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minimized="1" xWindow="675" yWindow="4680" windowWidth="19710" windowHeight="5850" activeTab="6"/>
  </bookViews>
  <sheets>
    <sheet name="raw" sheetId="1" r:id="rId1"/>
    <sheet name="det" sheetId="2" r:id="rId2"/>
    <sheet name="repl" sheetId="3" r:id="rId3"/>
    <sheet name="new raw" sheetId="4" r:id="rId4"/>
    <sheet name="red" sheetId="5" r:id="rId5"/>
    <sheet name="combine" sheetId="6" r:id="rId6"/>
    <sheet name="submit" sheetId="7" r:id="rId7"/>
    <sheet name="qc" sheetId="8" r:id="rId8"/>
    <sheet name="analysis information" sheetId="9" r:id="rId9"/>
  </sheets>
  <definedNames>
    <definedName name="_xlnm._FilterDatabase" localSheetId="0" hidden="1">raw!$A$1:$AA$1280</definedName>
    <definedName name="_xlnm._FilterDatabase" localSheetId="6" hidden="1">submit!$A$1:$O$368</definedName>
  </definedNames>
  <calcPr calcId="145621"/>
</workbook>
</file>

<file path=xl/calcChain.xml><?xml version="1.0" encoding="utf-8"?>
<calcChain xmlns="http://schemas.openxmlformats.org/spreadsheetml/2006/main">
  <c r="F24" i="8" l="1"/>
  <c r="F23" i="8"/>
  <c r="F22" i="8"/>
  <c r="F21" i="8"/>
  <c r="F20" i="8"/>
  <c r="F19" i="8"/>
  <c r="R6" i="6"/>
  <c r="S6" i="6"/>
  <c r="T6" i="6"/>
  <c r="U6" i="6"/>
  <c r="V6" i="6"/>
  <c r="Q6" i="6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4" i="5"/>
  <c r="N235" i="5"/>
  <c r="N236" i="5"/>
  <c r="N237" i="5"/>
  <c r="N238" i="5"/>
  <c r="N239" i="5"/>
  <c r="N240" i="5"/>
  <c r="N233" i="5"/>
  <c r="N359" i="5"/>
  <c r="N417" i="5"/>
  <c r="N361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60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Y6" i="5"/>
  <c r="X6" i="5"/>
  <c r="W6" i="5"/>
  <c r="V6" i="5"/>
  <c r="U6" i="5"/>
  <c r="T6" i="5"/>
  <c r="S6" i="5"/>
  <c r="R6" i="5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3" i="3"/>
  <c r="M14" i="2"/>
  <c r="N14" i="2"/>
  <c r="M15" i="2"/>
  <c r="N15" i="2"/>
  <c r="M16" i="2"/>
  <c r="N16" i="2"/>
  <c r="M17" i="2"/>
  <c r="N17" i="2"/>
  <c r="M18" i="2"/>
  <c r="N18" i="2"/>
  <c r="M19" i="2"/>
  <c r="N19" i="2"/>
  <c r="M20" i="2"/>
  <c r="N20" i="2"/>
  <c r="M21" i="2"/>
  <c r="N21" i="2"/>
  <c r="M22" i="2"/>
  <c r="N22" i="2"/>
  <c r="M23" i="2"/>
  <c r="N23" i="2"/>
  <c r="M24" i="2"/>
  <c r="N24" i="2"/>
  <c r="M25" i="2"/>
  <c r="N25" i="2"/>
  <c r="M26" i="2"/>
  <c r="N26" i="2"/>
  <c r="M27" i="2"/>
  <c r="N27" i="2"/>
  <c r="M28" i="2"/>
  <c r="N28" i="2"/>
  <c r="M29" i="2"/>
  <c r="N29" i="2"/>
  <c r="M30" i="2"/>
  <c r="N30" i="2"/>
  <c r="M31" i="2"/>
  <c r="N31" i="2"/>
  <c r="M32" i="2"/>
  <c r="N32" i="2"/>
  <c r="M33" i="2"/>
  <c r="N33" i="2"/>
  <c r="M34" i="2"/>
  <c r="N34" i="2"/>
  <c r="M35" i="2"/>
  <c r="N35" i="2"/>
  <c r="M36" i="2"/>
  <c r="N36" i="2"/>
  <c r="M37" i="2"/>
  <c r="N37" i="2"/>
  <c r="M38" i="2"/>
  <c r="N38" i="2"/>
  <c r="M39" i="2"/>
  <c r="N39" i="2"/>
  <c r="M40" i="2"/>
  <c r="N40" i="2"/>
  <c r="M41" i="2"/>
  <c r="N41" i="2"/>
  <c r="M42" i="2"/>
  <c r="N42" i="2"/>
  <c r="M43" i="2"/>
  <c r="N43" i="2"/>
  <c r="M44" i="2"/>
  <c r="N44" i="2"/>
  <c r="M45" i="2"/>
  <c r="N45" i="2"/>
  <c r="M46" i="2"/>
  <c r="N46" i="2"/>
  <c r="M47" i="2"/>
  <c r="N47" i="2"/>
  <c r="M48" i="2"/>
  <c r="N48" i="2"/>
  <c r="M49" i="2"/>
  <c r="N49" i="2"/>
  <c r="M50" i="2"/>
  <c r="N50" i="2"/>
  <c r="M51" i="2"/>
  <c r="N51" i="2"/>
  <c r="M52" i="2"/>
  <c r="N52" i="2"/>
  <c r="M53" i="2"/>
  <c r="N53" i="2"/>
  <c r="M54" i="2"/>
  <c r="N54" i="2"/>
  <c r="M55" i="2"/>
  <c r="N55" i="2"/>
  <c r="M56" i="2"/>
  <c r="N56" i="2"/>
  <c r="M57" i="2"/>
  <c r="N57" i="2"/>
  <c r="M58" i="2"/>
  <c r="N58" i="2"/>
  <c r="M59" i="2"/>
  <c r="N59" i="2"/>
  <c r="M60" i="2"/>
  <c r="N60" i="2"/>
  <c r="M61" i="2"/>
  <c r="N61" i="2"/>
  <c r="M62" i="2"/>
  <c r="N62" i="2"/>
  <c r="M63" i="2"/>
  <c r="N63" i="2"/>
  <c r="M64" i="2"/>
  <c r="N64" i="2"/>
  <c r="M65" i="2"/>
  <c r="N65" i="2"/>
  <c r="M66" i="2"/>
  <c r="N66" i="2"/>
  <c r="M67" i="2"/>
  <c r="N67" i="2"/>
  <c r="M68" i="2"/>
  <c r="N68" i="2"/>
  <c r="M69" i="2"/>
  <c r="N69" i="2"/>
  <c r="M70" i="2"/>
  <c r="N70" i="2"/>
  <c r="M71" i="2"/>
  <c r="N71" i="2"/>
  <c r="M72" i="2"/>
  <c r="N72" i="2"/>
  <c r="M73" i="2"/>
  <c r="N73" i="2"/>
  <c r="M74" i="2"/>
  <c r="N74" i="2"/>
  <c r="M75" i="2"/>
  <c r="N75" i="2"/>
  <c r="M76" i="2"/>
  <c r="N76" i="2"/>
  <c r="M77" i="2"/>
  <c r="N77" i="2"/>
  <c r="M78" i="2"/>
  <c r="N78" i="2"/>
  <c r="M79" i="2"/>
  <c r="N79" i="2"/>
  <c r="M80" i="2"/>
  <c r="N80" i="2"/>
  <c r="M81" i="2"/>
  <c r="N81" i="2"/>
  <c r="M82" i="2"/>
  <c r="N82" i="2"/>
  <c r="M83" i="2"/>
  <c r="N83" i="2"/>
  <c r="M84" i="2"/>
  <c r="N84" i="2"/>
  <c r="M85" i="2"/>
  <c r="N85" i="2"/>
  <c r="M86" i="2"/>
  <c r="N86" i="2"/>
  <c r="M87" i="2"/>
  <c r="N87" i="2"/>
  <c r="M88" i="2"/>
  <c r="N88" i="2"/>
  <c r="M89" i="2"/>
  <c r="N89" i="2"/>
  <c r="M90" i="2"/>
  <c r="N90" i="2"/>
  <c r="M91" i="2"/>
  <c r="N91" i="2"/>
  <c r="M92" i="2"/>
  <c r="N92" i="2"/>
  <c r="M93" i="2"/>
  <c r="N93" i="2"/>
  <c r="M94" i="2"/>
  <c r="N94" i="2"/>
  <c r="M95" i="2"/>
  <c r="N95" i="2"/>
  <c r="M96" i="2"/>
  <c r="N96" i="2"/>
  <c r="M97" i="2"/>
  <c r="N97" i="2"/>
  <c r="M98" i="2"/>
  <c r="N98" i="2"/>
  <c r="M99" i="2"/>
  <c r="N99" i="2"/>
  <c r="M100" i="2"/>
  <c r="N100" i="2"/>
  <c r="M101" i="2"/>
  <c r="N101" i="2"/>
  <c r="M102" i="2"/>
  <c r="N102" i="2"/>
  <c r="M103" i="2"/>
  <c r="N103" i="2"/>
  <c r="M104" i="2"/>
  <c r="N104" i="2"/>
  <c r="M105" i="2"/>
  <c r="N105" i="2"/>
  <c r="M106" i="2"/>
  <c r="N106" i="2"/>
  <c r="M107" i="2"/>
  <c r="N107" i="2"/>
  <c r="M108" i="2"/>
  <c r="N108" i="2"/>
  <c r="M109" i="2"/>
  <c r="N109" i="2"/>
  <c r="M110" i="2"/>
  <c r="N110" i="2"/>
  <c r="M111" i="2"/>
  <c r="N111" i="2"/>
  <c r="M112" i="2"/>
  <c r="N112" i="2"/>
  <c r="M113" i="2"/>
  <c r="N113" i="2"/>
  <c r="M114" i="2"/>
  <c r="N114" i="2"/>
  <c r="M115" i="2"/>
  <c r="N115" i="2"/>
  <c r="M116" i="2"/>
  <c r="N116" i="2"/>
  <c r="M117" i="2"/>
  <c r="N117" i="2"/>
  <c r="M118" i="2"/>
  <c r="N118" i="2"/>
  <c r="M119" i="2"/>
  <c r="N119" i="2"/>
  <c r="M120" i="2"/>
  <c r="N120" i="2"/>
  <c r="M121" i="2"/>
  <c r="N121" i="2"/>
  <c r="M122" i="2"/>
  <c r="N122" i="2"/>
  <c r="M123" i="2"/>
  <c r="N123" i="2"/>
  <c r="M124" i="2"/>
  <c r="N124" i="2"/>
  <c r="M125" i="2"/>
  <c r="N125" i="2"/>
  <c r="M126" i="2"/>
  <c r="N126" i="2"/>
  <c r="M127" i="2"/>
  <c r="N127" i="2"/>
  <c r="M128" i="2"/>
  <c r="N128" i="2"/>
  <c r="M129" i="2"/>
  <c r="N129" i="2"/>
  <c r="M130" i="2"/>
  <c r="N130" i="2"/>
  <c r="M131" i="2"/>
  <c r="N131" i="2"/>
  <c r="M132" i="2"/>
  <c r="N132" i="2"/>
  <c r="M133" i="2"/>
  <c r="N133" i="2"/>
  <c r="M134" i="2"/>
  <c r="N134" i="2"/>
  <c r="M135" i="2"/>
  <c r="N135" i="2"/>
  <c r="M136" i="2"/>
  <c r="N136" i="2"/>
  <c r="M137" i="2"/>
  <c r="N137" i="2"/>
  <c r="M138" i="2"/>
  <c r="N138" i="2"/>
  <c r="M139" i="2"/>
  <c r="N139" i="2"/>
  <c r="M140" i="2"/>
  <c r="N140" i="2"/>
  <c r="M141" i="2"/>
  <c r="N141" i="2"/>
  <c r="M142" i="2"/>
  <c r="N142" i="2"/>
  <c r="M143" i="2"/>
  <c r="N143" i="2"/>
  <c r="M144" i="2"/>
  <c r="N144" i="2"/>
  <c r="M145" i="2"/>
  <c r="N145" i="2"/>
  <c r="M146" i="2"/>
  <c r="N146" i="2"/>
  <c r="M147" i="2"/>
  <c r="N147" i="2"/>
  <c r="M148" i="2"/>
  <c r="N148" i="2"/>
  <c r="M149" i="2"/>
  <c r="N149" i="2"/>
  <c r="M150" i="2"/>
  <c r="N150" i="2"/>
  <c r="M151" i="2"/>
  <c r="N151" i="2"/>
  <c r="M152" i="2"/>
  <c r="N152" i="2"/>
  <c r="M153" i="2"/>
  <c r="N153" i="2"/>
  <c r="M154" i="2"/>
  <c r="N154" i="2"/>
  <c r="M155" i="2"/>
  <c r="N155" i="2"/>
  <c r="M156" i="2"/>
  <c r="N156" i="2"/>
  <c r="M157" i="2"/>
  <c r="N157" i="2"/>
  <c r="M158" i="2"/>
  <c r="N158" i="2"/>
  <c r="M159" i="2"/>
  <c r="N159" i="2"/>
  <c r="M160" i="2"/>
  <c r="N160" i="2"/>
  <c r="M161" i="2"/>
  <c r="N161" i="2"/>
  <c r="M162" i="2"/>
  <c r="N162" i="2"/>
  <c r="M163" i="2"/>
  <c r="N163" i="2"/>
  <c r="M164" i="2"/>
  <c r="N164" i="2"/>
  <c r="M165" i="2"/>
  <c r="N165" i="2"/>
  <c r="M166" i="2"/>
  <c r="N166" i="2"/>
  <c r="M167" i="2"/>
  <c r="N167" i="2"/>
  <c r="M168" i="2"/>
  <c r="N168" i="2"/>
  <c r="M169" i="2"/>
  <c r="N169" i="2"/>
  <c r="M170" i="2"/>
  <c r="N170" i="2"/>
  <c r="M171" i="2"/>
  <c r="N171" i="2"/>
  <c r="M172" i="2"/>
  <c r="N172" i="2"/>
  <c r="M173" i="2"/>
  <c r="N173" i="2"/>
  <c r="M174" i="2"/>
  <c r="N174" i="2"/>
  <c r="M175" i="2"/>
  <c r="N175" i="2"/>
  <c r="M176" i="2"/>
  <c r="N176" i="2"/>
  <c r="M177" i="2"/>
  <c r="N177" i="2"/>
  <c r="M178" i="2"/>
  <c r="N178" i="2"/>
  <c r="M179" i="2"/>
  <c r="N179" i="2"/>
  <c r="M180" i="2"/>
  <c r="N180" i="2"/>
  <c r="M181" i="2"/>
  <c r="N181" i="2"/>
  <c r="M182" i="2"/>
  <c r="N182" i="2"/>
  <c r="M183" i="2"/>
  <c r="N183" i="2"/>
  <c r="M184" i="2"/>
  <c r="N184" i="2"/>
  <c r="M185" i="2"/>
  <c r="N185" i="2"/>
  <c r="M186" i="2"/>
  <c r="N186" i="2"/>
  <c r="M187" i="2"/>
  <c r="N187" i="2"/>
  <c r="M188" i="2"/>
  <c r="N188" i="2"/>
  <c r="M189" i="2"/>
  <c r="N189" i="2"/>
  <c r="M190" i="2"/>
  <c r="N190" i="2"/>
  <c r="M191" i="2"/>
  <c r="N191" i="2"/>
  <c r="M192" i="2"/>
  <c r="N192" i="2"/>
  <c r="M193" i="2"/>
  <c r="N193" i="2"/>
  <c r="M194" i="2"/>
  <c r="N194" i="2"/>
  <c r="M195" i="2"/>
  <c r="N195" i="2"/>
  <c r="M196" i="2"/>
  <c r="N196" i="2"/>
  <c r="M197" i="2"/>
  <c r="N197" i="2"/>
  <c r="M198" i="2"/>
  <c r="N198" i="2"/>
  <c r="M199" i="2"/>
  <c r="N199" i="2"/>
  <c r="M200" i="2"/>
  <c r="N200" i="2"/>
  <c r="M201" i="2"/>
  <c r="N201" i="2"/>
  <c r="M202" i="2"/>
  <c r="N202" i="2"/>
  <c r="M203" i="2"/>
  <c r="N203" i="2"/>
  <c r="M204" i="2"/>
  <c r="N204" i="2"/>
  <c r="M205" i="2"/>
  <c r="N205" i="2"/>
  <c r="M206" i="2"/>
  <c r="N206" i="2"/>
  <c r="M207" i="2"/>
  <c r="N207" i="2"/>
  <c r="M208" i="2"/>
  <c r="N208" i="2"/>
  <c r="M209" i="2"/>
  <c r="N209" i="2"/>
  <c r="M210" i="2"/>
  <c r="N210" i="2"/>
  <c r="M211" i="2"/>
  <c r="N211" i="2"/>
  <c r="M212" i="2"/>
  <c r="N212" i="2"/>
  <c r="M213" i="2"/>
  <c r="N213" i="2"/>
  <c r="M214" i="2"/>
  <c r="N214" i="2"/>
  <c r="M215" i="2"/>
  <c r="N215" i="2"/>
  <c r="M216" i="2"/>
  <c r="N216" i="2"/>
  <c r="M217" i="2"/>
  <c r="N217" i="2"/>
  <c r="M218" i="2"/>
  <c r="N218" i="2"/>
  <c r="M219" i="2"/>
  <c r="N219" i="2"/>
  <c r="M220" i="2"/>
  <c r="N220" i="2"/>
  <c r="M221" i="2"/>
  <c r="N221" i="2"/>
  <c r="M222" i="2"/>
  <c r="N222" i="2"/>
  <c r="M223" i="2"/>
  <c r="N223" i="2"/>
  <c r="M224" i="2"/>
  <c r="N224" i="2"/>
  <c r="M225" i="2"/>
  <c r="N225" i="2"/>
  <c r="M226" i="2"/>
  <c r="N226" i="2"/>
  <c r="M227" i="2"/>
  <c r="N227" i="2"/>
  <c r="M228" i="2"/>
  <c r="N228" i="2"/>
  <c r="M229" i="2"/>
  <c r="N229" i="2"/>
  <c r="M230" i="2"/>
  <c r="N230" i="2"/>
  <c r="M231" i="2"/>
  <c r="N231" i="2"/>
  <c r="M232" i="2"/>
  <c r="N232" i="2"/>
  <c r="M233" i="2"/>
  <c r="N233" i="2"/>
  <c r="M234" i="2"/>
  <c r="N234" i="2"/>
  <c r="M235" i="2"/>
  <c r="N235" i="2"/>
  <c r="M236" i="2"/>
  <c r="N236" i="2"/>
  <c r="M237" i="2"/>
  <c r="N237" i="2"/>
  <c r="M238" i="2"/>
  <c r="N238" i="2"/>
  <c r="M239" i="2"/>
  <c r="N239" i="2"/>
  <c r="M240" i="2"/>
  <c r="N240" i="2"/>
  <c r="M241" i="2"/>
  <c r="N241" i="2"/>
  <c r="M242" i="2"/>
  <c r="N242" i="2"/>
  <c r="M243" i="2"/>
  <c r="N243" i="2"/>
  <c r="M244" i="2"/>
  <c r="N244" i="2"/>
  <c r="M245" i="2"/>
  <c r="N245" i="2"/>
  <c r="M246" i="2"/>
  <c r="N246" i="2"/>
  <c r="M247" i="2"/>
  <c r="N247" i="2"/>
  <c r="M248" i="2"/>
  <c r="N248" i="2"/>
  <c r="M249" i="2"/>
  <c r="N249" i="2"/>
  <c r="M250" i="2"/>
  <c r="N250" i="2"/>
  <c r="M251" i="2"/>
  <c r="N251" i="2"/>
  <c r="M252" i="2"/>
  <c r="N252" i="2"/>
  <c r="M253" i="2"/>
  <c r="N253" i="2"/>
  <c r="M254" i="2"/>
  <c r="N254" i="2"/>
  <c r="M255" i="2"/>
  <c r="N255" i="2"/>
  <c r="M256" i="2"/>
  <c r="N256" i="2"/>
  <c r="M257" i="2"/>
  <c r="N257" i="2"/>
  <c r="M258" i="2"/>
  <c r="N258" i="2"/>
  <c r="M259" i="2"/>
  <c r="N259" i="2"/>
  <c r="M260" i="2"/>
  <c r="N260" i="2"/>
  <c r="M261" i="2"/>
  <c r="N261" i="2"/>
  <c r="M262" i="2"/>
  <c r="N262" i="2"/>
  <c r="M263" i="2"/>
  <c r="N263" i="2"/>
  <c r="M264" i="2"/>
  <c r="N264" i="2"/>
  <c r="M265" i="2"/>
  <c r="N265" i="2"/>
  <c r="M266" i="2"/>
  <c r="N266" i="2"/>
  <c r="M267" i="2"/>
  <c r="N267" i="2"/>
  <c r="M268" i="2"/>
  <c r="N268" i="2"/>
  <c r="M269" i="2"/>
  <c r="N269" i="2"/>
  <c r="M270" i="2"/>
  <c r="N270" i="2"/>
  <c r="M271" i="2"/>
  <c r="N271" i="2"/>
  <c r="M272" i="2"/>
  <c r="N272" i="2"/>
  <c r="M273" i="2"/>
  <c r="N273" i="2"/>
  <c r="M274" i="2"/>
  <c r="N274" i="2"/>
  <c r="M275" i="2"/>
  <c r="N275" i="2"/>
  <c r="M276" i="2"/>
  <c r="N276" i="2"/>
  <c r="M277" i="2"/>
  <c r="N277" i="2"/>
  <c r="M278" i="2"/>
  <c r="N278" i="2"/>
  <c r="M279" i="2"/>
  <c r="N279" i="2"/>
  <c r="M280" i="2"/>
  <c r="N280" i="2"/>
  <c r="M281" i="2"/>
  <c r="N281" i="2"/>
  <c r="M282" i="2"/>
  <c r="N282" i="2"/>
  <c r="M283" i="2"/>
  <c r="N283" i="2"/>
  <c r="M284" i="2"/>
  <c r="N284" i="2"/>
  <c r="M285" i="2"/>
  <c r="N285" i="2"/>
  <c r="M286" i="2"/>
  <c r="N286" i="2"/>
  <c r="M287" i="2"/>
  <c r="N287" i="2"/>
  <c r="M288" i="2"/>
  <c r="N288" i="2"/>
  <c r="M289" i="2"/>
  <c r="N289" i="2"/>
  <c r="M290" i="2"/>
  <c r="N290" i="2"/>
  <c r="M291" i="2"/>
  <c r="N291" i="2"/>
  <c r="M292" i="2"/>
  <c r="N292" i="2"/>
  <c r="M293" i="2"/>
  <c r="N293" i="2"/>
  <c r="M294" i="2"/>
  <c r="N294" i="2"/>
  <c r="M295" i="2"/>
  <c r="N295" i="2"/>
  <c r="M296" i="2"/>
  <c r="N296" i="2"/>
  <c r="M297" i="2"/>
  <c r="N297" i="2"/>
  <c r="M298" i="2"/>
  <c r="N298" i="2"/>
  <c r="M299" i="2"/>
  <c r="N299" i="2"/>
  <c r="M300" i="2"/>
  <c r="N300" i="2"/>
  <c r="M301" i="2"/>
  <c r="N301" i="2"/>
  <c r="M302" i="2"/>
  <c r="N302" i="2"/>
  <c r="M303" i="2"/>
  <c r="N303" i="2"/>
  <c r="M304" i="2"/>
  <c r="N304" i="2"/>
  <c r="M305" i="2"/>
  <c r="N305" i="2"/>
  <c r="M306" i="2"/>
  <c r="N306" i="2"/>
  <c r="M307" i="2"/>
  <c r="N307" i="2"/>
  <c r="M308" i="2"/>
  <c r="N308" i="2"/>
  <c r="M309" i="2"/>
  <c r="N309" i="2"/>
  <c r="M310" i="2"/>
  <c r="N310" i="2"/>
  <c r="M311" i="2"/>
  <c r="N311" i="2"/>
  <c r="M312" i="2"/>
  <c r="N312" i="2"/>
  <c r="M313" i="2"/>
  <c r="N313" i="2"/>
  <c r="M314" i="2"/>
  <c r="N314" i="2"/>
  <c r="M315" i="2"/>
  <c r="N315" i="2"/>
  <c r="M316" i="2"/>
  <c r="N316" i="2"/>
  <c r="M317" i="2"/>
  <c r="N317" i="2"/>
  <c r="M318" i="2"/>
  <c r="N318" i="2"/>
  <c r="M319" i="2"/>
  <c r="N319" i="2"/>
  <c r="M320" i="2"/>
  <c r="N320" i="2"/>
  <c r="M321" i="2"/>
  <c r="N321" i="2"/>
  <c r="M322" i="2"/>
  <c r="N322" i="2"/>
  <c r="M323" i="2"/>
  <c r="N323" i="2"/>
  <c r="M324" i="2"/>
  <c r="N324" i="2"/>
  <c r="M325" i="2"/>
  <c r="N325" i="2"/>
  <c r="M326" i="2"/>
  <c r="N326" i="2"/>
  <c r="M327" i="2"/>
  <c r="N327" i="2"/>
  <c r="M328" i="2"/>
  <c r="N328" i="2"/>
  <c r="M329" i="2"/>
  <c r="N329" i="2"/>
  <c r="M330" i="2"/>
  <c r="N330" i="2"/>
  <c r="M331" i="2"/>
  <c r="N331" i="2"/>
  <c r="M332" i="2"/>
  <c r="N332" i="2"/>
  <c r="M333" i="2"/>
  <c r="N333" i="2"/>
  <c r="M334" i="2"/>
  <c r="N334" i="2"/>
  <c r="M335" i="2"/>
  <c r="N335" i="2"/>
  <c r="M336" i="2"/>
  <c r="N336" i="2"/>
  <c r="M337" i="2"/>
  <c r="N337" i="2"/>
  <c r="M338" i="2"/>
  <c r="N338" i="2"/>
  <c r="M339" i="2"/>
  <c r="N339" i="2"/>
  <c r="M340" i="2"/>
  <c r="N340" i="2"/>
  <c r="M341" i="2"/>
  <c r="N341" i="2"/>
  <c r="M342" i="2"/>
  <c r="N342" i="2"/>
  <c r="M343" i="2"/>
  <c r="N343" i="2"/>
  <c r="M344" i="2"/>
  <c r="N344" i="2"/>
  <c r="M345" i="2"/>
  <c r="N345" i="2"/>
  <c r="M346" i="2"/>
  <c r="N346" i="2"/>
  <c r="M347" i="2"/>
  <c r="N347" i="2"/>
  <c r="M348" i="2"/>
  <c r="N348" i="2"/>
  <c r="M349" i="2"/>
  <c r="N349" i="2"/>
  <c r="M350" i="2"/>
  <c r="N350" i="2"/>
  <c r="M351" i="2"/>
  <c r="N351" i="2"/>
  <c r="M352" i="2"/>
  <c r="N352" i="2"/>
  <c r="M353" i="2"/>
  <c r="N353" i="2"/>
  <c r="M354" i="2"/>
  <c r="N354" i="2"/>
  <c r="M355" i="2"/>
  <c r="N355" i="2"/>
  <c r="M356" i="2"/>
  <c r="N356" i="2"/>
  <c r="M357" i="2"/>
  <c r="N357" i="2"/>
  <c r="M358" i="2"/>
  <c r="N358" i="2"/>
  <c r="M359" i="2"/>
  <c r="N359" i="2"/>
  <c r="M360" i="2"/>
  <c r="N360" i="2"/>
  <c r="M361" i="2"/>
  <c r="N361" i="2"/>
  <c r="M362" i="2"/>
  <c r="N362" i="2"/>
  <c r="M363" i="2"/>
  <c r="N363" i="2"/>
  <c r="M364" i="2"/>
  <c r="N364" i="2"/>
  <c r="M365" i="2"/>
  <c r="N365" i="2"/>
  <c r="M366" i="2"/>
  <c r="N366" i="2"/>
  <c r="M367" i="2"/>
  <c r="N367" i="2"/>
  <c r="M368" i="2"/>
  <c r="N368" i="2"/>
  <c r="M369" i="2"/>
  <c r="N369" i="2"/>
  <c r="M370" i="2"/>
  <c r="N370" i="2"/>
  <c r="M371" i="2"/>
  <c r="N371" i="2"/>
  <c r="M372" i="2"/>
  <c r="N372" i="2"/>
  <c r="M373" i="2"/>
  <c r="N373" i="2"/>
  <c r="M374" i="2"/>
  <c r="N374" i="2"/>
  <c r="M375" i="2"/>
  <c r="N375" i="2"/>
  <c r="M376" i="2"/>
  <c r="N376" i="2"/>
  <c r="M377" i="2"/>
  <c r="N377" i="2"/>
  <c r="M378" i="2"/>
  <c r="N378" i="2"/>
  <c r="M379" i="2"/>
  <c r="N379" i="2"/>
  <c r="M380" i="2"/>
  <c r="N380" i="2"/>
  <c r="M381" i="2"/>
  <c r="N381" i="2"/>
  <c r="M382" i="2"/>
  <c r="N382" i="2"/>
  <c r="M383" i="2"/>
  <c r="N383" i="2"/>
  <c r="M384" i="2"/>
  <c r="N384" i="2"/>
  <c r="M385" i="2"/>
  <c r="N385" i="2"/>
  <c r="M386" i="2"/>
  <c r="N386" i="2"/>
  <c r="M387" i="2"/>
  <c r="N387" i="2"/>
  <c r="M388" i="2"/>
  <c r="N388" i="2"/>
  <c r="M389" i="2"/>
  <c r="N389" i="2"/>
  <c r="M390" i="2"/>
  <c r="N390" i="2"/>
  <c r="M391" i="2"/>
  <c r="N391" i="2"/>
  <c r="M392" i="2"/>
  <c r="N392" i="2"/>
  <c r="M393" i="2"/>
  <c r="N393" i="2"/>
  <c r="M394" i="2"/>
  <c r="N394" i="2"/>
  <c r="M395" i="2"/>
  <c r="N395" i="2"/>
  <c r="M396" i="2"/>
  <c r="N396" i="2"/>
  <c r="M397" i="2"/>
  <c r="N397" i="2"/>
  <c r="M398" i="2"/>
  <c r="N398" i="2"/>
  <c r="M399" i="2"/>
  <c r="N399" i="2"/>
  <c r="M400" i="2"/>
  <c r="N400" i="2"/>
  <c r="M401" i="2"/>
  <c r="N401" i="2"/>
  <c r="M402" i="2"/>
  <c r="N402" i="2"/>
  <c r="M403" i="2"/>
  <c r="N403" i="2"/>
  <c r="M404" i="2"/>
  <c r="N404" i="2"/>
  <c r="M405" i="2"/>
  <c r="N405" i="2"/>
  <c r="M406" i="2"/>
  <c r="N406" i="2"/>
  <c r="M407" i="2"/>
  <c r="N407" i="2"/>
  <c r="M408" i="2"/>
  <c r="N408" i="2"/>
  <c r="M409" i="2"/>
  <c r="N409" i="2"/>
  <c r="M410" i="2"/>
  <c r="N410" i="2"/>
  <c r="M411" i="2"/>
  <c r="N411" i="2"/>
  <c r="M412" i="2"/>
  <c r="N412" i="2"/>
  <c r="M413" i="2"/>
  <c r="N413" i="2"/>
  <c r="M414" i="2"/>
  <c r="N414" i="2"/>
  <c r="M415" i="2"/>
  <c r="N415" i="2"/>
  <c r="M416" i="2"/>
  <c r="N416" i="2"/>
  <c r="M417" i="2"/>
  <c r="N417" i="2"/>
  <c r="M418" i="2"/>
  <c r="N418" i="2"/>
  <c r="M419" i="2"/>
  <c r="N419" i="2"/>
  <c r="M420" i="2"/>
  <c r="N420" i="2"/>
  <c r="M421" i="2"/>
  <c r="N421" i="2"/>
  <c r="M422" i="2"/>
  <c r="N422" i="2"/>
  <c r="M423" i="2"/>
  <c r="N423" i="2"/>
  <c r="M424" i="2"/>
  <c r="N424" i="2"/>
  <c r="M425" i="2"/>
  <c r="N425" i="2"/>
  <c r="M426" i="2"/>
  <c r="N426" i="2"/>
  <c r="M427" i="2"/>
  <c r="N427" i="2"/>
  <c r="M428" i="2"/>
  <c r="N428" i="2"/>
  <c r="M429" i="2"/>
  <c r="N429" i="2"/>
  <c r="M430" i="2"/>
  <c r="N430" i="2"/>
  <c r="M431" i="2"/>
  <c r="N431" i="2"/>
  <c r="M432" i="2"/>
  <c r="N432" i="2"/>
  <c r="M433" i="2"/>
  <c r="N433" i="2"/>
  <c r="M434" i="2"/>
  <c r="N434" i="2"/>
  <c r="M435" i="2"/>
  <c r="N435" i="2"/>
  <c r="M436" i="2"/>
  <c r="N436" i="2"/>
  <c r="M437" i="2"/>
  <c r="N437" i="2"/>
  <c r="M438" i="2"/>
  <c r="N438" i="2"/>
  <c r="M439" i="2"/>
  <c r="N439" i="2"/>
  <c r="M440" i="2"/>
  <c r="N440" i="2"/>
  <c r="M441" i="2"/>
  <c r="N441" i="2"/>
  <c r="M442" i="2"/>
  <c r="N442" i="2"/>
  <c r="M443" i="2"/>
  <c r="N443" i="2"/>
  <c r="M444" i="2"/>
  <c r="N444" i="2"/>
  <c r="M445" i="2"/>
  <c r="N445" i="2"/>
  <c r="M446" i="2"/>
  <c r="N446" i="2"/>
  <c r="M447" i="2"/>
  <c r="N447" i="2"/>
  <c r="M448" i="2"/>
  <c r="N448" i="2"/>
  <c r="M449" i="2"/>
  <c r="N449" i="2"/>
  <c r="M450" i="2"/>
  <c r="N450" i="2"/>
  <c r="M451" i="2"/>
  <c r="N451" i="2"/>
  <c r="M452" i="2"/>
  <c r="N452" i="2"/>
  <c r="M453" i="2"/>
  <c r="N453" i="2"/>
  <c r="M454" i="2"/>
  <c r="N454" i="2"/>
  <c r="M455" i="2"/>
  <c r="N455" i="2"/>
  <c r="M456" i="2"/>
  <c r="N456" i="2"/>
  <c r="M457" i="2"/>
  <c r="N457" i="2"/>
  <c r="M458" i="2"/>
  <c r="N458" i="2"/>
  <c r="M459" i="2"/>
  <c r="N459" i="2"/>
  <c r="M460" i="2"/>
  <c r="N460" i="2"/>
  <c r="M461" i="2"/>
  <c r="N461" i="2"/>
  <c r="M462" i="2"/>
  <c r="N462" i="2"/>
  <c r="M463" i="2"/>
  <c r="N463" i="2"/>
  <c r="M464" i="2"/>
  <c r="N464" i="2"/>
  <c r="M465" i="2"/>
  <c r="N465" i="2"/>
  <c r="M466" i="2"/>
  <c r="N466" i="2"/>
  <c r="M467" i="2"/>
  <c r="N467" i="2"/>
  <c r="M468" i="2"/>
  <c r="N468" i="2"/>
  <c r="M469" i="2"/>
  <c r="N469" i="2"/>
  <c r="M470" i="2"/>
  <c r="N470" i="2"/>
  <c r="M471" i="2"/>
  <c r="N471" i="2"/>
  <c r="M472" i="2"/>
  <c r="N472" i="2"/>
  <c r="M473" i="2"/>
  <c r="N473" i="2"/>
  <c r="M474" i="2"/>
  <c r="N474" i="2"/>
  <c r="M475" i="2"/>
  <c r="N475" i="2"/>
  <c r="M476" i="2"/>
  <c r="N476" i="2"/>
  <c r="M477" i="2"/>
  <c r="N477" i="2"/>
  <c r="M478" i="2"/>
  <c r="N478" i="2"/>
  <c r="M479" i="2"/>
  <c r="N479" i="2"/>
  <c r="M480" i="2"/>
  <c r="N480" i="2"/>
  <c r="M481" i="2"/>
  <c r="N481" i="2"/>
  <c r="M482" i="2"/>
  <c r="N482" i="2"/>
  <c r="M483" i="2"/>
  <c r="N483" i="2"/>
  <c r="M484" i="2"/>
  <c r="N484" i="2"/>
  <c r="M485" i="2"/>
  <c r="N485" i="2"/>
  <c r="M486" i="2"/>
  <c r="N486" i="2"/>
  <c r="M487" i="2"/>
  <c r="N487" i="2"/>
  <c r="M488" i="2"/>
  <c r="N488" i="2"/>
  <c r="M489" i="2"/>
  <c r="N489" i="2"/>
  <c r="M490" i="2"/>
  <c r="N490" i="2"/>
  <c r="M491" i="2"/>
  <c r="N491" i="2"/>
  <c r="M492" i="2"/>
  <c r="N492" i="2"/>
  <c r="M493" i="2"/>
  <c r="N493" i="2"/>
  <c r="M494" i="2"/>
  <c r="N494" i="2"/>
  <c r="M495" i="2"/>
  <c r="N495" i="2"/>
  <c r="M496" i="2"/>
  <c r="N496" i="2"/>
  <c r="M497" i="2"/>
  <c r="N497" i="2"/>
  <c r="M498" i="2"/>
  <c r="N498" i="2"/>
  <c r="M499" i="2"/>
  <c r="N499" i="2"/>
  <c r="M500" i="2"/>
  <c r="N500" i="2"/>
  <c r="M501" i="2"/>
  <c r="N501" i="2"/>
  <c r="M502" i="2"/>
  <c r="N502" i="2"/>
  <c r="M503" i="2"/>
  <c r="N503" i="2"/>
  <c r="M504" i="2"/>
  <c r="N504" i="2"/>
  <c r="M505" i="2"/>
  <c r="N505" i="2"/>
  <c r="M506" i="2"/>
  <c r="N506" i="2"/>
  <c r="M507" i="2"/>
  <c r="N507" i="2"/>
  <c r="M508" i="2"/>
  <c r="N508" i="2"/>
  <c r="M509" i="2"/>
  <c r="N509" i="2"/>
  <c r="M510" i="2"/>
  <c r="N510" i="2"/>
  <c r="M511" i="2"/>
  <c r="N511" i="2"/>
  <c r="M512" i="2"/>
  <c r="N512" i="2"/>
  <c r="M513" i="2"/>
  <c r="N513" i="2"/>
  <c r="M514" i="2"/>
  <c r="N514" i="2"/>
  <c r="M515" i="2"/>
  <c r="N515" i="2"/>
  <c r="M516" i="2"/>
  <c r="N516" i="2"/>
  <c r="M517" i="2"/>
  <c r="N517" i="2"/>
  <c r="M518" i="2"/>
  <c r="N518" i="2"/>
  <c r="M519" i="2"/>
  <c r="N519" i="2"/>
  <c r="M520" i="2"/>
  <c r="N520" i="2"/>
  <c r="M521" i="2"/>
  <c r="N521" i="2"/>
  <c r="M522" i="2"/>
  <c r="N522" i="2"/>
  <c r="M523" i="2"/>
  <c r="N523" i="2"/>
  <c r="M524" i="2"/>
  <c r="N524" i="2"/>
  <c r="M525" i="2"/>
  <c r="N525" i="2"/>
  <c r="M526" i="2"/>
  <c r="N526" i="2"/>
  <c r="M527" i="2"/>
  <c r="N527" i="2"/>
  <c r="M528" i="2"/>
  <c r="N528" i="2"/>
  <c r="M529" i="2"/>
  <c r="N529" i="2"/>
  <c r="M530" i="2"/>
  <c r="N530" i="2"/>
  <c r="M531" i="2"/>
  <c r="N531" i="2"/>
  <c r="M532" i="2"/>
  <c r="N532" i="2"/>
  <c r="M533" i="2"/>
  <c r="N533" i="2"/>
  <c r="M534" i="2"/>
  <c r="N534" i="2"/>
  <c r="M535" i="2"/>
  <c r="N535" i="2"/>
  <c r="M536" i="2"/>
  <c r="N536" i="2"/>
  <c r="M537" i="2"/>
  <c r="N537" i="2"/>
  <c r="M538" i="2"/>
  <c r="N538" i="2"/>
  <c r="M539" i="2"/>
  <c r="N539" i="2"/>
  <c r="M540" i="2"/>
  <c r="N540" i="2"/>
  <c r="M541" i="2"/>
  <c r="N541" i="2"/>
  <c r="M542" i="2"/>
  <c r="N542" i="2"/>
  <c r="M543" i="2"/>
  <c r="N543" i="2"/>
  <c r="M544" i="2"/>
  <c r="N544" i="2"/>
  <c r="M545" i="2"/>
  <c r="N545" i="2"/>
  <c r="M546" i="2"/>
  <c r="N546" i="2"/>
  <c r="M547" i="2"/>
  <c r="N547" i="2"/>
  <c r="M548" i="2"/>
  <c r="N548" i="2"/>
  <c r="M549" i="2"/>
  <c r="N549" i="2"/>
  <c r="M550" i="2"/>
  <c r="N550" i="2"/>
  <c r="M551" i="2"/>
  <c r="N551" i="2"/>
  <c r="M552" i="2"/>
  <c r="N552" i="2"/>
  <c r="M553" i="2"/>
  <c r="N553" i="2"/>
  <c r="M554" i="2"/>
  <c r="N554" i="2"/>
  <c r="M555" i="2"/>
  <c r="N555" i="2"/>
  <c r="M556" i="2"/>
  <c r="N556" i="2"/>
  <c r="M557" i="2"/>
  <c r="N557" i="2"/>
  <c r="M558" i="2"/>
  <c r="N558" i="2"/>
  <c r="M559" i="2"/>
  <c r="N559" i="2"/>
  <c r="M560" i="2"/>
  <c r="N560" i="2"/>
  <c r="M561" i="2"/>
  <c r="N561" i="2"/>
  <c r="M562" i="2"/>
  <c r="N562" i="2"/>
  <c r="M563" i="2"/>
  <c r="N563" i="2"/>
  <c r="M564" i="2"/>
  <c r="N564" i="2"/>
  <c r="M565" i="2"/>
  <c r="N565" i="2"/>
  <c r="M566" i="2"/>
  <c r="N566" i="2"/>
  <c r="M567" i="2"/>
  <c r="N567" i="2"/>
  <c r="M568" i="2"/>
  <c r="N568" i="2"/>
  <c r="M569" i="2"/>
  <c r="N569" i="2"/>
  <c r="M570" i="2"/>
  <c r="N570" i="2"/>
  <c r="M571" i="2"/>
  <c r="N571" i="2"/>
  <c r="M572" i="2"/>
  <c r="N572" i="2"/>
  <c r="M573" i="2"/>
  <c r="N573" i="2"/>
  <c r="M574" i="2"/>
  <c r="N574" i="2"/>
  <c r="M575" i="2"/>
  <c r="N575" i="2"/>
  <c r="M576" i="2"/>
  <c r="N576" i="2"/>
  <c r="M577" i="2"/>
  <c r="N577" i="2"/>
  <c r="M578" i="2"/>
  <c r="N578" i="2"/>
  <c r="M579" i="2"/>
  <c r="N579" i="2"/>
  <c r="M580" i="2"/>
  <c r="N580" i="2"/>
  <c r="M581" i="2"/>
  <c r="N581" i="2"/>
  <c r="M582" i="2"/>
  <c r="N582" i="2"/>
  <c r="M583" i="2"/>
  <c r="N583" i="2"/>
  <c r="M584" i="2"/>
  <c r="N584" i="2"/>
  <c r="M585" i="2"/>
  <c r="N585" i="2"/>
  <c r="M586" i="2"/>
  <c r="N586" i="2"/>
  <c r="M587" i="2"/>
  <c r="N587" i="2"/>
  <c r="M588" i="2"/>
  <c r="N588" i="2"/>
  <c r="M589" i="2"/>
  <c r="N589" i="2"/>
  <c r="M590" i="2"/>
  <c r="N590" i="2"/>
  <c r="M591" i="2"/>
  <c r="N591" i="2"/>
  <c r="M592" i="2"/>
  <c r="N592" i="2"/>
  <c r="M593" i="2"/>
  <c r="N593" i="2"/>
  <c r="M594" i="2"/>
  <c r="N594" i="2"/>
  <c r="M595" i="2"/>
  <c r="N595" i="2"/>
  <c r="M596" i="2"/>
  <c r="N596" i="2"/>
  <c r="M597" i="2"/>
  <c r="N597" i="2"/>
  <c r="M598" i="2"/>
  <c r="N598" i="2"/>
  <c r="M599" i="2"/>
  <c r="N599" i="2"/>
  <c r="M600" i="2"/>
  <c r="N600" i="2"/>
  <c r="M601" i="2"/>
  <c r="N601" i="2"/>
  <c r="M602" i="2"/>
  <c r="N602" i="2"/>
  <c r="M603" i="2"/>
  <c r="N603" i="2"/>
  <c r="M604" i="2"/>
  <c r="N604" i="2"/>
  <c r="M605" i="2"/>
  <c r="N605" i="2"/>
  <c r="M606" i="2"/>
  <c r="N606" i="2"/>
  <c r="M607" i="2"/>
  <c r="N607" i="2"/>
  <c r="M608" i="2"/>
  <c r="N608" i="2"/>
  <c r="M609" i="2"/>
  <c r="N609" i="2"/>
  <c r="M610" i="2"/>
  <c r="N610" i="2"/>
  <c r="M611" i="2"/>
  <c r="N611" i="2"/>
  <c r="M612" i="2"/>
  <c r="N612" i="2"/>
  <c r="M613" i="2"/>
  <c r="N613" i="2"/>
  <c r="M614" i="2"/>
  <c r="N614" i="2"/>
  <c r="M615" i="2"/>
  <c r="N615" i="2"/>
  <c r="M616" i="2"/>
  <c r="N616" i="2"/>
  <c r="M617" i="2"/>
  <c r="N617" i="2"/>
  <c r="M618" i="2"/>
  <c r="N618" i="2"/>
  <c r="M619" i="2"/>
  <c r="N619" i="2"/>
  <c r="M620" i="2"/>
  <c r="N620" i="2"/>
  <c r="M621" i="2"/>
  <c r="N621" i="2"/>
  <c r="M622" i="2"/>
  <c r="N622" i="2"/>
  <c r="M623" i="2"/>
  <c r="N623" i="2"/>
  <c r="M624" i="2"/>
  <c r="N624" i="2"/>
  <c r="M625" i="2"/>
  <c r="N625" i="2"/>
  <c r="M626" i="2"/>
  <c r="N626" i="2"/>
  <c r="M627" i="2"/>
  <c r="N627" i="2"/>
  <c r="M628" i="2"/>
  <c r="N628" i="2"/>
  <c r="M629" i="2"/>
  <c r="N629" i="2"/>
  <c r="M630" i="2"/>
  <c r="N630" i="2"/>
  <c r="M631" i="2"/>
  <c r="N631" i="2"/>
  <c r="M632" i="2"/>
  <c r="N632" i="2"/>
  <c r="M633" i="2"/>
  <c r="N633" i="2"/>
  <c r="M634" i="2"/>
  <c r="N634" i="2"/>
  <c r="M635" i="2"/>
  <c r="N635" i="2"/>
  <c r="M636" i="2"/>
  <c r="N636" i="2"/>
  <c r="M637" i="2"/>
  <c r="N637" i="2"/>
  <c r="M638" i="2"/>
  <c r="N638" i="2"/>
  <c r="M639" i="2"/>
  <c r="N639" i="2"/>
  <c r="M640" i="2"/>
  <c r="N640" i="2"/>
  <c r="M641" i="2"/>
  <c r="N641" i="2"/>
  <c r="M642" i="2"/>
  <c r="N642" i="2"/>
  <c r="M643" i="2"/>
  <c r="N643" i="2"/>
  <c r="M644" i="2"/>
  <c r="N644" i="2"/>
  <c r="M645" i="2"/>
  <c r="N645" i="2"/>
  <c r="M646" i="2"/>
  <c r="N646" i="2"/>
  <c r="M647" i="2"/>
  <c r="N647" i="2"/>
  <c r="M648" i="2"/>
  <c r="N648" i="2"/>
  <c r="M649" i="2"/>
  <c r="N649" i="2"/>
  <c r="M650" i="2"/>
  <c r="N650" i="2"/>
  <c r="M651" i="2"/>
  <c r="N651" i="2"/>
  <c r="M652" i="2"/>
  <c r="N652" i="2"/>
  <c r="M653" i="2"/>
  <c r="N653" i="2"/>
  <c r="M654" i="2"/>
  <c r="N654" i="2"/>
  <c r="M655" i="2"/>
  <c r="N655" i="2"/>
  <c r="M656" i="2"/>
  <c r="N656" i="2"/>
  <c r="M657" i="2"/>
  <c r="N657" i="2"/>
  <c r="M658" i="2"/>
  <c r="N658" i="2"/>
  <c r="M659" i="2"/>
  <c r="N659" i="2"/>
  <c r="M660" i="2"/>
  <c r="N660" i="2"/>
  <c r="M661" i="2"/>
  <c r="N661" i="2"/>
  <c r="M662" i="2"/>
  <c r="N662" i="2"/>
  <c r="M663" i="2"/>
  <c r="N663" i="2"/>
  <c r="M664" i="2"/>
  <c r="N664" i="2"/>
  <c r="M665" i="2"/>
  <c r="N665" i="2"/>
  <c r="M666" i="2"/>
  <c r="N666" i="2"/>
  <c r="M667" i="2"/>
  <c r="N667" i="2"/>
  <c r="M668" i="2"/>
  <c r="N668" i="2"/>
  <c r="M669" i="2"/>
  <c r="N669" i="2"/>
  <c r="M670" i="2"/>
  <c r="N670" i="2"/>
  <c r="M671" i="2"/>
  <c r="N671" i="2"/>
  <c r="M672" i="2"/>
  <c r="N672" i="2"/>
  <c r="M673" i="2"/>
  <c r="N673" i="2"/>
  <c r="M674" i="2"/>
  <c r="N674" i="2"/>
  <c r="M675" i="2"/>
  <c r="N675" i="2"/>
  <c r="M676" i="2"/>
  <c r="N676" i="2"/>
  <c r="M677" i="2"/>
  <c r="N677" i="2"/>
  <c r="M678" i="2"/>
  <c r="N678" i="2"/>
  <c r="M679" i="2"/>
  <c r="N679" i="2"/>
  <c r="M680" i="2"/>
  <c r="N680" i="2"/>
  <c r="M681" i="2"/>
  <c r="N681" i="2"/>
  <c r="M682" i="2"/>
  <c r="N682" i="2"/>
  <c r="M683" i="2"/>
  <c r="N683" i="2"/>
  <c r="M684" i="2"/>
  <c r="N684" i="2"/>
  <c r="M685" i="2"/>
  <c r="N685" i="2"/>
  <c r="M686" i="2"/>
  <c r="N686" i="2"/>
  <c r="M687" i="2"/>
  <c r="N687" i="2"/>
  <c r="M688" i="2"/>
  <c r="N688" i="2"/>
  <c r="M689" i="2"/>
  <c r="N689" i="2"/>
  <c r="M690" i="2"/>
  <c r="N690" i="2"/>
  <c r="M691" i="2"/>
  <c r="N691" i="2"/>
  <c r="M692" i="2"/>
  <c r="N692" i="2"/>
  <c r="M693" i="2"/>
  <c r="N693" i="2"/>
  <c r="M694" i="2"/>
  <c r="N694" i="2"/>
  <c r="M695" i="2"/>
  <c r="N695" i="2"/>
  <c r="M696" i="2"/>
  <c r="N696" i="2"/>
  <c r="M697" i="2"/>
  <c r="N697" i="2"/>
  <c r="M698" i="2"/>
  <c r="N698" i="2"/>
  <c r="M699" i="2"/>
  <c r="N699" i="2"/>
  <c r="M700" i="2"/>
  <c r="N700" i="2"/>
  <c r="M701" i="2"/>
  <c r="N701" i="2"/>
  <c r="M702" i="2"/>
  <c r="N702" i="2"/>
  <c r="M703" i="2"/>
  <c r="N703" i="2"/>
  <c r="M704" i="2"/>
  <c r="N704" i="2"/>
  <c r="M705" i="2"/>
  <c r="N705" i="2"/>
  <c r="M706" i="2"/>
  <c r="N706" i="2"/>
  <c r="M707" i="2"/>
  <c r="N707" i="2"/>
  <c r="M708" i="2"/>
  <c r="N708" i="2"/>
  <c r="M709" i="2"/>
  <c r="N709" i="2"/>
  <c r="M710" i="2"/>
  <c r="N710" i="2"/>
  <c r="M711" i="2"/>
  <c r="N711" i="2"/>
  <c r="M712" i="2"/>
  <c r="N712" i="2"/>
  <c r="M713" i="2"/>
  <c r="N713" i="2"/>
  <c r="M714" i="2"/>
  <c r="N714" i="2"/>
  <c r="M715" i="2"/>
  <c r="N715" i="2"/>
  <c r="M716" i="2"/>
  <c r="N716" i="2"/>
  <c r="M717" i="2"/>
  <c r="N717" i="2"/>
  <c r="M718" i="2"/>
  <c r="N718" i="2"/>
  <c r="M719" i="2"/>
  <c r="N719" i="2"/>
  <c r="M720" i="2"/>
  <c r="N720" i="2"/>
  <c r="M721" i="2"/>
  <c r="N721" i="2"/>
  <c r="M722" i="2"/>
  <c r="N722" i="2"/>
  <c r="M723" i="2"/>
  <c r="N723" i="2"/>
  <c r="M724" i="2"/>
  <c r="N724" i="2"/>
  <c r="M725" i="2"/>
  <c r="N725" i="2"/>
  <c r="M726" i="2"/>
  <c r="N726" i="2"/>
  <c r="M727" i="2"/>
  <c r="N727" i="2"/>
  <c r="M728" i="2"/>
  <c r="N728" i="2"/>
  <c r="M729" i="2"/>
  <c r="N729" i="2"/>
  <c r="M730" i="2"/>
  <c r="N730" i="2"/>
  <c r="M731" i="2"/>
  <c r="N731" i="2"/>
  <c r="M732" i="2"/>
  <c r="N732" i="2"/>
  <c r="M733" i="2"/>
  <c r="N733" i="2"/>
  <c r="M734" i="2"/>
  <c r="N734" i="2"/>
  <c r="M735" i="2"/>
  <c r="N735" i="2"/>
  <c r="M736" i="2"/>
  <c r="N736" i="2"/>
  <c r="M737" i="2"/>
  <c r="N737" i="2"/>
  <c r="M738" i="2"/>
  <c r="N738" i="2"/>
  <c r="M739" i="2"/>
  <c r="N739" i="2"/>
  <c r="M740" i="2"/>
  <c r="N740" i="2"/>
  <c r="M741" i="2"/>
  <c r="N741" i="2"/>
  <c r="M742" i="2"/>
  <c r="N742" i="2"/>
  <c r="M743" i="2"/>
  <c r="N743" i="2"/>
  <c r="M744" i="2"/>
  <c r="N744" i="2"/>
  <c r="M745" i="2"/>
  <c r="N745" i="2"/>
  <c r="M746" i="2"/>
  <c r="N746" i="2"/>
  <c r="M747" i="2"/>
  <c r="N747" i="2"/>
  <c r="M748" i="2"/>
  <c r="N748" i="2"/>
  <c r="M749" i="2"/>
  <c r="N749" i="2"/>
  <c r="M750" i="2"/>
  <c r="N750" i="2"/>
  <c r="M751" i="2"/>
  <c r="N751" i="2"/>
  <c r="M752" i="2"/>
  <c r="N752" i="2"/>
  <c r="M753" i="2"/>
  <c r="N753" i="2"/>
  <c r="M754" i="2"/>
  <c r="N754" i="2"/>
  <c r="M755" i="2"/>
  <c r="N755" i="2"/>
  <c r="M756" i="2"/>
  <c r="N756" i="2"/>
  <c r="M757" i="2"/>
  <c r="N757" i="2"/>
  <c r="M758" i="2"/>
  <c r="N758" i="2"/>
  <c r="M759" i="2"/>
  <c r="N759" i="2"/>
  <c r="M760" i="2"/>
  <c r="N760" i="2"/>
  <c r="M761" i="2"/>
  <c r="N761" i="2"/>
  <c r="M762" i="2"/>
  <c r="N762" i="2"/>
  <c r="M763" i="2"/>
  <c r="N763" i="2"/>
  <c r="M764" i="2"/>
  <c r="N764" i="2"/>
  <c r="M765" i="2"/>
  <c r="N765" i="2"/>
  <c r="M766" i="2"/>
  <c r="N766" i="2"/>
  <c r="M767" i="2"/>
  <c r="N767" i="2"/>
  <c r="M768" i="2"/>
  <c r="N768" i="2"/>
  <c r="M769" i="2"/>
  <c r="N769" i="2"/>
  <c r="M770" i="2"/>
  <c r="N770" i="2"/>
  <c r="M771" i="2"/>
  <c r="N771" i="2"/>
  <c r="M772" i="2"/>
  <c r="N772" i="2"/>
  <c r="M773" i="2"/>
  <c r="N773" i="2"/>
  <c r="M774" i="2"/>
  <c r="N774" i="2"/>
  <c r="M775" i="2"/>
  <c r="N775" i="2"/>
  <c r="M776" i="2"/>
  <c r="N776" i="2"/>
  <c r="M777" i="2"/>
  <c r="N777" i="2"/>
  <c r="M778" i="2"/>
  <c r="N778" i="2"/>
  <c r="M779" i="2"/>
  <c r="N779" i="2"/>
  <c r="M780" i="2"/>
  <c r="N780" i="2"/>
  <c r="M781" i="2"/>
  <c r="N781" i="2"/>
  <c r="M782" i="2"/>
  <c r="N782" i="2"/>
  <c r="M783" i="2"/>
  <c r="N783" i="2"/>
  <c r="M784" i="2"/>
  <c r="N784" i="2"/>
  <c r="M785" i="2"/>
  <c r="N785" i="2"/>
  <c r="M786" i="2"/>
  <c r="N786" i="2"/>
  <c r="M787" i="2"/>
  <c r="N787" i="2"/>
  <c r="M788" i="2"/>
  <c r="N788" i="2"/>
  <c r="M789" i="2"/>
  <c r="N789" i="2"/>
  <c r="M790" i="2"/>
  <c r="N790" i="2"/>
  <c r="M791" i="2"/>
  <c r="N791" i="2"/>
  <c r="M792" i="2"/>
  <c r="N792" i="2"/>
  <c r="M793" i="2"/>
  <c r="N793" i="2"/>
  <c r="M794" i="2"/>
  <c r="N794" i="2"/>
  <c r="M795" i="2"/>
  <c r="N795" i="2"/>
  <c r="M796" i="2"/>
  <c r="N796" i="2"/>
  <c r="M797" i="2"/>
  <c r="N797" i="2"/>
  <c r="M798" i="2"/>
  <c r="N798" i="2"/>
  <c r="M799" i="2"/>
  <c r="N799" i="2"/>
  <c r="M800" i="2"/>
  <c r="N800" i="2"/>
  <c r="M801" i="2"/>
  <c r="N801" i="2"/>
  <c r="M802" i="2"/>
  <c r="N802" i="2"/>
  <c r="M803" i="2"/>
  <c r="N803" i="2"/>
  <c r="M804" i="2"/>
  <c r="N804" i="2"/>
  <c r="M805" i="2"/>
  <c r="N805" i="2"/>
  <c r="M806" i="2"/>
  <c r="N806" i="2"/>
  <c r="M807" i="2"/>
  <c r="N807" i="2"/>
  <c r="M808" i="2"/>
  <c r="N808" i="2"/>
  <c r="M809" i="2"/>
  <c r="N809" i="2"/>
  <c r="M810" i="2"/>
  <c r="N810" i="2"/>
  <c r="M811" i="2"/>
  <c r="N811" i="2"/>
  <c r="M812" i="2"/>
  <c r="N812" i="2"/>
  <c r="M813" i="2"/>
  <c r="N813" i="2"/>
  <c r="M814" i="2"/>
  <c r="N814" i="2"/>
  <c r="M815" i="2"/>
  <c r="N815" i="2"/>
  <c r="M816" i="2"/>
  <c r="N816" i="2"/>
  <c r="M817" i="2"/>
  <c r="N817" i="2"/>
  <c r="M818" i="2"/>
  <c r="N818" i="2"/>
  <c r="M819" i="2"/>
  <c r="N819" i="2"/>
  <c r="M820" i="2"/>
  <c r="N820" i="2"/>
  <c r="M821" i="2"/>
  <c r="N821" i="2"/>
  <c r="M822" i="2"/>
  <c r="N822" i="2"/>
  <c r="M823" i="2"/>
  <c r="N823" i="2"/>
  <c r="M824" i="2"/>
  <c r="N824" i="2"/>
  <c r="M825" i="2"/>
  <c r="N825" i="2"/>
  <c r="M826" i="2"/>
  <c r="N826" i="2"/>
  <c r="M827" i="2"/>
  <c r="N827" i="2"/>
  <c r="M828" i="2"/>
  <c r="N828" i="2"/>
  <c r="M829" i="2"/>
  <c r="N829" i="2"/>
  <c r="M830" i="2"/>
  <c r="N830" i="2"/>
  <c r="M831" i="2"/>
  <c r="N831" i="2"/>
  <c r="M832" i="2"/>
  <c r="N832" i="2"/>
  <c r="M833" i="2"/>
  <c r="N833" i="2"/>
  <c r="M834" i="2"/>
  <c r="N834" i="2"/>
  <c r="M835" i="2"/>
  <c r="N835" i="2"/>
  <c r="M836" i="2"/>
  <c r="N836" i="2"/>
  <c r="M837" i="2"/>
  <c r="N837" i="2"/>
  <c r="M838" i="2"/>
  <c r="N838" i="2"/>
  <c r="M839" i="2"/>
  <c r="N839" i="2"/>
  <c r="M840" i="2"/>
  <c r="N840" i="2"/>
  <c r="M841" i="2"/>
  <c r="N841" i="2"/>
  <c r="M842" i="2"/>
  <c r="N842" i="2"/>
  <c r="M843" i="2"/>
  <c r="N843" i="2"/>
  <c r="M844" i="2"/>
  <c r="N844" i="2"/>
  <c r="M845" i="2"/>
  <c r="N845" i="2"/>
  <c r="M846" i="2"/>
  <c r="N846" i="2"/>
  <c r="M847" i="2"/>
  <c r="N847" i="2"/>
  <c r="M848" i="2"/>
  <c r="N848" i="2"/>
  <c r="M849" i="2"/>
  <c r="N849" i="2"/>
  <c r="M850" i="2"/>
  <c r="N850" i="2"/>
  <c r="M851" i="2"/>
  <c r="N851" i="2"/>
  <c r="M852" i="2"/>
  <c r="N852" i="2"/>
  <c r="M853" i="2"/>
  <c r="N853" i="2"/>
  <c r="M854" i="2"/>
  <c r="N854" i="2"/>
  <c r="M855" i="2"/>
  <c r="N855" i="2"/>
  <c r="M856" i="2"/>
  <c r="N856" i="2"/>
  <c r="M857" i="2"/>
  <c r="N857" i="2"/>
  <c r="M858" i="2"/>
  <c r="N858" i="2"/>
  <c r="M859" i="2"/>
  <c r="N859" i="2"/>
  <c r="M860" i="2"/>
  <c r="N860" i="2"/>
  <c r="M861" i="2"/>
  <c r="N861" i="2"/>
  <c r="M862" i="2"/>
  <c r="N862" i="2"/>
  <c r="M863" i="2"/>
  <c r="N863" i="2"/>
  <c r="M864" i="2"/>
  <c r="N864" i="2"/>
  <c r="M865" i="2"/>
  <c r="N865" i="2"/>
  <c r="M866" i="2"/>
  <c r="N866" i="2"/>
  <c r="M867" i="2"/>
  <c r="N867" i="2"/>
  <c r="M868" i="2"/>
  <c r="N868" i="2"/>
  <c r="M869" i="2"/>
  <c r="N869" i="2"/>
  <c r="M870" i="2"/>
  <c r="N870" i="2"/>
  <c r="M871" i="2"/>
  <c r="N871" i="2"/>
  <c r="M872" i="2"/>
  <c r="N872" i="2"/>
  <c r="M873" i="2"/>
  <c r="N873" i="2"/>
  <c r="M874" i="2"/>
  <c r="N874" i="2"/>
  <c r="M875" i="2"/>
  <c r="N875" i="2"/>
  <c r="M876" i="2"/>
  <c r="N876" i="2"/>
  <c r="M877" i="2"/>
  <c r="N877" i="2"/>
  <c r="M878" i="2"/>
  <c r="N878" i="2"/>
  <c r="M879" i="2"/>
  <c r="N879" i="2"/>
  <c r="M880" i="2"/>
  <c r="N880" i="2"/>
  <c r="M881" i="2"/>
  <c r="N881" i="2"/>
  <c r="M882" i="2"/>
  <c r="N882" i="2"/>
  <c r="M883" i="2"/>
  <c r="N883" i="2"/>
  <c r="M884" i="2"/>
  <c r="N884" i="2"/>
  <c r="M885" i="2"/>
  <c r="N885" i="2"/>
  <c r="M886" i="2"/>
  <c r="N886" i="2"/>
  <c r="M887" i="2"/>
  <c r="N887" i="2"/>
  <c r="M888" i="2"/>
  <c r="N888" i="2"/>
  <c r="M889" i="2"/>
  <c r="N889" i="2"/>
  <c r="M890" i="2"/>
  <c r="N890" i="2"/>
  <c r="M891" i="2"/>
  <c r="N891" i="2"/>
  <c r="M892" i="2"/>
  <c r="N892" i="2"/>
  <c r="M893" i="2"/>
  <c r="N893" i="2"/>
  <c r="M894" i="2"/>
  <c r="N894" i="2"/>
  <c r="M895" i="2"/>
  <c r="N895" i="2"/>
  <c r="M896" i="2"/>
  <c r="N896" i="2"/>
  <c r="M897" i="2"/>
  <c r="N897" i="2"/>
  <c r="M898" i="2"/>
  <c r="N898" i="2"/>
  <c r="M899" i="2"/>
  <c r="N899" i="2"/>
  <c r="M900" i="2"/>
  <c r="N900" i="2"/>
  <c r="M901" i="2"/>
  <c r="N901" i="2"/>
  <c r="M902" i="2"/>
  <c r="N902" i="2"/>
  <c r="M903" i="2"/>
  <c r="N903" i="2"/>
  <c r="M904" i="2"/>
  <c r="N904" i="2"/>
  <c r="M905" i="2"/>
  <c r="N905" i="2"/>
  <c r="M906" i="2"/>
  <c r="N906" i="2"/>
  <c r="M907" i="2"/>
  <c r="N907" i="2"/>
  <c r="M908" i="2"/>
  <c r="N908" i="2"/>
  <c r="M909" i="2"/>
  <c r="N909" i="2"/>
  <c r="M910" i="2"/>
  <c r="N910" i="2"/>
  <c r="M911" i="2"/>
  <c r="N911" i="2"/>
  <c r="M912" i="2"/>
  <c r="N912" i="2"/>
  <c r="M913" i="2"/>
  <c r="N913" i="2"/>
  <c r="M914" i="2"/>
  <c r="N914" i="2"/>
  <c r="M915" i="2"/>
  <c r="N915" i="2"/>
  <c r="M916" i="2"/>
  <c r="N916" i="2"/>
  <c r="M917" i="2"/>
  <c r="N917" i="2"/>
  <c r="M918" i="2"/>
  <c r="N918" i="2"/>
  <c r="M919" i="2"/>
  <c r="N919" i="2"/>
  <c r="M920" i="2"/>
  <c r="N920" i="2"/>
  <c r="M921" i="2"/>
  <c r="N921" i="2"/>
  <c r="M922" i="2"/>
  <c r="N922" i="2"/>
  <c r="M923" i="2"/>
  <c r="N923" i="2"/>
  <c r="M924" i="2"/>
  <c r="N924" i="2"/>
  <c r="M925" i="2"/>
  <c r="N925" i="2"/>
  <c r="M926" i="2"/>
  <c r="N926" i="2"/>
  <c r="M927" i="2"/>
  <c r="N927" i="2"/>
  <c r="M928" i="2"/>
  <c r="N928" i="2"/>
  <c r="M929" i="2"/>
  <c r="N929" i="2"/>
  <c r="M930" i="2"/>
  <c r="N930" i="2"/>
  <c r="M931" i="2"/>
  <c r="N931" i="2"/>
  <c r="M932" i="2"/>
  <c r="N932" i="2"/>
  <c r="M933" i="2"/>
  <c r="N933" i="2"/>
  <c r="M934" i="2"/>
  <c r="N934" i="2"/>
  <c r="M935" i="2"/>
  <c r="N935" i="2"/>
  <c r="M936" i="2"/>
  <c r="N936" i="2"/>
  <c r="M937" i="2"/>
  <c r="N937" i="2"/>
  <c r="M938" i="2"/>
  <c r="N938" i="2"/>
  <c r="M939" i="2"/>
  <c r="N939" i="2"/>
  <c r="M940" i="2"/>
  <c r="N940" i="2"/>
  <c r="M941" i="2"/>
  <c r="N941" i="2"/>
  <c r="M942" i="2"/>
  <c r="N942" i="2"/>
  <c r="M943" i="2"/>
  <c r="N943" i="2"/>
  <c r="M944" i="2"/>
  <c r="N944" i="2"/>
  <c r="M945" i="2"/>
  <c r="N945" i="2"/>
  <c r="M946" i="2"/>
  <c r="N946" i="2"/>
  <c r="M947" i="2"/>
  <c r="N947" i="2"/>
  <c r="M948" i="2"/>
  <c r="N948" i="2"/>
  <c r="M949" i="2"/>
  <c r="N949" i="2"/>
  <c r="M950" i="2"/>
  <c r="N950" i="2"/>
  <c r="M951" i="2"/>
  <c r="N951" i="2"/>
  <c r="M952" i="2"/>
  <c r="N952" i="2"/>
  <c r="M953" i="2"/>
  <c r="N953" i="2"/>
  <c r="M954" i="2"/>
  <c r="N954" i="2"/>
  <c r="M955" i="2"/>
  <c r="N955" i="2"/>
  <c r="M956" i="2"/>
  <c r="N956" i="2"/>
  <c r="M957" i="2"/>
  <c r="N957" i="2"/>
  <c r="M958" i="2"/>
  <c r="N958" i="2"/>
  <c r="M959" i="2"/>
  <c r="N959" i="2"/>
  <c r="M960" i="2"/>
  <c r="N960" i="2"/>
  <c r="M961" i="2"/>
  <c r="N961" i="2"/>
  <c r="M962" i="2"/>
  <c r="N962" i="2"/>
  <c r="M963" i="2"/>
  <c r="N963" i="2"/>
  <c r="M964" i="2"/>
  <c r="N964" i="2"/>
  <c r="M965" i="2"/>
  <c r="N965" i="2"/>
  <c r="M966" i="2"/>
  <c r="N966" i="2"/>
  <c r="M967" i="2"/>
  <c r="N967" i="2"/>
  <c r="M968" i="2"/>
  <c r="N968" i="2"/>
  <c r="M969" i="2"/>
  <c r="N969" i="2"/>
  <c r="M970" i="2"/>
  <c r="N970" i="2"/>
  <c r="M971" i="2"/>
  <c r="N971" i="2"/>
  <c r="M972" i="2"/>
  <c r="N972" i="2"/>
  <c r="M973" i="2"/>
  <c r="N973" i="2"/>
  <c r="M974" i="2"/>
  <c r="N974" i="2"/>
  <c r="M975" i="2"/>
  <c r="N975" i="2"/>
  <c r="M976" i="2"/>
  <c r="N976" i="2"/>
  <c r="M977" i="2"/>
  <c r="N977" i="2"/>
  <c r="M978" i="2"/>
  <c r="N978" i="2"/>
  <c r="M979" i="2"/>
  <c r="N979" i="2"/>
  <c r="M980" i="2"/>
  <c r="N980" i="2"/>
  <c r="M981" i="2"/>
  <c r="N981" i="2"/>
  <c r="M982" i="2"/>
  <c r="N982" i="2"/>
  <c r="M983" i="2"/>
  <c r="N983" i="2"/>
  <c r="M984" i="2"/>
  <c r="N984" i="2"/>
  <c r="M985" i="2"/>
  <c r="N985" i="2"/>
  <c r="M986" i="2"/>
  <c r="N986" i="2"/>
  <c r="M987" i="2"/>
  <c r="N987" i="2"/>
  <c r="M988" i="2"/>
  <c r="N988" i="2"/>
  <c r="M989" i="2"/>
  <c r="N989" i="2"/>
  <c r="M990" i="2"/>
  <c r="N990" i="2"/>
  <c r="M991" i="2"/>
  <c r="N991" i="2"/>
  <c r="M992" i="2"/>
  <c r="N992" i="2"/>
  <c r="M993" i="2"/>
  <c r="N993" i="2"/>
  <c r="M994" i="2"/>
  <c r="N994" i="2"/>
  <c r="M995" i="2"/>
  <c r="N995" i="2"/>
  <c r="M996" i="2"/>
  <c r="N996" i="2"/>
  <c r="M997" i="2"/>
  <c r="N997" i="2"/>
  <c r="M998" i="2"/>
  <c r="N998" i="2"/>
  <c r="M999" i="2"/>
  <c r="N999" i="2"/>
  <c r="M1000" i="2"/>
  <c r="N1000" i="2"/>
  <c r="M1001" i="2"/>
  <c r="N1001" i="2"/>
  <c r="M1002" i="2"/>
  <c r="N1002" i="2"/>
  <c r="M1003" i="2"/>
  <c r="N1003" i="2"/>
  <c r="M1004" i="2"/>
  <c r="N1004" i="2"/>
  <c r="M1005" i="2"/>
  <c r="N1005" i="2"/>
  <c r="M1006" i="2"/>
  <c r="N1006" i="2"/>
  <c r="M1007" i="2"/>
  <c r="N1007" i="2"/>
  <c r="M1008" i="2"/>
  <c r="N1008" i="2"/>
  <c r="M1009" i="2"/>
  <c r="N1009" i="2"/>
  <c r="M1010" i="2"/>
  <c r="N1010" i="2"/>
  <c r="M1011" i="2"/>
  <c r="N1011" i="2"/>
  <c r="M1012" i="2"/>
  <c r="N1012" i="2"/>
  <c r="M1013" i="2"/>
  <c r="N1013" i="2"/>
  <c r="M1014" i="2"/>
  <c r="N1014" i="2"/>
  <c r="M1015" i="2"/>
  <c r="N1015" i="2"/>
  <c r="M1016" i="2"/>
  <c r="N1016" i="2"/>
  <c r="M1017" i="2"/>
  <c r="N1017" i="2"/>
  <c r="M1018" i="2"/>
  <c r="N1018" i="2"/>
  <c r="M1019" i="2"/>
  <c r="N1019" i="2"/>
  <c r="M1020" i="2"/>
  <c r="N1020" i="2"/>
  <c r="M1021" i="2"/>
  <c r="N1021" i="2"/>
  <c r="M1022" i="2"/>
  <c r="N1022" i="2"/>
  <c r="M1023" i="2"/>
  <c r="N1023" i="2"/>
  <c r="M1024" i="2"/>
  <c r="N1024" i="2"/>
  <c r="M1025" i="2"/>
  <c r="N1025" i="2"/>
  <c r="M1026" i="2"/>
  <c r="N1026" i="2"/>
  <c r="M1027" i="2"/>
  <c r="N1027" i="2"/>
  <c r="M1028" i="2"/>
  <c r="N1028" i="2"/>
  <c r="M1029" i="2"/>
  <c r="N1029" i="2"/>
  <c r="M1030" i="2"/>
  <c r="N1030" i="2"/>
  <c r="M1031" i="2"/>
  <c r="N1031" i="2"/>
  <c r="M1032" i="2"/>
  <c r="N1032" i="2"/>
  <c r="M1033" i="2"/>
  <c r="N1033" i="2"/>
  <c r="M1034" i="2"/>
  <c r="N1034" i="2"/>
  <c r="M1035" i="2"/>
  <c r="N1035" i="2"/>
  <c r="M1036" i="2"/>
  <c r="N1036" i="2"/>
  <c r="M1037" i="2"/>
  <c r="N1037" i="2"/>
  <c r="M1038" i="2"/>
  <c r="N1038" i="2"/>
  <c r="M1039" i="2"/>
  <c r="N1039" i="2"/>
  <c r="M1040" i="2"/>
  <c r="N1040" i="2"/>
  <c r="M1041" i="2"/>
  <c r="N1041" i="2"/>
  <c r="M1042" i="2"/>
  <c r="N1042" i="2"/>
  <c r="M1043" i="2"/>
  <c r="N1043" i="2"/>
  <c r="M1044" i="2"/>
  <c r="N1044" i="2"/>
  <c r="M1045" i="2"/>
  <c r="N1045" i="2"/>
  <c r="M1046" i="2"/>
  <c r="N1046" i="2"/>
  <c r="M1047" i="2"/>
  <c r="N1047" i="2"/>
  <c r="M1048" i="2"/>
  <c r="N1048" i="2"/>
  <c r="M1049" i="2"/>
  <c r="N1049" i="2"/>
  <c r="M1050" i="2"/>
  <c r="N1050" i="2"/>
  <c r="M1051" i="2"/>
  <c r="N1051" i="2"/>
  <c r="M1052" i="2"/>
  <c r="N1052" i="2"/>
  <c r="M1053" i="2"/>
  <c r="N1053" i="2"/>
  <c r="M1054" i="2"/>
  <c r="N1054" i="2"/>
  <c r="M1055" i="2"/>
  <c r="N1055" i="2"/>
  <c r="M1056" i="2"/>
  <c r="N1056" i="2"/>
  <c r="M1057" i="2"/>
  <c r="N1057" i="2"/>
  <c r="M1058" i="2"/>
  <c r="N1058" i="2"/>
  <c r="M1059" i="2"/>
  <c r="N1059" i="2"/>
  <c r="M1060" i="2"/>
  <c r="N1060" i="2"/>
  <c r="M1061" i="2"/>
  <c r="N1061" i="2"/>
  <c r="M1062" i="2"/>
  <c r="N1062" i="2"/>
  <c r="M1063" i="2"/>
  <c r="N1063" i="2"/>
  <c r="M1064" i="2"/>
  <c r="N1064" i="2"/>
  <c r="M1065" i="2"/>
  <c r="N1065" i="2"/>
  <c r="M1066" i="2"/>
  <c r="N1066" i="2"/>
  <c r="M1067" i="2"/>
  <c r="N1067" i="2"/>
  <c r="M1068" i="2"/>
  <c r="N1068" i="2"/>
  <c r="M1069" i="2"/>
  <c r="N1069" i="2"/>
  <c r="M1070" i="2"/>
  <c r="N1070" i="2"/>
  <c r="M1071" i="2"/>
  <c r="N1071" i="2"/>
  <c r="M1072" i="2"/>
  <c r="N1072" i="2"/>
  <c r="M1073" i="2"/>
  <c r="N1073" i="2"/>
  <c r="M1074" i="2"/>
  <c r="N1074" i="2"/>
  <c r="M1075" i="2"/>
  <c r="N1075" i="2"/>
  <c r="M1076" i="2"/>
  <c r="N1076" i="2"/>
  <c r="M1077" i="2"/>
  <c r="N1077" i="2"/>
  <c r="M1078" i="2"/>
  <c r="N1078" i="2"/>
  <c r="M1079" i="2"/>
  <c r="N1079" i="2"/>
  <c r="M1080" i="2"/>
  <c r="N1080" i="2"/>
  <c r="M1081" i="2"/>
  <c r="N1081" i="2"/>
  <c r="M1082" i="2"/>
  <c r="N1082" i="2"/>
  <c r="M1083" i="2"/>
  <c r="N1083" i="2"/>
  <c r="M1084" i="2"/>
  <c r="N1084" i="2"/>
  <c r="M1085" i="2"/>
  <c r="N1085" i="2"/>
  <c r="M1086" i="2"/>
  <c r="N1086" i="2"/>
  <c r="M1087" i="2"/>
  <c r="N1087" i="2"/>
  <c r="M1088" i="2"/>
  <c r="N1088" i="2"/>
  <c r="M1089" i="2"/>
  <c r="N1089" i="2"/>
  <c r="M1090" i="2"/>
  <c r="N1090" i="2"/>
  <c r="M1091" i="2"/>
  <c r="N1091" i="2"/>
  <c r="M1092" i="2"/>
  <c r="N1092" i="2"/>
  <c r="M1093" i="2"/>
  <c r="N1093" i="2"/>
  <c r="M1094" i="2"/>
  <c r="N1094" i="2"/>
  <c r="M1095" i="2"/>
  <c r="N1095" i="2"/>
  <c r="M1096" i="2"/>
  <c r="N1096" i="2"/>
  <c r="M1097" i="2"/>
  <c r="N1097" i="2"/>
  <c r="M1098" i="2"/>
  <c r="N1098" i="2"/>
  <c r="M1099" i="2"/>
  <c r="N1099" i="2"/>
  <c r="M1100" i="2"/>
  <c r="N1100" i="2"/>
  <c r="M1101" i="2"/>
  <c r="N1101" i="2"/>
  <c r="M1102" i="2"/>
  <c r="N1102" i="2"/>
  <c r="M1103" i="2"/>
  <c r="N1103" i="2"/>
  <c r="M1104" i="2"/>
  <c r="N1104" i="2"/>
  <c r="M1105" i="2"/>
  <c r="N1105" i="2"/>
  <c r="M1106" i="2"/>
  <c r="N1106" i="2"/>
  <c r="M1107" i="2"/>
  <c r="N1107" i="2"/>
  <c r="M1108" i="2"/>
  <c r="N1108" i="2"/>
  <c r="M1109" i="2"/>
  <c r="N1109" i="2"/>
  <c r="M1110" i="2"/>
  <c r="N1110" i="2"/>
  <c r="M1111" i="2"/>
  <c r="N1111" i="2"/>
  <c r="M1112" i="2"/>
  <c r="N1112" i="2"/>
  <c r="M1113" i="2"/>
  <c r="N1113" i="2"/>
  <c r="M1114" i="2"/>
  <c r="N1114" i="2"/>
  <c r="M1115" i="2"/>
  <c r="N1115" i="2"/>
  <c r="M1116" i="2"/>
  <c r="N1116" i="2"/>
  <c r="M1117" i="2"/>
  <c r="N1117" i="2"/>
  <c r="M1118" i="2"/>
  <c r="N1118" i="2"/>
  <c r="M1119" i="2"/>
  <c r="N1119" i="2"/>
  <c r="M1120" i="2"/>
  <c r="N1120" i="2"/>
  <c r="M1121" i="2"/>
  <c r="N1121" i="2"/>
  <c r="M1122" i="2"/>
  <c r="N1122" i="2"/>
  <c r="M1123" i="2"/>
  <c r="N1123" i="2"/>
  <c r="M1124" i="2"/>
  <c r="N1124" i="2"/>
  <c r="M1125" i="2"/>
  <c r="N1125" i="2"/>
  <c r="M1126" i="2"/>
  <c r="N1126" i="2"/>
  <c r="M1127" i="2"/>
  <c r="N1127" i="2"/>
  <c r="M1128" i="2"/>
  <c r="N1128" i="2"/>
  <c r="M1129" i="2"/>
  <c r="N1129" i="2"/>
  <c r="M1130" i="2"/>
  <c r="N1130" i="2"/>
  <c r="M1131" i="2"/>
  <c r="N1131" i="2"/>
  <c r="M1132" i="2"/>
  <c r="N1132" i="2"/>
  <c r="M1133" i="2"/>
  <c r="N1133" i="2"/>
  <c r="M1134" i="2"/>
  <c r="N1134" i="2"/>
  <c r="M1135" i="2"/>
  <c r="N1135" i="2"/>
  <c r="M1136" i="2"/>
  <c r="N1136" i="2"/>
  <c r="M1137" i="2"/>
  <c r="N1137" i="2"/>
  <c r="M1138" i="2"/>
  <c r="N1138" i="2"/>
  <c r="M1139" i="2"/>
  <c r="N1139" i="2"/>
  <c r="M1140" i="2"/>
  <c r="N1140" i="2"/>
  <c r="M1141" i="2"/>
  <c r="N1141" i="2"/>
  <c r="M1142" i="2"/>
  <c r="N1142" i="2"/>
  <c r="M1143" i="2"/>
  <c r="N1143" i="2"/>
  <c r="M1144" i="2"/>
  <c r="N1144" i="2"/>
  <c r="M1145" i="2"/>
  <c r="N1145" i="2"/>
  <c r="M1146" i="2"/>
  <c r="N1146" i="2"/>
  <c r="M1147" i="2"/>
  <c r="N1147" i="2"/>
  <c r="M1148" i="2"/>
  <c r="N1148" i="2"/>
  <c r="M1149" i="2"/>
  <c r="N1149" i="2"/>
  <c r="M1150" i="2"/>
  <c r="N1150" i="2"/>
  <c r="M1151" i="2"/>
  <c r="N1151" i="2"/>
  <c r="M1152" i="2"/>
  <c r="N1152" i="2"/>
  <c r="M1153" i="2"/>
  <c r="N1153" i="2"/>
  <c r="M1154" i="2"/>
  <c r="N1154" i="2"/>
  <c r="M1155" i="2"/>
  <c r="N1155" i="2"/>
  <c r="M1156" i="2"/>
  <c r="N1156" i="2"/>
  <c r="M1157" i="2"/>
  <c r="N1157" i="2"/>
  <c r="M1158" i="2"/>
  <c r="N1158" i="2"/>
  <c r="M1159" i="2"/>
  <c r="N1159" i="2"/>
  <c r="M1160" i="2"/>
  <c r="N1160" i="2"/>
  <c r="M1161" i="2"/>
  <c r="N1161" i="2"/>
  <c r="M1162" i="2"/>
  <c r="N1162" i="2"/>
  <c r="M1163" i="2"/>
  <c r="N1163" i="2"/>
  <c r="M1164" i="2"/>
  <c r="N1164" i="2"/>
  <c r="M1165" i="2"/>
  <c r="N1165" i="2"/>
  <c r="M1166" i="2"/>
  <c r="N1166" i="2"/>
  <c r="M1167" i="2"/>
  <c r="N1167" i="2"/>
  <c r="M1168" i="2"/>
  <c r="N1168" i="2"/>
  <c r="M1169" i="2"/>
  <c r="N1169" i="2"/>
  <c r="M1170" i="2"/>
  <c r="N1170" i="2"/>
  <c r="M1171" i="2"/>
  <c r="N1171" i="2"/>
  <c r="M1172" i="2"/>
  <c r="N1172" i="2"/>
  <c r="M1173" i="2"/>
  <c r="N1173" i="2"/>
  <c r="M1174" i="2"/>
  <c r="N1174" i="2"/>
  <c r="M1175" i="2"/>
  <c r="N1175" i="2"/>
  <c r="M1176" i="2"/>
  <c r="N1176" i="2"/>
  <c r="M1177" i="2"/>
  <c r="N1177" i="2"/>
  <c r="M1178" i="2"/>
  <c r="N1178" i="2"/>
  <c r="M1179" i="2"/>
  <c r="N1179" i="2"/>
  <c r="M1180" i="2"/>
  <c r="N1180" i="2"/>
  <c r="M1181" i="2"/>
  <c r="N1181" i="2"/>
  <c r="M1182" i="2"/>
  <c r="N1182" i="2"/>
  <c r="M1183" i="2"/>
  <c r="N1183" i="2"/>
  <c r="M1184" i="2"/>
  <c r="N1184" i="2"/>
  <c r="M1185" i="2"/>
  <c r="N1185" i="2"/>
  <c r="M1186" i="2"/>
  <c r="N1186" i="2"/>
  <c r="M1187" i="2"/>
  <c r="N1187" i="2"/>
  <c r="M1188" i="2"/>
  <c r="N1188" i="2"/>
  <c r="M1189" i="2"/>
  <c r="N1189" i="2"/>
  <c r="M1190" i="2"/>
  <c r="N1190" i="2"/>
  <c r="M1191" i="2"/>
  <c r="N1191" i="2"/>
  <c r="M1192" i="2"/>
  <c r="N1192" i="2"/>
  <c r="M1193" i="2"/>
  <c r="N1193" i="2"/>
  <c r="M1194" i="2"/>
  <c r="N1194" i="2"/>
  <c r="M1195" i="2"/>
  <c r="N1195" i="2"/>
  <c r="M1196" i="2"/>
  <c r="N1196" i="2"/>
  <c r="M1197" i="2"/>
  <c r="N1197" i="2"/>
  <c r="M1198" i="2"/>
  <c r="N1198" i="2"/>
  <c r="M1199" i="2"/>
  <c r="N1199" i="2"/>
  <c r="M1200" i="2"/>
  <c r="N1200" i="2"/>
  <c r="M1201" i="2"/>
  <c r="N1201" i="2"/>
  <c r="M1202" i="2"/>
  <c r="N1202" i="2"/>
  <c r="M1203" i="2"/>
  <c r="N1203" i="2"/>
  <c r="M1204" i="2"/>
  <c r="N1204" i="2"/>
  <c r="M1205" i="2"/>
  <c r="N1205" i="2"/>
  <c r="M1206" i="2"/>
  <c r="N1206" i="2"/>
  <c r="M1207" i="2"/>
  <c r="N1207" i="2"/>
  <c r="M1208" i="2"/>
  <c r="N1208" i="2"/>
  <c r="M1209" i="2"/>
  <c r="N1209" i="2"/>
  <c r="M1210" i="2"/>
  <c r="N1210" i="2"/>
  <c r="M1211" i="2"/>
  <c r="N1211" i="2"/>
  <c r="M1212" i="2"/>
  <c r="N1212" i="2"/>
  <c r="M1213" i="2"/>
  <c r="N1213" i="2"/>
  <c r="M1214" i="2"/>
  <c r="N1214" i="2"/>
  <c r="M1215" i="2"/>
  <c r="N1215" i="2"/>
  <c r="M1216" i="2"/>
  <c r="N1216" i="2"/>
  <c r="M1217" i="2"/>
  <c r="N1217" i="2"/>
  <c r="M1218" i="2"/>
  <c r="N1218" i="2"/>
  <c r="M1219" i="2"/>
  <c r="N1219" i="2"/>
  <c r="M1220" i="2"/>
  <c r="N1220" i="2"/>
  <c r="M1221" i="2"/>
  <c r="N1221" i="2"/>
  <c r="M1222" i="2"/>
  <c r="N1222" i="2"/>
  <c r="M1223" i="2"/>
  <c r="N1223" i="2"/>
  <c r="M1224" i="2"/>
  <c r="N1224" i="2"/>
  <c r="M1225" i="2"/>
  <c r="N1225" i="2"/>
  <c r="M1226" i="2"/>
  <c r="N1226" i="2"/>
  <c r="M1227" i="2"/>
  <c r="N1227" i="2"/>
  <c r="M1228" i="2"/>
  <c r="N1228" i="2"/>
  <c r="M1229" i="2"/>
  <c r="N1229" i="2"/>
  <c r="M1230" i="2"/>
  <c r="N1230" i="2"/>
  <c r="M1231" i="2"/>
  <c r="N1231" i="2"/>
  <c r="M1232" i="2"/>
  <c r="N1232" i="2"/>
  <c r="M1233" i="2"/>
  <c r="N1233" i="2"/>
  <c r="M1234" i="2"/>
  <c r="N1234" i="2"/>
  <c r="M1235" i="2"/>
  <c r="N1235" i="2"/>
  <c r="M1236" i="2"/>
  <c r="N1236" i="2"/>
  <c r="M1237" i="2"/>
  <c r="N1237" i="2"/>
  <c r="M1238" i="2"/>
  <c r="N1238" i="2"/>
  <c r="M1239" i="2"/>
  <c r="N1239" i="2"/>
  <c r="M1240" i="2"/>
  <c r="N1240" i="2"/>
  <c r="M1241" i="2"/>
  <c r="N1241" i="2"/>
  <c r="M1242" i="2"/>
  <c r="N1242" i="2"/>
  <c r="M1243" i="2"/>
  <c r="N1243" i="2"/>
  <c r="M1244" i="2"/>
  <c r="N1244" i="2"/>
  <c r="M1245" i="2"/>
  <c r="N1245" i="2"/>
  <c r="M1246" i="2"/>
  <c r="N1246" i="2"/>
  <c r="M1247" i="2"/>
  <c r="N1247" i="2"/>
  <c r="M1248" i="2"/>
  <c r="N1248" i="2"/>
  <c r="M1249" i="2"/>
  <c r="N1249" i="2"/>
  <c r="M1250" i="2"/>
  <c r="N1250" i="2"/>
  <c r="M1251" i="2"/>
  <c r="N1251" i="2"/>
  <c r="M1252" i="2"/>
  <c r="N1252" i="2"/>
  <c r="M1253" i="2"/>
  <c r="N1253" i="2"/>
  <c r="M1254" i="2"/>
  <c r="N1254" i="2"/>
  <c r="M1255" i="2"/>
  <c r="N1255" i="2"/>
  <c r="M1256" i="2"/>
  <c r="N1256" i="2"/>
  <c r="M1257" i="2"/>
  <c r="N1257" i="2"/>
  <c r="M1258" i="2"/>
  <c r="N1258" i="2"/>
  <c r="M1259" i="2"/>
  <c r="N1259" i="2"/>
  <c r="M1260" i="2"/>
  <c r="N1260" i="2"/>
  <c r="M1261" i="2"/>
  <c r="N1261" i="2"/>
  <c r="M1262" i="2"/>
  <c r="N1262" i="2"/>
  <c r="M1263" i="2"/>
  <c r="N1263" i="2"/>
  <c r="M1264" i="2"/>
  <c r="N1264" i="2"/>
  <c r="M1265" i="2"/>
  <c r="N1265" i="2"/>
  <c r="M1266" i="2"/>
  <c r="N1266" i="2"/>
  <c r="M1267" i="2"/>
  <c r="N1267" i="2"/>
  <c r="M1268" i="2"/>
  <c r="N1268" i="2"/>
  <c r="M1269" i="2"/>
  <c r="N1269" i="2"/>
  <c r="M1270" i="2"/>
  <c r="N1270" i="2"/>
  <c r="M1271" i="2"/>
  <c r="N1271" i="2"/>
  <c r="M1272" i="2"/>
  <c r="N1272" i="2"/>
  <c r="M1273" i="2"/>
  <c r="N1273" i="2"/>
  <c r="M1274" i="2"/>
  <c r="N1274" i="2"/>
  <c r="M1275" i="2"/>
  <c r="N1275" i="2"/>
  <c r="M1276" i="2"/>
  <c r="N1276" i="2"/>
  <c r="M1277" i="2"/>
  <c r="N1277" i="2"/>
  <c r="M1278" i="2"/>
  <c r="N1278" i="2"/>
  <c r="M1279" i="2"/>
  <c r="N1279" i="2"/>
  <c r="M1280" i="2"/>
  <c r="N1280" i="2"/>
  <c r="N13" i="2"/>
  <c r="M13" i="2"/>
  <c r="Z25" i="4"/>
  <c r="AA25" i="4"/>
  <c r="Y25" i="4"/>
  <c r="Z24" i="4"/>
  <c r="AA24" i="4"/>
  <c r="Y24" i="4"/>
  <c r="Z23" i="4"/>
  <c r="Y23" i="4"/>
  <c r="AA23" i="4"/>
  <c r="AA22" i="4"/>
  <c r="Z22" i="4"/>
  <c r="Y22" i="4"/>
  <c r="Z21" i="4"/>
  <c r="AA21" i="4"/>
  <c r="Y21" i="4"/>
  <c r="Z20" i="4"/>
  <c r="AA20" i="4"/>
  <c r="Y20" i="4"/>
  <c r="AA19" i="4"/>
  <c r="Z19" i="4"/>
  <c r="Y19" i="4"/>
  <c r="AA18" i="4"/>
  <c r="Z18" i="4"/>
  <c r="Y18" i="4"/>
  <c r="Z17" i="4"/>
  <c r="AA17" i="4"/>
  <c r="Y17" i="4"/>
  <c r="Z16" i="4"/>
  <c r="AA16" i="4"/>
  <c r="Y16" i="4"/>
  <c r="AA15" i="4"/>
  <c r="Z15" i="4"/>
  <c r="Y15" i="4"/>
  <c r="AA14" i="4"/>
  <c r="Z14" i="4"/>
  <c r="Y14" i="4"/>
  <c r="Z13" i="4"/>
  <c r="AA13" i="4"/>
  <c r="Y13" i="4"/>
  <c r="X6" i="4"/>
  <c r="W6" i="4"/>
  <c r="V6" i="4"/>
  <c r="U6" i="4"/>
  <c r="T6" i="4"/>
  <c r="S6" i="4"/>
  <c r="R6" i="4"/>
  <c r="Q6" i="4"/>
  <c r="X5" i="4"/>
  <c r="W5" i="4"/>
  <c r="V5" i="4"/>
  <c r="U5" i="4"/>
  <c r="T5" i="4"/>
  <c r="S5" i="4"/>
  <c r="R5" i="4"/>
  <c r="Q5" i="4"/>
  <c r="Z25" i="3"/>
  <c r="AA25" i="3"/>
  <c r="Y25" i="3"/>
  <c r="Z24" i="3"/>
  <c r="AA24" i="3"/>
  <c r="Y24" i="3"/>
  <c r="Z23" i="3"/>
  <c r="AA23" i="3"/>
  <c r="Y23" i="3"/>
  <c r="Z22" i="3"/>
  <c r="AA22" i="3"/>
  <c r="Y22" i="3"/>
  <c r="Z21" i="3"/>
  <c r="AA21" i="3"/>
  <c r="Y21" i="3"/>
  <c r="Z20" i="3"/>
  <c r="AA20" i="3"/>
  <c r="Y20" i="3"/>
  <c r="Z19" i="3"/>
  <c r="Y19" i="3"/>
  <c r="AA19" i="3"/>
  <c r="Z18" i="3"/>
  <c r="Y18" i="3"/>
  <c r="Z17" i="3"/>
  <c r="Y17" i="3"/>
  <c r="Z16" i="3"/>
  <c r="Y16" i="3"/>
  <c r="Z15" i="3"/>
  <c r="AA15" i="3"/>
  <c r="Y15" i="3"/>
  <c r="Z14" i="3"/>
  <c r="AA14" i="3"/>
  <c r="Y14" i="3"/>
  <c r="Z13" i="3"/>
  <c r="AA13" i="3"/>
  <c r="Y13" i="3"/>
  <c r="X6" i="3"/>
  <c r="W6" i="3"/>
  <c r="V6" i="3"/>
  <c r="U6" i="3"/>
  <c r="T6" i="3"/>
  <c r="S6" i="3"/>
  <c r="R6" i="3"/>
  <c r="Q6" i="3"/>
  <c r="X5" i="3"/>
  <c r="W5" i="3"/>
  <c r="V5" i="3"/>
  <c r="U5" i="3"/>
  <c r="T5" i="3"/>
  <c r="S5" i="3"/>
  <c r="R5" i="3"/>
  <c r="Q5" i="3"/>
  <c r="AA25" i="2"/>
  <c r="Z25" i="2"/>
  <c r="Y25" i="2"/>
  <c r="AA24" i="2"/>
  <c r="Z24" i="2"/>
  <c r="Y24" i="2"/>
  <c r="Z23" i="2"/>
  <c r="AA23" i="2"/>
  <c r="Y23" i="2"/>
  <c r="Z22" i="2"/>
  <c r="AA22" i="2"/>
  <c r="Y22" i="2"/>
  <c r="AA21" i="2"/>
  <c r="Z21" i="2"/>
  <c r="Y21" i="2"/>
  <c r="AA20" i="2"/>
  <c r="Z20" i="2"/>
  <c r="Y20" i="2"/>
  <c r="Z19" i="2"/>
  <c r="AA19" i="2"/>
  <c r="Y19" i="2"/>
  <c r="Z18" i="2"/>
  <c r="AA18" i="2"/>
  <c r="Y18" i="2"/>
  <c r="AA17" i="2"/>
  <c r="Z17" i="2"/>
  <c r="Y17" i="2"/>
  <c r="AA16" i="2"/>
  <c r="Z16" i="2"/>
  <c r="Y16" i="2"/>
  <c r="Z15" i="2"/>
  <c r="AA15" i="2"/>
  <c r="Y15" i="2"/>
  <c r="Z14" i="2"/>
  <c r="AA14" i="2"/>
  <c r="Y14" i="2"/>
  <c r="AA13" i="2"/>
  <c r="Z13" i="2"/>
  <c r="Y13" i="2"/>
  <c r="X6" i="2"/>
  <c r="W6" i="2"/>
  <c r="V6" i="2"/>
  <c r="U6" i="2"/>
  <c r="T6" i="2"/>
  <c r="S6" i="2"/>
  <c r="R6" i="2"/>
  <c r="Q6" i="2"/>
  <c r="X5" i="2"/>
  <c r="W5" i="2"/>
  <c r="V5" i="2"/>
  <c r="U5" i="2"/>
  <c r="T5" i="2"/>
  <c r="S5" i="2"/>
  <c r="R5" i="2"/>
  <c r="Q5" i="2"/>
  <c r="R5" i="1"/>
  <c r="S5" i="1"/>
  <c r="T5" i="1"/>
  <c r="U5" i="1"/>
  <c r="V5" i="1"/>
  <c r="W5" i="1"/>
  <c r="X5" i="1"/>
  <c r="R6" i="1"/>
  <c r="S6" i="1"/>
  <c r="T6" i="1"/>
  <c r="U6" i="1"/>
  <c r="V6" i="1"/>
  <c r="W6" i="1"/>
  <c r="X6" i="1"/>
  <c r="Q6" i="1"/>
  <c r="Q5" i="1"/>
  <c r="Y14" i="1"/>
  <c r="Z14" i="1"/>
  <c r="Y15" i="1"/>
  <c r="Z15" i="1"/>
  <c r="Y16" i="1"/>
  <c r="Z16" i="1"/>
  <c r="Y17" i="1"/>
  <c r="Z17" i="1"/>
  <c r="Y18" i="1"/>
  <c r="Z18" i="1"/>
  <c r="Y19" i="1"/>
  <c r="Z19" i="1"/>
  <c r="Y20" i="1"/>
  <c r="Z20" i="1"/>
  <c r="AA20" i="1" s="1"/>
  <c r="Y21" i="1"/>
  <c r="Z21" i="1"/>
  <c r="AA21" i="1" s="1"/>
  <c r="Y22" i="1"/>
  <c r="Z22" i="1"/>
  <c r="Y23" i="1"/>
  <c r="Z23" i="1"/>
  <c r="Y24" i="1"/>
  <c r="Z24" i="1"/>
  <c r="AA24" i="1" s="1"/>
  <c r="Y25" i="1"/>
  <c r="Z25" i="1"/>
  <c r="AA25" i="1" s="1"/>
  <c r="Z13" i="1"/>
  <c r="Y13" i="1"/>
  <c r="AA16" i="3"/>
  <c r="AA18" i="3"/>
  <c r="AA17" i="3"/>
  <c r="AA17" i="1" l="1"/>
  <c r="AA23" i="1"/>
  <c r="AA18" i="1"/>
  <c r="AA19" i="1"/>
  <c r="AA16" i="1"/>
  <c r="AA15" i="1"/>
  <c r="AA13" i="1"/>
  <c r="AA22" i="1"/>
  <c r="AA14" i="1"/>
</calcChain>
</file>

<file path=xl/sharedStrings.xml><?xml version="1.0" encoding="utf-8"?>
<sst xmlns="http://schemas.openxmlformats.org/spreadsheetml/2006/main" count="49276" uniqueCount="2475">
  <si>
    <t/>
  </si>
  <si>
    <t>Formula</t>
  </si>
  <si>
    <t>PubChem</t>
  </si>
  <si>
    <t>KEGG</t>
  </si>
  <si>
    <t>BIOCYC</t>
  </si>
  <si>
    <t>KEGG_DRUG</t>
  </si>
  <si>
    <t>InChICode</t>
  </si>
  <si>
    <t>InChI Key</t>
  </si>
  <si>
    <t>190507bCSsa06_1</t>
  </si>
  <si>
    <t>190507bCSsa05_1</t>
  </si>
  <si>
    <t>190507bCSsa04_1</t>
  </si>
  <si>
    <t>190507bCSsa03_1</t>
  </si>
  <si>
    <t>190507bCSsa02_1</t>
  </si>
  <si>
    <t>190507bCSsa01_1</t>
  </si>
  <si>
    <t>190507bCSbl02_1</t>
  </si>
  <si>
    <t>190507bCSbl01_1</t>
  </si>
  <si>
    <t>label</t>
  </si>
  <si>
    <t>L1_003</t>
  </si>
  <si>
    <t>S1_006</t>
  </si>
  <si>
    <t>T1_005</t>
  </si>
  <si>
    <t>A1_004</t>
  </si>
  <si>
    <t>G1_001</t>
  </si>
  <si>
    <t>B1_002</t>
  </si>
  <si>
    <t>not found</t>
  </si>
  <si>
    <t>comment</t>
  </si>
  <si>
    <t>Lettuce</t>
  </si>
  <si>
    <t>Strawberry</t>
  </si>
  <si>
    <t>Tomato</t>
  </si>
  <si>
    <t>Apple</t>
  </si>
  <si>
    <t>Garlic</t>
  </si>
  <si>
    <t>Basil</t>
  </si>
  <si>
    <t>species</t>
  </si>
  <si>
    <t>fresh produce</t>
  </si>
  <si>
    <t>organ</t>
  </si>
  <si>
    <t>tissues</t>
  </si>
  <si>
    <t>treatment</t>
  </si>
  <si>
    <t>various produce - plant tissues</t>
  </si>
  <si>
    <t>z hexose perTMS</t>
  </si>
  <si>
    <t>85:252.0 86:93.0 87:225.0 88:162.0 89:996.0 90:130.0 94:51.0 96:33.0 99:335.0 100:83.0 101:1523.0 102:307.0 103:3352.0 104:158.0 105:130.0 106:52.0 109:158.0 111:257.0 113:299.0 114:76.0 115:254.0 116:625.0 117:2860.0 118:180.0 119:468.0 126:33.0 127:169.0 129:3793.0 130:458.0 131:1482.0 132:279.0 133:3089.0 134:404.0 135:274.0 138:33.0 139:50.0 140:21.0 141:77.0 142:35.0 143:788.0 145:69.0 146:55.0 147:10989.0 148:1510.0 149:1160.0 150:27.0 153:79.0 154:28.0 155:178.0 157:526.0 158:77.0 159:141.0 161:108.0 163:164.0 169:412.0 170:87.0 171:94.0 173:67.0 175:150.0 177:191.0 181:34.0 183:58.0 185:59.0 188:24.0 189:1827.0 190:472.0 191:8555.0 192:1385.0 193:665.0 194:26.0 195:44.0 203:567.0 204:19782.0 205:3532.0 206:1417.0 207:304.0 208:95.0 215:67.0 217:3286.0 218:742.0 219:305.0 221:237.0 222:46.0 225:23.0 229:127.0 231:351.0 233:96.0 238:23.0 242:24.0 243:293.0 262:15.0 265:82.0 291:172.0 305:197.0 306:44.0 319:312.0 347:40.0 351:19.0 361:19.0 380:15.0 390:12.0 395:20.0 396:23.0 399:15.0 401:26.0 404:25.0 411:22.0 415:33.0 420:20.0 429:23.0 432:14.0 434:33.0 435:78.0 437:17.0 442:23.0 448:23.0 449:27.0 452:33.0 466:20.0 491:25.0 496:28.0</t>
  </si>
  <si>
    <t>C00738</t>
  </si>
  <si>
    <t>ALPHA-D-GALACTOSE</t>
  </si>
  <si>
    <t>D04291</t>
  </si>
  <si>
    <t>WQZGKKKJIJFFOK-UHFFFAOYSA-N</t>
  </si>
  <si>
    <t>z hexose pertms</t>
  </si>
  <si>
    <t>85:898.0 86:332.0 87:2141.0 88:665.0 89:5146.0 90:507.0 91:141.0 93:13.0 94:13.0 95:95.0 96:22.0 97:345.0 98:213.0 99:1478.0 100:176.0 101:6527.0 102:1173.0 103:20622.0 104:1560.0 105:1051.0 106:1.0 109:743.0 111:1066.0 112:109.0 113:1825.0 114:459.0 115:1880.0 116:3153.0 117:12808.0 118:1190.0 119:2354.0 120:163.0 121:47.0 122:49.0 123:1.0 125:221.0 127:810.0 128:151.0 129:19672.0 130:2377.0 131:7896.0 132:1023.0 133:16093.0 134:2040.0 135:1384.0 136:30.0 137:54.0 138:25.0 139:168.0 140:34.0 141:568.0 142:652.0 143:4857.0 144:574.0 145:1187.0 146:79.0 147:56508.0 148:8682.0 149:6655.0 150:551.0 151:502.0 152:37.0 153:338.0 154:110.0 155:1495.0 156:177.0 157:2745.0 158:280.0 159:697.0 160:88.0 161:732.0 162:77.0 163:786.0 164:52.0 165:95.0 166:7.0 167:4.0 168:20.0 169:2898.0 170:497.0 171:370.0 172:41.0 173:418.0 174:79.0 175:1182.0 176:154.0 177:923.0 178:133.0 179:92.0 181:71.0 182:2.0 183:351.0 184:85.0 185:206.0 187:172.0 188:19.0 189:12759.0 190:2918.0 191:63138.0 192:10917.0 193:5341.0 194:661.0 195:238.0 196:78.0 197:110.0 198:126.0 199:263.0 200:50.0 201:220.0 202:64.0 203:3326.0 204:121229.0 205:24721.0 206:10559.0 207:2098.0 208:437.0 209:138.0 210:67.0 211:57.0 212:2.0 213:35.0 214:3.0 215:369.0 216:159.0 217:24746.0 218:6072.0 219:2739.0 220:474.0 221:1568.0 222:303.0 223:263.0 224:18.0 225:3.0 227:124.0 229:615.0 230:550.0 231:2828.0 232:615.0 233:709.0 234:170.0 235:55.0 236:10.0 237:44.0 239:57.0 241:49.0 242:164.0 243:1799.0 244:459.0 245:546.0 246:154.0 247:142.0 248:50.0 249:28.0 252:2.0 253:3.0 255:94.0 257:286.0 258:62.0 259:124.0 260:48.0 261:18.0 262:4.0 263:34.0 264:30.0 265:309.0 266:79.0 269:27.0 271:631.0 272:134.0 273:185.0 274:1.0 275:1.0 277:23.0 278:122.0 279:231.0 280:17.0 282:1.0 284:1.0 286:1.0 287:1.0 290:56.0 291:1502.0 292:446.0 293:181.0 294:52.0 295:4.0 302:14.0 303:239.0 304:188.0 305:1577.0 306:601.0 307:320.0 308:32.0 311:1.0 313:94.0 314:17.0 317:596.0 318:225.0 319:860.0 320:283.0 321:175.0 322:9.0 325:4.0 326:9.0 331:225.0 332:180.0 333:178.0 334:59.0 341:6.0 345:943.0 346:290.0 347:288.0 348:105.0 359:11.0 361:411.0 362:106.0 363:23.0 371:1.0 379:70.0 380:22.0 388:12.0 393:103.0 394:44.0 399:2.0 403:4.0 405:18.0 412:4.0 418:12.0 435:584.0 436:267.0 437:179.0 438:30.0 444:2.0 458:7.0 459:3.0 460:7.0 466:1.0 470:2.0 472:23.0 474:4.0</t>
  </si>
  <si>
    <t>z double bin 32+1986</t>
  </si>
  <si>
    <t>85:264.0 86:10154.0 88:298.0 89:556.0 90:188.0 98:101.0 100:5456.0 101:1046.0 102:542.0 103:365.0 105:96.0 113:199.0 114:176.0 115:372.0 116:219.0 117:490.0 119:602.0 130:2395.0 131:1170.0 132:487.0 133:2332.0 134:469.0 135:135.0 136:49.0 146:291.0 147:8594.0 148:919.0 149:469.0 151:18.0 160:95.0 161:29.0 163:34.0 174:14166.0 175:2233.0 176:1034.0 177:37.0 185:30.0 188:30.0 233:14.0 248:76.0 275:18.0 383:12.0 478:14.0 491:14.0 496:20.0</t>
  </si>
  <si>
    <t>z C30 FAME internal standard</t>
  </si>
  <si>
    <t>82:386.0 83:175.0 84:640.0 85:1316.0 86:22.0 87:14820.0 88:833.0 89:76.0 94:54.0 95:201.0 96:151.0 97:1721.0 98:742.0 99:328.0 100:80.0 101:1398.0 102:69.0 104:59.0 107:129.0 109:95.0 111:559.0 112:151.0 113:46.0 115:604.0 116:167.0 118:19.0 122:20.0 123:188.0 124:65.0 125:151.0 126:29.0 127:20.0 128:44.0 130:273.0 135:181.0 136:74.0 137:119.0 138:92.0 141:189.0 143:2506.0 147:213.0 149:133.0 150:127.0 151:72.0 152:125.0 153:291.0 155:81.0 156:80.0 157:131.0 158:13.0 166:36.0 167:21.0 172:36.0 174:47.0 175:9.0 177:52.0 179:200.0 183:64.0 185:345.0 186:223.0 188:13.0 190:109.0 192:95.0 198:44.0 199:277.0 200:21.0 202:26.0 204:204.0 206:72.0 207:7.0 209:117.0 210:154.0 211:21.0 212:100.0 213:202.0 214:11.0 217:108.0 218:10.0 221:10.0 222:28.0 223:12.0 225:122.0 227:6.0 228:101.0 229:70.0 230:46.0 231:144.0 233:36.0 234:75.0 236:86.0 237:21.0 238:17.0 239:57.0 241:43.0 242:98.0 243:100.0 245:2.0 249:74.0 251:57.0 253:122.0 254:35.0 258:58.0 259:52.0 260:42.0 262:8.0 264:61.0 265:15.0 267:92.0 270:172.0 272:8.0 274:74.0 275:3.0 276:36.0 278:15.0 281:180.0 283:35.0 284:1.0 285:15.0 287:8.0 289:133.0 292:53.0 294:50.0 298:5.0 299:40.0 300:59.0 303:103.0 305:97.0 306:13.0 307:74.0 308:10.0 311:38.0 312:113.0 313:40.0 314:3.0 315:22.0 316:9.0 317:59.0 319:39.0 320:37.0 321:49.0 322:45.0 324:44.0 325:85.0 326:16.0 327:15.0 328:147.0 331:35.0 332:25.0 335:56.0 336:3.0 339:67.0 340:32.0 341:96.0 345:13.0 346:94.0 349:24.0 350:49.0 353:18.0 354:46.0 357:44.0 359:3.0 360:73.0 361:13.0 362:69.0 363:41.0 364:2.0 365:40.0 366:29.0 367:144.0 368:65.0 370:52.0 373:7.0 375:34.0 376:43.0 378:49.0 381:38.0 382:63.0 386:101.0 389:8.0 392:49.0 396:25.0 397:51.0 398:17.0 401:104.0 402:52.0 403:14.0 404:26.0 405:13.0 407:10.0 408:46.0 409:63.0 411:30.0 413:2.0 416:51.0 417:81.0 419:25.0 423:276.0 424:136.0 425:172.0 426:50.0 429:30.0 430:31.0 432:29.0 433:32.0 436:11.0 437:72.0 438:44.0 439:22.0 440:67.0 441:124.0 442:27.0 443:68.0 444:17.0 445:2.0 446:27.0 447:104.0 448:37.0 449:8.0 450:24.0 451:48.0 452:63.0 456:88.0 460:15.0 461:15.0 463:63.0 464:27.0 465:72.0 466:326.0 467:236.0 468:42.0 469:30.0 470:70.0 475:57.0 476:62.0 477:28.0 478:89.0 479:54.0 481:38.0 483:118.0 488:81.0 489:19.0 492:21.0 495:28.0 496:31.0 497:62.0</t>
  </si>
  <si>
    <t>BIRUBGLRQLAEFF-UHFFFAOYSA-N</t>
  </si>
  <si>
    <t>z C28 FAME internal standard</t>
  </si>
  <si>
    <t>82:1635.0 83:9279.0 84:3127.0 85:4574.0 86:445.0 87:52826.0 88:4394.0 89:458.0 90:166.0 91:371.0 92:221.0 93:884.0 94:402.0 95:2688.0 96:1202.0 97:6393.0 98:2813.0 99:993.0 100:308.0 101:4737.0 102:644.0 103:185.0 104:196.0 105:244.0 106:135.0 107:756.0 108:249.0 109:1266.0 110:479.0 111:2453.0 112:669.0 113:509.0 114:166.0 115:1549.0 116:878.0 117:263.0 118:91.0 119:193.0 120:130.0 121:737.0 122:197.0 123:572.0 124:222.0 125:1128.0 126:216.0 127:229.0 128:162.0 129:3744.0 130:1282.0 131:244.0 132:128.0 133:315.0 134:152.0 135:657.0 136:176.0 137:284.0 138:133.0 139:563.0 140:152.0 141:150.0 142:99.0 143:9534.0 144:1218.0 145:232.0 146:145.0 147:332.0 148:156.0 149:478.0 150:116.0 151:174.0 152:148.0 153:339.0 154:133.0 155:97.0 156:87.0 157:1096.0 158:238.0 159:112.0 160:40.0 161:105.0 162:106.0 163:239.0 164:94.0 165:114.0 166:115.0 167:213.0 168:86.0 169:116.0 170:84.0 171:580.0 172:237.0 173:89.0 174:38.0 175:49.0 176:58.0 177:134.0 178:51.0 179:55.0 180:76.0 181:127.0 182:69.0 183:133.0 184:98.0 185:1174.0 186:430.0 187:156.0 188:74.0 189:31.0 190:24.0 191:124.0 192:42.0 193:42.0 194:79.0 195:130.0 196:105.0 197:138.0 198:134.0 199:1536.0 200:330.0 201:101.0 202:73.0 203:64.0 205:63.0 206:32.0 207:55.0 208:47.0 209:96.0 210:80.0 211:52.0 212:77.0 213:302.0 214:105.0 215:62.0 216:55.0 217:93.0 218:63.0 219:60.0 220:53.0 221:24.0 222:52.0 223:78.0 224:62.0 225:33.0 226:54.0 227:335.0 228:102.0 229:46.0 230:40.0 231:33.0 232:55.0 233:39.0 234:71.0 235:62.0 236:38.0 237:61.0 238:62.0 239:45.0 240:44.0 241:369.0 242:143.0 243:48.0 244:36.0 245:27.0 246:41.0 247:47.0 248:61.0 249:22.0 250:48.0 251:65.0 252:32.0 253:28.0 254:30.0 255:393.0 256:125.0 257:44.0 258:52.0 259:59.0 260:50.0 261:31.0 262:22.0 263:55.0 264:48.0 265:52.0 266:46.0 267:22.0 268:12.0 269:130.0 270:78.0 271:50.0 272:27.0 273:48.0 274:51.0 275:34.0 276:35.0 277:22.0 278:32.0 279:28.0 280:35.0 281:56.0 282:32.0 283:242.0 284:117.0 285:49.0 286:37.0 287:65.0 288:34.0 289:6.0 290:61.0 291:21.0 292:36.0 293:34.0 294:46.0 295:36.0 296:37.0 297:202.0 298:93.0 299:38.0 300:40.0 301:11.0 302:40.0 303:36.0 304:29.0 305:24.0 306:40.0 307:35.0 308:38.0 309:38.0 310:31.0 311:111.0 312:72.0 313:39.0 314:31.0 315:39.0 316:26.0 317:41.0 318:38.0 319:36.0 320:35.0 321:25.0 322:24.0 323:29.0 324:27.0 325:105.0 326:83.0 327:46.0 328:33.0 329:42.0 330:40.0 331:32.0 332:22.0 333:33.0 334:32.0 335:29.0 336:45.0 337:16.0 338:24.0 339:369.0 340:159.0 341:68.0 342:40.0 343:50.0 344:34.0 345:28.0 346:23.0 347:32.0 348:39.0 349:42.0 350:45.0 351:42.0 352:34.0 353:184.0 354:106.0 355:45.0 356:42.0 357:35.0 358:49.0 359:37.0 360:29.0 363:34.0 364:17.0 365:32.0 366:29.0 367:81.0 368:37.0 369:30.0 370:5.0 371:12.0 372:34.0 373:30.0 374:46.0 375:44.0 376:39.0 377:51.0 378:31.0 379:20.0 380:43.0 381:122.0 382:106.0 383:40.0 384:43.0 385:19.0 386:22.0 387:29.0 388:36.0 389:77.0 390:58.0 391:55.0 392:45.0 393:31.0 394:61.0 395:522.0 396:514.0 397:174.0 398:78.0 399:38.0 400:39.0 401:19.0 402:41.0 403:36.0 404:84.0 405:147.0 406:119.0 407:134.0 408:103.0 409:138.0 410:139.0 411:46.0 412:48.0 413:24.0 414:13.0 415:36.0 416:19.0 417:38.0 418:51.0 419:60.0 420:43.0 421:25.0 422:37.0 423:23.0 424:32.0 425:40.0 426:36.0 427:12.0 428:17.0 429:29.0 430:25.0 431:41.0 432:27.0 433:23.0 434:27.0 435:15.0 436:40.0 437:118.0 438:897.0 439:938.0 440:259.0 441:72.0 442:25.0 443:38.0 444:46.0 445:51.0 446:101.0 447:67.0 448:51.0 449:54.0 450:35.0 451:17.0 452:39.0 453:25.0 454:21.0 455:25.0 456:24.0 457:17.0 458:32.0 459:46.0 460:65.0 461:71.0 462:61.0 463:32.0 464:43.0 465:26.0 466:16.0 467:36.0 468:31.0 469:24.0 470:30.0 471:24.0 472:23.0 473:24.0 474:19.0 475:24.0 476:27.0 477:20.0 478:25.0 479:30.0 480:18.0 481:26.0 482:42.0 483:49.0 484:37.0 485:21.0 486:20.0 487:23.0 488:10.0 489:32.0 490:32.0 491:15.0 492:37.0 493:59.0 494:33.0 495:25.0 496:21.0 497:33.0 498:17.0 499:37.0 500:31.0</t>
  </si>
  <si>
    <t>ZKHOYAKAFALNQD-UHFFFAOYSA-N</t>
  </si>
  <si>
    <t>z C26 FAME internal standard</t>
  </si>
  <si>
    <t>82:1915.0 83:11877.0 84:3974.0 85:5299.0 86:566.0 87:71923.0 88:6118.0 89:777.0 90:208.0 91:390.0 92:183.0 93:1025.0 94:393.0 95:2968.0 96:1369.0 97:7988.0 98:3576.0 99:1173.0 100:384.0 101:6523.0 102:814.0 103:275.0 104:67.0 105:188.0 106:107.0 107:760.0 108:225.0 109:1382.0 110:544.0 111:2977.0 112:693.0 113:570.0 114:190.0 115:2039.0 116:1089.0 117:276.0 118:52.0 119:141.0 120:67.0 121:864.0 122:184.0 123:652.0 124:294.0 125:1353.0 126:256.0 127:290.0 128:118.0 129:5042.0 130:1605.0 131:266.0 132:79.0 133:178.0 134:77.0 135:739.0 136:152.0 137:323.0 138:163.0 139:672.0 140:167.0 141:164.0 142:94.0 143:12857.0 144:1473.0 145:187.0 146:74.0 147:354.0 148:76.0 149:505.0 150:75.0 151:153.0 152:108.0 153:372.0 154:104.0 155:113.0 156:81.0 157:1461.0 158:265.0 159:88.0 160:51.0 161:55.0 162:43.0 163:231.0 164:69.0 165:96.0 166:67.0 167:213.0 168:72.0 169:146.0 170:50.0 171:656.0 172:243.0 173:79.0 174:74.0 175:57.0 176:45.0 177:142.0 178:69.0 179:66.0 180:66.0 181:140.0 182:54.0 183:61.0 184:34.0 185:1428.0 186:390.0 187:78.0 188:50.0 189:65.0 190:49.0 191:155.0 192:44.0 193:41.0 194:60.0 195:153.0 196:70.0 197:62.0 198:69.0 199:2074.0 200:413.0 201:89.0 202:39.0 203:30.0 205:69.0 206:47.0 207:17.0 208:35.0 209:103.0 210:68.0 211:52.0 212:34.0 213:551.0 214:154.0 215:38.0 216:17.0 217:294.0 218:93.0 219:114.0 220:43.0 221:52.0 222:31.0 223:48.0 224:57.0 225:43.0 226:48.0 227:314.0 228:120.0 229:60.0 230:25.0 231:52.0 232:19.0 233:38.0 234:41.0 235:51.0 236:21.0 237:53.0 238:48.0 239:35.0 240:27.0 241:480.0 242:170.0 243:80.0 244:49.0 245:35.0 246:31.0 247:39.0 248:28.0 249:30.0 250:41.0 251:60.0 252:31.0 253:42.0 254:30.0 255:745.0 256:205.0 257:64.0 258:37.0 259:48.0 260:42.0 261:41.0 262:36.0 263:25.0 264:38.0 265:36.0 266:38.0 267:35.0 268:25.0 269:333.0 270:113.0 271:57.0 272:27.0 273:52.0 274:40.0 275:34.0 276:29.0 277:40.0 278:26.0 279:26.0 280:29.0 281:43.0 282:20.0 283:170.0 284:69.0 285:53.0 286:46.0 287:35.0 288:37.0 289:27.0 290:44.0 291:24.0 292:40.0 293:30.0 294:32.0 295:31.0 296:26.0 297:198.0 298:118.0 299:67.0 300:49.0 301:34.0 302:28.0 303:30.0 304:38.0 305:36.0 306:39.0 307:44.0 308:33.0 309:46.0 310:44.0 311:622.0 312:208.0 313:73.0 314:48.0 315:55.0 316:57.0 317:34.0 318:38.0 319:33.0 320:37.0 321:31.0 322:35.0 323:30.0 324:29.0 325:289.0 326:115.0 327:45.0 328:36.0 329:21.0 330:61.0 331:50.0 332:44.0 333:39.0 334:39.0 335:49.0 336:40.0 337:31.0 338:37.0 339:92.0 340:66.0 341:33.0 342:20.0 343:40.0 344:34.0 345:46.0 346:34.0 347:42.0 348:41.0 349:45.0 350:23.0 351:35.0 352:26.0 353:161.0 354:123.0 355:72.0 356:36.0 357:28.0 358:31.0 359:43.0 360:41.0 361:92.0 362:85.0 363:43.0 364:31.0 365:35.0 366:87.0 367:835.0 368:687.0 369:225.0 370:59.0 371:41.0 372:41.0 373:31.0 374:41.0 375:38.0 376:47.0 377:50.0 378:62.0 379:153.0 380:121.0 381:176.0 382:163.0 383:60.0 384:27.0 385:36.0 386:23.0 387:38.0 388:31.0 389:42.0 390:36.0 391:41.0 392:41.0 393:18.0 394:31.0 395:40.0 396:20.0 397:26.0 398:18.0 399:20.0 400:28.0 401:29.0 402:20.0 403:26.0 404:27.0 405:36.0 406:25.0 407:27.0 408:26.0 409:95.0 410:1223.0 411:998.0 412:289.0 413:65.0 414:30.0 415:34.0 416:8.0 417:14.0 418:23.0 419:36.0 420:19.0 421:29.0 422:34.0 423:15.0 424:33.0 425:10.0 426:24.0 427:23.0 428:14.0 429:17.0 430:14.0 431:31.0 432:24.0 433:18.0 434:28.0 435:42.0 436:29.0 437:17.0 438:27.0 439:26.0 440:25.0 441:20.0 442:7.0 443:13.0 444:15.0 445:16.0 446:18.0 447:24.0 448:20.0 449:24.0 450:35.0 451:34.0 452:28.0 453:30.0 454:26.0 455:18.0 456:13.0 457:11.0 458:26.0 459:16.0 460:11.0 461:18.0 462:5.0 463:23.0 464:23.0 465:33.0 466:9.0 467:38.0 468:22.0 469:24.0 470:23.0 471:1.0 472:22.0 473:21.0 474:10.0 475:18.0 476:18.0 477:9.0 478:14.0 479:11.0 480:25.0 481:26.0 482:14.0 483:19.0 484:26.0 485:26.0 486:27.0 487:26.0 488:19.0 489:13.0 490:8.0 491:16.0 492:21.0 493:16.0 494:25.0 495:16.0 496:17.0 497:16.0 498:22.0 499:9.0 500:29.0</t>
  </si>
  <si>
    <t>VHUJBYYFFWDLNM-UHFFFAOYSA-N</t>
  </si>
  <si>
    <t>z C24 FAME internal standard</t>
  </si>
  <si>
    <t>82:1153.0 83:8590.0 84:3071.0 85:3471.0 86:396.0 87:59844.0 88:5161.0 89:641.0 90:144.0 94:31.0 95:1422.0 96:830.0 97:5744.0 98:2544.0 99:783.0 100:334.0 101:4696.0 102:589.0 107:174.0 109:800.0 110:323.0 111:2176.0 112:466.0 113:369.0 114:184.0 115:1576.0 116:697.0 121:268.0 123:395.0 124:149.0 125:962.0 126:180.0 127:185.0 128:94.0 129:1766.0 130:908.0 133:104.0 135:239.0 136:22.0 137:212.0 138:123.0 139:411.0 140:93.0 141:96.0 142:121.0 143:9880.0 144:1086.0 149:232.0 150:62.0 151:102.0 152:85.0 153:232.0 154:69.0 155:84.0 156:46.0 157:1115.0 158:249.0 159:8.0 160:13.0 163:88.0 164:6.0 165:43.0 166:24.0 168:32.0 169:83.0 170:23.0 171:734.0 172:176.0 173:38.0 177:123.0 178:71.0 179:58.0 180:16.0 181:119.0 182:29.0 183:86.0 184:15.0 185:1199.0 186:255.0 188:12.0 189:209.0 190:78.0 191:958.0 192:142.0 193:146.0 195:32.0 196:19.0 197:42.0 198:8.0 199:1421.0 200:260.0 208:45.0 209:27.0 210:15.0 212:4.0 213:295.0 214:73.0 215:41.0 216:16.0 217:688.0 218:144.0 219:40.0 220:25.0 221:93.0 222:22.0 223:70.0 224:33.0 227:535.0 228:111.0 229:39.0 230:123.0 231:72.0 232:33.0 233:45.0 234:33.0 236:30.0 237:2.0 238:24.0 239:43.0 240:17.0 241:494.0 242:125.0 243:109.0 244:14.0 245:49.0 246:82.0 247:26.0 248:41.0 249:10.0 250:17.0 251:24.0 252:16.0 253:11.0 254:35.0 255:320.0 256:114.0 257:48.0 258:27.0 262:20.0 263:31.0 264:4.0 265:49.0 266:30.0 269:167.0 270:76.0 271:51.0 272:11.0 273:9.0 274:23.0 275:17.0 276:1.0 278:2.0 279:8.0 280:9.0 281:2.0 282:17.0 283:573.0 284:175.0 285:68.0 286:11.0 287:17.0 288:17.0 289:37.0 290:44.0 291:61.0 292:46.0 293:16.0 294:14.0 295:14.0 296:12.0 297:297.0 298:121.0 299:12.0 300:19.0 301:13.0 302:23.0 304:36.0 305:134.0 306:54.0 307:13.0 308:1.0 309:18.0 310:24.0 311:119.0 312:56.0 313:22.0 314:41.0 315:40.0 316:32.0 317:49.0 318:285.0 319:134.0 320:80.0 321:18.0 324:18.0 325:157.0 326:74.0 327:42.0 328:23.0 329:31.0 330:15.0 331:45.0 332:77.0 333:34.0 334:23.0 336:1.0 338:10.0 339:720.0 340:519.0 341:151.0 342:67.0 343:30.0 344:29.0 345:42.0 346:17.0 347:32.0 348:23.0 349:25.0 351:128.0 352:98.0 353:156.0 354:136.0 355:71.0 356:25.0 359:27.0 360:16.0 361:29.0 362:33.0 363:4.0 364:34.0 367:13.0 368:36.0 369:22.0 371:10.0 372:9.0 373:31.0 374:21.0 375:13.0 377:42.0 378:10.0 379:22.0 380:8.0 381:70.0 382:1029.0 383:588.0 384:149.0 385:10.0 387:23.0 388:29.0 389:1.0 390:23.0 392:14.0 396:3.0 400:13.0 401:7.0 405:23.0 406:6.0 407:24.0 409:11.0 410:4.0 415:12.0 416:2.0 418:27.0 419:30.0 420:17.0 422:24.0 423:16.0 424:28.0 425:2.0 427:6.0 428:33.0 430:2.0 431:20.0 434:7.0 435:25.0 436:15.0 437:7.0 438:39.0 439:37.0 440:6.0 441:8.0 442:15.0 443:18.0 445:3.0 450:21.0 451:9.0 452:5.0 453:26.0 455:2.0 459:19.0 460:19.0 464:38.0 465:4.0 466:5.0 469:7.0 470:11.0 471:17.0 472:1.0 474:11.0 475:10.0 476:10.0 478:16.0 479:10.0 480:5.0 484:12.0 486:27.0 487:2.0 490:23.0 494:11.0 497:5.0 498:5.0 499:12.0 500:20.0</t>
  </si>
  <si>
    <t>XUDJZDNUVZHSKZ-UHFFFAOYSA-N</t>
  </si>
  <si>
    <t>z C22 FAME internal standard</t>
  </si>
  <si>
    <t>82:3004.0 83:21231.0 84:7857.0 85:8524.0 86:1136.0 87:166117.0 88:15670.0 89:1631.0 90:255.0 91:185.0 92:253.0 93:1704.0 94:690.0 95:5682.0 96:2240.0 97:17196.0 98:6247.0 99:1862.0 100:603.0 101:15683.0 102:1823.0 103:582.0 104:28.0 105:240.0 107:1288.0 108:115.0 109:2286.0 110:858.0 111:5184.0 112:1387.0 113:1036.0 114:338.0 115:4373.0 116:2108.0 117:334.0 118:87.0 120:97.0 121:1400.0 122:444.0 123:1191.0 124:254.0 125:2450.0 126:303.0 127:340.0 128:77.0 129:11263.0 130:3023.0 131:398.0 133:86.0 134:22.0 135:1150.0 136:136.0 137:335.0 138:140.0 139:1149.0 140:63.0 141:279.0 142:149.0 143:26992.0 144:3041.0 145:351.0 147:337.0 149:694.0 150:142.0 151:96.0 152:5.0 153:552.0 154:184.0 156:5.0 157:3483.0 158:430.0 159:11.0 160:141.0 161:148.0 163:454.0 164:171.0 165:79.0 166:1.0 167:436.0 168:1.0 169:179.0 170:118.0 171:1656.0 172:458.0 173:121.0 174:49.0 175:67.0 177:69.0 178:46.0 179:1.0 180:48.0 181:159.0 185:3124.0 186:752.0 187:32.0 189:156.0 191:99.0 192:23.0 194:37.0 195:63.0 196:64.0 198:87.0 199:4728.0 200:960.0 201:117.0 202:71.0 203:63.0 205:205.0 206:29.0 209:85.0 212:35.0 213:1448.0 214:243.0 217:434.0 218:44.0 219:89.0 220:54.0 222:7.0 227:687.0 228:134.0 229:43.0 237:53.0 240:31.0 241:1017.0 242:301.0 247:27.0 249:34.0 250:40.0 255:2838.0 256:608.0 257:222.0 258:70.0 259:60.0 260:28.0 261:54.0 265:36.0 268:29.0 269:965.0 270:207.0 271:109.0 272:3.0 274:2.0 275:3.0 276:66.0 277:9.0 280:95.0 281:71.0 283:224.0 284:76.0 285:3.0 286:15.0 289:18.0 296:38.0 297:549.0 298:103.0 299:69.0 301:19.0 304:33.0 306:19.0 307:124.0 309:16.0 311:2562.0 312:1270.0 313:131.0 314:12.0 316:26.0 318:31.0 319:34.0 321:81.0 322:29.0 323:520.0 324:130.0 325:408.0 326:327.0 327:77.0 338:17.0 339:57.0 343:14.0 348:5.0 351:25.0 354:2648.0 355:1043.0 356:280.0 359:15.0 361:188.0 362:44.0 363:25.0 368:64.0 370:24.0 373:37.0 377:17.0 378:26.0 385:37.0 390:58.0 391:39.0 394:16.0 397:17.0 405:34.0 416:146.0 418:24.0 421:11.0 436:32.0 438:38.0 439:19.0 445:37.0 446:64.0 451:31.0 454:51.0 469:17.0 472:16.0 494:34.0</t>
  </si>
  <si>
    <t>QSQLTHHMFHEFIY-UHFFFAOYSA-N</t>
  </si>
  <si>
    <t>z C20 FAME internal standard</t>
  </si>
  <si>
    <t>82:5074.0 83:32673.0 84:13151.0 85:11426.0 86:1478.0 87:319100.0 88:24805.0 89:2994.0 90:793.0 91:2054.0 92:696.0 93:3531.0 94:1307.0 95:8269.0 96:3740.0 97:23136.0 98:10533.0 99:2945.0 100:1329.0 101:24132.0 102:3016.0 103:840.0 104:332.0 105:729.0 106:281.0 107:2176.0 108:615.0 109:3504.0 110:1486.0 111:7673.0 112:2075.0 113:1494.0 114:602.0 115:7860.0 116:3323.0 117:697.0 118:158.0 119:419.0 120:250.0 121:2213.0 122:481.0 123:1709.0 124:712.0 125:3212.0 126:618.0 127:575.0 128:329.0 129:17817.0 130:4397.0 131:641.0 132:191.0 133:345.0 134:211.0 135:1588.0 136:330.0 137:701.0 138:417.0 139:1486.0 140:381.0 141:427.0 142:171.0 143:39951.0 144:4602.0 145:597.0 146:189.0 147:20.0 148:126.0 149:1062.0 150:253.0 151:362.0 152:304.0 153:825.0 154:278.0 155:216.0 156:154.0 157:5018.0 158:1076.0 159:342.0 160:147.0 161:93.0 162:181.0 163:521.0 164:175.0 165:218.0 166:155.0 167:414.0 168:139.0 169:97.0 170:94.0 171:4751.0 172:1115.0 173:227.0 174:119.0 175:56.0 176:64.0 177:308.0 178:126.0 179:198.0 180:135.0 181:285.0 182:108.0 183:89.0 184:112.0 185:6121.0 186:1361.0 187:242.0 188:90.0 189:49.0 190:31.0 191:74.0 192:45.0 193:51.0 194:58.0 195:173.0 196:131.0 197:90.0 198:76.0 199:5945.0 200:1112.0 201:208.0 202:110.0 203:51.0 205:175.0 206:8.0 207:111.0 208:79.0 209:198.0 210:141.0 211:90.0 212:63.0 213:1813.0 214:561.0 215:158.0 216:60.0 217:128.0 218:69.0 219:157.0 220:87.0 221:50.0 222:154.0 223:130.0 224:92.0 225:78.0 226:97.0 227:4901.0 228:1035.0 229:174.0 230:70.0 231:9.0 232:37.0 233:71.0 234:97.0 235:82.0 236:72.0 237:127.0 238:52.0 239:77.0 240:83.0 241:2986.0 242:800.0 243:143.0 244:74.0 245:30.0 246:14.0 247:83.0 248:174.0 249:77.0 250:182.0 251:121.0 252:179.0 253:74.0 254:66.0 255:1510.0 256:460.0 257:141.0 258:66.0 259:81.0 260:66.0 261:47.0 262:77.0 263:74.0 264:74.0 265:88.0 266:88.0 267:72.0 268:53.0 269:1061.0 270:369.0 271:98.0 272:103.0 273:56.0 274:44.0 275:78.0 276:95.0 277:100.0 278:124.0 279:22.0 280:88.0 281:85.0 282:115.0 283:5194.0 284:1878.0 285:391.0 286:107.0 287:96.0 288:80.0 289:50.0 290:71.0 291:48.0 292:74.0 293:87.0 294:111.0 295:1257.0 296:444.0 297:1090.0 298:730.0 299:189.0 300:64.0 301:70.0 302:61.0 303:62.0 304:51.0 305:11.0 306:29.0 307:15.0 308:31.0 309:19.0 310:37.0 311:56.0 312:50.0 313:26.0 314:37.0 315:60.0 316:32.0 317:30.0 318:15.0 319:1.0 322:1.0 325:102.0 326:4821.0 327:1621.0 328:319.0 329:110.0 330:45.0 331:37.0 332:19.0 333:13.0 335:7.0 340:34.0 341:29.0 342:36.0 343:43.0 344:23.0 345:29.0 346:16.0 347:24.0 348:23.0 351:2.0 355:2.0 356:3.0 357:21.0 358:32.0 359:14.0 360:27.0 363:16.0 372:104.0 373:47.0 374:32.0 375:11.0 376:32.0 377:37.0 378:25.0 380:14.0 381:1.0 387:4.0 388:4.0 389:19.0 390:24.0 391:15.0 392:7.0 393:10.0 394:5.0 395:7.0 396:3.0 397:18.0 398:6.0 399:2.0 400:1.0 401:3.0 402:14.0 403:8.0 404:4.0 405:4.0 406:26.0 407:12.0 408:16.0 410:4.0 411:30.0 412:8.0 413:28.0 414:24.0 415:31.0 416:20.0 418:7.0 419:6.0 420:12.0 421:15.0 422:20.0 423:17.0 424:34.0 425:10.0 426:6.0 427:17.0 428:9.0 429:13.0 430:17.0 432:6.0 433:6.0 434:15.0 435:6.0 436:16.0 437:29.0 438:8.0 439:8.0 440:1.0 441:5.0 442:7.0 443:4.0 444:1.0 445:7.0 446:7.0 447:14.0 448:13.0 449:19.0 450:7.0 451:15.0 452:6.0 453:21.0 454:8.0 455:3.0 457:2.0 458:16.0 459:8.0 460:10.0 461:1.0 462:21.0 463:20.0 464:28.0 465:2.0 466:27.0 467:10.0 468:11.0 469:8.0 470:12.0 471:16.0 472:5.0 473:9.0 474:2.0 475:14.0 476:15.0 477:7.0 478:6.0 479:17.0 480:21.0 481:19.0 482:22.0 483:13.0 484:27.0 485:9.0 486:3.0 487:13.0 488:16.0 489:3.0 490:11.0 491:16.0 492:7.0 493:20.0 494:7.0 495:2.0 496:3.0 497:24.0 498:24.0 499:16.0 500:15.0</t>
  </si>
  <si>
    <t>QGBRLVONZXHAKJ-UHFFFAOYSA-N</t>
  </si>
  <si>
    <t>z C18 FAME internal standard</t>
  </si>
  <si>
    <t>82:1871.0 83:20933.0 84:9746.0 85:6550.0 86:978.0 87:204914.0 88:17820.0 89:2588.0 90:624.0 91:328.0 92:267.0 93:1563.0 94:298.0 95:3334.0 96:1383.0 97:15003.0 98:6800.0 99:1751.0 100:895.0 101:17632.0 102:1953.0 103:2705.0 104:356.0 105:381.0 106:55.0 107:1016.0 108:138.0 109:1363.0 110:506.0 111:4334.0 112:1204.0 113:879.0 114:963.0 115:4477.0 116:1971.0 117:1287.0 118:152.0 119:139.0 120:2.0 121:941.0 122:37.0 123:647.0 124:150.0 125:1645.0 126:328.0 127:330.0 128:161.0 129:12067.0 130:2793.0 131:402.0 132:137.0 133:537.0 134:140.0 135:639.0 136:68.0 137:247.0 138:119.0 139:791.0 140:11.0 141:143.0 142:120.0 143:27456.0 144:3095.0 145:269.0 147:3315.0 148:533.0 149:643.0 151:76.0 152:111.0 153:437.0 154:152.0 155:65.0 156:87.0 157:4338.0 158:746.0 159:146.0 160:65.0 161:19.0 162:65.0 163:302.0 165:38.0 166:136.0 167:224.0 168:49.0 169:304.0 170:95.0 171:1791.0 172:507.0 173:157.0 174:100.0 175:168.0 176:6.0 177:141.0 178:44.0 180:68.0 181:138.0 182:82.0 183:29.0 184:40.0 185:3383.0 186:820.0 187:108.0 188:99.0 189:251.0 190:139.0 191:1967.0 192:406.0 193:259.0 194:68.0 195:119.0 196:48.0 197:48.0 198:44.0 199:6387.0 200:1216.0 201:138.0 202:114.0 203:52.0 205:849.0 206:171.0 207:180.0 208:47.0 209:87.0 210:92.0 211:86.0 212:15.0 213:2345.0 214:524.0 215:115.0 216:66.0 217:1835.0 218:406.0 219:573.0 220:125.0 221:134.0 222:142.0 223:66.0 224:135.0 225:43.0 226:53.0 227:876.0 228:261.0 229:150.0 230:70.0 231:83.0 232:40.0 233:35.0 234:10.0 235:27.0 236:12.0 237:41.0 238:54.0 239:13.0 240:27.0 241:1330.0 242:413.0 243:142.0 244:99.0 245:86.0 246:19.0 247:61.0 248:22.0 249:1.0 250:124.0 251:48.0 252:33.0 253:21.0 254:66.0 255:5059.0 256:1379.0 257:311.0 258:122.0 259:386.0 260:169.0 261:111.0 262:508.0 263:113.0 264:170.0 265:103.0 266:102.0 267:1409.0 268:336.0 269:910.0 270:474.0 271:184.0 272:71.0 273:63.0 274:26.0 275:46.0 276:56.0 277:128.0 278:65.0 279:15.0 280:64.0 281:46.0 282:41.0 283:40.0 284:46.0 285:61.0 286:35.0 287:4.0 288:30.0 289:36.0 291:47.0 293:11.0 295:13.0 298:3278.0 299:823.0 300:168.0 301:73.0 302:42.0 303:63.0 305:371.0 306:153.0 307:352.0 308:107.0 309:130.0 310:11.0 312:46.0 313:14.0 314:25.0 315:35.0 316:39.0 317:56.0 318:38.0 319:310.0 320:128.0 321:82.0 322:17.0 324:18.0 326:9.0 327:23.0 328:8.0 329:15.0 330:37.0 331:621.0 332:203.0 333:167.0 335:29.0 336:14.0 337:91.0 338:52.0 339:6.0 341:22.0 342:10.0 344:24.0 345:24.0 346:12.0 347:6.0 348:3.0 350:5.0 352:10.0 353:19.0 354:20.0 355:27.0 357:50.0 360:34.0 361:7.0 362:18.0 363:10.0 364:37.0 365:15.0 366:2.0 368:14.0 369:9.0 370:9.0 372:1.0 374:46.0 376:61.0 377:41.0 378:21.0 379:24.0 380:22.0 381:71.0 382:18.0 383:56.0 385:20.0 387:34.0 389:38.0 390:14.0 391:14.0 394:5.0 396:12.0 397:28.0 398:28.0 399:15.0 400:12.0 401:28.0 403:8.0 404:23.0 405:1.0 406:7.0 407:22.0 408:16.0 412:20.0 414:5.0 416:18.0 417:25.0 418:26.0 419:17.0 420:4.0 421:168.0 422:104.0 423:26.0 425:32.0 426:18.0 427:36.0 428:1.0 429:38.0 430:7.0 431:14.0 432:36.0 435:38.0 436:25.0 437:17.0 438:8.0 439:11.0 440:6.0 441:26.0 442:12.0 443:12.0 444:5.0 445:33.0 446:27.0 447:3.0 448:23.0 449:3.0 450:2.0 451:2.0 452:22.0 453:27.0 454:16.0 455:18.0 456:23.0 457:3.0 462:17.0 464:6.0 465:26.0 467:19.0 468:11.0 469:20.0 470:26.0 471:3.0 472:14.0 473:9.0 474:24.0 475:36.0 478:11.0 479:5.0 481:11.0 482:10.0 483:15.0 485:29.0 487:10.0 489:23.0 490:19.0 491:42.0 492:19.0 494:6.0 495:9.0 496:22.0 497:28.0 499:41.0 500:57.0</t>
  </si>
  <si>
    <t>HPEUJPJOZXNMSJ-UHFFFAOYSA-N</t>
  </si>
  <si>
    <t>z C16 FAME internal standard</t>
  </si>
  <si>
    <t>82:7874.0 83:52241.0 84:24201.0 85:15726.0 86:2428.0 87:598692.0 88:50073.0 89:5783.0 90:1690.0 91:2384.0 92:1041.0 93:5596.0 94:2004.0 95:12075.0 96:5526.0 97:35942.0 98:18845.0 99:4181.0 100:2473.0 101:45027.0 102:5856.0 103:1639.0 104:500.0 105:737.0 106:300.0 107:3048.0 108:712.0 109:4582.0 110:1980.0 111:10364.0 112:3206.0 113:2024.0 114:840.0 115:17535.0 116:5756.0 117:605.0 118:178.0 119:363.0 120:105.0 121:2457.0 122:479.0 123:1999.0 124:857.0 125:4041.0 126:888.0 127:740.0 128:555.0 129:32798.0 130:6556.0 131:900.0 132:227.0 133:125.0 134:69.0 135:1710.0 136:323.0 137:700.0 138:434.0 139:1703.0 141:340.0 142:161.0 143:66481.0 144:8031.0 145:921.0 146:279.0 148:86.0 149:1005.0 150:244.0 151:315.0 152:338.0 153:757.0 154:314.0 155:243.0 156:253.0 157:9002.0 158:1952.0 159:306.0 160:157.0 161:63.0 162:111.0 163:480.0 164:170.0 165:202.0 166:138.0 167:448.0 168:237.0 169:38.0 170:146.0 171:15768.0 172:2882.0 173:562.0 174:124.0 175:45.0 176:85.0 177:264.0 178:120.0 179:1574.0 180:355.0 181:356.0 182:140.0 183:86.0 184:67.0 185:12795.0 186:2341.0 187:453.0 188:150.0 189:26.0 190:39.0 191:174.0 192:80.0 193:81.0 194:34.0 195:190.0 196:312.0 197:119.0 198:97.0 199:9247.0 200:1701.0 201:242.0 202:118.0 203:55.0 204:207.0 206:42.0 207:22.0 208:181.0 209:181.0 210:98.0 211:55.0 212:73.0 213:3876.0 214:878.0 215:147.0 216:111.0 218:26.0 219:163.0 220:168.0 221:56.0 222:89.0 223:81.0 224:80.0 225:62.0 226:111.0 227:17662.0 228:3336.0 229:493.0 230:176.0 231:144.0 232:122.0 233:94.0 234:118.0 235:105.0 236:166.0 237:217.0 238:222.0 239:5769.0 240:1251.0 241:4165.0 242:1625.0 243:344.0 244:159.0 245:143.0 246:73.0 247:102.0 248:103.0 249:75.0 250:79.0 251:99.0 252:106.0 253:71.0 254:81.0 255:140.0 256:138.0 257:40.0 258:69.0 259:50.0 260:48.0 261:17.0 264:3.0 265:30.0 266:3.0 267:10.0 268:41.0 269:99.0 270:8434.0 271:1909.0 272:282.0 273:35.0 274:42.0 275:13.0 276:34.0 277:8.0 278:17.0 279:9.0 280:24.0 281:30.0 282:43.0 283:24.0 284:19.0 285:29.0 286:28.0 287:1.0 289:31.0 290:20.0 291:20.0 292:29.0 293:7.0 294:34.0 295:18.0 296:23.0 297:20.0 298:10.0 299:13.0 300:6.0 301:13.0 302:8.0 310:29.0 311:14.0 312:8.0 314:10.0 315:16.0 316:6.0 321:6.0 325:4.0 326:10.0 327:16.0 329:17.0 330:19.0 332:7.0 334:1.0 338:18.0 339:3.0 340:10.0 341:14.0 342:39.0 343:30.0 344:16.0 346:1.0 347:14.0 348:4.0 349:8.0 350:3.0 352:6.0 355:26.0 356:17.0 357:7.0 358:2.0 359:3.0 364:5.0 365:10.0 367:9.0 369:8.0 370:10.0 371:10.0 372:19.0 374:9.0 375:2.0 376:3.0 377:15.0 378:8.0 380:4.0 382:3.0 385:17.0 386:11.0 387:7.0 388:13.0 389:19.0 390:7.0 391:13.0 392:19.0 393:10.0 394:6.0 395:1.0 396:2.0 397:17.0 398:4.0 399:3.0 400:7.0 401:19.0 402:10.0 403:13.0 404:16.0 405:14.0 406:7.0 407:13.0 410:18.0 411:1.0 412:12.0 413:9.0 414:20.0 415:2.0 416:7.0 417:22.0 418:12.0 419:5.0 421:6.0 422:19.0 423:5.0 424:24.0 425:3.0 427:8.0 430:20.0 431:11.0 432:6.0 433:6.0 438:8.0 439:18.0 440:8.0 441:15.0 443:16.0 444:10.0 447:13.0 449:10.0 450:10.0 451:2.0 452:10.0 453:8.0 454:12.0 456:7.0 457:3.0 458:18.0 459:11.0 460:10.0 461:12.0 462:17.0 463:19.0 464:12.0 465:4.0 466:5.0 467:5.0 468:17.0 470:9.0 471:17.0 472:22.0 474:6.0 475:22.0 476:7.0 477:6.0 478:9.0 480:5.0 481:2.0 482:10.0 483:12.0 484:13.0 486:4.0 487:8.0 488:26.0 489:7.0 491:16.0 492:2.0 493:4.0 494:4.0 495:13.0 496:1.0 499:7.0 500:4.0</t>
  </si>
  <si>
    <t>C16995</t>
  </si>
  <si>
    <t>FLIACVVOZYBSBS-UHFFFAOYSA-N</t>
  </si>
  <si>
    <t>z C14 FAME internal standard</t>
  </si>
  <si>
    <t>82:6846.0 83:45734.0 84:24541.0 85:13337.0 86:2591.0 87:571091.0 88:50094.0 89:10256.0 90:1954.0 91:2301.0 92:965.0 93:4658.0 94:1828.0 95:9776.0 96:4566.0 97:29791.0 98:17396.0 99:3982.0 100:2427.0 101:47790.0 102:5412.0 103:40347.0 104:4285.0 105:2466.0 106:413.0 107:2369.0 108:640.0 109:3742.0 110:1575.0 111:9047.0 112:3062.0 113:2475.0 114:1382.0 115:12398.0 116:4894.0 117:24303.0 118:2568.0 119:1916.0 120:268.0 121:1879.0 122:424.0 123:1579.0 124:753.0 125:3111.0 126:678.0 127:753.0 128:224.0 129:38137.0 130:6547.0 131:4614.0 132:819.0 133:10723.0 134:1546.0 135:1874.0 136:295.0 137:622.0 138:391.0 139:1139.0 140:305.0 141:507.0 142:331.0 143:66754.0 144:7759.0 145:1350.0 146:393.0 147:56983.0 148:9583.0 149:6384.0 150:867.0 151:551.0 152:209.0 153:665.0 154:276.0 155:682.0 156:286.0 157:23754.0 158:3172.0 159:1198.0 160:2848.0 161:864.0 162:331.0 163:1318.0 164:336.0 165:264.0 166:532.0 167:573.0 168:724.0 169:789.0 170:234.0 171:4127.0 172:806.0 173:372.0 174:464.0 175:1357.0 176:356.0 177:805.0 178:257.0 179:182.0 180:140.0 181:322.0 182:193.0 183:1071.0 184:257.0 185:7519.0 186:1437.0 187:298.0 188:136.0 189:6382.0 190:1746.0 191:4934.0 192:1026.0 193:574.0 194:192.0 195:169.0 196:116.0 197:85.0 198:124.0 199:20112.0 200:3378.0 201:774.0 202:349.0 203:777.0 204:6005.0 205:32884.0 206:6763.0 207:3831.0 208:756.0 209:511.0 210:384.0 211:8657.0 212:1593.0 213:4688.0 214:1328.0 215:663.0 216:465.0 217:26872.0 218:6100.0 219:2887.0 220:642.0 221:1979.0 222:651.0 223:451.0 224:257.0 225:228.0 226:442.0 227:293.0 228:199.0 229:3744.0 230:1385.0 231:2180.0 232:564.0 233:315.0 234:137.0 235:112.0 236:80.0 237:125.0 238:75.0 239:222.0 240:135.0 241:312.0 242:7676.0 243:1790.0 244:334.0 245:159.0 246:103.0 248:69.0 249:118.0 250:102.0 251:78.0 252:81.0 253:72.0 254:79.0 255:1047.0 256:339.0 257:463.0 258:156.0 259:556.0 260:182.0 261:103.0 262:168.0 263:53.0 264:56.0 265:328.0 266:140.0 267:105.0 268:63.0 269:67.0 270:48.0 271:85.0 272:57.0 273:100.0 274:109.0 275:43.0 276:31.0 277:1297.0 278:762.0 279:335.0 280:113.0 281:42.0 282:28.0 283:50.0 284:39.0 285:112.0 286:42.0 287:26.0 288:4.0 289:45.0 290:60.0 291:1403.0 292:397.0 293:220.0 294:47.0 295:16.0 296:25.0 297:28.0 298:33.0 299:50.0 300:51.0 303:39.0 304:24.0 305:902.0 306:641.0 307:3653.0 308:1144.0 309:549.0 310:143.0 311:40.0 312:57.0 313:63.0 314:36.0 315:25.0 316:20.0 317:139.0 318:256.0 319:25160.0 320:8054.0 321:3885.0 322:912.0 323:276.0 324:88.0 325:73.0 326:82.0 327:88.0 328:59.0 329:198.0 330:139.0 331:1360.0 332:469.0 333:282.0 334:87.0 335:25.0 336:55.0 337:64.0 338:62.0 339:69.0 340:86.0 341:65.0 342:94.0 343:82.0 344:96.0 345:1099.0 346:387.0 347:215.0 348:52.0 349:38.0 350:37.0 351:39.0 352:52.0 353:58.0 354:35.0 355:169.0 356:90.0 357:27.0 358:19.0 359:13.0 360:3.0 361:13.0 362:16.0 363:11.0 364:47.0 365:28.0 366:10.0 367:35.0 368:33.0 369:28.0 370:24.0 371:7.0 372:23.0 373:24.0 374:20.0 375:45.0 376:3.0 377:3.0 378:11.0 379:23.0 380:7.0 381:23.0 382:16.0 383:28.0 384:22.0 385:20.0 386:19.0 387:19.0 388:23.0 389:16.0 390:12.0 391:12.0 393:30.0 395:13.0 396:31.0 397:21.0 398:10.0 399:25.0 400:7.0 401:18.0 402:16.0 403:24.0 404:8.0 405:39.0 406:7.0 408:16.0 409:70.0 410:37.0 411:26.0 412:12.0 413:29.0 414:16.0 415:22.0 416:29.0 417:26.0 418:39.0 419:351.0 420:191.0 421:520.0 422:240.0 423:128.0 424:38.0 425:21.0 426:10.0 427:14.0 428:5.0 429:9.0 430:10.0 431:19.0 432:24.0 433:14.0 434:51.0 435:35.0 436:19.0 437:10.0 438:7.0 439:20.0 440:23.0 441:17.0 442:19.0 443:17.0 444:23.0 445:2.0 446:7.0 447:5.0 448:21.0 449:11.0 450:25.0 451:13.0 452:20.0 453:13.0 454:7.0 455:8.0 456:13.0 457:8.0 458:26.0 459:18.0 460:19.0 461:28.0 462:25.0 463:13.0 464:14.0 465:16.0 466:20.0 467:13.0 468:14.0 469:12.0 470:13.0 471:16.0 472:11.0 473:14.0 474:13.0 475:8.0 476:15.0 477:21.0 478:19.0 479:22.0 480:9.0 481:3.0 482:11.0 483:26.0 485:13.0 486:18.0 487:1.0 488:8.0 489:24.0 490:10.0 491:8.0 492:17.0 493:4.0 494:22.0 495:12.0 496:26.0 497:18.0 498:8.0 499:15.0 500:16.0</t>
  </si>
  <si>
    <t>ZAZKJZBWRNNLDS-UHFFFAOYSA-N</t>
  </si>
  <si>
    <t>z C12 FAME internal standard</t>
  </si>
  <si>
    <t>87:89125.0 143:9407.0 88:8052.0 83:7697.0 101:7376.0 129:5886.0 171:5376.0 84:4764.0 97:4682.0 115:4499.0 98:3273.0 183:2617.0 85:2330.0 157:1877.0 95:1741.0 185:1713.0 111:1269.0 82:1258.0 214:1176.0 144:979.0 102:970.0 89:944.0 116:886.0 96:874.0 109:745.0 93:703.0 172:693.0 130:681.0 99:640.0 112:536.0 100:512.0 86:415.0 184:391.0 91:388.0 125:367.0 110:356.0 94:315.0 107:313.0 90:276.0 186:276.0 158:270.0 113:262.0 140:246.0 123:243.0 138:212.0 121:210.0 215:177.0 139:173.0 92:172.0 135:150.0 141:143.0 145:139.0 199:137.0 127:128.0 114:116.0 163:114.0 105:105.0 173:101.0 131:100.0 153:100.0 124:98.0 126:97.0 108:84.0 104:76.0 156:76.0 117:74.0 181:74.0 122:71.0 164:69.0 142:60.0 187:60.0 137:58.0 151:58.0 128:56.0 106:55.0 159:54.0 182:54.0 136:52.0 146:52.0 200:49.0 180:47.0 103:46.0 118:45.0 165:44.0 119:43.0 190:43.0 197:42.0 152:41.0 188:40.0 154:39.0 178:39.0 166:38.0 174:38.0 167:37.0 169:37.0 201:37.0 202:37.0 132:36.0 192:36.0 382:36.0 286:35.0 160:34.0 189:34.0 477:34.0 191:33.0 194:33.0 196:33.0 168:32.0 179:32.0 149:30.0 150:30.0 193:30.0 234:30.0 134:29.0 170:28.0 213:28.0 222:28.0 249:28.0 362:28.0 436:28.0 120:27.0 162:27.0 176:27.0 195:27.0 476:27.0 488:27.0 209:26.0 289:26.0 236:25.0 282:25.0 379:25.0 381:25.0 469:25.0 177:24.0 225:24.0 301:24.0 351:24.0 438:24.0 452:24.0 258:23.0 287:23.0 294:23.0 322:23.0 372:23.0 377:23.0 465:23.0 480:23.0 497:23.0 175:22.0 207:22.0 210:22.0 218:22.0 220:22.0 240:22.0 257:22.0 295:22.0 376:22.0 430:22.0 208:21.0 216:21.0 246:21.0 293:21.0 297:21.0 330:21.0 363:21.0 399:21.0 425:21.0 431:21.0 446:21.0 466:21.0 237:20.0 271:20.0 283:20.0 313:20.0 325:20.0 344:20.0 413:20.0 422:20.0 462:20.0 489:20.0 133:19.0 211:19.0 241:19.0 255:19.0 259:19.0 302:19.0 306:19.0 310:19.0 326:19.0 371:19.0 420:19.0 428:19.0 233:18.0 252:18.0 331:18.0 339:18.0 360:18.0 369:18.0 385:18.0 406:18.0 411:18.0 443:18.0 447:18.0 470:18.0 472:18.0 478:18.0 485:18.0 155:17.0 231:17.0 244:17.0 260:17.0 288:17.0 303:17.0 304:17.0 329:17.0 337:17.0 398:17.0 423:17.0 427:17.0 463:17.0 468:17.0 473:17.0 495:17.0 238:16.0 250:16.0 273:16.0 284:16.0 317:16.0 327:16.0 334:16.0 336:16.0 338:16.0 348:16.0 353:16.0 359:16.0 361:16.0 368:16.0 370:16.0 390:16.0 391:16.0 396:16.0 403:16.0 408:16.0 416:16.0 432:16.0 440:16.0 449:16.0 198:15.0 227:15.0 285:15.0 333:15.0 335:15.0 340:15.0 343:15.0 366:15.0 400:15.0 409:15.0 429:15.0 448:15.0 460:15.0 474:15.0 161:14.0 212:14.0 223:14.0 261:14.0 305:14.0 308:14.0 311:14.0 332:14.0 414:14.0 415:14.0 419:14.0 424:14.0 441:14.0 450:14.0 457:14.0 490:14.0 496:14.0 500:14.0 206:13.0 221:13.0 254:13.0 265:13.0 272:13.0 315:13.0 324:13.0 341:13.0 345:13.0 356:13.0 386:13.0 401:13.0 402:13.0 410:13.0 417:13.0 454:13.0 467:13.0 475:13.0 479:13.0 484:13.0 232:12.0 235:12.0 263:12.0 299:12.0 364:12.0 384:12.0 389:12.0 421:12.0 451:12.0 471:12.0 239:11.0 267:11.0 269:11.0 274:11.0 275:11.0 290:11.0 296:11.0 346:11.0 352:11.0 387:11.0 407:11.0 482:11.0 492:11.0 204:10.0 219:10.0 300:10.0 314:10.0 318:10.0 323:10.0 358:10.0 365:10.0 397:10.0 437:10.0 459:10.0 494:10.0 148:9.0 264:9.0 378:9.0 433:9.0 444:9.0 455:9.0 458:9.0 461:9.0 499:9.0 228:8.0 230:8.0 242:8.0 245:8.0 266:8.0 309:8.0 320:8.0 354:8.0 412:8.0 418:8.0 442:8.0 453:8.0 493:8.0 280:7.0 367:7.0 373:7.0 388:7.0 392:7.0 394:7.0 434:7.0 445:7.0 486:7.0 316:6.0 350:6.0 357:6.0 374:6.0 375:6.0 380:6.0 383:6.0 393:6.0 404:6.0 426:6.0 456:6.0 224:5.0 253:5.0 270:5.0 278:5.0 298:5.0 405:5.0 276:4.0 281:4.0 312:4.0 435:4.0 464:4.0 481:4.0 487:4.0 251:3.0 279:3.0 355:3.0 395:3.0 498:3.0 292:2.0 342:2.0 349:2.0 203:1.0 226:1.0 229:1.0 256:1.0 347:1.0</t>
  </si>
  <si>
    <t>UQDUPQYQJKYHQI-UHFFFAOYSA-N</t>
  </si>
  <si>
    <t>z C10 FAME internal standard</t>
  </si>
  <si>
    <t>82:2900.0 83:13221.0 84:11208.0 85:5544.0 86:1495.0 87:180565.0 88:18205.0 89:2762.0 90:1063.0 91:966.0 92:587.0 93:1236.0 94:797.0 95:3016.0 96:1006.0 97:7113.0 98:6065.0 99:11.0 100:928.0 101:19422.0 102:1942.0 103:785.0 104:297.0 105:371.0 106:124.0 107:437.0 108:202.0 109:283.0 110:776.0 111:1516.0 112:1420.0 113:435.0 114:211.0 115:4005.0 116:984.0 117:258.0 118:110.0 119:95.0 120:66.0 121:171.0 122:88.0 123:143.0 124:107.0 125:615.0 126:234.0 127:87.0 128:62.0 129:8289.0 130:877.0 131:154.0 132:33.0 133:39.0 134:35.0 135:237.0 136:134.0 137:183.0 138:54.0 139:148.0 140:55.0 141:94.0 142:78.0 143:22913.0 144:2357.0 145:273.0 146:101.0 147:21.0 148:29.0 149:73.0 150:96.0 151:109.0 152:119.0 153:247.0 154:186.0 155:8829.0 156:1052.0 157:3632.0 158:492.0 159:153.0 160:137.0 161:120.0 162:135.0 163:115.0 164:114.0 165:84.0 166:67.0 167:77.0 168:30.0 169:87.0 170:92.0 171:127.0 172:73.0 173:101.0 174:79.0 175:95.0 176:77.0 177:82.0 178:70.0 179:24.0 180:24.0 182:10.0 184:23.0 185:13.0 186:1708.0 187:229.0 188:37.0 189:66.0 190:26.0 191:18.0 192:17.0 193:26.0 194:29.0 195:8.0 196:26.0 197:10.0 198:36.0 199:38.0 200:17.0 201:24.0 202:29.0 203:14.0 204:69.0 205:78.0 206:55.0 207:37.0 208:17.0 209:24.0 210:35.0 211:7.0 212:27.0 213:23.0 214:19.0 215:22.0 216:24.0 217:1.0 218:18.0 219:34.0 220:23.0 221:23.0 223:15.0 225:21.0 226:9.0 227:1.0 228:3.0 229:15.0 230:7.0 231:27.0 232:4.0 233:13.0 234:12.0 235:18.0 236:19.0 237:22.0 238:21.0 239:27.0 240:2.0 243:78.0 244:21.0 245:172.0 246:32.0 247:24.0 248:5.0 249:10.0 250:17.0 251:32.0 253:22.0 254:6.0 256:21.0 257:2.0 258:13.0 259:20.0 260:12.0 261:11.0 262:8.0 265:17.0 266:13.0 267:9.0 268:16.0 269:16.0 271:15.0 272:9.0 273:6.0 274:35.0 275:13.0 276:18.0 277:4.0 278:3.0 279:11.0 280:12.0 281:10.0 282:5.0 283:9.0 284:51.0 285:15.0 286:27.0 287:29.0 288:12.0 289:31.0 290:20.0 291:22.0 292:29.0 293:28.0 294:10.0 296:30.0 298:25.0 299:4.0 300:23.0 301:27.0 302:7.0 303:37.0 304:7.0 305:20.0 306:23.0 307:10.0 308:35.0 309:22.0 310:59.0 311:35.0 312:29.0 313:9.0 314:14.0 315:11.0 316:31.0 317:17.0 318:18.0 319:18.0 320:23.0 321:11.0 322:6.0 323:32.0 324:35.0 325:39.0 326:29.0 327:14.0 328:27.0 329:14.0 330:22.0 331:18.0 332:17.0 333:37.0 334:21.0 335:19.0 336:7.0 337:14.0 338:20.0 339:15.0 340:30.0 341:18.0 342:13.0 343:9.0 344:34.0 345:18.0 346:19.0 347:6.0 348:14.0 349:16.0 350:24.0 351:24.0 352:30.0 353:30.0 354:38.0 355:33.0 356:21.0 357:19.0 358:39.0 359:19.0 360:39.0 361:32.0 362:35.0 363:25.0 364:13.0 365:11.0 366:24.0 368:30.0 369:32.0 370:16.0 371:18.0 372:32.0 373:38.0 374:23.0 375:25.0 376:38.0 377:23.0 378:11.0 379:5.0 380:20.0 381:27.0 382:20.0 383:20.0 384:27.0 385:15.0 386:21.0 387:9.0 388:17.0 389:6.0 390:30.0 391:25.0 392:29.0 393:14.0 394:8.0 395:27.0 396:24.0 397:17.0 398:20.0 399:41.0 400:41.0 401:15.0 402:40.0 403:22.0 404:12.0 405:25.0 406:35.0 407:15.0 408:25.0 409:11.0 410:18.0 411:29.0 412:23.0 413:20.0 414:29.0 415:11.0 416:25.0 417:28.0 418:22.0 419:29.0 420:34.0 421:26.0 422:6.0 423:20.0 424:30.0 425:20.0 426:13.0 427:35.0 428:19.0 430:19.0 431:13.0 432:21.0 433:26.0 434:6.0 435:25.0 436:21.0 437:15.0 438:8.0 439:35.0 440:19.0 441:9.0 442:35.0 443:14.0 444:5.0 445:28.0 446:21.0 447:4.0 448:31.0 449:16.0 450:20.0 451:23.0 452:19.0 453:41.0 454:23.0 455:33.0 456:26.0 457:17.0 458:18.0 459:30.0 460:14.0 461:8.0 462:17.0 463:4.0 464:36.0 465:24.0 466:26.0 467:23.0 468:55.0 469:26.0 470:7.0 471:19.0 472:28.0 473:17.0 474:24.0 475:22.0 476:28.0 477:11.0 478:26.0 479:3.0 480:30.0 481:21.0 482:16.0 484:16.0 485:34.0 486:2.0 487:35.0 488:7.0 489:8.0 490:15.0 491:3.0 492:23.0 493:26.0 494:11.0 495:1.0 496:13.0 497:23.0 498:18.0 499:18.0 500:24.0</t>
  </si>
  <si>
    <t>YRHYCMZPEVDGFQ-UHFFFAOYSA-N</t>
  </si>
  <si>
    <t>z C09 FAME internal standard</t>
  </si>
  <si>
    <t>82:1461.0 83:7626.0 84:7545.0 85:1926.0 86:1261.0 87:106113.0 88:10710.0 89:1806.0 90:697.0 91:535.0 92:383.0 93:700.0 94:717.0 95:779.0 96:1040.0 97:3995.0 98:2776.0 99:661.0 100:819.0 101:11017.0 102:1237.0 103:406.0 104:179.0 105:235.0 106:88.0 107:147.0 108:76.0 109:134.0 110:142.0 111:750.0 112:991.0 113:256.0 114:135.0 115:3158.0 116:478.0 117:553.0 118:76.0 119:67.0 120:35.0 121:138.0 122:179.0 123:301.0 124:79.0 125:156.0 126:54.0 127:44.0 128:54.0 129:11473.0 130:1100.0 131:431.0 132:104.0 133:151.0 134:67.0 135:51.0 136:70.0 137:18.0 138:93.0 139:265.0 140:146.0 141:8054.0 142:851.0 143:8091.0 144:820.0 145:229.0 146:63.0 147:869.0 148:226.0 149:163.0 150:80.0 151:82.0 152:75.0 153:69.0 154:71.0 155:92.0 156:69.0 157:118.0 158:115.0 159:58.0 160:80.0 161:77.0 162:53.0 163:61.0 164:31.0 165:5.0 166:16.0 167:7.0 168:14.0 169:7.0 170:15.0 171:15.0 172:860.0 173:117.0 174:1127.0 175:239.0 176:98.0 177:6.0 178:16.0 179:9.0 180:9.0 181:13.0 182:8.0 183:30.0 184:57.0 185:12.0 186:1.0 187:46.0 188:1.0 189:7.0 190:17.0 191:8.0 192:16.0 193:14.0 195:3.0 199:8.0 200:13.0 201:194.0 202:56.0 203:11.0 204:16.0 210:1.0 211:13.0 212:13.0 215:4.0 216:12.0 218:13.0 219:28.0 220:16.0 221:47.0 222:4.0 223:10.0 225:1.0 226:17.0 228:71.0 229:13.0 230:10.0 231:17.0 232:11.0 233:22.0 234:6.0 235:8.0 238:1.0 239:20.0 240:6.0 241:5.0 242:1.0 245:19.0 246:16.0 248:153.0 249:54.0 250:2.0 252:4.0 254:6.0 255:2.0 256:5.0 258:3.0 259:15.0 260:2.0 262:4.0 263:5.0 265:12.0 268:1.0 269:3.0 270:3.0 271:10.0 272:13.0 273:19.0 274:3.0 275:15.0 276:23.0 277:10.0 278:11.0 279:40.0 280:11.0 281:11.0 283:6.0 287:6.0 289:5.0 291:10.0 294:4.0 295:6.0 296:3.0 301:3.0 302:5.0 303:1.0 304:11.0 305:7.0 306:10.0 308:1.0 310:9.0 313:12.0 315:6.0 316:4.0 317:2.0 318:13.0 319:18.0 320:26.0 321:5.0 322:4.0 327:2.0 330:20.0 331:9.0 334:3.0 335:24.0 336:5.0 337:5.0 340:10.0 342:3.0 343:12.0 344:16.0 345:24.0 348:17.0 349:5.0 350:7.0 352:9.0 353:12.0 355:6.0 361:9.0 366:11.0 368:7.0 369:1.0 370:20.0 371:2.0 372:13.0 374:10.0 376:3.0 377:23.0 382:4.0 386:1.0 387:7.0 393:18.0 394:14.0 401:3.0 402:16.0 405:21.0 407:1.0 408:11.0 412:8.0 414:9.0 415:2.0 421:14.0 422:14.0 424:7.0 427:7.0 428:2.0 434:3.0 436:1.0 437:16.0 438:5.0 439:8.0 441:9.0 442:8.0 443:4.0 445:19.0 451:19.0 452:8.0 456:11.0 460:4.0 461:5.0 462:3.0 463:12.0 465:8.0 467:20.0 468:17.0 470:19.0 471:14.0 472:13.0 473:3.0 474:8.0 476:12.0 477:5.0 478:2.0 481:10.0 483:8.0 484:21.0 485:17.0 487:1.0 488:1.0 489:5.0 490:4.0 491:6.0 492:12.0 493:9.0 494:4.0 495:7.0 496:17.0 497:4.0 498:12.0 500:5.0</t>
  </si>
  <si>
    <t>IJXHLVMUNBOGRR-UHFFFAOYSA-N</t>
  </si>
  <si>
    <t>z C08 FAME internal standard</t>
  </si>
  <si>
    <t>82:816.0 83:2626.0 84:2773.0 85:683.0 86:214.0 87:34868.0 88:3753.0 89:449.0 90:161.0 91:171.0 92:146.0 93:197.0 94:139.0 95:251.0 96:181.0 97:1186.0 98:1204.0 99:241.0 100:174.0 101:4901.0 102:501.0 103:53.0 105:26.0 106:23.0 107:114.0 108:99.0 109:283.0 110:52.0 111:102.0 112:76.0 113:66.0 114:58.0 115:4854.0 116:422.0 117:16.0 118:28.0 119:33.0 120:46.0 121:27.0 122:32.0 123:32.0 124:60.0 125:167.0 126:105.0 127:4157.0 128:461.0 129:1723.0 130:165.0 131:1.0 132:24.0 133:33.0 134:1.0 135:15.0 136:16.0 137:59.0 138:26.0 139:44.0 140:30.0 141:41.0 142:46.0 143:206.0 144:35.0 145:9.0 146:17.0 147:10.0 149:18.0 150:7.0 151:36.0 152:13.0 153:18.0 154:17.0 155:18.0 156:26.0 157:39.0 158:285.0 159:38.0 160:18.0 161:25.0 162:1.0 163:13.0 164:42.0 165:2.0 166:4.0 167:5.0 168:29.0 169:2.0 172:23.0 173:62.0 174:41.0 175:11.0 176:31.0 177:18.0 178:22.0 180:44.0 181:41.0 182:40.0 183:18.0 184:20.0 185:11.0 186:32.0 187:14.0 188:29.0 189:19.0 190:1.0 191:13.0 193:39.0 195:13.0 196:31.0 197:30.0 198:2.0 199:31.0 200:22.0 201:9.0 202:9.0 203:11.0 205:23.0 206:27.0 207:30.0 208:25.0 209:44.0 210:20.0 211:29.0 212:3.0 213:19.0 214:18.0 215:22.0 216:4.0 217:5.0 218:6.0 219:11.0 220:13.0 221:39.0 222:23.0 223:10.0 224:3.0 225:7.0 226:31.0 227:43.0 228:30.0 229:23.0 230:17.0 231:45.0 232:41.0 233:13.0 234:16.0 235:22.0 236:22.0 238:33.0 239:26.0 240:33.0 241:12.0 242:6.0 243:14.0 244:42.0 245:4.0 246:11.0 247:27.0 248:12.0 249:19.0 251:25.0 252:26.0 253:19.0 254:42.0 255:24.0 257:31.0 258:43.0 259:31.0 260:6.0 261:3.0 262:39.0 264:58.0 265:31.0 266:19.0 267:33.0 268:35.0 269:24.0 270:14.0 271:27.0 272:57.0 273:33.0 274:34.0 275:26.0 276:40.0 278:10.0 279:29.0 280:36.0 281:3.0 282:32.0 283:20.0 284:25.0 285:11.0 286:6.0 287:31.0 288:11.0 289:13.0 291:43.0 292:30.0 293:18.0 294:30.0 295:43.0 296:50.0 297:22.0 298:22.0 299:34.0 300:16.0 301:46.0 303:5.0 304:25.0 305:39.0 306:17.0 307:16.0 308:27.0 309:49.0 310:28.0 311:32.0 312:14.0 313:52.0 314:6.0 315:26.0 316:3.0 317:49.0 318:23.0 319:23.0 320:22.0 321:34.0 322:42.0 323:40.0 324:38.0 325:32.0 326:32.0 327:17.0 328:23.0 329:24.0 330:25.0 331:5.0 332:22.0 333:45.0 334:13.0 335:12.0 336:21.0 337:17.0 338:28.0 339:22.0 340:23.0 341:46.0 342:4.0 343:25.0 344:8.0 345:46.0 346:23.0 347:23.0 348:21.0 349:47.0 350:12.0 351:8.0 353:29.0 354:10.0 355:8.0 356:26.0 357:32.0 358:5.0 359:5.0 360:29.0 361:3.0 363:18.0 364:33.0 365:18.0 366:31.0 367:10.0 368:40.0 369:34.0 370:45.0 371:24.0 372:31.0 373:19.0 374:14.0 375:24.0 376:26.0 377:37.0 378:40.0 379:5.0 381:46.0 383:30.0 384:25.0 385:43.0 386:38.0 387:37.0 389:32.0 390:19.0 391:34.0 392:15.0 393:6.0 395:38.0 396:17.0 397:15.0 398:31.0 399:16.0 400:29.0 401:16.0 402:30.0 403:30.0 404:45.0 405:14.0 406:26.0 407:14.0 408:34.0 409:32.0 410:41.0 411:18.0 413:6.0 414:9.0 415:28.0 416:15.0 417:38.0 418:13.0 419:19.0 421:16.0 422:9.0 423:25.0 424:28.0 425:29.0 426:1.0 427:38.0 428:22.0 429:9.0 430:36.0 431:48.0 432:30.0 433:25.0 434:2.0 435:17.0 436:28.0 437:11.0 438:5.0 439:22.0 440:24.0 441:47.0 442:44.0 443:26.0 444:62.0 445:49.0 446:9.0 447:21.0 448:17.0 450:42.0 451:25.0 452:17.0 453:25.0 454:31.0 455:15.0 456:8.0 457:28.0 458:50.0 459:15.0 460:22.0 461:32.0 462:35.0 463:32.0 464:21.0 465:23.0 466:24.0 467:72.0 468:30.0 469:24.0 470:52.0 471:30.0 472:34.0 473:30.0 474:36.0 475:31.0 477:40.0 478:32.0 479:30.0 480:7.0 481:29.0 482:15.0 483:16.0 484:16.0 485:31.0 486:50.0 487:30.0 488:22.0 489:27.0 490:41.0 491:28.0 492:2.0 493:18.0 494:32.0 495:43.0 496:18.0 497:61.0 499:20.0 500:28.0</t>
  </si>
  <si>
    <t>JGHZJRVDZXSNKQ-UHFFFAOYSA-N</t>
  </si>
  <si>
    <t>z artifact</t>
  </si>
  <si>
    <t>86:2785.0 88:576.0 90:220.0 91:47.0 96:34.0 98:124.0 99:147.0 100:1358.0 101:580.0 102:812.0 104:107.0 105:40.0 108:71.0 109:41.0 110:430.0 111:53.0 112:33.0 113:164.0 114:159.0 115:238.0 116:18.0 117:1356.0 118:621.0 119:131.0 120:98.0 121:52.0 122:42.0 123:34.0 124:33.0 126:122.0 127:154.0 129:181.0 130:675.0 131:397.0 133:523.0 134:5021.0 135:375.0 136:106.0 138:14.0 139:19.0 140:186.0 141:34.0 143:516.0 144:35.0 145:22.0 149:45.0 150:41.0 152:43.0 156:44.0 157:90.0 160:191.0 161:59.0 162:25.0 163:33.0 165:87.0 166:43.0 168:19.0 171:154.0 172:245.0 173:57.0 174:763.0 175:187.0 176:92.0 177:27.0 178:129.0 180:25.0 181:32.0 183:78.0 184:4018.0 185:383.0 186:222.0 187:61.0 191:26.0 192:28.0 195:29.0 203:128.0 204:8.0 207:43.0 208:33.0 209:16.0 213:31.0 214:21.0 215:45.0 218:13.0 220:36.0 221:64.0 222:58.0 224:30.0 225:35.0 227:145.0 228:59.0 229:27.0 233:13.0 234:24.0 235:16.0 237:23.0 240:30.0 241:76.0 243:22.0 244:19.0 248:24.0 251:35.0 252:48.0 256:38.0 258:20.0 261:23.0 263:23.0 269:31.0 270:34.0 273:40.0 274:13.0 275:22.0 277:33.0 278:34.0 284:31.0 285:593.0 286:137.0 289:41.0 291:17.0 292:95.0 294:53.0 296:26.0 300:29.0 301:23.0 302:8.0 307:23.0 308:32.0 315:20.0 316:21.0 317:22.0 318:20.0 319:21.0 321:37.0 324:28.0 326:22.0 329:27.0 330:26.0 331:19.0 333:16.0 336:28.0 338:23.0 339:32.0 341:16.0 343:16.0 344:17.0 346:39.0 348:27.0 353:36.0 354:19.0 355:22.0 356:34.0 357:16.0 362:25.0 365:23.0 366:21.0 372:12.0 376:25.0 378:16.0 382:17.0 385:17.0 386:16.0 388:16.0 389:18.0 394:28.0 395:25.0 398:19.0 401:32.0 402:32.0 413:21.0 416:20.0 418:15.0 422:17.0 423:25.0 424:18.0 425:22.0 426:22.0 428:33.0 429:21.0 430:26.0 432:28.0 434:21.0 435:17.0 436:17.0 437:27.0 438:25.0 444:15.0 450:18.0 452:31.0 454:24.0 460:25.0 462:16.0 467:21.0 468:30.0 469:30.0 475:21.0 486:20.0 488:15.0 495:21.0 497:33.0 498:24.0 500:27.0</t>
  </si>
  <si>
    <t>C02378</t>
  </si>
  <si>
    <t>CPD-884</t>
  </si>
  <si>
    <t>D00160</t>
  </si>
  <si>
    <t>SLXKOJJOQWFEFD-UHFFFAOYSA-N</t>
  </si>
  <si>
    <t>z alkane</t>
  </si>
  <si>
    <t>85:53789.0 86:3519.0 87:161.0 88:109.0 89:158.0 95:647.0 96:3274.0 97:14227.0 98:3562.0 99:19001.0 100:1587.0 101:195.0 103:494.0 109:198.0 110:1818.0 111:6510.0 112:2579.0 113:12216.0 114:908.0 118:104.0 119:195.0 120:96.0 121:70.0 122:48.0 123:285.0 124:1116.0 125:2679.0 126:2220.0 127:7481.0 128:733.0 135:172.0 137:55.0 138:485.0 139:1299.0 140:1323.0 141:5429.0 142:523.0 147:735.0 149:296.0 151:42.0 152:466.0 153:380.0 154:1164.0 155:3219.0 156:162.0 164:98.0 165:144.0 166:270.0 167:533.0 168:819.0 169:1916.0 170:60.0 176:70.0 182:779.0 183:2033.0 184:242.0 185:37.0 191:119.0 195:270.0 196:599.0 197:1144.0 198:271.0 199:74.0 205:47.0 207:1414.0 208:476.0 210:430.0 211:644.0 212:235.0 223:83.0 224:373.0 225:787.0 226:161.0 236:52.0 238:137.0 239:564.0 240:126.0 247:47.0 249:73.0 251:103.0 252:159.0 253:409.0 254:90.0 255:28.0 265:152.0 268:203.0 269:43.0 270:34.0 280:176.0 281:646.0 294:122.0 296:274.0 308:77.0 309:207.0 310:72.0 311:21.0 315:23.0 318:20.0 322:84.0 323:267.0 324:61.0 325:69.0 337:138.0 338:60.0 339:82.0 350:73.0 351:143.0 352:25.0 353:16.0 355:237.0 359:30.0 365:86.0 369:159.0 370:22.0 371:105.0 372:61.0 374:29.0 380:21.0 390:25.0 393:19.0 394:16.0 397:21.0 399:34.0 401:30.0 409:130.0 414:26.0 415:31.0 417:42.0 425:25.0 433:20.0 458:15.0 461:24.0 463:22.0 475:21.0 477:17.0 498:16.0</t>
  </si>
  <si>
    <t>85:20487.0 86:1364.0 97:1987.0 98:1487.0 99:5431.0 110:217.0 111:782.0 112:1027.0 113:3337.0 115:166.0 126:762.0 127:1911.0 128:246.0 140:580.0 141:1256.0 149:601.0 154:407.0 155:699.0 162:83.0 167:31.0 168:203.0 169:399.0 174:298.0 176:56.0 178:44.0 179:39.0 182:193.0 188:95.0 196:89.0 197:273.0 210:66.0 212:91.0 217:234.0 220:34.0 221:316.0 225:93.0 229:117.0 242:71.0 245:251.0 246:67.0 247:58.0 248:43.0 251:35.0 254:324.0 255:84.0 259:104.0 261:75.0 267:51.0 268:24.0 275:136.0 285:58.0 290:32.0 293:60.0 297:25.0 311:34.0 313:67.0 318:62.0 319:149.0 321:94.0 322:69.0 323:25.0 325:52.0 337:33.0 343:45.0 344:24.0 354:23.0 359:20.0 360:36.0 364:96.0 365:39.0 367:49.0 368:19.0 369:27.0 371:19.0 373:76.0 377:92.0 380:20.0 388:19.0 389:27.0 390:46.0 391:28.0 392:24.0 394:20.0 395:21.0 397:20.0 404:14.0 409:41.0 411:20.0 412:20.0 415:43.0 416:22.0 417:29.0 425:27.0 427:26.0 429:26.0 433:30.0 442:25.0 444:18.0 445:20.0 453:42.0 455:23.0 457:32.0 462:24.0 463:15.0 465:106.0 466:46.0 470:24.0 476:10.0 479:23.0 481:16.0 495:18.0 499:26.0</t>
  </si>
  <si>
    <t>xylose</t>
  </si>
  <si>
    <t>85:81.0 86:434.0 87:369.0 88:168.0 89:3297.0 90:153.0 91:198.0 96:30.0 100:1260.0 101:908.0 103:31913.0 104:3384.0 105:2776.0 112:105.0 113:240.0 114:586.0 115:370.0 116:178.0 117:2041.0 118:237.0 119:482.0 121:19.0 123:18.0 124:32.0 126:98.0 127:127.0 129:2166.0 130:428.0 131:1088.0 132:170.0 133:3096.0 134:379.0 137:20.0 142:128.0 143:380.0 145:269.0 146:60.0 147:7545.0 148:915.0 149:765.0 150:97.0 157:112.0 158:55.0 159:30.0 160:3418.0 161:382.0 162:97.0 163:232.0 164:132.0 165:48.0 167:27.0 168:181.0 170:37.0 172:94.0 173:162.0 175:247.0 176:80.0 188:19.0 189:2681.0 190:399.0 191:463.0 198:94.0 200:52.0 203:123.0 204:530.0 205:582.0 207:184.0 215:73.0 216:201.0 217:9744.0 218:2108.0 219:761.0 221:202.0 232:60.0 233:452.0 234:414.0 235:74.0 236:47.0 240:48.0 251:16.0 256:123.0 257:43.0 262:155.0 263:55.0 277:549.0 278:192.0 279:89.0 280:39.0 288:52.0 290:31.0 292:20.0 295:26.0 306:23.0 307:3677.0 308:725.0 309:342.0 310:87.0 320:19.0 332:29.0 363:29.0 387:29.0 406:52.0 419:33.0 422:22.0 424:21.0 440:17.0 442:42.0 467:22.0 480:21.0 490:20.0 495:42.0</t>
  </si>
  <si>
    <t>C00181</t>
  </si>
  <si>
    <t>D06346</t>
  </si>
  <si>
    <t>SRBFZHDQGSBBOR-IOVATXLUSA-N</t>
  </si>
  <si>
    <t>xylonic acid isomer</t>
  </si>
  <si>
    <t>87:564.0 88:73.0 89:616.0 90:65.0 95:13.0 96:2.0 97:6.0 101:667.0 102:1905.0 103:13800.0 104:1125.0 105:419.0 106:2.0 107:48.0 108:15.0 109:19.0 111:17.0 115:299.0 116:152.0 117:3134.0 118:129.0 119:150.0 124:13.0 126:7.0 129:1533.0 130:1170.0 131:2059.0 132:266.0 133:2726.0 134:507.0 139:7.0 141:287.0 142:32.0 143:1791.0 144:294.0 145:198.0 147:14316.0 148:1620.0 149:1099.0 150:198.0 151:73.0 152:197.0 153:123.0 154:61.0 155:170.0 156:5.0 157:558.0 158:39.0 159:33.0 161:21.0 163:80.0 165:112.0 167:25.0 169:120.0 171:117.0 173:71.0 174:23.0 175:301.0 177:67.0 178:21.0 179:88.0 184:30.0 185:136.0 189:2497.0 190:512.0 191:882.0 192:150.0 193:126.0 197:501.0 204:1444.0 205:1599.0 206:264.0 207:781.0 208:53.0 211:5.0 212:142.0 213:10.0 214:61.0 215:114.0 216:1.0 217:5302.0 218:940.0 219:582.0 220:112.0 221:836.0 222:171.0 223:117.0 227:4.0 231:80.0 236:15.0 237:1.0 241:2.0 257:348.0 258:33.0 259:51.0 265:64.0 267:5.0 277:678.0 278:210.0 279:48.0 280:8.0 289:10.0 291:193.0 292:6234.0 293:1816.0 294:850.0 295:136.0 299:3.0 303:47.0 305:841.0 306:177.0 307:991.0 308:269.0 309:25.0 319:110.0 320:21.0 321:54.0 331:321.0 332:98.0 333:865.0 334:248.0 335:66.0 341:39.0 345:27.0 346:12.0 347:100.0 348:38.0 349:23.0 355:10.0 357:3.0 373:1.0 376:2.0 390:5.0 393:27.0 394:1.0 404:5.0 411:16.0 421:144.0 422:25.0 423:4.0 445:1.0 477:4.0 481:8.0</t>
  </si>
  <si>
    <t>C02341</t>
  </si>
  <si>
    <t>QXKAIJAYHKCRRA-UHFFFAOYSA-N</t>
  </si>
  <si>
    <t>xylitol</t>
  </si>
  <si>
    <t>85:22.0 87:53.0 88:95.0 89:312.0 94:15.0 99:38.0 101:376.0 103:3875.0 104:345.0 105:78.0 107:25.0 108:24.0 110:68.0 113:18.0 115:63.0 116:117.0 117:1418.0 118:103.0 119:73.0 129:1604.0 130:163.0 131:367.0 132:26.0 133:712.0 135:29.0 142:33.0 143:88.0 147:3295.0 148:560.0 149:319.0 155:12.0 157:214.0 159:20.0 163:58.0 169:22.0 171:40.0 175:99.0 182:58.0 189:476.0 190:74.0 191:333.0 192:19.0 193:15.0 203:146.0 204:368.0 205:1143.0 206:235.0 207:58.0 208:31.0 213:9.0 217:3381.0 218:764.0 219:285.0 220:63.0 221:24.0 222:29.0 229:15.0 230:5.0 243:159.0 244:12.0 254:42.0 273:1.0 277:63.0 278:38.0 279:15.0 284:7.0 288:7.0 290:3.0 291:26.0 295:20.0 307:483.0 308:139.0 309:50.0 310:29.0 317:31.0 318:23.0 319:361.0 320:75.0 332:39.0 340:1.0 366:24.0 418:5.0 423:1.0 424:12.0 449:5.0 456:24.0 465:15.0 467:3.0 472:7.0 499:3.0</t>
  </si>
  <si>
    <t>C00379</t>
  </si>
  <si>
    <t>XYLITOL</t>
  </si>
  <si>
    <t>HEBKCHPVOIAQTA-NGQZWQHPSA-N</t>
  </si>
  <si>
    <t>valine 1TMS</t>
  </si>
  <si>
    <t>85:1256.0 86:1369.0 87:2965.0 88:512.0 89:370.0 91:1184.0 100:568.0 101:201.0 102:1338.0 103:4662.0 104:197.0 105:274.0 109:39.0 112:180.0 113:675.0 115:160.0 117:295.0 118:385.0 126:74.0 128:2220.0 129:580.0 130:4523.0 131:1353.0 132:462.0 138:59.0 142:37.0 144:75.0 146:5600.0 147:1520.0 148:729.0 149:446.0 151:192.0 152:157.0 153:40.0 156:3536.0 157:617.0 158:341.0 170:15.0 174:1874.0 175:308.0 176:123.0 186:21.0 207:197.0 244:48.0 256:16.0 336:13.0 360:20.0 485:22.0</t>
  </si>
  <si>
    <t>C00183</t>
  </si>
  <si>
    <t>VAL</t>
  </si>
  <si>
    <t>D00039</t>
  </si>
  <si>
    <t>KZSNJWFQEVHDMF-BYPYZUCNSA-N</t>
  </si>
  <si>
    <t>valine</t>
  </si>
  <si>
    <t>85:2124.0 86:7630.0 87:1944.0 88:1239.0 89:198.0 90:140.0 92:81.0 94:103.0 95:66.0 96:941.0 97:782.0 98:2720.0 99:1558.0 100:41058.0 101:6555.0 102:3952.0 103:6374.0 104:899.0 105:633.0 110:1390.0 111:263.0 112:2218.0 113:1055.0 114:6510.0 115:2943.0 116:1153.0 117:4102.0 118:1273.0 119:1387.0 120:34.0 121:95.0 122:89.0 123:66.0 124:112.0 125:82.0 126:230.0 128:5308.0 129:3668.0 130:4722.0 131:5210.0 132:8091.0 133:9781.0 134:1607.0 135:73.0 139:40.0 140:117.0 141:133.0 142:2087.0 143:1279.0 144:224917.0 145:29590.0 146:11099.0 147:45446.0 148:7550.0 149:4466.0 150:414.0 155:26.0 156:4524.0 157:783.0 158:944.0 159:1039.0 160:998.0 161:282.0 162:98.0 163:804.0 164:39.0 165:79.0 166:20.0 167:15.0 170:15.0 171:60.0 172:145.0 173:89.0 174:897.0 175:278.0 180:20.0 186:53.0 188:101.0 195:23.0 200:29.0 201:57.0 202:231.0 203:1515.0 204:150.0 205:131.0 212:25.0 214:41.0 215:32.0 216:75.0 218:30778.0 219:7053.0 220:2659.0 221:383.0 222:79.0 224:11.0 227:21.0 228:488.0 240:23.0 246:1200.0 247:282.0 248:110.0 260:54.0 261:24.0 270:21.0 273:18.0 274:30.0 289:16.0 299:18.0 306:21.0 318:28.0 347:15.0 354:36.0 359:23.0 360:23.0 363:25.0 364:19.0 366:27.0 368:18.0 375:23.0 385:25.0 390:17.0 391:26.0 403:18.0 408:28.0 424:15.0 448:14.0 454:21.0 459:17.0 474:16.0 482:20.0 486:21.0 496:31.0</t>
  </si>
  <si>
    <t>uridine minor</t>
  </si>
  <si>
    <t>85:3400.0 86:2032.0 87:2033.0 88:833.0 89:4255.0 90:331.0 91:52.0 92:133.0 93:460.0 94:986.0 95:954.0 96:3055.0 97:2191.0 98:2262.0 99:22400.0 100:12813.0 101:9196.0 102:3886.0 103:26772.0 104:2353.0 105:1631.0 106:284.0 107:23.0 108:453.0 109:659.0 110:906.0 111:2680.0 112:1258.0 113:6338.0 114:1321.0 115:5904.0 116:4089.0 117:10224.0 118:1211.0 119:1686.0 120:424.0 121:176.0 122:293.0 123:108.0 124:992.0 125:1154.0 126:4324.0 127:2505.0 128:1142.0 129:15966.0 130:3954.0 131:6736.0 132:2135.0 133:14295.0 134:2023.0 135:1746.0 136:280.0 137:264.0 138:827.0 139:482.0 140:3142.0 141:2240.0 142:2137.0 143:9234.0 144:1590.0 145:4290.0 146:494.0 147:48291.0 148:10617.0 149:7293.0 150:1371.0 151:601.0 152:461.0 153:5138.0 154:2231.0 155:2309.0 156:1455.0 157:3027.0 158:831.0 159:1372.0 160:229.0 161:391.0 162:94.0 163:1397.0 164:274.0 165:155.0 166:373.0 167:5125.0 168:6221.0 169:36539.0 170:5888.0 171:3995.0 172:596.0 173:1122.0 174:1026.0 175:781.0 176:183.0 177:845.0 178:211.0 179:252.0 180:229.0 181:531.0 182:608.0 183:3615.0 184:1480.0 185:7177.0 186:1090.0 187:8.0 188:107.0 189:2009.0 190:535.0 191:5454.0 192:1177.0 193:947.0 194:265.0 195:756.0 196:7434.0 197:1846.0 198:650.0 199:341.0 200:147.0 201:660.0 202:293.0 203:1696.0 204:2026.0 205:562.0 206:317.0 207:516.0 208:331.0 209:1143.0 210:533.0 211:703.0 212:301.0 213:729.0 214:225.0 215:3775.0 216:1121.0 217:49747.0 218:13727.0 219:5455.0 220:1201.0 221:681.0 222:160.0 223:291.0 224:20914.0 225:4019.0 226:1397.0 227:571.0 228:174.0 229:888.0 230:3538.0 231:1932.0 232:557.0 233:181.0 234:65.0 235:136.0 236:170.0 237:217.0 238:245.0 239:541.0 240:241.0 241:15787.0 242:3691.0 243:23273.0 244:5655.0 245:25912.0 246:5999.0 247:2562.0 248:500.0 249:73.0 250:62.0 251:121.0 252:23.0 253:130.0 254:47.0 255:2259.0 256:1451.0 257:16067.0 258:20125.0 259:11132.0 260:3154.0 261:1192.0 262:260.0 263:764.0 264:129.0 265:383.0 267:241.0 269:319.0 270:314.0 271:285.0 272:67.0 273:36.0 274:89.0 275:36.0 276:26.0 277:5.0 278:22.0 280:6.0 282:80.0 283:870.0 284:329.0 285:1402.0 286:1379.0 287:501.0 288:210.0 289:62.0 290:48.0 291:136.0 292:15.0 293:49.0 294:17.0 295:97.0 296:9.0 297:195.0 298:183.0 299:1529.0 300:487.0 301:185.0 302:74.0 303:94.0 304:60.0 305:149.0 306:68.0 307:44.0 309:60.0 310:135.0 311:1114.0 312:379.0 313:959.0 314:1873.0 315:7706.0 316:2080.0 317:1023.0 318:243.0 319:422.0 320:80.0 321:60.0 322:7.0 323:419.0 324:192.0 325:68.0 326:147.0 327:92.0 328:5.0 329:199.0 330:241.0 331:118.0 332:87.0 333:249.0 334:10.0 335:14.0 337:263.0 338:66.0 339:493.0 340:127.0 341:137.0 343:16.0 344:20.0 345:1.0 347:47.0 348:2605.0 349:977.0 350:476.0 351:135.0 352:230.0 353:105.0 355:75.0 356:28.0 357:20.0 358:3.0 359:85.0 361:102.0 362:16.0 363:20.0 367:15.0 368:6.0 369:316.0 370:183.0 371:684.0 372:355.0 373:90.0 374:11.0 384:47.0 386:275.0 387:666.0 388:234.0 389:93.0 392:6.0 396:1.0 398:9.0 400:76.0 401:176.0 402:54.0 403:14.0 409:20.0 414:181.0 415:117.0 416:21.0 417:5.0 427:95.0 428:59.0 429:202.0 430:73.0 431:85.0 434:1.0 442:218.0 443:133.0 444:17.0 445:63.0 446:22.0 460:16.0 462:7.0 474:1.0 484:1.0 489:2.0 490:7.0 500:1.0</t>
  </si>
  <si>
    <t>C00299</t>
  </si>
  <si>
    <t>URIDINE</t>
  </si>
  <si>
    <t>DRTQHJPVMGBUCF-XVFCMESISA-N</t>
  </si>
  <si>
    <t>uric acid</t>
  </si>
  <si>
    <t>85:3006.0 86:5154.0 87:3017.0 88:706.0 89:685.0 91:208.0 92:147.0 93:161.0 94:85.0 95:336.0 96:306.0 97:450.0 98:2631.0 99:3540.0 100:32370.0 101:4842.0 102:2564.0 103:7632.0 104:909.0 105:1432.0 106:210.0 107:202.0 108:137.0 109:288.0 110:648.0 111:2136.0 112:611.0 113:1768.0 114:1646.0 115:2846.0 116:1906.0 117:4732.0 118:851.0 119:1234.0 120:212.0 121:150.0 122:111.0 123:193.0 124:531.0 125:1007.0 126:477.0 127:2119.0 128:1531.0 129:7588.0 130:4565.0 131:19581.0 132:4115.0 133:12725.0 134:1847.0 135:835.0 136:200.0 137:239.0 138:163.0 139:488.0 140:429.0 141:4257.0 142:1659.0 143:2837.0 144:1525.0 145:968.0 146:437.0 147:75237.0 148:11692.0 149:6445.0 150:708.0 151:565.0 152:422.0 153:429.0 154:424.0 155:1133.0 156:1317.0 157:2911.0 158:6123.0 159:1456.0 160:1629.0 161:605.0 162:245.0 163:143.0 164:134.0 165:151.0 166:164.0 167:635.0 168:736.0 169:1134.0 170:684.0 171:4443.0 172:6580.0 173:1792.0 174:4040.0 175:966.0 176:316.0 177:598.0 178:236.0 179:238.0 180:283.0 181:515.0 182:895.0 183:1008.0 184:1079.0 185:1067.0 186:411.0 187:280.0 188:1254.0 189:1532.0 190:937.0 191:7452.0 192:1440.0 193:840.0 194:218.0 195:694.0 196:382.0 197:808.0 198:996.0 199:2468.0 200:667.0 201:442.0 202:165.0 203:404.0 204:3918.0 205:1184.0 206:530.0 207:840.0 208:316.0 209:283.0 210:392.0 211:411.0 212:332.0 213:526.0 214:245.0 215:419.0 216:278.0 217:12551.0 218:2493.0 219:1206.0 220:284.0 221:1658.0 222:703.0 223:357.0 224:789.0 225:373.0 226:303.0 227:325.0 228:203.0 229:319.0 230:561.0 231:344.0 232:371.0 233:81.0 234:115.0 235:91.0 236:193.0 237:119.0 238:457.0 239:348.0 240:554.0 241:224.0 242:343.0 243:462.0 244:197.0 245:879.0 246:338.0 247:96.0 248:74.0 249:74.0 250:139.0 251:369.0 252:888.0 253:568.0 254:484.0 255:257.0 256:227.0 257:179.0 258:135.0 259:142.0 260:24.0 261:79.0 262:77.0 263:114.0 264:63.0 265:1882.0 266:690.0 267:832.0 268:357.0 269:307.0 270:203.0 271:198.0 272:122.0 273:141.0 274:51.0 275:69.0 276:112.0 277:240.0 278:209.0 279:733.0 280:380.0 281:309.0 282:222.0 283:217.0 284:262.0 285:155.0 286:143.0 288:59.0 289:80.0 290:94.0 291:908.0 292:366.0 293:810.0 294:1001.0 295:780.0 296:418.0 297:250.0 298:188.0 299:178.0 300:26.0 301:81.0 303:60.0 304:247.0 305:6305.0 306:1969.0 307:1067.0 308:738.0 309:446.0 310:543.0 311:449.0 312:302.0 313:128.0 314:194.0 315:110.0 316:89.0 317:201.0 318:3276.0 319:1370.0 320:578.0 321:219.0 322:61.0 323:166.0 324:410.0 325:443.0 326:1647.0 327:689.0 328:791.0 329:204.0 330:147.0 331:127.0 332:75.0 333:54.0 335:80.0 336:78.0 337:173.0 338:177.0 339:258.0 340:276.0 341:459.0 342:275.0 343:308.0 344:126.0 345:70.0 346:75.0 347:66.0 348:41.0 349:61.0 350:112.0 351:861.0 352:600.0 353:3664.0 354:1270.0 355:660.0 356:210.0 357:90.0 358:48.0 359:79.0 360:63.0 361:49.0 362:49.0 363:76.0 364:29.0 365:256.0 366:1113.0 367:8086.0 368:4869.0 369:2615.0 370:888.0 371:308.0 372:97.0 373:81.0 374:108.0 375:122.0 376:105.0 377:116.0 378:114.0 379:134.0 380:101.0 381:667.0 382:10168.0 383:5276.0 384:2459.0 385:812.0 386:279.0 387:107.0 388:65.0 391:32.0 392:36.0 393:226.0 394:130.0 395:97.0 396:65.0 397:62.0 398:72.0 399:119.0 400:127.0 401:114.0 402:87.0 403:47.0 404:56.0 405:28.0 406:50.0 407:53.0 408:68.0 409:93.0 410:42.0 411:124.0 413:134.0 414:130.0 415:109.0 416:103.0 417:121.0 418:85.0 419:123.0 420:104.0 422:80.0 423:81.0 424:104.0 425:376.0 426:193.0 427:198.0 428:82.0 429:98.0 430:80.0 431:88.0 432:402.0 433:366.0 434:245.0 435:139.0 436:83.0 437:56.0 438:112.0 439:288.0 440:3348.0 441:27585.0 442:14448.0 443:7230.0 444:2205.0 445:583.0 446:193.0 447:149.0 448:107.0 449:182.0 450:151.0 451:147.0 452:121.0 453:79.0 454:272.0 455:2957.0 456:18535.0 457:9579.0 458:4552.0 459:1391.0 460:431.0 461:127.0 463:37.0 470:17.0 474:34.0 476:29.0 478:32.0 480:20.0 482:51.0 485:21.0 488:38.0 490:17.0 493:20.0 495:31.0 497:14.0 499:29.0</t>
  </si>
  <si>
    <t>C00366</t>
  </si>
  <si>
    <t>LEHOTFFKMJEONL-UHFFFAOYSA-N</t>
  </si>
  <si>
    <t>urea</t>
  </si>
  <si>
    <t>85:26969.0 86:19557.0 87:47732.0 88:7879.0 89:4417.0 90:6104.0 96:5422.0 97:6640.0 98:7305.0 99:249318.0 100:117208.0 101:34638.0 102:16748.0 103:4447.0 104:3511.0 105:5403.0 106:731.0 111:17086.0 112:4517.0 113:13173.0 114:22944.0 115:22710.0 116:7984.0 119:4134.0 122:137.0 123:416.0 124:576.0 125:2110.0 126:1363.0 127:6260.0 128:465.0 129:5096.0 130:73624.0 131:42829.0 132:33985.0 133:23230.0 134:4125.0 135:1538.0 137:47.0 138:971.0 139:5794.0 140:2095.0 141:18084.0 142:1773.0 143:2351.0 144:237.0 146:44781.0 147:629319.0 148:108861.0 149:41391.0 150:1858.0 151:1403.0 155:19998.0 156:4282.0 157:21028.0 158:3062.0 159:2856.0 164:452.0 165:473.0 166:74.0 168:172.0 169:101.0 170:922.0 171:808234.0 172:141794.0 173:90216.0 174:14241.0 175:7463.0 176:705.0 178:387.0 180:297.0 181:338.0 184:940.0 186:27711.0 187:7679.0 188:4536.0 189:235419.0 190:46456.0 191:21237.0 192:1640.0 193:781.0 194:162.0 204:8745.0 206:686.0 228:139.0 245:94.0 246:169.0 261:366.0 286:117.0 294:35.0 295:68.0 326:101.0 327:237.0 328:106.0 330:17.0 349:57.0 351:46.0 352:53.0 354:70.0 380:50.0 406:33.0 409:40.0 437:9.0 442:47.0</t>
  </si>
  <si>
    <t>C00086</t>
  </si>
  <si>
    <t>UREA</t>
  </si>
  <si>
    <t>D00023</t>
  </si>
  <si>
    <t>XSQUKJJJFZCRTK-UHFFFAOYSA-N</t>
  </si>
  <si>
    <t>uracil</t>
  </si>
  <si>
    <t>85:7501.0 86:34329.0 87:5443.0 88:5529.0 89:1245.0 90:1710.0 91:2717.0 92:617.0 93:270.0 94:231.0 95:475.0 96:1929.0 97:2207.0 98:3686.0 99:85531.0 100:33488.0 101:12996.0 102:3481.0 103:1997.0 104:1436.0 105:2735.0 106:983.0 107:414.0 108:869.0 109:2764.0 110:7455.0 111:1656.0 112:1145.0 113:21290.0 114:3514.0 115:2496.0 116:1970.0 117:3949.0 118:6193.0 119:1613.0 120:1089.0 121:286.0 122:287.0 123:180.0 124:463.0 125:388.0 126:21353.0 127:3558.0 128:1520.0 129:2565.0 130:6008.0 131:9016.0 132:2063.0 133:4923.0 134:53532.0 135:6693.0 136:2320.0 137:244.0 138:1045.0 139:483.0 140:2146.0 141:722.0 142:711.0 143:5473.0 144:1293.0 145:274.0 146:707.0 147:44082.0 148:7361.0 149:3707.0 150:446.0 151:343.0 152:74.0 153:1507.0 154:192.0 155:279.0 156:1062.0 157:1435.0 158:1950.0 159:550.0 160:2082.0 161:426.0 162:239.0 163:28.0 164:5.0 165:963.0 166:707.0 167:815.0 168:346.0 169:2125.0 170:1328.0 171:390.0 172:3956.0 173:1236.0 174:13073.0 175:2609.0 176:1102.0 177:129.0 178:1775.0 179:352.0 180:315.0 181:369.0 182:541.0 183:2406.0 184:61964.0 185:8926.0 186:4523.0 187:883.0 188:280.0 189:94.0 190:30.0 192:20.0 193:3.0 194:62.0 195:18.0 196:78.0 197:257.0 198:426.0 199:341.0 200:1005.0 201:333.0 202:94.0 203:177.0 210:8.0 211:527.0 212:349.0 213:215.0 214:126.0 215:44.0 216:22.0 225:576.0 226:133.0 227:3596.0 228:482.0 229:102.0 231:14.0 236:45.0 237:84.0 239:1697.0 240:621.0 241:43850.0 242:9571.0 243:3942.0 244:635.0 245:63.0 246:73.0 247:16.0 248:81.0 249:25.0 250:58.0 252:7.0 253:24.0 254:83.0 255:21510.0 256:17626.0 257:4696.0 258:1568.0 259:291.0 260:142.0 261:22.0 262:3.0 265:72.0 268:4.0 269:56.0 271:20.0 273:26.0 274:44.0 275:9.0 280:169.0 284:25.0 285:11430.0 286:2490.0 287:1051.0 288:171.0 298:49.0 299:150.0 300:456.0 301:64.0 302:51.0 305:17.0 312:46.0 313:15.0 314:41.0 315:20.0 319:3.0 323:7.0 329:6.0 330:11.0 332:6.0 335:8.0 343:10.0 347:27.0 349:32.0 350:20.0 355:136.0 357:28.0 359:21.0 360:18.0 362:9.0 367:1.0 380:15.0 382:44.0 385:6.0 388:21.0 389:14.0 390:5.0 392:12.0 393:1.0 396:2.0 404:8.0 406:34.0 408:20.0 409:31.0 414:9.0 425:8.0 430:9.0 433:20.0 439:1.0 440:21.0 443:4.0 444:16.0 446:16.0 448:12.0 450:14.0 455:7.0 458:58.0 460:6.0 464:6.0 467:15.0 472:7.0 481:21.0 483:12.0 487:8.0 489:2.0 492:19.0 494:8.0 496:15.0 499:6.0</t>
  </si>
  <si>
    <t>C00106</t>
  </si>
  <si>
    <t>URACIL</t>
  </si>
  <si>
    <t>D00027</t>
  </si>
  <si>
    <t>ISAKRJDGNUQOIC-UHFFFAOYSA-N</t>
  </si>
  <si>
    <t>UDP-glucuronic acid</t>
  </si>
  <si>
    <t>87:154.0 89:34.0 96:10.0 97:71.0 98:2.0 99:102.0 101:913.0 103:713.0 111:84.0 113:761.0 114:53.0 115:189.0 116:678.0 117:1036.0 118:23.0 120:1.0 124:3.0 128:50.0 129:1720.0 130:197.0 131:702.0 132:269.0 133:1146.0 134:40.0 135:54.0 141:21.0 142:1.0 143:1068.0 144:123.0 145:349.0 146:24.0 147:2345.0 148:317.0 149:145.0 157:154.0 159:13.0 169:322.0 171:136.0 175:127.0 185:29.0 187:46.0 188:4.0 189:865.0 190:477.0 191:220.0 194:1.0 198:8.0 199:1.0 202:2.0 204:1473.0 205:219.0 206:87.0 211:21.0 215:45.0 217:6538.0 218:1478.0 219:700.0 220:18.0 221:72.0 223:4.0 231:197.0 233:67.0 242:1.0 243:29.0 245:29.0 246:100.0 257:12.0 259:222.0 263:26.0 266:1.0 267:1.0 273:8.0 278:1.0 287:29.0 288:6.0 291:63.0 299:9.0 301:9.0 305:529.0 306:651.0 307:140.0 308:82.0 309:7.0 310:1.0 331:33.0 332:4.0 338:2.0 348:10.0 349:20.0 385:4.0 392:220.0 393:57.0 395:6.0 423:5.0 465:1.0</t>
  </si>
  <si>
    <t>C00167</t>
  </si>
  <si>
    <t>HDYANYHVCAPMJV-LXQIFKJMSA-N</t>
  </si>
  <si>
    <t>tyrosine minor</t>
  </si>
  <si>
    <t>85:53.0 87:4.0 89:58.0 90:257.0 91:408.0 92:36.0 95:36.0 100:9.0 103:33.0 105:114.0 107:95.0 109:1.0 110:121.0 113:31.0 119:383.0 124:5.0 126:87.0 128:18.0 130:349.0 131:59.0 132:63.0 134:200.0 135:59.0 140:7.0 141:79.0 146:306.0 149:169.0 151:50.0 154:8.0 156:402.0 157:36.0 158:13.0 161:76.0 163:170.0 164:46.0 165:118.0 172:100.0 175:64.0 176:51.0 177:49.0 178:40.0 179:6491.0 180:1456.0 181:357.0 182:32.0 185:62.0 192:53.0 203:10.0 208:611.0 209:56.0 210:16.0 214:5.0 216:19.0 218:32.0 219:229.0 220:53.0 221:3.0 224:5.0 226:81.0 228:22.0 237:3.0 240:15.0 260:14.0 264:13.0 272:10.0 278:25.0 282:14.0 288:7.0 291:10.0 292:14.0 293:51.0 296:2.0 304:10.0 306:11.0 307:11.0 308:22.0 309:17.0 310:116.0 311:42.0 315:33.0 316:2.0 319:40.0 326:25.0 332:19.0 342:23.0 347:17.0 350:1.0 354:19.0 355:22.0 363:3.0 371:7.0 381:29.0 388:50.0 391:21.0 411:11.0 412:13.0 417:2.0 418:18.0 420:2.0 421:34.0 423:4.0 425:21.0 426:24.0 427:7.0 430:38.0 431:7.0 434:7.0 439:6.0 441:23.0 445:25.0 449:14.0 454:14.0 457:26.0 459:11.0 466:29.0 471:5.0 475:1.0 483:10.0 489:15.0 499:26.0</t>
  </si>
  <si>
    <t>C00082</t>
  </si>
  <si>
    <t>TYR</t>
  </si>
  <si>
    <t>D00022</t>
  </si>
  <si>
    <t>OUYCCCASQSFEME-QMMMGPOBSA-N</t>
  </si>
  <si>
    <t>tyrosine</t>
  </si>
  <si>
    <t>85:101.0 86:1059.0 87:458.0 89:659.0 90:823.0 91:1849.0 92:215.0 93:210.0 94:46.0 95:258.0 97:226.0 100:19804.0 101:2641.0 102:1366.0 103:1633.0 104:401.0 105:1066.0 107:424.0 113:79.0 115:546.0 116:116.0 117:900.0 118:715.0 119:703.0 120:181.0 121:365.0 123:63.0 124:32.0 125:60.0 128:317.0 129:136.0 130:2787.0 131:1381.0 132:2378.0 133:2406.0 135:1073.0 136:172.0 137:139.0 138:33.0 143:94.0 144:252.0 145:158.0 146:529.0 147:10139.0 148:2430.0 149:2353.0 150:476.0 151:422.0 152:115.0 155:37.0 157:84.0 159:227.0 160:438.0 161:90.0 162:242.0 163:1331.0 164:643.0 165:825.0 166:96.0 169:32.0 172:179.0 174:587.0 175:359.0 176:348.0 177:396.0 178:202.0 179:5455.0 180:1140.0 181:342.0 182:138.0 185:45.0 187:17.0 188:124.0 189:122.0 190:402.0 191:190.0 192:1175.0 193:407.0 194:72.0 195:66.0 196:16.0 197:40.0 202:114.0 203:494.0 204:170.0 206:77.0 207:709.0 208:34.0 209:152.0 210:62.0 212:13.0 216:31.0 218:45967.0 219:8644.0 220:3534.0 221:583.0 222:132.0 223:194.0 227:27.0 233:17.0 234:99.0 235:57.0 237:39.0 243:15.0 245:27.0 249:65.0 250:37.0 252:41.0 254:38.0 257:12.0 259:17.0 261:29.0 263:25.0 264:89.0 265:437.0 266:152.0 270:23.0 274:34.0 278:11.0 279:159.0 280:3024.0 281:509.0 282:52.0 283:76.0 284:7.0 285:27.0 287:28.0 290:38.0 292:141.0 303:18.0 308:31.0 318:26.0 323:43.0 324:39.0 328:22.0 330:21.0 334:25.0 335:30.0 345:20.0 348:7.0 353:42.0 354:686.0 355:345.0 356:187.0 357:73.0 358:53.0 359:18.0 364:52.0 366:59.0 367:39.0 368:41.0 369:20.0 370:17.0 371:40.0 372:25.0 376:41.0 377:30.0 379:22.0 380:36.0 381:55.0 382:278.0 383:92.0 384:26.0 385:40.0 391:21.0 398:10.0 400:21.0 418:43.0 419:35.0 423:25.0 424:41.0 426:26.0 438:53.0 440:18.0 442:36.0 464:34.0 466:24.0 474:19.0 476:15.0 483:16.0 484:13.0</t>
  </si>
  <si>
    <t>tryptophan 3TMS</t>
  </si>
  <si>
    <t>86:650.0 87:425.0 89:261.0 100:3562.0 101:1584.0 102:1611.0 103:773.0 104:190.0 113:59.0 114:89.0 115:489.0 118:184.0 119:183.0 127:218.0 130:2243.0 131:264.0 132:923.0 133:652.0 144:250.0 145:420.0 146:217.0 147:2097.0 148:245.0 149:212.0 154:44.0 156:266.0 157:161.0 158:212.0 159:339.0 160:439.0 161:112.0 162:7.0 170:343.0 171:149.0 172:244.0 173:187.0 174:182.0 175:114.0 177:48.0 182:53.0 183:28.0 184:219.0 186:457.0 187:53.0 188:390.0 189:222.0 190:515.0 191:181.0 198:133.0 199:225.0 200:1444.0 201:360.0 202:50950.0 203:10013.0 204:2891.0 205:325.0 206:74.0 215:80.0 218:1837.0 219:230.0 220:101.0 230:420.0 233:23.0 238:22.0 239:30.0 240:24.0 241:38.0 242:41.0 247:44.0 250:35.0 251:30.0 264:60.0 266:15.0 272:45.0 280:28.0 282:40.0 290:39.0 291:2652.0 292:727.0 293:366.0 294:18.0 296:23.0 302:20.0 303:194.0 304:23.0 322:37.0 332:33.0 338:45.0 340:22.0 342:26.0 348:42.0 350:28.0 351:27.0 357:27.0 364:22.0 365:15.0 367:18.0 371:17.0 377:107.0 378:56.0 394:26.0 400:29.0 405:86.0 406:64.0 419:24.0 424:18.0 429:27.0 433:18.0 438:28.0 442:26.0 449:17.0 451:25.0 459:35.0 465:14.0 494:23.0 495:13.0 496:19.0 500:23.0</t>
  </si>
  <si>
    <t>C00078</t>
  </si>
  <si>
    <t>TRP</t>
  </si>
  <si>
    <t>D00020</t>
  </si>
  <si>
    <t>QIVBCDIJIAJPQS-VIFPVBQESA-N</t>
  </si>
  <si>
    <t>tryptophan 2TMS</t>
  </si>
  <si>
    <t>85:49.0 86:443.0 87:157.0 89:77.0 90:48.0 100:6749.0 101:1168.0 102:1281.0 103:1571.0 104:185.0 114:134.0 115:456.0 116:150.0 117:572.0 118:409.0 128:552.0 129:610.0 130:16651.0 131:2695.0 132:2856.0 133:682.0 134:131.0 144:165.0 145:59.0 146:62.0 147:3029.0 148:466.0 149:190.0 154:18.0 158:363.0 159:112.0 160:257.0 161:57.0 163:201.0 174:125.0 176:91.0 177:24.0 179:22.0 184:93.0 186:97.0 188:55.0 190:28.0 199:59.0 200:44.0 201:31.0 202:242.0 203:301.0 204:242.0 214:38.0 215:124.0 216:19.0 218:11717.0 219:2617.0 220:921.0 221:100.0 229:66.0 230:175.0 231:891.0 232:187.0 233:56.0 238:15.0 243:43.0 244:15.0 305:156.0 306:87.0 308:20.0 314:28.0 333:80.0 438:20.0</t>
  </si>
  <si>
    <t>trisaccharide</t>
  </si>
  <si>
    <t>85:137.0 87:25.0 89:192.0 96:127.0 99:152.0 101:323.0 102:32.0 103:3443.0 104:258.0 105:198.0 109:157.0 111:87.0 113:135.0 115:43.0 116:28.0 117:1421.0 118:135.0 119:230.0 122:45.0 123:1.0 129:3068.0 130:273.0 131:650.0 132:96.0 133:834.0 134:61.0 135:154.0 136:39.0 139:56.0 141:4.0 142:19.0 143:444.0 145:66.0 147:3860.0 148:556.0 149:571.0 150:62.0 151:42.0 153:79.0 155:384.0 156:64.0 157:601.0 158:37.0 159:38.0 161:72.0 163:115.0 165:26.0 169:2476.0 170:309.0 171:148.0 175:17.0 177:141.0 178:28.0 183:51.0 189:672.0 190:104.0 191:1004.0 192:170.0 193:258.0 194:31.0 203:149.0 204:549.0 205:508.0 206:4.0 207:468.0 208:86.0 209:143.0 217:2354.0 218:548.0 219:237.0 220:69.0 221:289.0 223:5.0 227:4.0 229:264.0 230:108.0 231:271.0 232:41.0 233:45.0 241:54.0 242:2.0 243:872.0 244:183.0 245:178.0 246:44.0 247:2.0 248:10.0 249:17.0 257:5.0 259:39.0 261:5.0 265:30.0 267:15.0 268:2.0 271:851.0 272:192.0 273:97.0 281:62.0 302:3.0 303:17.0 305:23.0 306:28.0 317:10.0 319:229.0 331:183.0 332:26.0 333:64.0 341:40.0 345:14.0 355:66.0 360:23.0 361:3341.0 362:1167.0 363:490.0 364:102.0 365:5.0 401:8.0 413:1.0 430:12.0</t>
  </si>
  <si>
    <t>C00420</t>
  </si>
  <si>
    <t>FYGDTMLNYKFZSV-UHFFFAOYSA-N</t>
  </si>
  <si>
    <t>trehalose</t>
  </si>
  <si>
    <t>85:94.0 98:34.0 99:34.0 103:3530.0 104:205.0 109:159.0 111:125.0 113:165.0 116:172.0 117:768.0 118:42.0 119:60.0 120:25.0 129:2648.0 130:212.0 131:480.0 132:80.0 133:615.0 135:78.0 139:73.0 140:35.0 147:3851.0 148:529.0 149:300.0 150:65.0 151:32.0 154:24.0 155:298.0 157:181.0 169:1745.0 170:122.0 171:166.0 173:76.0 174:14.0 177:56.0 181:35.0 189:344.0 190:84.0 191:3330.0 192:394.0 193:183.0 199:37.0 202:16.0 205:62.0 206:30.0 207:87.0 216:17.0 217:1688.0 218:232.0 219:78.0 227:35.0 229:97.0 230:43.0 231:56.0 233:31.0 234:37.0 235:22.0 241:72.0 243:523.0 244:124.0 245:132.0 246:21.0 247:41.0 253:23.0 255:17.0 259:37.0 263:21.0 265:25.0 271:435.0 272:78.0 273:32.0 280:16.0 286:15.0 291:35.0 293:20.0 305:41.0 313:16.0 316:14.0 318:25.0 319:98.0 331:203.0 332:39.0 345:44.0 346:15.0 361:2966.0 362:928.0 363:379.0 364:46.0 415:12.0 421:14.0 434:13.0 444:13.0 454:16.0 463:21.0 464:24.0</t>
  </si>
  <si>
    <t>C01083</t>
  </si>
  <si>
    <t>TREHALOSE</t>
  </si>
  <si>
    <t>HDTRYLNUVZCQOY-LIZSDCNHSA-N</t>
  </si>
  <si>
    <t>trans-4-hydroxyproline minor</t>
  </si>
  <si>
    <t>86:496.0 88:18.0 90:38.0 91:40.0 100:34.0 101:5.0 106:27.0 107:16.0 108:57.0 110:12.0 111:3.0 116:445.0 118:584.0 120:50.0 124:71.0 128:2.0 130:368.0 133:14.0 134:244.0 135:1.0 136:2.0 137:3.0 142:291.0 143:10.0 148:375.0 150:25.0 153:1.0 158:3885.0 159:532.0 160:154.0 170:138.0 171:41.0 180:2.0 181:4.0 183:3.0 184:35.0 185:30.0 186:36.0 195:2.0 199:2.0 212:1.0 213:2.0 225:8.0 237:2.0 239:1.0 241:1.0 246:9.0 250:45.0 253:1.0 254:65.0 256:4.0 257:1.0 260:170.0 261:11.0 270:1.0 285:2.0 291:8.0 303:5.0 319:4.0 320:1.0 339:10.0 352:4.0 362:1.0 364:3.0 370:1.0 377:3.0 379:6.0 382:27.0 388:1.0 394:15.0 397:13.0 422:23.0 440:16.0 447:14.0 448:2.0 452:7.0 454:3.0 464:7.0 468:3.0 469:9.0 478:4.0 481:6.0 495:6.0 496:13.0</t>
  </si>
  <si>
    <t>C01157</t>
  </si>
  <si>
    <t>4-HYDROXY-L-PROLINE</t>
  </si>
  <si>
    <t>PMMYEEVYMWASQN-DMTCNVIQSA-N</t>
  </si>
  <si>
    <t>tocopherol gamma-</t>
  </si>
  <si>
    <t>85:7.0 86:92.0 88:26.0 91:52.0 94:33.0 95:97.0 97:79.0 99:8.0 104:48.0 105:82.0 107:5.0 109:87.0 111:9.0 112:41.0 119:199.0 120:6.0 121:33.0 123:9.0 124:39.0 125:5.0 128:3.0 134:117.0 135:2.0 137:39.0 139:30.0 140:62.0 142:25.0 145:87.0 147:25.0 148:47.0 149:122.0 151:89.0 152:36.0 156:203.0 157:48.0 161:33.0 163:63.0 164:25.0 165:36.0 166:24.0 167:21.0 171:4.0 172:8.0 173:43.0 174:147.0 175:27.0 176:8.0 177:14.0 178:30.0 179:180.0 183:20.0 184:43.0 185:8.0 186:16.0 188:15.0 189:40.0 190:7.0 192:28.0 194:170.0 195:110.0 197:1.0 200:32.0 203:45.0 205:51.0 206:46.0 207:187.0 208:118.0 209:131.0 210:79.0 214:5.0 217:19.0 219:60.0 220:1.0 221:118.0 222:1351.0 223:2422.0 224:724.0 225:157.0 228:34.0 230:30.0 233:23.0 235:7.0 236:18.0 237:94.0 238:11.0 241:4.0 242:27.0 245:14.0 247:35.0 248:12.0 249:5.0 250:37.0 251:32.0 253:7.0 255:12.0 256:29.0 258:5.0 259:11.0 261:86.0 263:255.0 264:12.0 265:25.0 267:21.0 272:6.0 277:20.0 280:7.0 282:99.0 283:9.0 291:8.0 294:15.0 295:27.0 296:18.0 303:10.0 304:6.0 308:4.0 309:44.0 316:5.0 321:15.0 325:38.0 327:56.0 349:2.0 354:8.0 355:23.0 356:23.0 359:15.0 366:10.0 368:6.0 369:31.0 374:34.0 376:13.0 380:5.0 387:2.0 388:22.0 392:13.0 395:16.0 396:7.0 399:5.0 401:22.0 403:9.0 416:23.0 418:16.0 419:3.0 421:27.0 425:13.0 429:14.0 434:19.0 437:1.0 441:4.0 459:23.0 461:25.0 465:1.0 467:3.0 468:8.0 472:8.0 474:5.0 475:3.0 479:1.0 486:11.0 487:31.0 488:682.0 489:512.0 490:156.0 491:54.0</t>
  </si>
  <si>
    <t>C02483</t>
  </si>
  <si>
    <t>GAMA-TOCOPHEROL</t>
  </si>
  <si>
    <t>QUEDXNHFTDJVIY-DQCZWYHMSA-N</t>
  </si>
  <si>
    <t>tocopherol alpha-</t>
  </si>
  <si>
    <t>85:207.0 87:84.0 88:72.0 91:780.0 92:83.0 93:140.0 94:40.0 95:435.0 97:218.0 99:100.0 103:358.0 105:440.0 106:76.0 107:223.0 108:54.0 109:243.0 110:64.0 111:199.0 112:52.0 113:56.0 115:104.0 116:123.0 117:293.0 119:705.0 120:82.0 121:197.0 129:158.0 131:400.0 134:108.0 135:351.0 136:189.0 141:89.0 145:154.0 147:430.0 149:213.0 159:143.0 161:190.0 162:65.0 163:233.0 164:77.0 174:64.0 175:152.0 177:175.0 178:150.0 179:135.0 187:130.0 188:82.0 189:159.0 191:142.0 193:493.0 194:161.0 197:35.0 199:33.0 204:38.0 205:199.0 206:104.0 208:676.0 209:334.0 212:19.0 216:56.0 219:104.0 220:108.0 221:766.0 222:220.0 223:549.0 224:131.0 225:56.0 226:34.0 231:78.0 233:136.0 234:136.0 235:155.0 236:4753.0 237:8656.0 238:1427.0 239:294.0 240:83.0 245:59.0 246:60.0 248:107.0 249:161.0 258:21.0 261:104.0 262:144.0 263:50.0 268:51.0 270:30.0 274:30.0 275:121.0 276:56.0 277:443.0 278:93.0 283:83.0 284:14.0 287:26.0 290:24.0 291:53.0 295:45.0 316:19.0 338:24.0 343:37.0 355:33.0 359:26.0 360:19.0 361:39.0 369:24.0 390:30.0 391:27.0 398:20.0 406:32.0 420:28.0 429:14.0 445:18.0 451:21.0 455:21.0 465:20.0 478:21.0 490:25.0 500:43.0</t>
  </si>
  <si>
    <t>C00376</t>
  </si>
  <si>
    <t>RETINAL</t>
  </si>
  <si>
    <t>NCYCYZXNIZJOKI-OVSJKPMPSA-N</t>
  </si>
  <si>
    <t>threonine minor</t>
  </si>
  <si>
    <t>86:663.0 87:2369.0 88:530.0 89:603.0 91:419.0 98:491.0 99:316.0 100:402.0 101:696.0 102:718.0 103:435.0 104:252.0 111:58.0 112:151.0 114:506.0 115:862.0 116:671.0 117:12456.0 118:1360.0 119:471.0 123:36.0 126:52.0 128:366.0 129:191.0 130:9095.0 131:3464.0 132:2504.0 133:811.0 134:288.0 136:53.0 142:151.0 144:114.0 145:78.0 146:2490.0 147:4409.0 148:1120.0 152:17.0 153:24.0 156:103.0 157:97.0 160:169.0 163:146.0 165:52.0 168:13.0 169:93.0 170:69.0 173:110.0 175:30.0 176:45.0 177:49.0 178:57.0 179:11.0 182:57.0 183:137.0 187:71.0 188:55.0 189:55.0 190:42.0 191:37.0 198:68.0 204:162.0 212:17.0 215:94.0 219:2068.0 220:482.0 221:129.0 230:62.0 239:28.0 241:13.0 248:109.0 261:18.0 267:29.0 293:21.0 304:14.0 307:28.0 310:30.0 311:21.0 312:29.0 313:31.0 314:51.0 319:17.0 321:10.0 324:43.0 325:51.0 326:33.0 333:17.0 334:39.0 335:40.0 341:49.0 343:24.0 347:36.0 349:27.0 350:39.0 351:27.0 352:27.0 355:16.0 357:25.0 358:18.0 359:15.0 362:26.0 366:22.0 369:18.0 372:17.0 375:15.0 386:26.0 391:22.0 394:19.0 396:24.0 398:12.0 399:33.0 400:36.0 420:20.0 422:15.0 448:28.0 458:36.0 468:14.0 489:25.0 495:27.0</t>
  </si>
  <si>
    <t>C00188</t>
  </si>
  <si>
    <t>THR</t>
  </si>
  <si>
    <t>D00041</t>
  </si>
  <si>
    <t>AYFVYJQAPQTCCC-GBXIJSLDSA-N</t>
  </si>
  <si>
    <t>threonine</t>
  </si>
  <si>
    <t>85:3292.0 86:8314.0 87:9239.0 88:2146.0 89:1384.0 90:306.0 91:153.0 92:315.0 94:182.0 97:494.0 98:2338.0 100:29753.0 101:59367.0 102:12275.0 103:7014.0 104:972.0 105:1395.0 108:157.0 109:69.0 110:316.0 112:1534.0 113:915.0 114:5652.0 115:7842.0 116:2291.0 117:82641.0 118:9093.0 119:5575.0 120:42.0 121:295.0 122:99.0 125:29.0 128:17938.0 129:15821.0 130:16106.0 131:15835.0 132:12042.0 133:17512.0 134:3015.0 135:1861.0 136:223.0 139:106.0 141:125.0 142:589.0 143:453.0 144:1957.0 145:997.0 147:35599.0 148:6204.0 149:4547.0 150:415.0 151:404.0 153:72.0 156:188.0 157:440.0 158:2185.0 159:3215.0 160:1970.0 161:779.0 162:374.0 163:463.0 164:255.0 165:120.0 166:108.0 167:57.0 168:61.0 169:104.0 171:333.0 172:911.0 173:493.0 174:1437.0 175:500.0 176:861.0 177:1275.0 178:302.0 179:185.0 181:100.0 182:96.0 183:89.0 186:1460.0 187:457.0 188:670.0 189:592.0 191:1714.0 192:374.0 194:110.0 195:114.0 196:84.0 198:53.0 199:66.0 200:194.0 202:5773.0 203:7957.0 204:3261.0 205:1235.0 207:51.0 211:50.0 213:11.0 214:200.0 216:242.0 217:633.0 218:41522.0 219:49819.0 220:12103.0 221:5405.0 222:443.0 223:303.0 229:18.0 230:425.0 231:154.0 232:614.0 233:218.0 236:92.0 241:63.0 244:68.0 246:145.0 248:487.0 249:159.0 250:20.0 265:73.0 277:125.0 289:65.0 290:59.0 291:9404.0 292:7839.0 293:3479.0 294:896.0 295:353.0 296:95.0 316:28.0 320:1612.0 321:576.0 322:290.0 323:128.0 356:26.0 385:31.0 406:34.0 410:23.0 424:28.0</t>
  </si>
  <si>
    <t>threonic acid</t>
  </si>
  <si>
    <t>86:78.0 87:500.0 88:136.0 89:1131.0 90:139.0 91:82.0 95:22.0 98:80.0 99:146.0 101:890.0 102:4177.0 103:5003.0 104:619.0 105:374.0 111:46.0 112:15.0 113:201.0 115:359.0 116:115.0 117:5872.0 118:496.0 119:430.0 121:39.0 128:64.0 129:1372.0 130:3055.0 131:1659.0 132:232.0 133:2893.0 134:460.0 135:237.0 136:30.0 141:29.0 143:619.0 144:80.0 145:104.0 147:16627.0 148:2848.0 149:2024.0 152:34.0 157:244.0 161:71.0 162:29.0 163:159.0 164:34.0 165:37.0 171:24.0 173:41.0 175:180.0 176:24.0 177:400.0 178:76.0 184:25.0 185:30.0 189:700.0 190:172.0 191:229.0 192:57.0 193:39.0 203:215.0 204:454.0 205:2260.0 206:388.0 207:395.0 208:72.0 209:29.0 214:15.0 217:2303.0 218:469.0 219:305.0 220:2310.0 221:932.0 222:293.0 223:98.0 224:18.0 229:33.0 231:44.0 234:15.0 242:24.0 243:17.0 245:385.0 246:72.0 254:22.0 265:16.0 277:34.0 279:33.0 281:18.0 290:15.0 291:317.0 292:2910.0 293:822.0 294:204.0 296:29.0 297:20.0 305:68.0 319:223.0 321:78.0 376:19.0 379:47.0 410:52.0 421:21.0 447:20.0 448:17.0 465:13.0 469:21.0 478:30.0 480:29.0</t>
  </si>
  <si>
    <t>C01620</t>
  </si>
  <si>
    <t>JPIJQSOTBSSVTP-STHAYSLISA-N</t>
  </si>
  <si>
    <t>tetracosane</t>
  </si>
  <si>
    <t>85:2248.0 86:30.0 95:3.0 96:71.0 97:354.0 98:171.0 99:783.0 100:69.0 101:18.0 111:151.0 112:73.0 113:419.0 114:25.0 125:32.0 126:39.0 127:133.0 128:3.0 139:19.0 140:33.0 141:126.0 148:1.0 155:78.0 168:7.0 169:41.0 183:40.0 240:7.0 261:3.0 396:1.0 446:5.0</t>
  </si>
  <si>
    <t>CPD-9764</t>
  </si>
  <si>
    <t>POOSGDOYLQNASK-UHFFFAOYSA-N</t>
  </si>
  <si>
    <t>tartaric acid</t>
  </si>
  <si>
    <t>85:786.0 86:260.0 87:1086.0 88:349.0 89:901.0 92:63.0 93:424.0 94:1.0 95:68.0 99:1482.0 100:1220.0 101:976.0 102:12165.0 103:4411.0 104:950.0 105:569.0 106:327.0 108:144.0 109:72.0 110:289.0 111:252.0 112:49.0 113:1630.0 114:165.0 115:50.0 116:707.0 117:1725.0 118:257.0 119:1109.0 120:248.0 121:94.0 122:2.0 123:2.0 124:107.0 125:18.0 126:158.0 127:408.0 129:76.0 130:6556.0 131:6451.0 132:1626.0 133:10176.0 134:1997.0 135:990.0 136:127.0 137:14.0 138:41.0 139:6.0 140:80.0 141:289.0 142:350.0 143:9779.0 144:1166.0 145:584.0 146:58.0 147:66224.0 148:9380.0 149:5900.0 150:583.0 151:279.0 152:106.0 153:70.0 154:197.0 155:133.0 157:360.0 158:3.0 159:258.0 160:121.0 161:152.0 162:6.0 163:1108.0 164:192.0 165:103.0 166:2.0 167:52.0 168:14.0 169:24.0 170:130.0 171:3579.0 172:236.0 173:601.0 175:4833.0 176:638.0 177:525.0 178:57.0 179:30.0 180:19.0 182:2.0 183:52.0 184:648.0 185:246.0 186:177.0 187:142.0 189:19456.0 190:3857.0 191:4256.0 192:599.0 193:384.0 194:15.0 196:31.0 197:10.0 198:130.0 199:97.0 200:5.0 202:86.0 203:99.0 204:1102.0 205:908.0 206:315.0 207:1409.0 208:254.0 209:135.0 212:5.0 214:24.0 215:146.0 217:3077.0 218:658.0 219:13025.0 220:2857.0 221:6795.0 222:1360.0 223:733.0 224:124.0 225:22.0 227:24.0 228:185.0 229:92.0 230:82.0 231:713.0 232:185.0 233:184.0 234:98.0 235:92.0 236:34.0 237:61.0 238:17.0 239:22.0 240:24.0 241:166.0 243:8.0 245:176.0 246:106.0 247:25.0 249:8.0 252:31.0 255:19.0 256:291.0 257:290.0 258:404.0 259:183.0 260:24.0 261:123.0 262:3.0 263:1283.0 264:312.0 265:96.0 266:56.0 267:9.0 268:1.0 269:50.0 270:15.0 271:297.0 272:1.0 273:532.0 274:64.0 275:22.0 277:1538.0 278:469.0 279:518.0 280:89.0 281:166.0 283:48.0 284:9.0 287:4.0 288:1.0 290:14.0 291:83.0 292:15883.0 293:4480.0 294:2387.0 295:474.0 296:145.0 297:62.0 299:20.0 301:46.0 305:4028.0 306:1235.0 307:572.0 308:96.0 310:29.0 312:2.0 313:4.0 314:73.0 315:88.0 316:9.0 319:49.0 320:8.0 321:627.0 322:117.0 323:69.0 324:37.0 325:12.0 327:117.0 328:27.0 329:351.0 330:43.0 331:8.0 333:1839.0 334:512.0 335:271.0 336:46.0 337:40.0 338:11.0 339:17.0 341:50.0 342:56.0 351:407.0 352:185.0 353:92.0 355:117.0 356:40.0 357:35.0 367:311.0 368:134.0 369:86.0 371:1.0 374:29.0 379:73.0 382:42.0 384:52.0 387:49.0 395:94.0 396:35.0 397:28.0 398:10.0 399:29.0 400:15.0 401:60.0 402:7.0 403:5.0 410:3.0 414:7.0 416:69.0 417:15.0 419:25.0 422:33.0 423:1836.0 424:751.0 425:396.0 426:110.0 427:64.0 429:7.0 431:6.0 433:10.0 436:18.0 438:83.0 440:35.0 442:8.0 444:11.0 445:13.0 447:3.0 449:16.0 460:8.0 462:6.0 463:12.0 471:7.0 496:9.0 498:10.0</t>
  </si>
  <si>
    <t>C00898</t>
  </si>
  <si>
    <t>D00103</t>
  </si>
  <si>
    <t>FEWJPZIEWOKRBE-JCYAYHJZSA-N</t>
  </si>
  <si>
    <t>tagatose 2</t>
  </si>
  <si>
    <t>85:235.0 87:47.0 88:246.0 89:1335.0 90:112.0 93:31.0 94:11.0 95:70.0 96:26.0 97:18.0 98:112.0 100:262.0 101:168.0 102:158.0 103:8765.0 104:663.0 105:447.0 106:23.0 107:10.0 110:274.0 111:123.0 112:64.0 113:259.0 114:1217.0 115:16.0 116:207.0 117:872.0 118:160.0 119:96.0 121:52.0 122:71.0 123:57.0 124:16.0 125:19.0 126:175.0 127:192.0 128:1.0 129:815.0 130:1.0 131:286.0 132:74.0 133:991.0 137:9.0 138:15.0 139:1.0 140:12.0 141:68.0 142:123.0 144:26.0 145:43.0 146:7.0 147:3585.0 148:642.0 149:364.0 150:75.0 152:1.0 155:19.0 156:9.0 161:38.0 163:117.0 164:2.0 165:39.0 166:9.0 167:23.0 168:50.0 169:68.0 170:109.0 171:26.0 172:153.0 173:458.0 174:28.0 175:97.0 176:101.0 177:28.0 178:12.0 180:8.0 184:61.0 185:32.0 186:29.0 187:30.0 189:968.0 190:208.0 191:384.0 192:117.0 193:79.0 194:25.0 195:75.0 196:4.0 198:123.0 200:35.0 201:115.0 202:115.0 203:112.0 204:415.0 205:354.0 206:191.0 207:37.0 213:1.0 214:47.0 216:66.0 217:5467.0 218:1213.0 219:417.0 220:5.0 221:13.0 222:56.0 226:68.0 228:97.0 229:15.0 231:69.0 232:88.0 233:25.0 235:30.0 236:30.0 242:23.0 244:85.0 245:22.0 246:11.0 247:10.0 253:53.0 254:16.0 255:3.0 256:50.0 258:3.0 259:30.0 260:111.0 262:216.0 263:118.0 266:21.0 268:6.0 270:21.0 273:5.0 275:11.0 276:40.0 277:378.0 278:63.0 279:36.0 287:11.0 288:55.0 290:50.0 291:32.0 292:45.0 299:2.0 300:4.0 302:40.0 303:19.0 304:60.0 306:3.0 307:1460.0 308:377.0 309:206.0 311:15.0 315:27.0 317:24.0 318:21.0 319:56.0 320:28.0 321:32.0 324:12.0 325:17.0 331:3.0 335:82.0 342:30.0 345:8.0 347:8.0 350:10.0 358:14.0 359:46.0 361:55.0 364:168.0 365:28.0 366:33.0 368:8.0 372:5.0 375:8.0 386:3.0 388:6.0 390:37.0 393:21.0 398:24.0 400:18.0 412:8.0 423:6.0 431:4.0 435:3.0 436:32.0 438:18.0 442:34.0 451:3.0 457:15.0 460:8.0 462:21.0 464:12.0 465:1.0 470:23.0 477:13.0 496:6.0 499:38.0</t>
  </si>
  <si>
    <t>C00795</t>
  </si>
  <si>
    <t>TAGATOSE</t>
  </si>
  <si>
    <t>D09007</t>
  </si>
  <si>
    <t>LKDRXBCSQODPBY-OEXCPVAWSA-N</t>
  </si>
  <si>
    <t>tagatose 1</t>
  </si>
  <si>
    <t>85:334.0 87:230.0 88:1.0 89:7139.0 90:557.0 91:209.0 93:158.0 94:346.0 95:551.0 97:266.0 98:203.0 101:1898.0 103:15541.0 104:727.0 105:95.0 107:220.0 109:94.0 110:214.0 111:84.0 112:53.0 113:178.0 117:2074.0 118:87.0 120:300.0 121:119.0 123:192.0 124:85.0 125:12.0 126:15.0 128:153.0 129:1803.0 131:160.0 137:1.0 138:19.0 140:1895.0 141:1398.0 142:289.0 143:129.0 144:1676.0 145:382.0 147:616.0 150:37.0 152:64.0 153:102.0 154:173.0 156:127.0 163:37.0 168:26.0 169:138.0 170:518.0 171:63.0 172:2413.0 173:5024.0 180:5.0 182:32.0 183:55.0 184:234.0 186:14.0 188:160.0 189:707.0 190:132.0 191:381.0 193:6.0 194:98.0 198:50.0 200:221.0 201:99.0 202:224.0 204:1799.0 205:234.0 206:12.0 210:1.0 212:91.0 214:385.0 216:259.0 217:8271.0 218:1525.0 219:547.0 224:11.0 227:12.0 228:46.0 229:52.0 230:1.0 234:43.0 235:9.0 236:7.0 237:26.0 239:3.0 240:11.0 242:2.0 243:31.0 244:23.0 254:2.0 256:196.0 258:33.0 259:40.0 260:40.0 263:319.0 269:1.0 270:11.0 272:23.0 276:6.0 277:630.0 278:103.0 279:75.0 280:4.0 282:2.0 283:4.0 285:8.0 293:13.0 294:67.0 299:6.0 301:45.0 302:3.0 303:20.0 306:151.0 307:2723.0 308:815.0 309:342.0 310:59.0 314:6.0 315:21.0 316:3286.0 317:926.0 318:377.0 319:338.0 320:95.0 321:23.0 323:1.0 327:22.0 331:18.0 334:1.0 335:115.0 336:1.0 337:9.0 342:1.0 343:10.0 348:16.0 349:29.0 350:1.0 351:2.0 353:11.0 359:1.0 363:2.0 364:304.0 365:134.0 366:8.0 367:23.0 373:1.0 374:1.0 375:1.0 379:15.0 380:12.0 381:16.0 387:32.0 393:3.0 395:9.0 404:2.0 409:1.0 423:2.0 426:4.0 438:18.0 444:2.0 445:6.0 446:3.0 456:6.0 471:7.0 473:2.0 478:6.0 482:1.0 483:3.0 486:1.0 492:19.0 495:23.0 500:8.0</t>
  </si>
  <si>
    <t>sucrose</t>
  </si>
  <si>
    <t>85:23797.0 86:3499.0 87:23892.0 88:12950.0 89:58321.0 90:5727.0 91:5072.0 92:769.0 93:1945.0 94:1780.0 95:5674.0 96:847.0 97:15080.0 98:3953.0 99:26594.0 100:3626.0 101:68237.0 102:31677.0 103:932335.0 104:85404.0 105:39516.0 106:2237.0 107:1067.0 108:731.0 109:55123.0 110:3888.0 111:24964.0 112:3934.0 113:41505.0 114:9666.0 115:31782.0 116:33587.0 117:219840.0 118:23267.0 119:27738.0 120:2710.0 121:2031.0 122:380.0 123:1459.0 124:716.0 125:8296.0 126:2569.0 127:25628.0 128:7347.0 129:710832.0 130:89620.0 131:138755.0 132:20640.0 133:213288.0 134:29155.0 135:21690.0 136:2273.0 137:2395.0 138:786.0 139:21945.0 140:6962.0 141:31899.0 142:26453.0 143:123116.0 144:16924.0 145:31616.0 146:5593.0 147:1058563.0 148:157850.0 149:138735.0 150:16646.0 151:15340.0 152:2733.0 153:25562.0 154:7366.0 155:104317.0 156:19273.0 157:129808.0 158:17821.0 159:20063.0 160:3242.0 161:11723.0 162:2649.0 163:22856.0 164:4063.0 165:2353.0 166:1826.0 167:8494.0 168:2383.0 169:634829.0 170:90186.0 171:52759.0 172:6909.0 173:23557.0 174:4652.0 175:20559.0 176:3908.0 177:23903.0 178:4283.0 179:2589.0 180:826.0 181:12530.0 182:4128.0 183:39931.0 184:6177.0 185:12383.0 186:2413.0 187:8333.0 188:1966.0 189:135347.0 190:30406.0 191:187704.0 192:33791.0 193:14053.0 194:1674.0 195:1670.0 196:890.0 197:3077.0 198:1161.0 199:19141.0 200:3345.0 201:12806.0 202:5942.0 203:45282.0 204:100026.0 205:77651.0 206:19439.0 207:9923.0 208:2062.0 209:1406.0 210:486.0 211:2599.0 212:1049.0 213:2795.0 214:1224.0 215:35694.0 216:10466.0 217:872071.0 218:202783.0 219:94358.0 220:16590.0 221:38981.0 222:8685.0 223:5638.0 224:1246.0 225:1441.0 226:556.0 227:15491.0 228:4548.0 229:51636.0 230:61719.0 231:50738.0 232:15890.0 233:18837.0 234:5965.0 235:2466.0 236:835.0 237:936.0 238:467.0 239:3887.0 240:1234.0 241:14253.0 242:5497.0 243:205624.0 244:50556.0 245:56145.0 246:14398.0 247:17879.0 248:4288.0 249:2331.0 250:957.0 251:496.0 252:628.0 253:204.0 254:880.0 255:9833.0 256:4831.0 257:60204.0 258:15270.0 259:24508.0 260:5873.0 261:3098.0 262:1346.0 263:3862.0 264:1564.0 265:4763.0 266:1513.0 267:478.0 268:229.0 269:1178.0 270:2594.0 271:238849.0 272:59367.0 273:38129.0 274:7669.0 275:5043.0 276:1501.0 277:4020.0 278:2748.0 279:2422.0 280:1090.0 282:11.0 283:309.0 284:1481.0 285:1096.0 286:581.0 287:1577.0 288:1558.0 289:5102.0 290:2015.0 291:23688.0 292:7974.0 293:8360.0 294:2612.0 295:1016.0 296:519.0 297:678.0 298:392.0 299:442.0 300:223.0 301:764.0 302:587.0 303:6735.0 304:5087.0 305:22392.0 306:10497.0 307:5805.0 308:1944.0 309:881.0 310:932.0 311:663.0 312:326.0 313:393.0 314:275.0 315:768.0 316:668.0 317:10395.0 318:5884.0 319:66890.0 320:27280.0 321:12262.0 322:3448.0 323:1101.0 324:505.0 325:324.0 326:203.0 328:51.0 329:541.0 330:954.0 331:30546.0 332:13437.0 333:8124.0 334:2963.0 335:1661.0 336:661.0 337:567.0 338:264.0 339:115.0 340:58.0 343:181.0 344:464.0 345:9713.0 346:4312.0 347:7434.0 348:3105.0 349:2243.0 350:629.0 351:341.0 352:142.0 353:170.0 354:118.0 355:47.0 356:110.0 357:7.0 358:189.0 359:1360.0 360:20274.0 361:932605.0 362:306548.0 363:152119.0 364:36060.0 365:11193.0 366:2530.0 367:842.0 368:352.0 369:213.0 370:172.0 371:185.0 372:178.0 373:1504.0 374:1299.0 375:546.0 376:300.0 377:1263.0 378:1230.0 379:1101.0 380:570.0 381:555.0 382:218.0 383:182.0 384:138.0 385:152.0 386:200.0 387:123.0 388:185.0 389:154.0 390:32.0 391:358.0 392:226.0 393:545.0 394:264.0 395:309.0 396:332.0 397:343.0 398:355.0 399:402.0 400:491.0 401:308.0 402:451.0 403:450.0 404:554.0 405:962.0 406:808.0 407:688.0 408:487.0 409:458.0 410:326.0 411:400.0 412:268.0 413:406.0 414:334.0 415:5.0 416:160.0 417:380.0 418:425.0 419:534.0 420:554.0 421:762.0 422:576.0 423:490.0 424:386.0 425:328.0 426:329.0 427:367.0 428:217.0 429:57.0 430:4.0 431:126.0 432:137.0 433:502.0 434:539.0 435:5099.0 436:9801.0 437:108866.0 438:52513.0 439:28274.0 440:8717.0 441:2505.0 442:490.0 443:107.0 444:7.0 449:639.0 450:8775.0 451:52977.0 452:25331.0 453:12960.0 454:4109.0 455:1041.0 456:228.0 457:73.0 458:16.0 459:10.0 460:18.0 462:31.0 463:1411.0 464:1235.0 465:687.0 466:387.0 467:879.0 468:380.0 469:159.0 477:38.0 478:36.0 479:59.0 480:36.0 481:422.0 482:170.0 489:40.0 490:1.0 492:1.0</t>
  </si>
  <si>
    <t>C00089</t>
  </si>
  <si>
    <t>SUCROSE</t>
  </si>
  <si>
    <t>D00025</t>
  </si>
  <si>
    <t>CZMRCDWAGMRECN-UGDNZRGBSA-N</t>
  </si>
  <si>
    <t>succinic acid</t>
  </si>
  <si>
    <t>85:303.0 87:764.0 88:359.0 89:340.0 91:55.0 92:42.0 95:84.0 98:86.0 99:324.0 101:577.0 102:330.0 103:701.0 104:172.0 105:342.0 106:78.0 107:93.0 111:30.0 113:629.0 114:213.0 115:891.0 116:1231.0 117:1124.0 118:170.0 119:320.0 120:104.0 124:22.0 126:77.0 128:196.0 129:6064.0 130:1045.0 131:1466.0 132:345.0 133:2204.0 135:234.0 136:65.0 137:16.0 138:15.0 142:39.0 143:223.0 145:378.0 147:57887.0 148:9490.0 149:4894.0 150:507.0 151:148.0 152:18.0 153:16.0 155:36.0 156:209.0 157:342.0 158:67.0 160:64.0 161:78.0 162:53.0 163:149.0 164:28.0 170:80.0 171:91.0 172:2182.0 173:1171.0 175:368.0 176:107.0 179:22.0 181:91.0 182:18.0 183:39.0 185:50.0 186:60.0 187:85.0 188:116.0 190:87.0 191:226.0 192:23.0 193:56.0 195:64.0 196:30.0 197:56.0 198:26.0 199:30.0 200:30.0 201:196.0 203:159.0 204:37.0 206:23.0 207:41.0 211:17.0 213:36.0 215:182.0 216:174.0 217:94.0 218:309.0 219:42.0 222:28.0 226:18.0 227:23.0 228:28.0 229:19.0 230:28.0 232:16.0 238:26.0 239:16.0 241:38.0 247:3158.0 248:569.0 249:300.0 250:51.0 251:19.0 256:27.0 259:27.0 261:22.0 262:125.0 264:21.0 267:16.0 268:26.0 270:40.0 272:27.0 278:17.0 279:22.0 280:30.0 281:24.0 284:17.0 287:32.0 288:30.0 290:15.0 291:41.0 292:17.0 296:35.0 308:33.0 310:34.0 313:21.0 314:21.0 315:31.0 316:19.0 325:17.0 326:25.0 327:27.0 330:16.0 331:42.0 332:30.0 335:24.0 336:43.0 340:21.0 343:20.0 346:33.0 347:17.0 348:25.0 350:19.0 351:37.0 352:12.0 356:18.0 364:14.0 369:21.0 371:31.0 372:19.0 374:22.0 375:30.0 376:30.0 378:35.0 379:27.0 383:18.0 387:27.0 390:29.0 391:23.0 392:35.0 397:22.0 398:19.0 399:29.0 400:18.0 406:42.0 409:21.0 410:28.0 413:25.0 414:24.0 415:21.0 416:38.0 417:29.0 418:32.0 419:21.0 420:31.0 421:30.0 422:30.0 423:25.0 424:23.0 425:34.0 426:40.0 429:39.0 431:46.0 432:24.0 434:16.0 435:25.0 436:33.0 437:38.0 438:22.0 439:22.0 440:48.0 441:38.0 442:22.0 443:17.0 444:21.0 445:21.0 446:26.0 447:37.0 448:35.0 449:35.0 450:39.0 451:42.0 453:18.0 455:31.0 457:23.0 458:15.0 459:29.0 461:35.0 462:44.0 463:35.0 464:45.0 465:17.0 466:21.0 468:12.0 469:28.0 472:32.0 473:28.0 477:34.0 478:48.0 480:18.0 484:37.0 486:44.0 488:18.0 489:42.0 490:26.0 491:39.0 492:25.0 493:16.0 494:16.0 496:19.0 497:17.0 499:27.0</t>
  </si>
  <si>
    <t>C00042</t>
  </si>
  <si>
    <t>KDYFGRWQOYBRFD-UHFFFAOYSA-N</t>
  </si>
  <si>
    <t>stigmasterol</t>
  </si>
  <si>
    <t>85:1045.0 88:11.0 89:386.0 90:45.0 91:10113.0 92:1372.0 93:8935.0 94:1740.0 95:7966.0 96:1310.0 97:5367.0 98:509.0 99:196.0 101:403.0 102:1.0 103:473.0 104:300.0 105:8811.0 106:1496.0 107:6257.0 108:1097.0 109:3462.0 110:645.0 111:557.0 112:82.0 113:71.0 114:20.0 115:1182.0 116:532.0 117:3012.0 118:656.0 119:6574.0 120:2431.0 121:3481.0 122:703.0 123:1582.0 124:260.0 127:147.0 128:985.0 129:17828.0 130:2216.0 131:4117.0 132:1271.0 133:5866.0 134:907.0 135:1584.0 136:118.0 137:660.0 138:182.0 139:1801.0 140:119.0 141:552.0 142:507.0 143:2569.0 144:799.0 145:5808.0 146:1062.0 147:2841.0 148:9.0 149:420.0 150:15.0 151:54.0 152:106.0 153:199.0 154:81.0 155:1406.0 156:464.0 157:2383.0 158:1105.0 159:4761.0 160:982.0 161:2220.0 162:444.0 163:795.0 164:257.0 165:348.0 166:198.0 167:182.0 168:165.0 169:1073.0 170:144.0 171:1168.0 172:480.0 173:1998.0 174:431.0 175:692.0 176:131.0 177:380.0 178:200.0 179:640.0 180:92.0 181:413.0 182:164.0 183:511.0 184:4.0 185:954.0 186:246.0 187:680.0 188:189.0 189:452.0 190:38.0 191:70.0 192:98.0 193:1539.0 194:399.0 195:550.0 196:260.0 197:663.0 198:166.0 199:1126.0 200:234.0 201:643.0 202:83.0 203:203.0 204:466.0 205:319.0 206:64.0 207:785.0 208:222.0 209:366.0 210:231.0 211:721.0 212:291.0 213:1670.0 214:493.0 215:1039.0 216:226.0 217:392.0 218:99.0 219:208.0 220:91.0 221:796.0 222:278.0 223:230.0 224:163.0 225:251.0 226:244.0 227:547.0 228:425.0 229:340.0 230:69.0 231:60.0 232:145.0 233:175.0 234:71.0 235:78.0 236:221.0 237:161.0 238:35.0 239:454.0 240:227.0 241:353.0 242:142.0 243:224.0 245:123.0 246:14.0 247:71.0 248:45.0 249:191.0 250:43.0 251:301.0 252:144.0 253:1336.0 254:625.0 255:2955.0 256:744.0 257:450.0 258:83.0 259:65.0 261:38.0 262:9.0 263:23.0 264:34.0 265:167.0 266:214.0 267:385.0 268:326.0 269:160.0 270:14.0 271:384.0 272:67.0 273:170.0 274:73.0 275:34.0 276:7.0 278:3.0 279:203.0 280:173.0 281:563.0 282:822.0 283:530.0 284:36.0 285:94.0 286:40.0 287:41.0 288:3.0 289:32.0 290:5.0 291:38.0 294:63.0 295:328.0 296:174.0 297:162.0 298:17.0 299:48.0 301:107.0 302:5.0 303:67.0 306:47.0 307:130.0 308:57.0 309:314.0 310:27.0 311:69.0 312:49.0 313:136.0 314:36.0 315:41.0 316:17.0 317:24.0 318:54.0 319:47.0 321:11.0 323:14.0 324:123.0 325:134.0 326:115.0 327:304.0 328:131.0 329:240.0 330:77.0 331:85.0 332:37.0 333:34.0 335:12.0 336:5.0 337:15.0 339:45.0 340:150.0 341:145.0 342:301.0 343:557.0 344:337.0 345:139.0 346:60.0 347:48.0 348:10.0 349:15.0 350:49.0 351:419.0 352:297.0 353:254.0 354:258.0 355:838.0 356:411.0 357:252.0 358:50.0 360:7.0 361:15.0 364:17.0 365:21.0 366:59.0 367:13.0 368:5.0 369:86.0 370:28.0 371:113.0 372:346.0 373:99.0 375:65.0 376:7.0 378:13.0 379:462.0 380:201.0 381:94.0 382:19.0 384:96.0 385:91.0 386:161.0 387:155.0 389:7.0 392:10.0 393:29.0 394:1164.0 395:659.0 396:140.0 397:34.0 398:5.0 399:19.0 400:95.0 401:74.0 402:47.0 403:163.0 404:41.0 405:43.0 406:20.0 412:8.0 413:67.0 414:64.0 415:268.0 416:100.0 417:39.0 418:77.0 419:38.0 420:8.0 423:1.0 424:1.0 429:136.0 430:36.0 431:103.0 432:42.0 436:50.0 437:14.0 439:1.0 441:20.0 444:2.0 445:51.0 446:22.0 447:13.0 448:17.0 449:7.0 450:9.0 458:21.0 459:21.0 460:77.0 461:146.0 463:49.0 464:3.0 465:33.0 466:10.0 467:10.0 469:122.0 470:75.0 471:12.0 473:34.0 474:7.0 475:96.0 476:31.0 477:10.0 478:46.0 479:19.0 480:8.0 483:46.0 484:637.0 485:517.0 486:145.0 487:61.0 489:18.0 490:86.0 491:40.0 492:45.0 495:16.0 498:7.0 499:11.0</t>
  </si>
  <si>
    <t>C05442</t>
  </si>
  <si>
    <t>HCXVJBMSMIARIN-PHZDYDNGSA-N</t>
  </si>
  <si>
    <t>stearic acid</t>
  </si>
  <si>
    <t>85:4191.0 86:1569.0 87:1271.0 88:840.0 89:3341.0 90:339.0 91:1247.0 92:198.0 93:2558.0 94:311.0 95:7043.0 96:882.0 97:6832.0 98:5171.0 99:2925.0 100:405.0 101:1507.0 102:583.0 103:508.0 104:58.0 105:3188.0 106:306.0 107:1125.0 108:164.0 109:2130.0 110:377.0 111:3168.0 112:1361.0 113:512.0 114:158.0 115:1020.0 116:7267.0 117:126653.0 118:11937.0 119:4908.0 120:246.0 121:958.0 122:149.0 123:575.0 124:147.0 125:666.0 126:415.0 127:697.0 128:532.0 129:56778.0 130:7031.0 131:18263.0 132:45805.0 133:9677.0 134:1780.0 135:885.0 136:135.0 137:217.0 138:127.0 139:357.0 140:171.0 141:299.0 142:228.0 143:4038.0 144:541.0 145:27042.0 146:3353.0 147:1102.0 149:168.0 153:150.0 154:324.0 155:367.0 156:77.0 157:1003.0 158:210.0 159:2327.0 160:316.0 161:100.0 162:21.0 163:126.0 167:179.0 168:163.0 169:39.0 170:39.0 171:1933.0 172:324.0 173:547.0 174:348.0 175:66.0 181:175.0 182:62.0 183:67.0 185:2857.0 186:450.0 187:1684.0 188:555.0 189:137.0 193:32.0 195:80.0 199:574.0 200:167.0 201:4684.0 202:727.0 203:171.0 204:30.0 205:26.0 208:27.0 209:84.0 210:132.0 211:53.0 212:21.0 213:548.0 214:123.0 215:604.0 216:130.0 217:63.0 218:32.0 219:59.0 220:41.0 223:267.0 224:47.0 226:24.0 227:613.0 228:154.0 229:217.0 230:96.0 231:37.0 235:40.0 237:91.0 239:28.0 240:27.0 241:660.0 242:183.0 243:514.0 244:216.0 246:26.0 249:19.0 255:363.0 256:97.0 257:916.0 258:226.0 259:59.0 260:25.0 261:31.0 265:29.0 267:25.0 269:151.0 270:23.0 271:336.0 272:128.0 273:38.0 277:28.0 283:144.0 284:58.0 285:135.0 286:40.0 287:36.0 297:744.0 298:287.0 299:297.0 300:86.0 301:31.0 306:25.0 309:39.0 310:41.0 311:122.0 312:95.0 313:776.0 314:252.0 315:107.0 322:14.0 325:52.0 327:116.0 331:32.0 340:708.0 341:11795.0 342:4029.0 343:984.0 344:173.0 346:19.0 356:1056.0 357:347.0 358:130.0 363:31.0 365:20.0 366:14.0 378:28.0 387:12.0 391:12.0 393:18.0 396:30.0 399:28.0 408:16.0 411:23.0 417:13.0 419:19.0 429:26.0 431:40.0 434:17.0 435:25.0 442:26.0 444:38.0 459:20.0 470:30.0 498:17.0 500:21.0</t>
  </si>
  <si>
    <t>C01530</t>
  </si>
  <si>
    <t>D00119</t>
  </si>
  <si>
    <t>QIQXTHQIDYTFRH-UHFFFAOYSA-N</t>
  </si>
  <si>
    <t>squalene</t>
  </si>
  <si>
    <t>85:30.0 86:24.0 89:29.0 91:1210.0 92:419.0 93:2657.0 94:934.0 95:3637.0 96:426.0 97:225.0 105:675.0 106:136.0 107:1531.0 108:365.0 109:1353.0 110:180.0 111:108.0 112:7.0 115:78.0 116:94.0 117:38.0 118:27.0 119:622.0 120:164.0 121:1823.0 122:370.0 123:1104.0 124:151.0 125:39.0 128:103.0 129:12.0 131:224.0 132:45.0 133:266.0 134:264.0 135:782.0 136:1304.0 137:1202.0 138:116.0 139:4.0 140:15.0 141:17.0 142:2.0 144:84.0 145:52.0 147:168.0 148:33.0 149:745.0 150:122.0 151:59.0 152:15.0 153:16.0 154:15.0 158:4.0 159:86.0 161:201.0 162:91.0 163:152.0 164:36.0 173:54.0 175:184.0 176:20.0 177:98.0 181:2.0 186:3.0 188:10.0 189:159.0 190:55.0 191:91.0 192:101.0 193:34.0 195:2.0 198:32.0 201:11.0 203:119.0 204:97.0 205:16.0 206:1.0 207:105.0 208:16.0 215:34.0 216:11.0 217:60.0 218:30.0 219:3.0 220:13.0 223:11.0 225:3.0 227:5.0 231:54.0 234:13.0 245:6.0 248:13.0 250:13.0 251:9.0 253:20.0 256:12.0 257:24.0 261:15.0 272:10.0 273:7.0 276:2.0 290:5.0 291:4.0 292:4.0 293:1.0 294:1.0 296:6.0 308:5.0 312:2.0 316:14.0 326:4.0 328:12.0 331:2.0 338:26.0 341:25.0 343:11.0 347:16.0 353:8.0 355:22.0 356:6.0 360:22.0 361:38.0 365:2.0 366:26.0 367:7.0 368:33.0 374:3.0 378:2.0 379:9.0 380:12.0 387:3.0 388:44.0 390:6.0 394:16.0 395:40.0 402:7.0 403:8.0 404:6.0 407:3.0 411:8.0 417:4.0 419:23.0 420:16.0 429:8.0 430:17.0 432:6.0 434:6.0 443:17.0 456:7.0 457:2.0 458:10.0 461:22.0 462:5.0 465:1.0 467:14.0 472:22.0 474:22.0 477:7.0 478:10.0 479:7.0 486:12.0 487:5.0 492:13.0 496:15.0 498:22.0 499:11.0</t>
  </si>
  <si>
    <t>C00751</t>
  </si>
  <si>
    <t>YYGNTYWPHWGJRM-AAJYLUCBSA-N</t>
  </si>
  <si>
    <t>spermidine</t>
  </si>
  <si>
    <t>86:2249.0 87:97.0 88:90.0 98:50.0 99:209.0 100:1315.0 101:269.0 102:322.0 103:48.0 112:85.0 114:376.0 115:652.0 116:3899.0 117:324.0 118:176.0 123:24.0 126:189.0 128:490.0 129:447.0 130:615.0 131:43.0 132:12.0 140:80.0 142:727.0 144:4737.0 145:505.0 146:609.0 154:339.0 155:8.0 156:1970.0 157:646.0 158:219.0 159:4.0 160:1566.0 161:106.0 162:47.0 168:3.0 170:695.0 171:46.0 172:1272.0 173:230.0 174:2750.0 175:435.0 176:137.0 183:4.0 186:220.0 188:58.0 200:279.0 201:380.0 202:18.0 214:206.0 217:55.0 243:7.0 245:56.0 255:8.0</t>
  </si>
  <si>
    <t>C00315</t>
  </si>
  <si>
    <t>ATHGHQPFGPMSJY-UHFFFAOYSA-N</t>
  </si>
  <si>
    <t>sorbitol</t>
  </si>
  <si>
    <t>85:588.0 86:704.0 88:1768.0 89:8743.0 90:652.0 91:1094.0 92:168.0 93:127.0 94:89.0 97:2807.0 98:1048.0 99:1610.0 100:506.0 101:5089.0 102:848.0 103:48732.0 104:4923.0 105:2703.0 106:215.0 109:509.0 110:185.0 111:1108.0 112:146.0 113:1262.0 114:181.0 115:2342.0 116:957.0 117:28648.0 118:2694.0 119:2266.0 120:260.0 121:427.0 123:238.0 124:184.0 125:365.0 126:341.0 127:1107.0 129:20376.0 130:3176.0 131:6565.0 132:1009.0 133:14598.0 134:2015.0 135:966.0 136:167.0 137:208.0 138:235.0 139:205.0 140:167.0 141:605.0 142:358.0 143:4717.0 144:494.0 145:966.0 146:281.0 147:69563.0 148:12235.0 149:8372.0 150:559.0 151:534.0 152:185.0 153:407.0 155:923.0 156:304.0 157:13835.0 158:1728.0 159:920.0 161:501.0 162:120.0 163:999.0 164:235.0 165:86.0 166:123.0 167:268.0 168:107.0 169:761.0 170:173.0 172:59.0 173:380.0 174:229.0 175:1331.0 176:290.0 177:778.0 178:211.0 183:1324.0 184:244.0 186:387.0 187:238.0 188:87.0 189:6785.0 190:1762.0 191:6067.0 192:1019.0 193:563.0 194:164.0 195:154.0 196:204.0 197:95.0 198:56.0 200:106.0 201:445.0 202:197.0 203:793.0 204:6829.0 205:30832.0 206:5855.0 207:3196.0 208:471.0 209:153.0 210:40.0 211:37.0 212:28.0 213:336.0 214:403.0 215:418.0 216:171.0 217:30221.0 218:6026.0 219:2710.0 220:460.0 221:1707.0 222:417.0 223:241.0 224:82.0 225:94.0 226:83.0 227:1058.0 228:409.0 229:3000.0 230:905.0 231:2575.0 232:620.0 233:270.0 234:69.0 235:69.0 236:62.0 237:122.0 239:317.0 240:318.0 241:178.0 242:316.0 243:412.0 244:135.0 245:133.0 246:126.0 247:218.0 248:85.0 249:75.0 250:64.0 251:63.0 253:67.0 254:72.0 255:1017.0 256:263.0 257:354.0 258:82.0 259:521.0 260:163.0 261:126.0 262:65.0 263:70.0 264:61.0 265:325.0 266:101.0 267:63.0 268:50.0 269:86.0 271:111.0 273:195.0 275:61.0 276:70.0 277:1234.0 278:623.0 279:305.0 280:104.0 281:69.0 282:43.0 283:21.0 284:36.0 285:18.0 286:35.0 287:39.0 288:63.0 289:50.0 290:54.0 291:1018.0 292:374.0 293:163.0 294:88.0 295:48.0 300:16.0 301:31.0 302:19.0 303:47.0 304:49.0 305:1109.0 306:642.0 307:4062.0 308:1131.0 309:560.0 310:90.0 311:52.0 312:25.0 313:36.0 314:39.0 315:42.0 316:32.0 317:107.0 318:352.0 319:18662.0 320:5651.0 321:2474.0 322:481.0 323:149.0 324:44.0 325:19.0 327:22.0 328:35.0 329:112.0 330:62.0 331:1172.0 332:446.0 333:431.0 334:116.0 335:81.0 337:43.0 338:30.0 342:26.0 343:33.0 344:64.0 345:683.0 346:270.0 347:141.0 348:36.0 349:61.0 350:40.0 351:40.0 352:42.0 353:41.0 354:21.0 355:31.0 356:24.0 358:32.0 359:31.0 360:25.0 361:33.0 362:47.0 363:23.0 365:32.0 366:38.0 367:33.0 368:20.0 369:26.0 372:27.0 374:26.0 376:42.0 377:27.0 378:58.0 379:23.0 381:23.0 382:13.0 383:32.0 385:21.0 387:30.0 389:27.0 391:39.0 392:28.0 393:33.0 394:29.0 395:44.0 396:29.0 398:19.0 399:43.0 401:22.0 402:26.0 404:42.0 405:26.0 406:45.0 407:36.0 408:28.0 409:106.0 410:66.0 411:21.0 416:34.0 418:29.0 419:206.0 420:150.0 421:397.0 422:176.0 423:87.0 424:32.0 425:25.0 426:23.0 427:35.0 428:32.0 429:32.0 430:32.0 431:47.0 432:21.0 433:16.0 434:77.0 435:32.0 439:50.0 440:28.0 441:33.0 442:17.0 447:26.0 448:30.0 450:31.0 451:24.0 452:26.0 453:37.0 455:23.0 456:21.0 457:23.0 458:30.0 459:25.0 462:51.0 465:23.0 467:30.0 468:36.0 469:35.0 470:39.0 473:19.0 474:32.0 475:34.0 476:25.0 477:35.0 478:30.0 479:47.0 480:38.0 481:46.0 483:17.0 484:30.0 485:41.0 486:40.0 487:20.0 489:45.0 491:46.0 496:29.0 497:32.0 498:13.0 500:18.0</t>
  </si>
  <si>
    <t>C00794</t>
  </si>
  <si>
    <t>SORBITOL</t>
  </si>
  <si>
    <t>D00096</t>
  </si>
  <si>
    <t>FBPFZTCFMRRESA-JGWLITMVSA-N</t>
  </si>
  <si>
    <t>shikimic acid</t>
  </si>
  <si>
    <t>85:149.0 87:51.0 89:152.0 90:30.0 91:290.0 92:189.0 93:498.0 94:99.0 95:323.0 96:150.0 97:191.0 98:58.0 99:248.0 100:45.0 101:676.0 103:796.0 104:122.0 105:435.0 107:157.0 108:97.0 109:114.0 111:293.0 112:57.0 113:62.0 114:60.0 115:150.0 116:435.0 117:504.0 118:76.0 119:240.0 121:261.0 122:62.0 123:242.0 125:205.0 126:81.0 128:58.0 131:777.0 132:71.0 133:2652.0 134:351.0 135:280.0 137:3.0 138:27.0 139:53.0 141:337.0 143:44.0 145:48.0 147:8875.0 148:1647.0 149:602.0 150:80.0 151:285.0 152:59.0 153:181.0 155:91.0 156:46.0 157:116.0 158:43.0 159:33.0 160:9.0 161:39.0 162:32.0 163:116.0 165:215.0 166:127.0 167:599.0 168:106.0 169:196.0 171:62.0 172:26.0 173:54.0 175:61.0 176:31.0 177:163.0 178:60.0 179:111.0 180:223.0 181:366.0 182:162.0 183:142.0 184:73.0 186:26.0 187:56.0 188:14.0 189:1393.0 190:353.0 191:657.0 192:158.0 193:561.0 194:120.0 195:371.0 196:78.0 197:95.0 199:52.0 200:56.0 204:20604.0 205:3409.0 206:1363.0 207:196.0 208:27.0 209:125.0 210:59.0 211:53.0 212:47.0 213:51.0 215:124.0 217:149.0 218:42.0 219:28.0 220:23.0 221:162.0 222:35.0 223:167.0 224:85.0 225:38.0 226:40.0 227:71.0 229:99.0 230:56.0 232:85.0 233:38.0 237:43.0 238:16.0 239:162.0 240:71.0 241:129.0 242:44.0 243:201.0 244:85.0 245:41.0 246:36.0 248:17.0 249:33.0 250:52.0 252:28.0 253:109.0 254:579.0 255:795.0 256:284.0 257:155.0 258:109.0 262:12.0 263:19.0 265:72.0 267:229.0 268:23.0 269:104.0 270:32.0 272:15.0 275:20.0 282:267.0 283:96.0 284:22.0 289:22.0 291:13.0 292:19.0 298:15.0 299:19.0 305:86.0 308:32.0 311:24.0 312:51.0 316:31.0 329:60.0 330:51.0 331:125.0 332:60.0 340:27.0 341:50.0 343:58.0 345:14.0 346:10.0 347:37.0 348:32.0 351:22.0 354:19.0 355:35.0 356:128.0 357:362.0 358:136.0 359:57.0 360:40.0 364:33.0 367:38.0 368:17.0 371:10.0 372:281.0 373:92.0 378:26.0 381:14.0 383:16.0 385:25.0 387:24.0 389:37.0 391:28.0 393:37.0 395:36.0 398:28.0 407:42.0 408:17.0 410:25.0 414:12.0 415:21.0 417:30.0 429:38.0 432:29.0 440:39.0 447:51.0 448:61.0 455:24.0 460:14.0 461:45.0 462:15.0 463:59.0 466:23.0 484:22.0 486:34.0 491:36.0 495:17.0 500:20.0</t>
  </si>
  <si>
    <t>C00493</t>
  </si>
  <si>
    <t>JXOHGGNKMLTUBP-HSUXUTPPSA-N</t>
  </si>
  <si>
    <t>serotonin</t>
  </si>
  <si>
    <t>86:4107.0 88:265.0 89:507.0 99:113.0 100:836.0 101:537.0 102:87.0 105:231.0 106:150.0 115:184.0 116:354.0 122:106.0 123:35.0 128:209.0 129:489.0 131:657.0 138:69.0 140:59.0 142:417.0 144:225.0 146:183.0 156:136.0 158:66.0 162:90.0 164:50.0 166:73.0 172:44.0 174:17886.0 175:3422.0 176:1438.0 177:194.0 178:69.0 180:20.0 187:100.0 188:94.0 189:77.0 193:213.0 199:82.0 200:82.0 202:366.0 203:60.0 204:304.0 205:372.0 206:164.0 209:185.0 213:76.0 214:136.0 215:96.0 216:146.0 217:398.0 218:257.0 219:111.0 223:36.0 230:118.0 231:113.0 233:143.0 237:49.0 244:81.0 246:21.0 256:21.0 260:18.0 261:76.0 265:46.0 268:57.0 272:54.0 277:112.0 278:49.0 287:131.0 288:132.0 289:43.0 290:601.0 291:317.0 292:42.0 302:115.0 313:207.0 317:52.0 320:36.0 321:72.0 332:36.0 334:83.0 338:26.0 345:25.0 346:66.0 347:19.0 354:27.0 361:256.0 362:96.0 364:35.0 369:41.0 372:10.0 373:37.0 374:50.0 380:18.0 387:42.0 391:21.0 393:40.0 400:46.0 402:30.0 403:45.0 416:80.0 418:78.0 424:11.0 426:52.0 431:30.0 434:11.0 439:35.0 449:54.0 450:189.0 451:1.0 453:115.0 454:50.0 455:23.0 464:32.0 465:26.0 466:36.0 481:25.0 493:19.0 497:20.0 500:11.0</t>
  </si>
  <si>
    <t>C10H12N2O</t>
  </si>
  <si>
    <t>C00780</t>
  </si>
  <si>
    <t>InChI=1S/C10H12N2O/c11-4-3-7-6-12-10-2-1-8(13)5-9(7)10/h1-2,5-6,12-13H,3-4,11H2</t>
  </si>
  <si>
    <t>QZAYGJVTTNCVMB-UHFFFAOYSA-N</t>
  </si>
  <si>
    <t>86:1575.0 87:129.0 100:692.0 101:93.0 102:165.0 104:20.0 114:24.0 115:88.0 116:53.0 117:164.0 128:56.0 130:151.0 131:121.0 146:256.0 148:98.0 158:30.0 170:19.0 172:56.0 174:3831.0 175:650.0 176:229.0 188:109.0 189:33.0 202:53.0 204:36.0 218:139.0 232:32.0 265:15.0 289:30.0 314:17.0 362:15.0 377:63.0 399:13.0 427:14.0 469:13.0 471:19.0</t>
  </si>
  <si>
    <t>serine minor</t>
  </si>
  <si>
    <t>85:729.0 86:460.0 87:1346.0 88:1636.0 89:1066.0 91:401.0 94:40.0 96:261.0 100:1927.0 101:712.0 102:1579.0 103:5064.0 104:285.0 107:705.0 110:64.0 112:47.0 115:706.0 116:26936.0 117:3744.0 118:1543.0 119:218.0 127:473.0 130:3846.0 131:509.0 132:15017.0 133:3004.0 134:439.0 135:958.0 136:138.0 142:630.0 144:2343.0 145:74.0 146:1436.0 147:5127.0 148:1363.0 149:275.0 150:157.0 153:31.0 158:150.0 159:756.0 161:113.0 165:56.0 170:39.0 174:92.0 177:9.0 180:331.0 182:36.0 186:134.0 188:256.0 190:40.0 199:77.0 200:8.0 204:20.0 206:13.0 207:58.0 211:41.0 214:175.0 215:40.0 216:30.0 218:35.0 219:483.0 220:92.0 224:30.0 226:18.0 230:30.0 232:19.0 234:284.0 235:93.0 236:20.0 245:101.0 246:100.0 247:66.0 248:33.0 249:21.0 264:28.0 266:30.0 272:22.0 296:11.0 315:13.0 341:25.0 403:23.0 414:22.0 417:17.0 433:16.0 447:13.0 456:15.0 458:13.0 470:13.0 492:38.0</t>
  </si>
  <si>
    <t>C00065</t>
  </si>
  <si>
    <t>SER</t>
  </si>
  <si>
    <t>D00016</t>
  </si>
  <si>
    <t>MTCFGRXMJLQNBG-REOHCLBHSA-N</t>
  </si>
  <si>
    <t>serine 4tms</t>
  </si>
  <si>
    <t>85:102.0 86:96.0 87:36.0 88:1.0 89:50.0 91:24.0 93:47.0 96:2.0 100:1062.0 101:49.0 102:94.0 103:56.0 114:4384.0 115:477.0 116:43.0 117:47.0 118:2.0 120:58.0 126:11.0 127:6.0 128:2.0 129:58.0 130:25.0 131:17.0 132:4.0 133:59.0 134:8.0 135:2.0 136:29.0 146:29.0 147:1314.0 148:72.0 149:75.0 151:2.0 157:15.0 158:3.0 163:1.0 165:1.0 172:284.0 173:16.0 175:2.0 181:2.0 185:1.0 188:174.0 189:28.0 191:367.0 192:35.0 203:7.0 204:36.0 224:1.0 231:8.0 232:1.0 234:1.0 246:1.0 247:45.0 248:7.0 249:3.0 258:1.0 259:1.0 260:1.0 271:1.0 276:367.0 277:60.0 278:2.0 290:402.0 291:63.0 299:104.0 300:15.0 333:1.0 349:7.0 350:15.0 351:1.0 378:22.0 379:11.0 409:2.0 412:4.0 465:1.0 476:9.0</t>
  </si>
  <si>
    <t>serine_3000 RI diff</t>
  </si>
  <si>
    <t>85:93.0 86:262.0 87:68.0 88:216.0 89:240.0 90:35.0 91:24.0 92:7.0 95:11.0 98:47.0 99:18.0 100:3306.0 101:500.0 102:237.0 103:647.0 104:36.0 105:74.0 106:25.0 107:78.0 108:4.0 110:4.0 113:28.0 114:368.0 115:204.0 116:1011.0 117:480.0 118:102.0 119:95.0 120:19.0 121:10.0 126:13.0 127:121.0 128:39.0 129:20.0 130:282.0 131:359.0 132:458.0 133:827.0 134:238.0 135:62.0 136:4.0 137:11.0 138:3.0 139:3.0 140:11.0 142:21.0 143:17.0 144:71.0 145:10.0 146:109.0 147:2183.0 148:317.0 149:240.0 150:21.0 153:3.0 157:16.0 158:61.0 159:56.0 160:17.0 161:17.0 162:7.0 163:73.0 164:14.0 165:7.0 166:7.0 169:8.0 172:81.0 174:132.0 175:29.0 176:16.0 177:11.0 179:3.0 184:49.0 185:12.0 186:2.0 187:2.0 188:880.0 189:319.0 190:119.0 191:39.0 192:13.0 193:7.0 197:2.0 198:3.0 199:1.0 200:14.0 202:35.0 203:88.0 204:4834.0 205:890.0 206:355.0 207:33.0 208:6.0 210:5.0 216:166.0 217:21.0 218:2916.0 219:561.0 220:219.0 221:44.0 222:7.0 223:1.0 224:1.0 225:3.0 230:1.0 232:8.0 233:2.0 236:3.0 238:8.0 239:2.0 243:1.0 245:57.0 246:3.0 247:2.0 248:1.0 250:2.0 253:1.0 254:7.0 259:1.0 260:3.0 261:3.0 262:9.0 264:1.0 266:1.0 270:3.0 272:3.0 277:2.0 278:215.0 279:59.0 280:15.0 281:3.0 284:2.0 285:1.0 290:3.0 291:6.0 293:1.0 294:4.0 298:6.0 299:2.0 304:3.0 305:5.0 306:105.0 307:19.0 308:15.0 316:2.0 320:5.0 327:2.0 328:1.0 330:3.0 333:2.0 334:11.0 337:2.0 343:3.0 344:2.0 345:5.0 353:1.0 354:2.0 365:2.0 366:2.0 367:2.0 368:2.0 371:7.0 373:3.0 374:9.0 375:5.0 377:7.0 378:5.0 380:2.0 382:3.0 383:1.0 394:4.0 397:4.0 398:6.0 407:2.0 411:8.0 412:4.0 416:1.0 418:1.0 428:1.0 429:1.0 440:2.0 441:1.0 442:3.0 443:2.0 444:2.0 448:1.0 450:1.0 452:3.0 456:6.0 457:2.0 458:3.0 461:2.0 463:4.0 467:3.0 468:1.0 473:4.0 475:1.0 481:1.0 486:1.0 490:2.0 493:2.0 494:1.0 497:2.0</t>
  </si>
  <si>
    <t>serine</t>
  </si>
  <si>
    <t>85:536.0 86:1604.0 87:945.0 88:1874.0 89:1384.0 90:199.0 91:148.0 95:84.0 97:103.0 98:189.0 99:283.0 100:23226.0 101:3557.0 102:1780.0 103:3612.0 104:267.0 105:217.0 109:46.0 110:192.0 112:43.0 113:186.0 114:2146.0 115:2068.0 116:7090.0 117:3142.0 118:630.0 119:872.0 120:104.0 122:24.0 125:17.0 128:249.0 129:255.0 130:1752.0 131:2506.0 132:2800.0 133:5975.0 134:1177.0 135:499.0 141:90.0 142:206.0 143:121.0 144:668.0 145:32.0 146:414.0 147:14531.0 148:2504.0 149:1227.0 150:126.0 157:40.0 158:390.0 159:310.0 160:296.0 161:122.0 162:43.0 163:590.0 164:121.0 165:70.0 166:84.0 169:7.0 172:402.0 173:143.0 174:860.0 175:147.0 184:25.0 185:40.0 187:24.0 188:5324.0 189:1923.0 190:881.0 191:276.0 195:12.0 197:63.0 202:45.0 203:554.0 204:28685.0 205:5213.0 206:2037.0 207:190.0 208:13.0 216:814.0 217:197.0 218:15869.0 219:2802.0 220:1080.0 221:283.0 222:88.0 231:55.0 242:14.0 246:39.0 263:14.0 265:31.0 267:39.0 278:1032.0 279:303.0 280:81.0 306:362.0 307:69.0 308:81.0 310:24.0 315:34.0 329:13.0 359:32.0 360:29.0 441:16.0 450:22.0 451:17.0 489:25.0 490:9.0 492:26.0 494:28.0 498:18.0 500:20.0</t>
  </si>
  <si>
    <t>salicylic acid</t>
  </si>
  <si>
    <t>85:285.0 86:220.0 87:2.0 89:1006.0 90:498.0 91:4530.0 92:934.0 93:295.0 94:14.0 95:336.0 96:295.0 98:121.0 99:41.0 100:8.0 102:149.0 103:549.0 104:235.0 105:892.0 106:168.0 107:90.0 108:111.0 109:204.0 111:75.0 112:87.0 115:867.0 116:172.0 117:148.0 118:237.0 119:617.0 120:447.0 121:352.0 122:47.0 123:228.0 124:84.0 126:602.0 128:74.0 129:64.0 130:169.0 131:828.0 132:86.0 133:2119.0 134:461.0 135:4118.0 136:605.0 137:444.0 138:55.0 140:34.0 141:2.0 145:163.0 146:22.0 147:2097.0 148:263.0 149:4505.0 150:808.0 151:1401.0 152:197.0 153:264.0 157:62.0 159:20.0 160:65.0 161:275.0 163:175.0 164:30.0 165:43.0 166:41.0 167:112.0 168:44.0 169:11.0 173:31.0 175:870.0 176:149.0 177:480.0 178:19.0 179:564.0 180:48.0 181:542.0 182:141.0 183:78.0 187:32.0 188:164.0 189:30.0 191:76.0 192:64.0 193:1966.0 194:390.0 195:486.0 196:112.0 198:19.0 200:88.0 202:58.0 204:46.0 205:31.0 207:209.0 208:70.0 209:3738.0 210:801.0 211:423.0 212:142.0 213:41.0 218:66.0 221:201.0 222:28.0 223:60.0 224:64.0 225:197.0 227:52.0 228:32.0 231:39.0 233:282.0 234:29.0 235:159.0 237:72.0 243:11.0 244:25.0 246:41.0 247:55.0 248:3.0 249:1053.0 250:425.0 251:196.0 252:56.0 253:48.0 255:31.0 258:16.0 260:20.0 261:71.0 262:65.0 263:31.0 264:70.0 265:249.0 266:61.0 267:15469.0 268:3535.0 269:1386.0 270:228.0 271:38.0 272:24.0 273:39.0 274:1.0 275:20.0 277:31.0 280:48.0 281:22.0 284:17.0 288:2.0 292:23.0 294:6.0 296:39.0 298:47.0 301:35.0 302:1.0 303:6.0 305:86.0 306:32.0 309:21.0 310:66.0 311:17.0 312:35.0 313:6.0 314:41.0 316:33.0 319:51.0 320:6.0 321:13.0 322:28.0 323:6.0 324:16.0 326:79.0 330:17.0 332:39.0 333:11.0 337:24.0 339:21.0 340:18.0 345:8.0 347:4.0 352:27.0 354:8.0 355:42.0 358:29.0 359:19.0 360:14.0 361:53.0 363:43.0 365:12.0 367:29.0 371:18.0 372:17.0 374:19.0 375:44.0 382:31.0 383:4.0 385:19.0 386:8.0 390:4.0 392:21.0 396:40.0 397:3.0 398:26.0 399:13.0 401:21.0 402:5.0 403:28.0 404:6.0 405:21.0 406:23.0 407:8.0 408:35.0 410:107.0 412:40.0 413:34.0 415:29.0 417:13.0 418:34.0 419:11.0 420:32.0 421:19.0 422:17.0 423:7.0 424:22.0 425:32.0 430:97.0 433:89.0 435:76.0 437:15.0 438:53.0 440:84.0 441:13.0 443:8.0 444:58.0 446:31.0 447:6.0 448:25.0 449:47.0 450:65.0 453:32.0 455:35.0 457:14.0 459:21.0 460:13.0 461:4.0 463:52.0 464:32.0 465:20.0 466:1.0 469:55.0 470:47.0 471:48.0 474:19.0 476:21.0 477:16.0 479:3.0 481:37.0 482:17.0 483:39.0 484:34.0 486:41.0 488:24.0 493:46.0 494:6.0 498:32.0 499:55.0</t>
  </si>
  <si>
    <t>C00805</t>
  </si>
  <si>
    <t>D00097</t>
  </si>
  <si>
    <t>YGSDEFSMJLZEOE-UHFFFAOYSA-N</t>
  </si>
  <si>
    <t>saccharic acid</t>
  </si>
  <si>
    <t>85:376.0 86:223.0 87:56.0 89:377.0 90:30.0 91:59.0 93:137.0 94:112.0 95:140.0 99:663.0 100:177.0 101:426.0 102:1251.0 103:1710.0 104:173.0 105:104.0 106:11.0 108:89.0 110:106.0 111:181.0 112:63.0 113:312.0 114:10.0 115:253.0 116:35.0 117:1458.0 118:146.0 119:195.0 121:344.0 123:7.0 124:91.0 127:309.0 129:1394.0 130:600.0 131:1538.0 132:485.0 133:2043.0 134:499.0 135:122.0 138:17.0 139:23.0 140:81.0 141:149.0 143:3044.0 144:276.0 145:316.0 147:11913.0 148:1649.0 149:1383.0 150:224.0 151:65.0 152:26.0 155:42.0 156:105.0 157:300.0 158:37.0 159:125.0 160:188.0 161:43.0 163:36.0 168:44.0 169:105.0 171:1107.0 172:153.0 173:90.0 174:26.0 175:161.0 177:3.0 180:1.0 183:72.0 184:26.0 185:92.0 186:24.0 187:193.0 188:27.0 189:1990.0 190:418.0 191:701.0 192:53.0 196:40.0 198:32.0 199:106.0 201:154.0 203:24.0 205:736.0 206:83.0 207:329.0 208:19.0 211:75.0 212:45.0 213:56.0 214:86.0 215:292.0 216:80.0 217:2408.0 218:847.0 219:1061.0 220:53.0 221:1019.0 222:256.0 223:112.0 224:40.0 227:3.0 228:3.0 229:239.0 230:141.0 231:207.0 232:73.0 239:38.0 242:14.0 243:379.0 244:114.0 245:240.0 246:57.0 247:60.0 257:108.0 258:39.0 259:50.0 261:87.0 263:38.0 266:37.0 267:20.0 268:1.0 271:9.0 272:50.0 273:98.0 274:14.0 275:29.0 276:38.0 277:842.0 278:211.0 279:96.0 280:2.0 282:78.0 285:21.0 287:6.0 288:3.0 291:300.0 292:3043.0 293:825.0 294:462.0 295:47.0 300:2.0 304:31.0 305:1342.0 306:460.0 307:289.0 308:56.0 313:131.0 314:8.0 315:54.0 318:13.0 319:163.0 320:67.0 321:108.0 323:35.0 324:1.0 325:5.0 326:13.0 330:11.0 331:20.0 332:148.0 333:7260.0 334:2452.0 335:1196.0 336:220.0 337:32.0 338:1.0 342:134.0 343:16.0 345:219.0 346:57.0 347:24.0 353:14.0 354:30.0 356:31.0 357:5.0 358:38.0 359:37.0 360:19.0 367:7.0 370:42.0 371:36.0 373:358.0 374:113.0 375:90.0 376:6.0 377:14.0 379:65.0 380:40.0 392:11.0 393:334.0 394:58.0 395:41.0 404:12.0 407:2.0 408:23.0 411:87.0 416:36.0 419:206.0 420:34.0 423:301.0 424:157.0 425:112.0 426:5.0 431:11.0 435:177.0 436:26.0 437:5.0 444:186.0 445:129.0 446:53.0 447:162.0 448:83.0 449:81.0 459:92.0 461:5.0 463:20.0 465:3.0 475:10.0 495:18.0</t>
  </si>
  <si>
    <t>C00818</t>
  </si>
  <si>
    <t>DSLZVSRJTYRBFB-LLEIAEIESA-N</t>
  </si>
  <si>
    <t>ribulose-5-phosphate</t>
  </si>
  <si>
    <t>85:312.0 86:310.0 87:77.0 88:272.0 89:2115.0 90:271.0 96:12.0 99:105.0 100:160.0 101:1037.0 102:89.0 103:1721.0 104:95.0 105:109.0 107:84.0 108:34.0 110:262.0 111:56.0 112:122.0 114:472.0 116:326.0 117:494.0 126:132.0 127:336.0 128:150.0 129:548.0 130:484.0 131:650.0 133:1471.0 134:596.0 135:26.0 137:39.0 139:9.0 140:48.0 142:152.0 143:193.0 144:59.0 146:124.0 147:3134.0 148:114.0 149:256.0 151:81.0 152:67.0 154:1.0 159:67.0 161:54.0 163:31.0 168:56.0 172:102.0 173:40.0 174:24.0 177:7.0 179:38.0 181:3.0 183:35.0 184:98.0 185:37.0 186:118.0 188:31.0 189:114.0 190:8.0 191:331.0 192:108.0 193:81.0 195:65.0 198:58.0 200:22.0 201:211.0 202:90.0 203:21.0 204:30.0 205:121.0 209:29.0 210:30.0 211:418.0 212:29.0 213:68.0 214:20.0 215:51.0 216:54.0 217:366.0 218:35.0 221:38.0 222:24.0 224:8.0 225:195.0 226:20.0 227:62.0 228:16.0 230:37.0 231:26.0 232:21.0 239:39.0 240:16.0 242:60.0 243:10.0 244:89.0 245:25.0 248:1.0 253:29.0 254:4.0 256:61.0 257:2.0 260:30.0 261:40.0 262:53.0 265:52.0 269:43.0 273:13.0 276:24.0 278:4.0 284:3.0 285:45.0 287:5.0 293:16.0 294:5.0 298:11.0 299:1106.0 300:267.0 301:133.0 303:4.0 304:10.0 305:263.0 306:8.0 307:1.0 308:28.0 310:42.0 312:16.0 314:63.0 315:35.0 317:13.0 318:87.0 319:12.0 320:7.0 321:4.0 331:5.0 332:51.0 333:34.0 334:11.0 341:103.0 342:57.0 344:30.0 346:35.0 347:40.0 348:40.0 350:7.0 351:19.0 356:46.0 357:3265.0 358:932.0 359:540.0 360:123.0 362:39.0 363:10.0 365:17.0 368:8.0 370:1.0 374:11.0 376:8.0 377:26.0 378:9.0 379:22.0 380:4.0 382:10.0 387:69.0 388:11.0 389:45.0 390:11.0 391:5.0 392:19.0 397:2.0 404:14.0 406:5.0 409:9.0 413:26.0 415:1.0 416:38.0 418:4.0 426:10.0 433:44.0 435:18.0 443:5.0 446:4.0 456:9.0 457:5.0 459:2.0 463:7.0 472:7.0 482:14.0 486:21.0 489:5.0 494:36.0 499:26.0</t>
  </si>
  <si>
    <t>C00199</t>
  </si>
  <si>
    <t>FNZLKVNUWIIPSJ-UHNVWZDZSA-N</t>
  </si>
  <si>
    <t>ribose</t>
  </si>
  <si>
    <t>85:2399.0 86:4146.0 87:4454.0 88:2826.0 89:34609.0 90:2597.0 91:2045.0 92:163.0 94:644.0 95:196.0 98:1411.0 99:4110.0 100:15150.0 101:12241.0 102:6329.0 103:304794.0 104:27717.0 105:21890.0 106:994.0 107:606.0 111:503.0 112:1835.0 113:3282.0 114:5374.0 115:4289.0 116:6441.0 117:21019.0 118:2794.0 119:3780.0 120:825.0 121:607.0 124:60.0 125:88.0 126:744.0 127:1902.0 129:28456.0 130:5612.0 131:13054.0 132:3400.0 133:34199.0 134:3819.0 135:3124.0 136:107.0 140:438.0 141:1361.0 142:1023.0 143:5148.0 145:3889.0 146:1094.0 147:77891.0 148:10338.0 149:7833.0 150:811.0 151:478.0 152:297.0 157:1613.0 158:2287.0 159:2225.0 160:25675.0 161:5540.0 162:1117.0 163:4076.0 164:673.0 165:354.0 166:48.0 167:168.0 168:2060.0 169:819.0 170:322.0 172:875.0 174:2136.0 175:2458.0 176:673.0 177:776.0 178:118.0 179:137.0 180:158.0 181:54.0 182:309.0 183:69.0 184:86.0 185:288.0 186:485.0 187:309.0 188:1108.0 189:35496.0 190:5796.0 191:10490.0 192:1367.0 193:823.0 194:30.0 198:780.0 199:138.0 200:857.0 201:908.0 202:548.0 203:1228.0 204:7211.0 206:369.0 207:1173.0 209:237.0 213:128.0 214:455.0 215:584.0 216:2755.0 217:97725.0 218:19937.0 219:8630.0 220:575.0 221:1424.0 222:150.0 228:361.0 229:329.0 230:415.0 231:2209.0 232:1794.0 233:6344.0 234:2325.0 235:793.0 236:200.0 237:104.0 238:32.0 240:161.0 241:241.0 242:867.0 243:665.0 244:235.0 246:460.0 247:263.0 248:596.0 249:144.0 251:55.0 252:106.0 253:52.0 255:58.0 256:775.0 257:787.0 258:645.0 260:237.0 262:1865.0 267:145.0 268:142.0 269:101.0 270:126.0 272:323.0 273:218.0 274:1284.0 275:315.0 276:179.0 277:7808.0 278:2574.0 279:1411.0 280:414.0 281:144.0 285:74.0 287:27.0 288:202.0 295:37.0 303:129.0 304:35.0 305:321.0 306:587.0 307:31740.0 308:8863.0 309:4391.0 310:947.0 311:50.0 314:64.0 315:149.0 316:275.0 317:96.0 318:88.0 319:243.0 320:234.0 330:338.0 331:308.0 332:165.0 337:16.0 344:43.0 348:67.0 353:24.0 354:14.0 361:76.0 362:336.0 367:259.0 368:138.0 369:90.0 379:56.0 382:47.0 383:76.0 386:33.0 387:23.0 395:41.0 399:28.0 400:53.0 406:57.0 418:64.0 430:22.0 435:39.0 436:14.0 444:22.0 445:31.0 447:27.0 448:17.0 450:33.0 460:18.0 467:48.0 468:47.0 469:12.0 470:50.0 477:27.0 484:8.0 489:12.0 490:23.0 491:37.0 497:18.0</t>
  </si>
  <si>
    <t>C5H10O5</t>
  </si>
  <si>
    <t>InChI=1S/C5H10O5/c6-2-1-10-5(9)4(8)3(2)7/h2-9H,1H2/t2-,3-,4-,5?/m1/s1</t>
  </si>
  <si>
    <t>SRBFZHDQGSBBOR-SOOFDHNKSA-N</t>
  </si>
  <si>
    <t>ribonic acid RI 599680</t>
  </si>
  <si>
    <t>85:227.0 86:88.0 87:301.0 88:189.0 89:1714.0 90:165.0 92:75.0 93:53.0 98:147.0 99:481.0 100:3713.0 101:2153.0 102:4583.0 103:29677.0 104:2992.0 105:1403.0 110:143.0 111:44.0 112:63.0 113:396.0 114:93.0 115:933.0 116:854.0 117:9305.0 118:835.0 119:929.0 120:54.0 121:81.0 123:25.0 124:12.0 125:90.0 126:47.0 127:17.0 128:340.0 129:5571.0 130:3345.0 131:4080.0 132:826.0 133:8223.0 134:602.0 135:562.0 137:46.0 139:39.0 140:90.0 141:1032.0 142:367.0 143:4590.0 144:757.0 145:631.0 146:187.0 147:40238.0 148:5927.0 149:4310.0 150:456.0 151:211.0 152:3764.0 153:254.0 154:5.0 155:440.0 156:1116.0 157:2145.0 158:390.0 159:275.0 160:76.0 161:315.0 163:366.0 164:27.0 167:11.0 168:28.0 169:367.0 170:81.0 171:464.0 172:106.0 173:204.0 175:855.0 176:124.0 177:276.0 178:30.0 180:206.0 181:4.0 182:13.0 184:41.0 185:245.0 187:113.0 189:6811.0 190:1887.0 191:3135.0 192:378.0 193:214.0 194:8.0 196:26.0 199:45.0 201:322.0 202:97.0 203:463.0 204:4503.0 205:5434.0 206:1243.0 207:1278.0 208:287.0 212:19.0 215:438.0 216:90.0 217:19086.0 218:4004.0 219:2380.0 220:491.0 221:2259.0 222:441.0 223:216.0 226:21.0 228:33.0 229:322.0 230:129.0 231:533.0 232:109.0 233:105.0 234:47.0 236:5.0 241:1.0 243:59.0 244:15.0 245:275.0 246:137.0 247:35.0 248:5.0 249:28.0 253:25.0 256:42.0 257:1488.0 258:307.0 259:224.0 260:48.0 261:44.0 263:32.0 264:25.0 265:259.0 266:3.0 267:58.0 270:10.0 271:14.0 275:15.0 276:20.0 277:1814.0 278:581.0 279:322.0 280:11.0 282:12.0 285:10.0 288:3.0 289:8.0 291:439.0 292:17082.0 293:5121.0 294:2542.0 295:464.0 296:127.0 300:2.0 302:40.0 303:224.0 304:137.0 305:2932.0 306:977.0 307:2769.0 308:774.0 309:318.0 310:63.0 311:7.0 313:41.0 314:16.0 316:31.0 319:428.0 320:140.0 321:217.0 323:11.0 327:17.0 328:4.0 330:1.0 331:1193.0 332:400.0 333:2522.0 334:657.0 335:311.0 336:70.0 337:32.0 338:1.0 339:12.0 341:35.0 346:55.0 347:166.0 348:22.0 352:9.0 356:18.0 362:6.0 369:1.0 372:13.0 377:16.0 378:20.0 379:192.0 380:31.0 381:68.0 385:1.0 387:41.0 389:2.0 391:10.0 393:214.0 394:125.0 396:13.0 401:26.0 402:14.0 415:15.0 421:408.0 422:154.0 423:139.0 424:17.0 429:2.0 431:7.0 436:13.0 438:8.0 443:2.0 444:16.0 445:10.0 459:86.0 460:13.0 461:2.0 462:47.0 465:22.0 467:16.0 468:1.0 488:32.0</t>
  </si>
  <si>
    <t>C01685</t>
  </si>
  <si>
    <t>QXKAIJAYHKCRRA-BXXZVTAOSA-N</t>
  </si>
  <si>
    <t>ribonic acid RI 597646</t>
  </si>
  <si>
    <t>86:34.0 87:189.0 88:350.0 89:1206.0 93:89.0 97:163.0 99:271.0 101:1055.0 102:1149.0 103:14449.0 104:1343.0 105:510.0 111:142.0 113:391.0 114:65.0 115:244.0 116:292.0 117:4183.0 118:357.0 119:78.0 125:85.0 129:1808.0 130:1437.0 131:1358.0 132:316.0 133:4108.0 134:646.0 135:379.0 141:281.0 142:49.0 143:1809.0 144:219.0 145:92.0 147:15767.0 148:2552.0 149:1820.0 150:145.0 151:61.0 157:484.0 159:32.0 161:10.0 163:23.0 169:25.0 170:30.0 173:26.0 175:356.0 176:76.0 177:116.0 178:27.0 185:120.0 187:38.0 189:2428.0 190:352.0 191:906.0 192:80.0 193:89.0 194:28.0 198:15.0 201:107.0 203:52.0 204:1478.0 205:1536.0 206:430.0 207:527.0 208:79.0 209:67.0 213:47.0 214:37.0 215:139.0 216:37.0 217:6180.0 218:1237.0 219:846.0 220:195.0 221:756.0 222:185.0 223:103.0 224:26.0 229:102.0 230:37.0 231:118.0 232:57.0 233:49.0 245:11.0 246:35.0 252:17.0 257:359.0 258:107.0 259:19.0 262:13.0 263:31.0 266:90.0 267:31.0 276:8.0 277:441.0 278:178.0 279:107.0 280:13.0 289:32.0 290:12.0 291:188.0 292:4938.0 293:1422.0 294:700.0 295:175.0 296:14.0 303:73.0 305:792.0 306:277.0 307:714.0 308:242.0 309:84.0 317:13.0 319:63.0 320:41.0 331:186.0 332:87.0 333:1015.0 334:203.0 335:172.0 348:36.0 349:17.0 379:32.0 380:6.0 393:47.0 394:7.0 421:17.0 422:28.0 424:39.0 470:24.0</t>
  </si>
  <si>
    <t>raffinose</t>
  </si>
  <si>
    <t>85:33.0 86:57.0 89:118.0 97:9.0 99:119.0 101:141.0 103:2918.0 104:200.0 109:167.0 113:29.0 115:39.0 116:161.0 117:590.0 119:118.0 127:20.0 129:3784.0 130:442.0 131:389.0 132:40.0 133:755.0 139:34.0 141:95.0 142:74.0 143:448.0 144:16.0 145:42.0 147:2732.0 148:202.0 149:232.0 150:2.0 153:60.0 155:407.0 156:35.0 157:463.0 158:48.0 159:18.0 161:17.0 162:10.0 163:129.0 169:2550.0 170:335.0 171:169.0 173:16.0 175:16.0 176:9.0 177:47.0 183:139.0 187:22.0 189:460.0 190:124.0 191:1240.0 192:156.0 193:279.0 199:126.0 201:69.0 203:142.0 204:2972.0 205:718.0 206:169.0 207:660.0 208:195.0 209:20.0 215:119.0 216:26.0 217:3764.0 218:881.0 219:323.0 220:12.0 221:196.0 222:14.0 229:132.0 230:216.0 231:139.0 232:98.0 243:746.0 244:120.0 245:188.0 246:21.0 251:50.0 252:38.0 257:109.0 259:33.0 267:57.0 269:3.0 271:759.0 272:96.0 273:117.0 275:14.0 281:115.0 283:60.0 289:15.0 291:66.0 293:16.0 294:7.0 305:51.0 313:9.0 317:6.0 319:155.0 320:74.0 322:1.0 325:10.0 327:112.0 331:56.0 333:31.0 341:47.0 345:9.0 355:13.0 361:3329.0 362:1057.0 363:522.0 364:42.0 433:5.0 437:412.0 438:132.0 439:69.0 451:206.0 452:56.0 453:36.0 489:9.0</t>
  </si>
  <si>
    <t>C00492</t>
  </si>
  <si>
    <t>CPD-1099</t>
  </si>
  <si>
    <t>MUPFEKGTMRGPLJ-ZQSKZDJDSA-N</t>
  </si>
  <si>
    <t>quinic acid</t>
  </si>
  <si>
    <t>85:2409.0 86:555.0 87:2017.0 88:587.0 89:1610.0 90:40.0 91:3677.0 92:677.0 93:3206.0 94:756.0 95:2018.0 96:319.0 97:1896.0 98:778.0 99:3313.0 100:594.0 101:8629.0 102:1689.0 103:10852.0 104:1036.0 105:3199.0 106:542.0 107:799.0 108:50.0 109:1347.0 110:285.0 111:2354.0 112:514.0 113:2216.0 114:444.0 115:14476.0 116:5495.0 117:9742.0 118:1360.0 119:4015.0 120:771.0 121:1528.0 122:198.0 123:731.0 124:191.0 125:1343.0 126:441.0 127:1924.0 128:861.0 129:10956.0 130:1665.0 131:16726.0 132:3207.0 133:35806.0 134:5042.0 135:3644.0 136:456.0 137:597.0 138:168.0 139:1102.0 140:632.0 141:10269.0 142:2478.0 143:11295.0 144:1347.0 145:2008.0 146:595.0 147:141819.0 148:22093.0 149:17023.0 150:1869.0 151:4493.0 152:641.0 153:1092.0 154:430.0 155:3250.0 156:1568.0 157:2161.0 158:209.0 159:1125.0 160:144.0 161:1606.0 162:356.0 163:1006.0 164:192.0 165:832.0 166:930.0 167:5900.0 168:984.0 169:5676.0 170:825.0 171:977.0 172:393.0 173:1208.0 174:263.0 175:2244.0 176:444.0 177:1833.0 178:303.0 179:428.0 180:205.0 181:1359.0 182:525.0 183:8038.0 184:1316.0 185:980.0 186:136.0 187:466.0 188:213.0 189:6884.0 190:3072.0 191:24887.0 192:4571.0 193:5733.0 194:899.0 195:1256.0 196:230.0 197:262.0 198:25.0 199:310.0 200:278.0 201:1851.0 202:1143.0 203:3717.0 204:20632.0 205:6316.0 206:2027.0 207:3741.0 208:818.0 209:652.0 210:257.0 211:698.0 212:99.0 213:274.0 214:81.0 215:5833.0 216:2379.0 217:6544.0 218:1325.0 219:618.0 220:320.0 221:5181.0 222:1174.0 223:1555.0 224:373.0 225:880.0 226:217.0 227:283.0 228:91.0 229:1364.0 230:1269.0 231:2362.0 232:554.0 233:235.0 234:73.0 235:62.0 237:121.0 238:84.0 239:10704.0 240:2961.0 241:1835.0 242:972.0 243:4384.0 244:4262.0 245:1601.0 246:514.0 247:202.0 248:101.0 249:101.0 250:121.0 251:250.0 252:45.0 253:161.0 254:743.0 255:62770.0 256:15214.0 257:10174.0 258:2187.0 259:1178.0 260:244.0 261:142.0 262:81.0 263:119.0 264:86.0 265:453.0 266:143.0 267:2012.0 268:360.0 269:357.0 270:57.0 271:123.0 272:159.0 273:540.0 274:198.0 275:138.0 276:48.0 277:38.0 278:487.0 279:232.0 280:79.0 282:539.0 283:2358.0 284:768.0 285:927.0 286:296.0 287:102.0 288:34.0 289:536.0 290:196.0 291:856.0 292:467.0 293:179.0 294:99.0 295:10.0 297:60.0 298:54.0 299:253.0 300:118.0 301:65.0 302:84.0 303:166.0 304:187.0 305:1709.0 306:553.0 307:326.0 308:142.0 309:63.0 310:35.0 311:62.0 312:56.0 313:2695.0 314:862.0 315:479.0 316:183.0 317:172.0 318:369.0 319:218.0 320:519.0 321:237.0 322:85.0 323:63.0 324:30.0 325:12.0 327:30.0 328:80.0 329:2421.0 330:803.0 331:1906.0 332:721.0 333:1822.0 334:6026.0 335:1977.0 336:786.0 337:189.0 338:11.0 340:18.0 341:100.0 342:18.0 343:470.0 344:2002.0 345:78996.0 346:28042.0 347:12956.0 348:3341.0 349:692.0 350:168.0 351:44.0 352:15.0 353:11.0 354:3.0 355:70.0 356:104.0 357:1089.0 358:393.0 359:243.0 360:56.0 362:38.0 363:4.0 366:35.0 369:43.0 371:123.0 372:3806.0 373:1601.0 374:663.0 375:306.0 376:63.0 379:10.0 380:6.0 381:18.0 382:25.0 383:3.0 384:47.0 385:28.0 386:11.0 391:19.0 397:12.0 398:1.0 400:8.0 402:2.0 403:8.0 405:43.0 406:13.0 408:10.0 411:1.0 415:4.0 418:129.0 419:3383.0 420:1557.0 421:883.0 422:240.0 423:45.0 425:5.0 433:72.0 434:200.0 435:2721.0 436:1443.0 437:583.0 438:283.0 439:73.0 440:3.0 447:435.0 448:181.0 449:133.0 450:38.0 452:21.0 455:3.0 460:3.0 461:6.0 462:536.0 463:264.0 464:98.0 465:23.0 466:13.0 472:5.0 476:7.0 482:4.0 483:47.0 484:10.0 485:3.0 499:2.0</t>
  </si>
  <si>
    <t>C00296</t>
  </si>
  <si>
    <t>AAWZDTNXLSGCEK-LNVDRNJUSA-N</t>
  </si>
  <si>
    <t>pyruvic acid</t>
  </si>
  <si>
    <t>86:84.0 89:7609.0 90:671.0 91:90.0 98:6.0 99:2390.0 100:1953.0 101:104.0 110:81.0 114:306.0 115:3591.0 116:333.0 117:2148.0 118:94.0 130:355.0 136:66.0 143:134.0 144:3.0 148:23.0 158:709.0 159:180.0 160:5.0 173:5.0 174:9542.0 175:1130.0 176:403.0 184:60.0 189:139.0 191:166.0 199:33.0 208:6.0 209:2.0 210:1.0 228:22.0 247:1.0 251:9.0 296:2.0 297:1.0 318:6.0 322:9.0 425:10.0</t>
  </si>
  <si>
    <t>C00022</t>
  </si>
  <si>
    <t>LCTONWCANYUPML-UHFFFAOYSA-N</t>
  </si>
  <si>
    <t>pyrophosphate1</t>
  </si>
  <si>
    <t>85:746.0 86:163.0 87:687.0 88:1639.0 89:589.0 90:1076.0 91:1108.0 92:214.0 93:247.0 94:75.0 95:175.0 96:4.0 97:644.0 98:363.0 99:463.0 102:47.0 103:235.0 104:105.0 105:404.0 106:240.0 107:1164.0 108:267.0 109:635.0 110:41771.0 111:1664.0 112:701.0 113:169.0 114:122.0 115:608.0 116:108.0 118:446.0 119:533.0 120:192.0 121:797.0 122:75.0 123:408.0 124:44.0 125:188.0 127:7532.0 128:943.0 129:611.0 130:317.0 131:365.0 132:204.0 133:1201.0 134:1755.0 135:2267.0 136:512.0 137:1930.0 138:299.0 139:171.0 140:6955.0 141:1128.0 142:2949.0 143:2159.0 144:266.0 145:108.0 146:107.0 147:313.0 148:20.0 149:101.0 150:75.0 151:565.0 152:219.0 153:104.0 154:48.0 155:108.0 157:43.0 158:9.0 159:731.0 160:308.0 161:105.0 162:85.0 163:298.0 164:125.0 165:131.0 166:28.0 167:143.0 168:45.0 169:164.0 170:114.0 171:32.0 172:1030.0 173:138.0 176:35.0 177:36.0 178:91.0 179:169.0 180:2.0 181:363.0 182:63.0 183:32.0 184:265.0 185:242.0 186:19.0 194:119.0 195:770.0 196:106.0 197:172.0 198:54.0 199:238.0 200:422.0 201:25.0 202:61.0 204:68.0 210:160.0 211:2133.0 212:367.0 213:189.0 214:62.0 216:259.0 217:22.0 218:6.0 224:7.0 225:1355.0 226:468.0 227:1877.0 228:396.0 229:522.0 230:106.0 231:19.0 232:25.0 233:45.0 234:14.0 235:4.0 236:12.0 238:281.0 239:74.0 240:140.0 241:3698.0 242:623.0 243:362.0 244:92.0 250:38.0 252:24.0 254:796.0 255:121.0 256:501.0 257:76.0 258:36.0 260:29.0 261:1.0 262:5.0 264:55.0 268:3.0 269:262.0 271:23.0 273:2.0 277:15.0 279:1.0 282:220.0 284:44.0 285:2.0 287:23.0 289:10.0 294:1.0 297:5.0 302:37.0 304:44.0 308:14.0 309:1.0 311:10.0 312:3.0 320:48.0 322:7.0 324:22.0 330:27.0 331:5.0 335:4.0 336:4063.0 337:823.0 338:348.0 339:29.0 340:42.0 341:4.0 343:4.0 348:5.0 350:8.0 351:112.0 352:50.0 353:23.0 355:16.0 358:15.0 360:11.0 361:10.0 363:12.0 367:11.0 370:37.0 372:3.0 373:1.0 383:21.0 390:23.0 391:1.0 393:3.0 395:17.0 401:8.0 403:5.0 404:10.0 406:2.0 407:20.0 416:33.0 420:18.0 422:1.0 424:9.0 434:8.0 435:28.0 439:9.0 440:3.0 442:7.0 444:13.0 449:7.0 453:2.0 459:23.0 465:5.0 467:24.0 469:12.0 478:33.0 486:13.0 488:4.0 490:4.0</t>
  </si>
  <si>
    <t>C00013</t>
  </si>
  <si>
    <t>XPPKVPWEQAFLFU-UHFFFAOYSA-N</t>
  </si>
  <si>
    <t>putrescine</t>
  </si>
  <si>
    <t>85:624.0 86:17614.0 87:1954.0 88:701.0 95:37.0 96:1.0 97:93.0 98:646.0 99:2310.0 100:8640.0 101:1171.0 102:973.0 103:9.0 110:382.0 111:26.0 112:811.0 113:463.0 114:1772.0 115:664.0 116:1599.0 117:894.0 118:197.0 124:16.0 125:39.0 126:2092.0 127:226.0 128:1088.0 129:243.0 130:4521.0 131:1582.0 132:862.0 140:655.0 141:77.0 142:1872.0 143:265.0 144:500.0 145:66.0 146:2422.0 153:32.0 156:175.0 158:658.0 159:41.0 160:306.0 161:249.0 162:38.0 167:11.0 170:321.0 171:88.0 172:4206.0 173:1002.0 174:64169.0 175:12035.0 176:5347.0 177:502.0 178:41.0 184:47.0 185:2.0 186:296.0 187:692.0 188:367.0 189:59.0 197:135.0 198:99.0 199:162.0 200:3458.0 201:589.0 202:310.0 211:2.0 212:60.0 213:29.0 214:4453.0 215:873.0 216:342.0 228:51.0 229:24.0 242:2.0 361:457.0 362:101.0 363:68.0 376:189.0 377:35.0</t>
  </si>
  <si>
    <t>C00138</t>
  </si>
  <si>
    <t>KIDHWZJUCRJVML-UHFFFAOYSA-N</t>
  </si>
  <si>
    <t>pseudo uridine</t>
  </si>
  <si>
    <t>86:237.0 88:11.0 89:59.0 98:89.0 99:253.0 100:1259.0 101:467.0 102:246.0 103:1528.0 104:31.0 105:44.0 106:207.0 107:166.0 109:7.0 110:112.0 111:375.0 113:146.0 114:80.0 115:64.0 116:328.0 117:474.0 118:55.0 122:3.0 124:1.0 125:164.0 127:342.0 128:214.0 129:1201.0 130:286.0 131:481.0 132:107.0 133:1244.0 134:252.0 136:17.0 137:5.0 140:118.0 141:89.0 142:644.0 143:887.0 144:172.0 145:62.0 147:4539.0 148:445.0 149:337.0 150:116.0 151:2.0 154:38.0 155:24.0 157:175.0 158:206.0 159:110.0 160:40.0 161:40.0 164:26.0 166:61.0 168:25.0 169:17.0 171:22.0 172:115.0 173:30.0 174:800.0 175:136.0 176:8.0 177:65.0 178:6.0 180:1.0 181:7.0 182:1.0 183:6.0 185:91.0 189:243.0 190:16.0 191:131.0 192:29.0 193:107.0 194:34.0 195:53.0 196:10.0 197:1.0 198:16.0 201:467.0 202:66.0 203:3.0 204:120.0 213:11.0 214:36.0 215:679.0 216:135.0 217:14462.0 218:2884.0 219:1244.0 220:165.0 221:79.0 222:23.0 223:5.0 228:1.0 230:434.0 231:113.0 232:18.0 233:3.0 239:74.0 240:30.0 241:38.0 243:3.0 251:47.0 253:18.0 254:44.0 255:82.0 256:3.0 257:7.0 262:17.0 265:47.0 267:239.0 268:17.0 269:572.0 270:83.0 271:29.0 272:1.0 280:32.0 281:81.0 282:61.0 283:191.0 284:39.0 285:39.0 286:16.0 291:38.0 295:4.0 297:21.0 311:58.0 323:17.0 328:25.0 341:13.0 355:312.0 356:157.0 357:1485.0 358:449.0 359:217.0 360:14.0 369:51.0 370:56.0 371:256.0 372:97.0 383:208.0 384:50.0 385:1.0 386:80.0 395:23.0 409:27.0 411:194.0 412:15.0 424:660.0 425:232.0 426:124.0 427:8.0 440:9.0 443:16.0 446:23.0 453:1.0 473:10.0 495:30.0 496:59.0 498:10.0 499:21.0 500:38.0</t>
  </si>
  <si>
    <t>C02067</t>
  </si>
  <si>
    <t>CPD-497</t>
  </si>
  <si>
    <t>PTJWIQPHWPFNBW-GBNDHIKLSA-N</t>
  </si>
  <si>
    <t>propane-1,3-diol NIST</t>
  </si>
  <si>
    <t>85:801.0 86:145.0 87:673.0 99:342.0 100:269.0 101:1134.0 102:390.0 103:1442.0 104:191.0 105:263.0 113:55.0 115:7165.0 116:474.0 119:330.0 129:59.0 130:5199.0 131:1969.0 133:1784.0 135:367.0 145:32.0 147:17505.0 148:2962.0 149:1307.0 150:157.0 151:34.0 163:52.0 164:30.0 176:36.0 177:1417.0 178:147.0 179:81.0 180:21.0 183:38.0 186:23.0 192:22.0 201:32.0 203:21.0 205:278.0 213:45.0 227:17.0 231:24.0 235:29.0 241:30.0 251:33.0 269:24.0 279:50.0 286:13.0 353:13.0 356:13.0 371:32.0 374:26.0 379:17.0 391:22.0 396:18.0 405:19.0 406:20.0 417:18.0 419:22.0 435:15.0 436:24.0 446:13.0 500:20.0</t>
  </si>
  <si>
    <t>C02457</t>
  </si>
  <si>
    <t>CPD-347</t>
  </si>
  <si>
    <t>YPFDHNVEDLHUCE-UHFFFAOYSA-N</t>
  </si>
  <si>
    <t>proline</t>
  </si>
  <si>
    <t>85:1055.0 86:1908.0 87:916.0 88:634.0 95:165.0 96:356.0 97:345.0 99:1005.0 100:3118.0 101:1393.0 103:251.0 106:185.0 107:211.0 108:134.0 113:1037.0 114:294.0 115:1417.0 118:96.0 121:64.0 126:275.0 128:58.0 131:365.0 133:1875.0 140:1177.0 142:96461.0 143:13706.0 144:4081.0 145:234.0 147:1734.0 148:505.0 155:204.0 170:1119.0 174:120.0 175:34.0 176:111.0 181:141.0 184:74.0 196:36.0 204:70.0 215:33.0 216:2269.0 217:809.0 218:458.0 230:99.0 244:377.0 256:31.0 275:25.0 302:25.0 317:34.0 347:29.0 390:25.0</t>
  </si>
  <si>
    <t>C00148</t>
  </si>
  <si>
    <t>ONIBWKKTOPOVIA-BYPYZUCNSA-N</t>
  </si>
  <si>
    <t>pipecolinic acid</t>
  </si>
  <si>
    <t>85:187.0 88:116.0 99:41.0 100:66.0 101:16.0 103:96.0 109:24.0 110:3.0 113:34.0 114:48.0 116:62.0 117:22.0 126:6.0 127:56.0 128:38.0 130:33.0 134:136.0 147:48.0 151:152.0 152:36.0 156:4170.0 157:475.0 158:163.0 168:30.0 171:57.0 181:23.0 184:125.0 186:10.0 193:50.0 216:8.0 227:24.0 230:88.0 231:22.0 299:135.0 300:78.0 304:20.0 318:8.0 363:26.0 391:1.0 400:3.0 407:6.0 410:5.0 435:5.0 467:3.0 487:21.0 499:1.0 500:1.0</t>
  </si>
  <si>
    <t>CPD-11619</t>
  </si>
  <si>
    <t>HXEACLLIILLPRG-RXMQYKEDSA-N</t>
  </si>
  <si>
    <t>pimelic acid</t>
  </si>
  <si>
    <t>85:401.0 86:767.0 87:6.0 88:84.0 93:6.0 95:185.0 96:65.0 97:1110.0 98:147.0 99:197.0 100:40.0 101:333.0 102:57.0 103:160.0 104:5.0 105:28.0 107:362.0 108:52.0 110:38.0 111:119.0 112:3.0 113:401.0 115:115.0 116:422.0 117:2566.0 118:134.0 119:71.0 122:1.0 124:204.0 125:2198.0 127:220.0 128:25.0 129:1610.0 130:615.0 131:483.0 133:564.0 134:57.0 135:84.0 137:56.0 138:18.0 139:8.0 140:14.0 141:43.0 142:31.0 143:377.0 144:297.0 145:3.0 147:2837.0 148:762.0 149:464.0 150:47.0 154:3.0 155:2418.0 156:474.0 157:436.0 158:162.0 159:170.0 160:11.0 168:20.0 169:123.0 170:64.0 171:158.0 172:151.0 173:850.0 174:1138.0 175:159.0 177:1.0 182:2.0 184:59.0 185:57.0 186:263.0 187:15.0 189:16.0 190:18.0 197:29.0 199:174.0 200:18.0 202:44.0 203:55.0 204:94.0 205:15.0 209:9.0 211:272.0 212:10.0 213:100.0 214:78.0 215:27.0 216:12.0 217:197.0 218:15.0 219:83.0 225:2.0 227:82.0 228:32.0 231:41.0 239:110.0 241:36.0 243:9.0 244:294.0 245:160.0 254:5.0 255:47.0 256:89.0 257:23.0 259:5.0 277:8.0 283:2.0 289:288.0 290:58.0 295:3.0 298:10.0 309:1.0 313:4.0 314:22.0 315:47.0 328:9.0 329:53.0 330:114.0 331:111.0 418:3.0 437:1.0 468:1.0 500:1.0</t>
  </si>
  <si>
    <t>C02656</t>
  </si>
  <si>
    <t>WLJVNTCWHIRURA-UHFFFAOYSA-N</t>
  </si>
  <si>
    <t>phytosphingosine</t>
  </si>
  <si>
    <t>87:397.0 88:730.0 89:874.0 91:987.0 93:161.0 95:1050.0 97:1193.0 99:275.0 100:3999.0 101:1245.0 102:1696.0 103:3879.0 105:282.0 111:438.0 112:150.0 113:235.0 114:896.0 115:1398.0 116:3696.0 117:1599.0 118:356.0 119:207.0 125:134.0 128:638.0 129:3267.0 130:924.0 131:861.0 132:1790.0 133:1790.0 134:209.0 141:40.0 143:599.0 145:207.0 147:6661.0 148:959.0 149:421.0 154:115.0 159:114.0 165:157.0 171:57.0 174:173.0 175:153.0 177:589.0 183:51.0 188:1986.0 189:667.0 190:272.0 192:214.0 202:152.0 203:1157.0 204:44348.0 205:7918.0 206:3298.0 207:933.0 208:243.0 214:67.0 220:108.0 242:121.0 243:57.0 251:102.0 276:32.0 278:412.0 279:127.0 281:183.0 292:33.0 296:43.0 298:17.0 299:955.0 300:169.0 302:44.0 303:51.0 310:49.0 311:51.0 314:32.0 322:48.0 331:40.0 332:63.0 337:73.0 367:39.0 387:51.0 411:48.0 412:669.0 413:281.0 414:137.0 425:53.0 448:52.0 450:50.0 457:15.0 465:31.0 469:54.0 472:101.0 492:62.0</t>
  </si>
  <si>
    <t>C12144</t>
  </si>
  <si>
    <t>AERBNCYCJBRYDG-KSZLIROESA-N</t>
  </si>
  <si>
    <t>phytol</t>
  </si>
  <si>
    <t>85:289.0 86:126.0 88:244.0 89:421.0 93:8.0 95:309.0 96:270.0 97:141.0 98:162.0 99:186.0 100:115.0 101:841.0 102:38.0 103:473.0 105:22.0 107:75.0 109:125.0 111:146.0 112:77.0 113:127.0 115:76.0 116:79.0 117:326.0 118:190.0 121:37.0 122:27.0 123:538.0 124:112.0 126:124.0 129:259.0 130:97.0 131:412.0 132:89.0 133:199.0 134:256.0 139:46.0 141:49.0 143:5116.0 144:663.0 145:148.0 147:569.0 149:92.0 155:28.0 156:41.0 157:50.0 172:75.0 178:55.0 179:66.0 184:72.0 185:31.0 186:35.0 189:70.0 190:189.0 191:32.0 195:37.0 196:50.0 199:77.0 203:32.0 205:162.0 207:36.0 211:107.0 215:25.0 217:14.0 219:40.0 224:28.0 225:54.0 240:30.0 243:6.0 251:4.0 253:35.0 257:27.0 285:16.0 286:22.0 289:1.0 293:4.0 297:21.0 299:50.0 302:31.0 303:1.0 305:30.0 307:39.0 314:15.0 315:52.0 341:32.0 344:1.0 349:16.0 354:1.0 356:18.0 357:76.0 360:4.0 373:4.0 374:14.0 383:6.0 386:29.0 405:2.0 408:14.0 410:8.0 422:2.0 427:9.0 430:18.0 458:12.0 464:43.0 467:17.0 469:25.0 472:4.0 493:9.0 500:1.0</t>
  </si>
  <si>
    <t>C01389</t>
  </si>
  <si>
    <t>PHYTOL</t>
  </si>
  <si>
    <t>BOTWFXYSPFMFNR-PYDDKJGSSA-N</t>
  </si>
  <si>
    <t>phosphoethanolamine</t>
  </si>
  <si>
    <t>85:20.0 86:924.0 87:173.0 88:41.0 90:8.0 91:76.0 95:36.0 96:1.0 97:39.0 99:9.0 100:4477.0 101:327.0 102:26.0 107:64.0 109:53.0 113:35.0 114:2019.0 115:1275.0 116:271.0 117:260.0 119:44.0 120:5.0 123:18.0 129:2.0 130:467.0 131:202.0 132:82.0 133:763.0 134:65.0 135:351.0 136:14.0 137:122.0 140:1.0 143:21.0 144:14.0 146:1.0 147:618.0 148:30.0 151:53.0 158:77.0 160:1.0 161:3.0 162:9.0 163:5.0 164:2.0 165:27.0 167:7.0 171:18.0 172:2475.0 173:409.0 174:2663.0 175:353.0 176:157.0 179:10.0 181:67.0 182:1.0 183:20.0 184:62.0 185:5.0 187:173.0 188:1528.0 189:339.0 190:100.0 191:164.0 193:278.0 194:42.0 195:90.0 198:1.0 200:8.0 201:1.0 204:8.0 205:28.0 207:170.0 211:600.0 212:32.0 216:18.0 217:16.0 220:12.0 221:13.0 224:11.0 225:238.0 229:1.0 230:3.0 232:4.0 234:1.0 246:7.0 250:25.0 251:2.0 258:1.0 261:1.0 263:1.0 265:4.0 266:7.0 267:30.0 271:3.0 276:13.0 278:6.0 279:7.0 283:131.0 285:6.0 291:1.0 295:1.0 298:65.0 299:3203.0 300:791.0 301:337.0 302:28.0 311:7.0 314:219.0 315:436.0 316:99.0 317:16.0 323:12.0 328:376.0 329:37.0 330:2.0 346:1.0 352:5.0 367:1.0 376:5.0 381:6.0 410:3.0 414:70.0 416:2.0 418:4.0 434:1.0 471:1.0 477:1.0 479:1.0 485:4.0 487:1.0 500:5.0</t>
  </si>
  <si>
    <t>C00346</t>
  </si>
  <si>
    <t>SUHOOTKUPISOBE-UHFFFAOYSA-N</t>
  </si>
  <si>
    <t>phosphate</t>
  </si>
  <si>
    <t>85:2157.0 86:4845.0 87:5305.0 88:1544.0 89:6178.0 90:913.0 91:5486.0 92:639.0 93:1090.0 94:256.0 95:178.0 96:901.0 97:221.0 98:1216.0 99:626.0 100:3524.0 103:17906.0 104:4250.0 105:12326.0 106:1911.0 107:7514.0 108:751.0 109:2429.0 110:239.0 112:225.0 113:1044.0 114:607.0 115:23611.0 116:3246.0 117:2166.0 118:1082.0 119:15220.0 120:2183.0 121:11456.0 122:1330.0 123:5152.0 124:478.0 125:397.0 126:608.0 130:541.0 131:11922.0 132:2542.0 133:82619.0 134:12079.0 135:30184.0 136:3182.0 137:17801.0 138:1549.0 139:1516.0 140:106.0 141:38.0 143:303.0 144:110.0 145:852.0 146:352.0 147:11829.0 148:2149.0 149:2002.0 150:962.0 151:12734.0 152:1341.0 153:2065.0 154:229.0 155:225.0 157:186.0 161:725.0 162:345.0 163:2689.0 164:611.0 165:6169.0 166:1281.0 167:5995.0 168:802.0 169:702.0 170:270.0 171:601.0 172:427.0 173:309.0 174:8375.0 175:1438.0 176:1170.0 177:3097.0 178:1271.0 179:3751.0 180:1142.0 181:17093.0 182:2582.0 183:6047.0 184:1278.0 185:815.0 186:332.0 187:214.0 188:347.0 189:5568.0 190:1226.0 191:21424.0 192:4536.0 193:26195.0 194:4803.0 195:6376.0 196:1216.0 197:1848.0 198:512.0 199:299.0 200:318.0 201:67.0 202:241.0 203:104.0 206:258.0 207:22356.0 208:4669.0 209:3774.0 210:1226.0 211:53568.0 212:8122.0 213:3966.0 214:536.0 215:251.0 216:68.0 221:1996.0 222:436.0 223:582.0 224:176.0 225:12691.0 226:2134.0 227:3444.0 228:478.0 229:232.0 230:91.0 233:94.0 235:47.0 237:160.0 238:106.0 239:393.0 240:107.0 241:154.0 242:18.0 243:76.0 244:60.0 248:39.0 249:62.0 250:82.0 251:135.0 252:114.0 253:953.0 254:289.0 255:766.0 256:327.0 257:133.0 258:64.0 261:72.0 263:51.0 266:12.0 267:931.0 268:405.0 269:1724.0 270:392.0 271:338.0 272:124.0 273:86.0 274:51.0 275:104.0 279:10.0 281:20.0 282:213.0 283:13073.0 284:3709.0 285:2127.0 286:429.0 287:69.0 288:68.0 290:87.0 291:16.0 292:60.0 294:88.0 296:13.0 297:172.0 298:3530.0 299:194352.0 300:49418.0 301:26327.0 302:4432.0 303:1082.0 304:228.0 305:87.0 306:177.0 307:170.0 308:128.0 309:164.0 310:108.0 311:123.0 312:74.0 313:765.0 314:25498.0 315:6708.0 316:3215.0 317:575.0 318:83.0 323:28.0 338:46.0 341:66.0 343:26.0 350:26.0 354:47.0 358:95.0 360:89.0 361:46.0 363:33.0 364:27.0 372:92.0 374:78.0 375:97.0 377:18.0 380:30.0 382:39.0 386:28.0 387:35.0 392:36.0 394:38.0 398:32.0 414:36.0 416:26.0 418:25.0 421:47.0 423:39.0 426:18.0 444:39.0 447:43.0 449:37.0 451:28.0 455:23.0 457:16.0 461:39.0 469:37.0 472:26.0 477:6.0 483:38.0 487:24.0 489:50.0 491:50.0 492:51.0 493:66.0 497:45.0 499:49.0 500:21.0</t>
  </si>
  <si>
    <t>C00009</t>
  </si>
  <si>
    <t>NBIIXXVUZAFLBC-UHFFFAOYSA-N</t>
  </si>
  <si>
    <t>phenylpyruvate</t>
  </si>
  <si>
    <t>85:160.0 86:79.0 87:307.0 89:9069.0 90:3468.0 91:10324.0 92:589.0 95:162.0 101:183.0 102:107.0 104:284.0 105:458.0 116:12276.0 117:4183.0 118:365.0 121:205.0 122:290.0 125:97.0 129:333.0 130:177.0 131:159.0 132:169.0 133:393.0 134:28.0 140:13.0 142:62.0 143:238.0 144:258.0 147:3274.0 148:850.0 149:280.0 150:56.0 151:255.0 152:42.0 153:28.0 155:163.0 158:376.0 159:332.0 160:96.0 174:358.0 175:463.0 176:94.0 179:20.0 185:33.0 188:54.0 189:3167.0 190:374.0 191:702.0 193:121.0 200:207.0 204:372.0 205:167.0 215:18.0 219:555.0 220:121.0 232:54.0 250:2114.0 251:169.0 252:43.0 265:855.0 266:30.0 268:19.0 389:21.0</t>
  </si>
  <si>
    <t>BTNMPGBKDVTSJY-UHFFFAOYSA-N</t>
  </si>
  <si>
    <t>phenylethylamine</t>
  </si>
  <si>
    <t>86:5896.0 87:600.0 88:548.0 90:188.0 91:2636.0 92:206.0 93:1.0 97:1.0 98:48.0 99:129.0 100:2765.0 101:192.0 102:109.0 103:2633.0 104:279.0 107:378.0 108:74.0 110:55.0 113:65.0 114:106.0 116:481.0 121:196.0 122:31.0 124:2.0 127:165.0 128:135.0 129:158.0 130:745.0 134:29.0 135:9.0 139:10.0 143:120.0 144:297.0 146:47.0 155:163.0 158:53.0 160:164.0 161:9.0 162:213.0 172:80.0 174:6708.0 175:987.0 176:1114.0 177:52.0 179:71.0 184:188.0 185:4.0 186:303.0 188:70.0 189:45.0 204:34.0 205:3.0 215:19.0 216:3.0 219:438.0 220:31.0 243:18.0 250:327.0 251:134.0 271:73.0 272:56.0 288:1.0 289:22.0 299:23.0 300:6.0 404:2.0 467:17.0</t>
  </si>
  <si>
    <t>C05332</t>
  </si>
  <si>
    <t>BHHGXPLMPWCGHP-UHFFFAOYSA-N</t>
  </si>
  <si>
    <t>phenylalanine minor</t>
  </si>
  <si>
    <t>86:1339.0 87:2713.0 88:516.0 89:2231.0 90:1044.0 91:23505.0 92:3310.0 93:2428.0 94:249.0 95:24.0 101:207.0 102:1679.0 103:8284.0 104:1633.0 105:299.0 106:10.0 114:202.0 116:317.0 117:793.0 118:3404.0 119:2027.0 120:52751.0 121:4870.0 122:245.0 130:11435.0 131:2498.0 132:340.0 133:57.0 137:19.0 146:19892.0 147:2128.0 148:795.0 149:2.0 160:141.0 161:196.0 162:54.0 163:56.0 165:4.0 167:5.0 168:132.0 170:103.0 173:78.0 174:23.0 176:581.0 177:642.0 178:101.0 184:21.0 188:24.0 192:17.0 194:589.0 195:104.0 201:49.0 204:1552.0 205:472.0 206:120.0 222:879.0 223:168.0 224:44.0 227:287.0 228:84.0 229:13.0 237:21.0 245:5.0 330:61.0 333:13.0 362:16.0 412:8.0 500:4.0</t>
  </si>
  <si>
    <t>C00079</t>
  </si>
  <si>
    <t>PHE</t>
  </si>
  <si>
    <t>D00021</t>
  </si>
  <si>
    <t>COLNVLDHVKWLRT-QMMMGPOBSA-N</t>
  </si>
  <si>
    <t>phenylalanine</t>
  </si>
  <si>
    <t>85:116.0 86:960.0 87:386.0 88:130.0 89:524.0 90:333.0 91:7394.0 92:957.0 93:245.0 95:80.0 97:48.0 98:130.0 99:52.0 100:9746.0 101:1177.0 102:805.0 103:1034.0 104:243.0 105:388.0 107:71.0 113:39.0 114:39.0 115:219.0 116:165.0 117:780.0 118:464.0 119:424.0 120:416.0 121:430.0 122:59.0 123:39.0 129:97.0 130:1679.0 131:1133.0 132:1341.0 133:1146.0 134:336.0 135:293.0 136:49.0 138:34.0 139:49.0 140:25.0 141:29.0 142:42.0 144:83.0 145:192.0 146:426.0 147:6295.0 148:898.0 149:575.0 150:95.0 151:46.0 152:15.0 153:27.0 154:22.0 156:27.0 158:130.0 159:184.0 160:581.0 161:110.0 162:249.0 163:322.0 164:97.0 165:70.0 166:20.0 170:26.0 172:26.0 173:36.0 174:206.0 175:105.0 176:336.0 177:374.0 178:83.0 179:42.0 180:31.0 182:17.0 183:47.0 185:37.0 187:18.0 188:20.0 189:27.0 190:164.0 191:107.0 192:10455.0 193:1749.0 194:397.0 195:62.0 196:35.0 198:13.0 202:81.0 203:240.0 204:317.0 205:90.0 206:61.0 210:28.0 211:37.0 215:22.0 216:32.0 218:13238.0 219:2354.0 220:1006.0 221:86.0 235:21.0 239:14.0 266:599.0 267:219.0 268:127.0 270:27.0 277:22.0 278:36.0 279:36.0 282:33.0 284:20.0 286:21.0 294:142.0 295:52.0 297:44.0 299:31.0 300:16.0 301:35.0 308:20.0 310:28.0 311:13.0 313:29.0 314:18.0 315:27.0 317:24.0 320:28.0 324:23.0 326:26.0 329:14.0 331:30.0 334:43.0 336:14.0 337:20.0 339:24.0 341:15.0 343:21.0 346:21.0 351:14.0 352:22.0 362:20.0 363:27.0 364:29.0 366:13.0 367:28.0 369:16.0 374:14.0 375:32.0 378:28.0 380:21.0 382:28.0 385:20.0 386:35.0 389:14.0 390:25.0 392:18.0 393:22.0 394:14.0 402:32.0 403:23.0 404:21.0 406:22.0 407:27.0 411:38.0 413:23.0 414:18.0 416:15.0 418:23.0 419:43.0 420:23.0 421:23.0 422:19.0 423:21.0 424:35.0 425:43.0 426:20.0 427:43.0 429:31.0 434:15.0 436:37.0 437:24.0 438:20.0 440:36.0 443:18.0 447:36.0 450:19.0 451:21.0 452:13.0 469:19.0 479:21.0 481:25.0 499:12.0</t>
  </si>
  <si>
    <t>phenol</t>
  </si>
  <si>
    <t>91:2045.0 92:161.0 93:334.0 94:209.0 95:2491.0 96:415.0 97:231.0 105:135.0 106:56.0 110:100.0 111:75.0 112:21.0 120:80.0 121:643.0 122:37.0 123:637.0 124:89.0 125:41.0 131:307.0 132:52.0 134:140.0 135:1287.0 136:193.0 137:125.0 145:37.0 149:73.0 150:28.0 151:15374.0 152:2150.0 153:646.0 154:68.0 166:3125.0 167:465.0 168:102.0 170:10.0 174:109.0 189:40.0 246:20.0 287:37.0 300:22.0 317:16.0 324:18.0 341:9.0 421:39.0 424:20.0 427:19.0 448:25.0 461:37.0 473:18.0 477:29.0 478:16.0 492:15.0</t>
  </si>
  <si>
    <t>C00146</t>
  </si>
  <si>
    <t>PHENOL</t>
  </si>
  <si>
    <t>D00033</t>
  </si>
  <si>
    <t>ISWSIDIOOBJBQZ-UHFFFAOYSA-N</t>
  </si>
  <si>
    <t>pentose</t>
  </si>
  <si>
    <t>86:84.0 87:151.0 88:150.0 89:2738.0 90:255.0 91:147.0 100:725.0 101:866.0 102:397.0 103:16183.0 104:1583.0 105:958.0 112:39.0 113:133.0 114:181.0 115:222.0 116:195.0 117:2331.0 118:244.0 119:285.0 120:38.0 127:111.0 128:36.0 129:1766.0 130:290.0 131:842.0 132:128.0 133:1834.0 134:293.0 135:187.0 138:20.0 142:84.0 143:261.0 144:52.0 145:129.0 146:52.0 147:5147.0 148:807.0 149:544.0 157:106.0 158:86.0 159:27.0 160:1219.0 161:336.0 162:65.0 163:224.0 170:31.0 172:67.0 173:142.0 174:130.0 175:119.0 177:66.0 178:29.0 184:23.0 185:55.0 187:32.0 188:23.0 189:1473.0 190:291.0 191:367.0 192:60.0 197:25.0 198:28.0 201:51.0 202:27.0 203:108.0 204:505.0 205:666.0 206:155.0 212:17.0 214:33.0 216:30.0 217:5512.0 218:1128.0 219:605.0 220:97.0 221:69.0 227:27.0 228:21.0 229:26.0 231:99.0 232:25.0 233:447.0 234:150.0 235:61.0 236:25.0 240:22.0 243:18.0 244:21.0 245:28.0 247:17.0 248:25.0 256:40.0 257:22.0 260:15.0 261:18.0 262:102.0 263:18.0 270:21.0 274:29.0 277:380.0 278:174.0 279:68.0 288:21.0 289:17.0 291:25.0 298:18.0 304:23.0 306:22.0 307:1676.0 308:522.0 309:238.0 310:38.0 314:28.0 320:19.0 321:19.0 332:14.0 334:15.0 335:21.0 337:27.0 338:43.0 345:16.0 348:21.0 350:36.0 356:28.0 357:30.0 358:22.0 359:20.0 360:30.0 362:17.0 363:27.0 366:21.0 368:19.0 370:28.0 371:19.0 374:26.0 377:20.0 381:20.0 382:24.0 384:21.0 386:24.0 390:22.0 392:20.0 393:17.0 394:23.0 395:17.0 400:17.0 402:32.0 403:15.0 404:17.0 406:18.0 407:12.0 413:22.0 417:19.0 418:31.0 420:22.0 421:20.0 422:15.0 428:27.0 433:14.0 436:25.0 437:12.0 439:31.0 440:27.0 441:16.0 443:22.0 446:15.0 447:17.0 450:15.0 451:27.0 453:24.0 454:24.0 459:13.0 461:19.0 462:27.0 466:13.0 468:31.0 470:16.0 471:35.0 472:27.0 474:27.0 475:22.0 476:22.0 481:22.0 484:17.0 491:25.0 492:19.0 494:26.0 495:17.0 499:25.0</t>
  </si>
  <si>
    <t>InChI=1S/C5H10O5/c6-2-1-10-5(9)4(8)3(2)7/h2-9H,1H2</t>
  </si>
  <si>
    <t>SRBFZHDQGSBBOR-UHFFFAOYSA-N</t>
  </si>
  <si>
    <t>pentitol 1</t>
  </si>
  <si>
    <t>89:382.0 90:32.0 93:12.0 100:127.0 101:141.0 102:57.0 103:5552.0 104:377.0 105:31.0 110:101.0 113:98.0 115:27.0 117:1218.0 118:90.0 119:10.0 127:172.0 129:3002.0 130:931.0 131:555.0 133:909.0 134:160.0 141:20.0 143:185.0 144:135.0 147:4361.0 148:471.0 149:548.0 151:61.0 153:6.0 157:1007.0 158:82.0 159:54.0 161:29.0 163:129.0 171:32.0 173:7.0 175:78.0 177:56.0 184:126.0 186:4.0 187:24.0 189:406.0 190:96.0 191:390.0 193:55.0 201:3.0 203:79.0 204:78.0 205:775.0 206:195.0 215:45.0 217:3013.0 218:688.0 219:276.0 220:21.0 221:243.0 222:52.0 226:4.0 229:164.0 230:70.0 231:104.0 232:1.0 233:17.0 235:4.0 236:2.0 243:212.0 244:12.0 245:182.0 247:32.0 276:5.0 277:184.0 278:53.0 288:23.0 289:6.0 291:68.0 292:26.0 293:7.0 294:1.0 295:33.0 304:3.0 305:36.0 306:277.0 307:1371.0 308:288.0 309:158.0 310:25.0 316:51.0 317:124.0 318:27.0 319:1176.0 320:321.0 321:140.0 322:23.0 330:13.0 332:4.0 364:6.0 375:13.0 398:5.0 416:16.0 427:7.0 447:4.0 448:16.0 454:8.0 462:12.0 467:19.0</t>
  </si>
  <si>
    <t>D00061</t>
  </si>
  <si>
    <t>HEBKCHPVOIAQTA-UHFFFAOYSA-N</t>
  </si>
  <si>
    <t>pentadecanoic acid</t>
  </si>
  <si>
    <t>85:1079.0 86:936.0 87:668.0 88:311.0 89:1235.0 90:252.0 91:363.0 92:121.0 93:924.0 94:23.0 95:2663.0 96:207.0 97:1950.0 98:1682.0 99:1097.0 100:375.0 101:739.0 102:111.0 103:398.0 105:1755.0 106:21.0 107:560.0 109:714.0 110:435.0 111:832.0 112:533.0 113:210.0 114:84.0 115:386.0 116:3014.0 117:51588.0 118:5064.0 119:2265.0 120:57.0 121:350.0 122:9.0 123:205.0 124:23.0 125:265.0 126:192.0 127:184.0 128:189.0 129:22324.0 130:2896.0 131:8800.0 132:18309.0 133:3112.0 134:1429.0 135:121.0 136:2.0 137:75.0 139:96.0 140:121.0 141:128.0 142:1.0 143:1766.0 144:192.0 145:9487.0 146:1252.0 148:1.0 151:65.0 152:13.0 153:73.0 154:130.0 155:53.0 156:74.0 157:376.0 158:128.0 159:1112.0 160:219.0 161:10.0 165:16.0 167:6.0 168:140.0 169:52.0 170:27.0 171:831.0 172:176.0 173:320.0 174:1137.0 175:378.0 176:27.0 179:60.0 180:8.0 181:130.0 184:180.0 185:1045.0 186:101.0 187:580.0 188:187.0 189:29.0 190:30.0 195:37.0 199:271.0 200:101.0 201:1774.0 202:282.0 203:68.0 204:87.0 205:64.0 213:258.0 214:43.0 215:387.0 216:47.0 218:19.0 219:9.0 227:132.0 228:23.0 229:242.0 230:12.0 241:100.0 242:31.0 243:162.0 244:32.0 249:22.0 255:420.0 256:25.0 257:246.0 258:22.0 269:31.0 270:32.0 271:439.0 272:72.0 274:13.0 276:22.0 285:72.0 287:12.0 298:16.0 299:6916.0 300:1721.0 301:505.0 302:25.0 303:38.0 314:347.0 315:160.0 317:30.0 320:2.0 322:4.0 358:11.0 361:16.0 365:13.0 372:8.0 376:6.0 382:2.0 394:31.0 396:1.0 409:11.0 417:37.0 439:10.0 441:12.0 449:3.0 463:12.0 476:12.0 499:21.0</t>
  </si>
  <si>
    <t>C16537</t>
  </si>
  <si>
    <t>WQEPLUUGTLDZJY-UHFFFAOYSA-N</t>
  </si>
  <si>
    <t>pelargonic acid</t>
  </si>
  <si>
    <t>85:95.0 86:236.0 88:109.0 89:242.0 90:68.0 94:18.0 95:61.0 96:43.0 98:137.0 99:208.0 101:214.0 102:71.0 105:367.0 116:364.0 117:7457.0 118:623.0 119:191.0 123:20.0 128:63.0 129:2753.0 130:235.0 131:2172.0 132:1576.0 133:343.0 143:171.0 144:20.0 145:577.0 146:129.0 149:75.0 150:22.0 157:39.0 159:78.0 171:92.0 172:28.0 187:106.0 201:79.0 215:2429.0 216:383.0 217:112.0 221:143.0 222:38.0 252:13.0 258:16.0 260:17.0 275:19.0 281:32.0 282:20.0 284:18.0 286:12.0 287:12.0 289:13.0 300:15.0 302:44.0 315:13.0 330:22.0 343:21.0 360:18.0 373:18.0 410:21.0 443:26.0</t>
  </si>
  <si>
    <t>C01601</t>
  </si>
  <si>
    <t>FBUKVWPVBMHYJY-UHFFFAOYSA-N</t>
  </si>
  <si>
    <t>panose</t>
  </si>
  <si>
    <t>89:5907.0 97:1579.0 100:1739.0 101:3018.0 102:1310.0 103:39216.0 104:3218.0 105:2159.0 109:1802.0 113:625.0 115:1053.0 116:1699.0 117:15172.0 118:1407.0 119:1562.0 129:22227.0 130:3082.0 131:3148.0 133:7918.0 134:513.0 142:1141.0 143:3580.0 144:805.0 145:595.0 146:168.0 147:32110.0 148:5609.0 149:3933.0 153:688.0 155:3128.0 157:4926.0 158:839.0 159:1031.0 160:6336.0 161:1182.0 163:1566.0 169:18569.0 170:2296.0 171:1588.0 175:715.0 183:392.0 189:5358.0 190:1531.0 191:11967.0 192:1458.0 194:513.0 199:1181.0 203:2064.0 204:93153.0 205:28291.0 206:9936.0 215:721.0 217:28909.0 218:5806.0 219:2867.0 220:390.0 223:689.0 227:398.0 229:1289.0 230:1242.0 231:3638.0 232:1307.0 233:2008.0 234:538.0 243:7396.0 244:1815.0 245:2094.0 246:1057.0 247:473.0 257:682.0 259:617.0 262:344.0 265:222.0 268:190.0 271:14009.0 272:3561.0 273:2255.0 274:877.0 282:271.0 289:765.0 290:270.0 292:335.0 300:1576.0 301:548.0 305:1368.0 306:446.0 307:655.0 317:900.0 318:557.0 319:3209.0 320:899.0 321:721.0 331:1539.0 332:1217.0 333:838.0 334:348.0 347:346.0 359:234.0 360:753.0 361:37050.0 362:13152.0 363:5321.0 364:1468.0 365:568.0 387:278.0 390:686.0 451:1327.0</t>
  </si>
  <si>
    <t>palmitoleic acid RI diff</t>
  </si>
  <si>
    <t>85:3193.0 86:1478.0 87:1122.0 88:742.0 89:3147.0 90:324.0 91:3410.0 92:1022.0 93:5314.0 94:2532.0 95:14249.0 96:16699.0 97:10380.0 98:11275.0 99:3382.0 100:436.0 101:1543.0 102:370.0 103:557.0 104:85.0 105:3115.0 106:703.0 107:2503.0 108:1496.0 109:6450.0 110:5575.0 111:4001.0 112:2357.0 113:704.0 114:213.0 115:579.0 116:6842.0 117:56256.0 118:5697.0 119:3921.0 120:702.0 121:2348.0 122:1023.0 123:4143.0 124:2296.0 125:1476.0 126:684.0 127:520.0 128:458.0 129:49787.0 130:6454.0 131:12332.0 132:11230.0 133:4825.0 134:1587.0 135:1733.0 136:518.0 137:2458.0 138:1989.0 139:1012.0 140:312.0 141:693.0 142:388.0 143:2959.0 144:529.0 145:15647.0 146:2017.0 147:1331.0 148:712.0 149:528.0 150:231.0 151:1382.0 152:3455.0 153:920.0 154:193.0 155:1502.0 156:451.0 157:1291.0 158:484.0 159:1251.0 160:194.0 161:561.0 162:181.0 163:120.0 164:80.0 165:869.0 166:743.0 167:359.0 168:194.0 169:706.0 170:345.0 171:2345.0 172:764.0 173:884.0 174:216.0 175:555.0 176:129.0 177:113.0 179:488.0 180:309.0 181:281.0 182:78.0 183:858.0 184:237.0 185:3512.0 186:860.0 187:848.0 188:470.0 189:213.0 190:48.0 192:559.0 193:635.0 194:2527.0 195:989.0 196:100.0 197:313.0 198:77.0 199:3260.0 200:601.0 201:774.0 202:107.0 207:212.0 208:474.0 209:152.0 210:56.0 211:297.0 212:70.0 213:825.0 214:269.0 215:203.0 218:165.0 219:85.0 225:149.0 227:702.0 228:177.0 229:400.0 230:181.0 231:62.0 236:1669.0 237:384.0 238:51.0 239:128.0 241:406.0 242:102.0 243:143.0 244:249.0 253:90.0 254:51.0 255:334.0 256:74.0 257:61.0 258:103.0 267:437.0 268:91.0 269:102.0 271:58.0 281:118.0 282:72.0 283:211.0 284:82.0 296:26.0 297:51.0 302:21.0 310:347.0 311:10399.0 312:3069.0 313:687.0 314:115.0 326:694.0 327:250.0 328:29.0</t>
  </si>
  <si>
    <t>SECPZKHBENQXJG-FPLPWBNLSA-N</t>
  </si>
  <si>
    <t>palmitic acid</t>
  </si>
  <si>
    <t>85:5547.0 86:2174.0 87:1945.0 88:1374.0 89:4967.0 90:773.0 91:1518.0 92:318.0 93:3798.0 94:511.0 95:10592.0 96:1486.0 97:8747.0 98:6953.0 99:4528.0 100:714.0 101:2700.0 102:872.0 103:543.0 105:5528.0 106:406.0 107:1555.0 108:180.0 109:2908.0 110:516.0 111:3724.0 112:1696.0 113:834.0 114:115.0 115:1629.0 116:11477.0 117:187825.0 118:18078.0 119:7322.0 120:225.0 121:1203.0 122:69.0 123:876.0 124:284.0 125:785.0 126:665.0 127:1046.0 128:874.0 129:85186.0 130:10537.0 131:29280.0 132:63732.0 133:12286.0 134:2792.0 135:1095.0 136:18.0 137:184.0 138:79.0 139:360.0 140:397.0 141:366.0 142:251.0 143:5894.0 144:548.0 145:34708.0 146:3903.0 147:1102.0 149:118.0 150:88.0 151:91.0 153:268.0 154:485.0 155:492.0 156:133.0 157:1550.0 158:290.0 159:2960.0 160:496.0 161:172.0 167:306.0 168:201.0 169:235.0 171:2833.0 172:309.0 173:923.0 174:523.0 175:123.0 177:125.0 180:41.0 181:281.0 182:321.0 183:116.0 184:72.0 185:3833.0 186:643.0 187:2450.0 188:684.0 189:189.0 190:75.0 191:117.0 192:33.0 195:534.0 196:154.0 197:77.0 198:60.0 199:878.0 200:221.0 201:5814.0 202:897.0 203:262.0 204:56.0 205:82.0 206:12.0 207:95.0 209:167.0 210:77.0 211:83.0 213:781.0 214:135.0 215:704.0 216:260.0 218:43.0 219:121.0 225:8.0 226:45.0 227:836.0 228:131.0 229:970.0 230:260.0 231:66.0 232:63.0 233:50.0 237:86.0 238:74.0 239:120.0 241:521.0 242:174.0 243:1204.0 244:298.0 245:119.0 255:146.0 256:61.0 257:536.0 258:194.0 269:1449.0 270:456.0 271:471.0 272:143.0 273:123.0 274:69.0 276:39.0 283:255.0 285:1333.0 286:374.0 287:77.0 291:38.0 298:25.0 299:202.0 300:49.0 301:74.0 304:53.0 311:65.0 312:749.0 313:22319.0 314:6366.0 315:1513.0 316:230.0 327:92.0 328:1505.0 329:376.0 330:125.0 332:25.0 353:30.0 358:23.0 375:50.0 382:31.0 388:56.0 398:45.0 399:36.0 400:24.0 408:48.0 420:45.0 421:25.0 425:20.0 442:30.0 458:35.0 459:30.0 461:31.0 466:39.0 474:39.0 493:42.0</t>
  </si>
  <si>
    <t>C00249</t>
  </si>
  <si>
    <t>D05341</t>
  </si>
  <si>
    <t>IPCSVZSSVZVIGE-UHFFFAOYSA-N</t>
  </si>
  <si>
    <t>palatinitol</t>
  </si>
  <si>
    <t>85:1438.0 86:273.0 87:1813.0 88:733.0 89:6635.0 90:399.0 91:388.0 93:109.0 94:150.0 95:115.0 96:113.0 97:842.0 98:166.0 99:1256.0 100:130.0 101:11391.0 102:1556.0 103:55817.0 104:5311.0 105:2423.0 106:169.0 107:87.0 108:33.0 109:860.0 110:75.0 111:921.0 112:147.0 113:1878.0 114:285.0 115:2015.0 116:5670.0 117:33819.0 118:3257.0 119:2166.0 120:33.0 121:50.0 123:26.0 125:156.0 127:969.0 128:223.0 129:32498.0 130:4174.0 131:7740.0 132:902.0 133:12791.0 134:1425.0 135:1007.0 136:38.0 137:36.0 139:298.0 140:45.0 141:540.0 142:538.0 143:4812.0 144:404.0 145:1267.0 146:149.0 147:76009.0 148:12423.0 149:9059.0 150:715.0 151:415.0 152:94.0 153:469.0 154:157.0 155:2632.0 156:427.0 157:10313.0 158:1018.0 159:962.0 160:55.0 161:3588.0 162:332.0 163:1244.0 164:88.0 165:135.0 166:32.0 167:301.0 168:119.0 169:10211.0 170:1231.0 171:696.0 172:163.0 173:432.0 174:208.0 175:949.0 176:192.0 177:644.0 178:120.0 179:112.0 180:26.0 181:127.0 183:1719.0 184:193.0 185:263.0 187:284.0 188:98.0 189:6862.0 190:1369.0 191:10146.0 192:1560.0 193:719.0 194:59.0 195:121.0 196:75.0 198:24.0 199:211.0 200:76.0 201:187.0 202:176.0 203:2350.0 204:55739.0 205:28989.0 206:8286.0 207:3462.0 208:368.0 209:189.0 210:34.0 213:63.0 214:41.0 215:507.0 216:227.0 217:41193.0 218:10505.0 219:4475.0 220:568.0 221:2033.0 222:341.0 223:168.0 224:35.0 225:81.0 226:56.0 227:161.0 228:36.0 229:1860.0 230:938.0 231:4576.0 232:772.0 233:517.0 234:138.0 235:133.0 236:47.0 237:59.0 238:20.0 239:113.0 240:71.0 241:251.0 242:176.0 243:4328.0 244:846.0 245:794.0 246:205.0 247:307.0 248:59.0 249:61.0 250:49.0 251:49.0 253:50.0 255:765.0 256:214.0 257:499.0 258:124.0 259:336.0 261:75.0 263:35.0 265:173.0 266:32.0 271:2829.0 272:569.0 273:740.0 274:147.0 275:34.0 277:410.0 278:164.0 279:75.0 281:64.0 284:16.0 289:48.0 291:1131.0 292:243.0 293:100.0 296:32.0 300:50.0 301:43.0 303:51.0 304:93.0 305:1320.0 306:542.0 307:2064.0 308:479.0 309:263.0 310:53.0 311:46.0 313:62.0 314:34.0 315:53.0 317:302.0 318:219.0 319:17501.0 320:5837.0 321:2474.0 322:460.0 323:125.0 331:811.0 332:435.0 333:270.0 334:105.0 335:33.0 344:82.0 345:2213.0 346:745.0 347:340.0 348:110.0 350:38.0 353:31.0 358:24.0 359:30.0 360:274.0 361:17471.0 362:6408.0 363:2695.0 364:531.0 365:181.0 366:64.0 368:28.0 371:41.0 373:42.0 375:56.0 376:19.0 377:58.0 378:26.0 379:47.0 380:31.0 381:28.0 385:30.0 386:38.0 387:21.0 388:24.0 393:60.0 395:38.0 399:33.0 402:23.0 404:34.0 407:31.0 409:38.0 410:45.0 411:32.0 415:41.0 416:35.0 417:33.0 419:110.0 420:42.0 421:157.0 422:100.0 423:48.0 425:20.0 428:36.0 430:30.0 431:37.0 433:63.0 434:60.0 436:98.0 437:29.0 438:56.0 439:42.0 440:29.0 445:59.0 447:27.0 449:27.0 450:40.0 451:177.0 452:96.0 454:38.0 456:28.0 458:39.0 459:15.0 463:65.0 465:29.0 469:19.0 471:24.0 476:50.0 477:13.0 478:17.0 480:24.0 486:19.0 488:33.0 492:20.0 495:15.0 497:21.0 499:16.0</t>
  </si>
  <si>
    <t>CPD-6021</t>
  </si>
  <si>
    <t>SERLAGPUMNYUCK-DCUALPFSSA-N</t>
  </si>
  <si>
    <t>oxoproline</t>
  </si>
  <si>
    <t>85:3305.0 86:3646.0 88:224.0 89:349.0 92:90.0 93:31.0 94:268.0 97:300.0 98:1005.0 99:1224.0 100:2213.0 101:88.0 102:773.0 103:769.0 104:198.0 105:507.0 106:72.0 108:279.0 109:95.0 110:674.0 111:220.0 112:3321.0 113:1081.0 114:1752.0 115:792.0 116:101.0 117:1281.0 118:207.0 119:332.0 122:383.0 123:65.0 124:48.0 126:536.0 127:49.0 128:356.0 129:115.0 130:114.0 131:2158.0 132:618.0 133:4526.0 134:754.0 135:255.0 137:24.0 138:84.0 139:101.0 141:560.0 142:564.0 144:150.0 145:44.0 147:25073.0 148:3867.0 149:1964.0 150:231.0 151:110.0 152:34.0 153:44.0 154:924.0 155:543.0 156:125259.0 157:16525.0 158:5271.0 159:295.0 161:60.0 168:216.0 170:226.0 172:75.0 173:47.0 174:264.0 179:19.0 184:105.0 186:103.0 187:45.0 190:138.0 191:44.0 193:24.0 198:10.0 200:33.0 201:26.0 202:22.0 203:17.0 208:35.0 213:44.0 214:995.0 215:198.0 216:25.0 223:14.0 224:15.0 225:28.0 227:32.0 228:286.0 229:106.0 230:4024.0 231:965.0 232:370.0 233:55.0 234:53.0 235:19.0 239:27.0 240:29.0 241:28.0 242:9.0 243:34.0 244:41.0 248:17.0 249:23.0 250:33.0 252:30.0 254:23.0 256:70.0 257:53.0 258:5230.0 259:951.0 260:512.0 261:125.0 262:25.0 266:32.0 268:21.0 270:17.0 273:170.0 274:55.0 275:38.0 276:17.0 279:40.0 280:23.0 281:27.0 284:8.0 286:17.0 287:13.0 292:13.0 312:27.0 318:27.0 330:8.0 351:24.0 366:15.0 369:20.0 373:33.0 374:31.0 375:28.0 376:17.0 378:14.0 381:13.0 384:20.0 387:16.0 388:20.0 392:21.0 396:15.0 412:13.0 419:20.0 422:26.0 426:29.0 428:23.0 432:27.0 433:22.0 437:22.0 439:22.0 441:13.0 445:22.0 447:13.0 449:23.0 452:14.0 453:14.0 454:19.0 455:26.0 459:17.0 461:21.0 462:19.0 463:33.0 464:26.0 467:24.0 468:18.0 469:26.0 475:23.0 486:26.0 492:20.0 493:22.0</t>
  </si>
  <si>
    <t>C01879</t>
  </si>
  <si>
    <t>ODHCTXKNWHHXJC-VKHMYHEASA-N</t>
  </si>
  <si>
    <t>oxalic acid</t>
  </si>
  <si>
    <t>85:642.0 86:564.0 88:852.0 89:2725.0 90:394.0 91:354.0 92:72.0 93:452.0 95:374.0 99:782.0 100:169.0 101:3135.0 102:7162.0 103:10813.0 104:1629.0 105:3087.0 106:416.0 107:839.0 108:169.0 109:471.0 110:173.0 111:137.0 113:787.0 114:94.0 115:3681.0 116:1325.0 117:6042.0 118:1002.0 119:1067.0 120:91.0 121:33.0 122:65.0 123:314.0 124:97.0 125:300.0 129:68.0 130:184.0 131:11895.0 132:2017.0 133:14362.0 134:1936.0 135:1055.0 136:250.0 137:6022.0 138:535.0 139:6282.0 140:477.0 141:375.0 146:275.0 147:223008.0 148:34909.0 149:18131.0 150:1859.0 151:357.0 152:13.0 153:79.0 154:4.0 159:65.0 163:10.0 165:77.0 167:6803.0 168:578.0 169:6792.0 170:580.0 171:173.0 174:7.0 175:4902.0 176:927.0 177:389.0 178:20.0 180:11.0 181:1.0 184:160.0 185:18.0 190:9140.0 191:1763.0 192:814.0 193:63.0 195:15.0 199:5.0 209:920.0 210:86.0 211:929.0 212:66.0 219:4986.0 220:960.0 221:355.0 222:27.0 483:4.0</t>
  </si>
  <si>
    <t>C00209</t>
  </si>
  <si>
    <t>MUBZPKHOEPUJKR-UHFFFAOYSA-N</t>
  </si>
  <si>
    <t>ornithine 4TMS</t>
  </si>
  <si>
    <t>85:723.0 86:2210.0 89:192.0 90:259.0 92:74.0 94:128.0 98:578.0 99:450.0 100:4187.0 101:103.0 102:1982.0 109:83.0 110:315.0 112:594.0 113:282.0 114:353.0 115:942.0 116:608.0 117:820.0 124:182.0 128:1141.0 130:499.0 131:1201.0 132:341.0 139:77.0 140:373.0 142:24823.0 143:2656.0 144:1067.0 147:2495.0 148:904.0 153:99.0 155:113.0 158:106.0 160:217.0 169:314.0 170:137.0 172:1044.0 173:40.0 174:7343.0 175:1393.0 176:953.0 186:474.0 187:338.0 188:251.0 189:317.0 191:193.0 200:1213.0 201:343.0 202:261.0 214:153.0 216:672.0 217:318.0 218:400.0 219:125.0 220:157.0 229:59.0 241:57.0 245:52.0 248:66.0 249:30.0 258:325.0 259:438.0 260:122.0 265:43.0 282:33.0 287:80.0 303:101.0 304:67.0 315:37.0 368:23.0 379:23.0 384:30.0 387:39.0 393:32.0 406:66.0 420:303.0</t>
  </si>
  <si>
    <t>C00077</t>
  </si>
  <si>
    <t>AHLPHDHHMVZTML-BYPYZUCNSA-N</t>
  </si>
  <si>
    <t>ornithine 3TMS minor</t>
  </si>
  <si>
    <t>86:1849.0 88:280.0 90:235.0 94:92.0 95:405.0 96:126.0 100:1156.0 105:301.0 106:106.0 109:84.0 115:633.0 120:121.0 121:32.0 128:942.0 130:120.0 139:221.0 142:1921.0 143:328.0 144:286.0 145:121.0 150:180.0 151:279.0 152:1174.0 153:1767.0 155:1740.0 158:83.0 159:193.0 160:119.0 162:55.0 163:84.0 164:44.0 165:697.0 166:264.0 167:390.0 172:257.0 173:25.0 174:5619.0 175:1032.0 176:563.0 177:87.0 178:159.0 180:64.0 181:289.0 182:96.0 185:47.0 186:1398.0 187:356.0 188:136.0 189:10.0 197:3678.0 198:589.0 199:60.0 200:83.0 201:75.0 212:1269.0 213:112.0 215:13.0 216:245.0 223:3.0 230:37.0 231:58.0 232:21.0 233:2.0 237:10.0 239:53.0 244:316.0 245:86.0 246:36.0 247:10.0 250:4.0 258:88.0 264:12.0 273:2.0 280:8.0 281:6.0 282:30.0 291:1.0 311:5.0 321:5.0 323:1.0 332:23.0 347:7.0 348:224.0 349:61.0 350:22.0 363:4.0 364:1.0 368:8.0 384:3.0 400:6.0 401:3.0 407:7.0 410:8.0 412:5.0 421:10.0 427:4.0 432:7.0 435:4.0 437:6.0 438:3.0 440:4.0 449:3.0 453:2.0 454:3.0 465:3.0 466:1.0 469:2.0 472:13.0 476:6.0 477:3.0 478:4.0 483:7.0 484:3.0 485:11.0 486:12.0 488:4.0 489:4.0 492:5.0 493:7.0 495:2.0 497:1.0</t>
  </si>
  <si>
    <t>ornithine 3TMS</t>
  </si>
  <si>
    <t>85:252.0 86:569.0 87:548.0 88:467.0 89:1118.0 90:393.0 94:104.0 95:111.0 96:181.0 97:341.0 98:542.0 99:225.0 100:4351.0 101:232.0 102:4646.0 103:662.0 104:345.0 105:178.0 106:63.0 107:181.0 108:4.0 109:6.0 110:358.0 111:16.0 112:222.0 113:200.0 114:874.0 115:3565.0 116:287.0 117:1730.0 118:380.0 119:233.0 124:193.0 125:16.0 126:683.0 128:2450.0 129:1396.0 130:1712.0 131:801.0 132:778.0 133:1042.0 134:241.0 136:87.0 139:109.0 140:164.0 141:423.0 142:23875.0 143:3872.0 144:2986.0 145:327.0 146:1013.0 147:4795.0 148:658.0 149:565.0 150:74.0 151:111.0 152:39.0 153:690.0 154:92.0 155:103.0 157:36.0 158:255.0 159:17.0 160:116.0 161:18.0 162:1782.0 163:711.0 164:109.0 167:167.0 168:251.0 169:425.0 170:315.0 171:757.0 172:710.0 173:6.0 174:259.0 175:50.0 176:158.0 178:12.0 184:112.0 185:65.0 186:386.0 187:48.0 188:162.0 189:147.0 190:67.0 192:82.0 200:226.0 201:110.0 202:170.0 203:174.0 204:1119.0 205:188.0 206:102.0 209:7.0 210:90.0 211:20.0 213:39.0 214:35.0 216:965.0 218:537.0 219:454.0 220:58.0 221:4.0 225:51.0 226:121.0 227:66.0 228:74.0 231:106.0 232:158.0 233:167.0 234:1.0 235:51.0 236:110.0 237:84.0 240:41.0 241:246.0 243:909.0 244:975.0 245:253.0 249:17.0 251:9.0 258:286.0 259:274.0 260:109.0 262:88.0 264:5.0 267:15.0 271:26.0 273:26.0 274:17.0 276:110.0 277:1.0 286:46.0 288:60.0 292:48.0 299:181.0 300:7.0 302:88.0 319:7.0 320:14.0 321:1.0 322:103.0 328:14.0 331:9.0 335:9.0 336:7.0 337:4.0 339:34.0 345:1.0 346:32.0 347:19.0 348:447.0 349:223.0 350:81.0 351:87.0 352:19.0 353:3.0 357:47.0 358:9.0 362:33.0 363:11.0 364:36.0 366:25.0 369:39.0 371:58.0 377:39.0 379:29.0 402:24.0 403:2.0 405:21.0 406:26.0 407:4.0 408:107.0 409:4.0 410:41.0 413:7.0 418:73.0 419:1.0 420:21.0 421:1.0 422:21.0 427:56.0 431:52.0 434:17.0 440:31.0 441:56.0 444:70.0 447:19.0 449:17.0 455:34.0 456:6.0 458:17.0 460:4.0 462:60.0 464:39.0 465:24.0 469:4.0 471:20.0 474:65.0 475:2.0 481:1.0 482:20.0 490:14.0 494:18.0 496:19.0 500:34.0</t>
  </si>
  <si>
    <t>D08302</t>
  </si>
  <si>
    <t>oleic acid</t>
  </si>
  <si>
    <t>85:2268.0 86:703.0 87:608.0 88:472.0 89:1302.0 90:134.0 91:1987.0 92:342.0 93:2662.0 94:1268.0 95:7406.0 96:10672.0 97:6738.0 98:7712.0 99:1578.0 100:201.0 101:682.0 102:145.0 103:388.0 104:124.0 105:1450.0 106:261.0 107:1323.0 108:726.0 109:3302.0 110:3665.0 111:2689.0 112:1153.0 113:264.0 114:114.0 115:259.0 116:3180.0 117:34280.0 118:3347.0 119:2670.0 120:259.0 121:1238.0 122:553.0 123:2546.0 124:1400.0 125:653.0 126:61.0 127:330.0 129:26514.0 130:2892.0 131:5601.0 132:4641.0 133:2024.0 134:898.0 135:644.0 136:168.0 137:1491.0 138:987.0 139:415.0 140:159.0 141:275.0 142:202.0 143:1451.0 144:206.0 145:8576.0 146:943.0 147:1511.0 148:170.0 149:213.0 151:827.0 152:1151.0 153:234.0 154:47.0 155:918.0 156:310.0 157:692.0 158:287.0 159:631.0 160:183.0 161:319.0 162:97.0 164:78.0 165:470.0 166:763.0 167:319.0 168:163.0 169:647.0 170:262.0 171:1081.0 172:337.0 173:452.0 174:126.0 175:145.0 176:79.0 177:52.0 179:76.0 180:898.0 181:303.0 182:58.0 183:783.0 184:144.0 185:1676.0 186:316.0 187:260.0 188:203.0 189:91.0 193:156.0 194:179.0 195:47.0 197:136.0 198:86.0 199:1920.0 200:406.0 201:419.0 207:221.0 208:138.0 209:65.0 210:58.0 211:118.0 212:33.0 213:348.0 214:33.0 215:70.0 216:51.0 220:148.0 221:285.0 222:992.0 223:267.0 224:53.0 225:109.0 226:28.0 227:283.0 228:72.0 234:37.0 235:184.0 236:165.0 237:75.0 238:17.0 239:44.0 240:37.0 241:360.0 242:97.0 243:19.0 246:56.0 247:42.0 249:36.0 250:32.0 253:76.0 255:153.0 257:96.0 264:771.0 265:203.0 266:33.0 267:29.0 268:18.0 269:43.0 271:84.0 272:125.0 278:27.0 279:26.0 281:20.0 282:44.0 286:49.0 287:26.0 290:25.0 295:87.0 296:44.0 298:52.0 311:77.0 313:36.0 315:30.0 316:19.0 320:13.0 323:37.0 324:21.0 325:60.0 330:38.0 331:31.0 333:6.0 336:31.0 338:215.0 339:3052.0 340:1051.0 341:266.0 344:32.0 346:23.0 348:27.0 352:25.0 353:38.0 354:197.0 355:27.0 356:35.0 357:41.0 365:26.0 372:26.0 373:25.0 375:28.0 376:18.0 378:42.0 379:24.0 380:7.0 383:21.0 388:14.0 392:16.0 396:34.0 397:29.0 399:46.0 400:33.0 403:43.0 405:40.0 406:37.0 411:35.0 429:21.0 430:14.0 433:27.0 453:15.0 454:31.0 455:28.0 456:57.0 457:22.0 459:37.0 460:23.0 465:13.0 469:14.0 484:16.0 493:20.0 496:41.0 497:26.0 499:18.0 500:20.0</t>
  </si>
  <si>
    <t>C00712</t>
  </si>
  <si>
    <t>D02315</t>
  </si>
  <si>
    <t>ZQPPMHVWECSIRJ-KTKRTIGZSA-N</t>
  </si>
  <si>
    <t>oleamide NIST</t>
  </si>
  <si>
    <t>85:426.0 86:402.0 87:144.0 89:353.0 90:711.0 91:1369.0 92:194.0 93:400.0 94:235.0 95:556.0 96:526.0 97:627.0 98:214.0 99:199.0 100:1197.0 101:249.0 102:259.0 104:85.0 105:184.0 106:90.0 107:124.0 108:222.0 109:239.0 110:336.0 111:154.0 113:111.0 114:132.0 115:2827.0 116:11090.0 117:1116.0 118:448.0 119:161.0 120:59.0 121:55.0 122:381.0 123:147.0 124:172.0 125:88.0 126:316.0 127:230.0 128:10813.0 129:1513.0 130:1017.0 131:15183.0 132:1523.0 133:646.0 134:92.0 135:85.0 136:279.0 137:96.0 138:70.0 139:73.0 140:126.0 141:24.0 142:1006.0 143:186.0 144:10128.0 145:1593.0 146:433.0 147:258.0 148:135.0 151:91.0 152:98.0 153:44.0 154:230.0 155:142.0 156:240.0 157:149.0 158:962.0 159:164.0 160:109.0 162:32.0 163:55.0 164:79.0 165:60.0 167:55.0 168:109.0 169:188.0 170:501.0 171:142.0 172:240.0 173:149.0 176:49.0 180:52.0 182:158.0 184:1169.0 185:228.0 186:431.0 187:150.0 188:43.0 193:36.0 195:18.0 196:83.0 198:1370.0 199:222.0 200:647.0 201:101.0 202:32.0 203:44.0 207:99.0 208:34.0 209:49.0 210:125.0 212:305.0 213:104.0 214:117.0 215:70.0 216:42.0 220:63.0 222:31.0 224:110.0 226:448.0 227:105.0 228:103.0 229:48.0 238:193.0 240:323.0 241:85.0 242:54.0 243:36.0 251:14.0 252:191.0 254:257.0 258:18.0 260:48.0 261:16.0 262:19.0 266:59.0 268:173.0 269:64.0 270:75.0 282:115.0 283:50.0 291:25.0 293:16.0 294:44.0 296:54.0 297:31.0 298:47.0 299:49.0 305:29.0 308:29.0 311:55.0 317:33.0 322:21.0 337:66.0 338:848.0 339:307.0 340:69.0 353:248.0 354:157.0 355:71.0 364:33.0 368:16.0 373:19.0 386:34.0 394:30.0 395:34.0 402:16.0 404:32.0 405:13.0 407:24.0 412:16.0 417:40.0 422:41.0 433:27.0 436:38.0 440:36.0 441:12.0 443:30.0 448:29.0 449:46.0 454:26.0 459:32.0 462:35.0 468:39.0 473:37.0 474:25.0 475:25.0 477:19.0 478:45.0 482:48.0 486:43.0</t>
  </si>
  <si>
    <t>C19670</t>
  </si>
  <si>
    <t>CPD6666-1</t>
  </si>
  <si>
    <t>FATBGEAMYMYZAF-KTKRTIGZSA-N</t>
  </si>
  <si>
    <t>octadecanol</t>
  </si>
  <si>
    <t>85:3812.0 86:224.0 87:853.0 88:401.0 89:7207.0 90:593.0 91:2611.0 92:281.0 93:206.0 94:57.0 95:784.0 96:291.0 97:9121.0 98:859.0 99:2097.0 100:378.0 101:3627.0 102:510.0 103:8469.0 104:862.0 105:36.0 109:308.0 110:74.0 111:3878.0 112:352.0 113:980.0 115:1693.0 116:209.0 121:32.0 123:60.0 124:45.0 125:1173.0 126:164.0 127:120.0 129:1075.0 137:28.0 139:257.0 140:47.0 141:118.0 143:377.0 144:41.0 145:73.0 148:139.0 153:32.0 155:55.0 158:81.0 168:52.0 169:50.0 171:155.0 174:43.0 175:7.0 181:33.0 184:46.0 185:124.0 186:47.0 187:59.0 188:43.0 189:52.0 190:19.0 191:106.0 196:44.0 197:66.0 199:83.0 205:74.0 208:18.0 210:8.0 212:73.0 213:168.0 214:16.0 215:68.0 217:35.0 222:51.0 223:13.0 224:24.0 225:23.0 227:97.0 230:58.0 234:33.0 235:42.0 241:78.0 244:36.0 245:33.0 251:35.0 252:9.0 255:10.0 262:52.0 288:38.0 290:24.0 291:19.0 295:11.0 304:27.0 306:33.0 312:11.0 313:41.0 315:10.0 319:37.0 326:310.0 327:6103.0 328:1866.0 329:455.0 330:116.0 332:10.0 333:16.0 366:21.0 369:16.0 377:25.0 384:8.0 387:31.0 399:29.0 409:9.0 417:26.0 424:33.0 437:20.0 439:30.0 441:8.0 445:33.0 446:29.0 462:39.0 465:44.0 470:11.0 473:39.0</t>
  </si>
  <si>
    <t>CPD-7873</t>
  </si>
  <si>
    <t>D01924</t>
  </si>
  <si>
    <t>GLDOVTGHNKAZLK-UHFFFAOYSA-N</t>
  </si>
  <si>
    <t>O-acetylserine</t>
  </si>
  <si>
    <t>85:50.0 88:106.0 89:497.0 90:71.0 91:67.0 92:42.0 93:18.0 95:6.0 100:1115.0 101:583.0 102:369.0 103:258.0 104:89.0 107:294.0 108:42.0 110:29.0 111:25.0 112:39.0 114:153.0 115:82.0 116:2248.0 117:605.0 118:166.0 127:20.0 128:35.0 129:92.0 130:222.0 131:1052.0 132:2219.0 133:371.0 134:647.0 136:37.0 143:114.0 144:320.0 146:17.0 147:692.0 149:416.0 153:1.0 158:108.0 160:21.0 167:25.0 172:25.0 174:3344.0 175:330.0 176:118.0 182:14.0 185:66.0 186:50.0 188:145.0 199:8.0 213:1.0 216:290.0 217:82.0 218:342.0 219:120.0 220:3.0 221:15.0 222:8.0 223:52.0 231:2.0 245:9.0 271:60.0 274:7.0 291:52.0 292:48.0 293:17.0 298:4.0 314:4.0 331:5.0 341:1.0 348:8.0 349:19.0 350:2.0 354:8.0 358:6.0 366:3.0 393:10.0 394:2.0 396:32.0 412:12.0 413:8.0 428:19.0 431:18.0 433:87.0 435:14.0 451:10.0 479:1.0 483:22.0</t>
  </si>
  <si>
    <t>C00979</t>
  </si>
  <si>
    <t>VZXPDPZARILFQX-BYPYZUCNSA-N</t>
  </si>
  <si>
    <t>norleucine</t>
  </si>
  <si>
    <t>86:195.0 87:49.0 92:44.0 96:36.0 97:140.0 98:64.0 100:465.0 101:64.0 102:171.0 103:157.0 104:44.0 105:25.0 114:128.0 115:139.0 116:46.0 125:16.0 128:99.0 132:150.0 133:201.0 135:67.0 142:26.0 146:49.0 147:697.0 148:110.0 155:29.0 156:22.0 158:4797.0 159:573.0 160:189.0 170:55.0 171:30.0 174:34.0 182:19.0 186:22.0 193:22.0 194:18.0 195:24.0 196:18.0 200:21.0 201:16.0 202:25.0 203:18.0 204:25.0 218:64.0 219:30.0 232:109.0 233:35.0 234:21.0 240:30.0 241:22.0 242:15.0 243:48.0 256:19.0 260:46.0 268:17.0 272:17.0 275:28.0 280:16.0 282:16.0 287:15.0 296:16.0 300:51.0 303:16.0 310:22.0 311:14.0 312:20.0 313:21.0 314:20.0 317:15.0 328:20.0 337:17.0 339:17.0 340:15.0 345:16.0 358:20.0 363:19.0 368:14.0 383:17.0 397:22.0 401:21.0 409:27.0 412:19.0 414:14.0 419:16.0 423:25.0 430:22.0 444:21.0 446:19.0 448:28.0 451:17.0 453:17.0 455:21.0 464:21.0 471:16.0 479:22.0 482:19.0 491:16.0 496:18.0</t>
  </si>
  <si>
    <t>C01933</t>
  </si>
  <si>
    <t>LRQKBLKVPFOOQJ-YFKPBYRVSA-N</t>
  </si>
  <si>
    <t>nicotinic acid MassBank</t>
  </si>
  <si>
    <t>85:19018.0 86:3339.0 90:88561.0 91:8298.0 92:6075.0 93:12160.0 94:8292.0 95:4960.0 96:5731.0 97:1868.0 98:2143.0 99:6104.0 104:1919.0 105:11104.0 106:1027060.0 107:76462.0 108:4911.0 109:12893.0 110:12042.0 111:2544.0 112:1008.0 113:1931.0 119:1112.0 120:17045.0 121:3311.0 122:14905.0 123:13783.0 124:2292.0 125:1080.0 126:1605.0 131:1316.0 132:1743.0 136:920400.0 137:120093.0 138:34850.0 139:2402.0 146:302.0 150:4628.0 151:1124.0 152:2908.0 153:567.0 154:84.0 155:604.0 156:597.0 157:754.0 159:605.0 160:527.0 162:1509.0 163:750.0 164:3782.0 165:1234.0 166:2356.0 167:828.0 168:866.0 169:830.0 176:793.0 178:504.0 179:5418.0 180:1585101.0 181:230610.0 182:67359.0 183:5082.0 194:7670.0 195:56076.0 196:8839.0 197:2769.0 198:260.0 215:85.0 243:91.0 255:146.0 266:109.0 269:142.0 281:303.0 290:75.0 298:75.0 302:81.0 305:92.0 306:68.0 311:123.0 320:17.0 322:62.0 324:92.0 328:144.0 330:91.0 331:44.0 332:96.0 336:60.0 337:36.0 343:171.0 347:81.0 351:52.0 356:59.0 357:136.0 367:86.0 372:56.0 374:96.0 375:72.0 381:71.0 383:56.0 388:75.0 398:70.0 400:32.0 401:65.0 404:50.0 405:56.0 407:112.0 417:151.0 427:73.0 434:81.0 435:78.0 437:55.0 442:60.0 449:71.0 467:64.0 468:66.0 477:63.0 481:81.0 485:47.0 489:71.0 491:122.0 492:48.0 498:44.0</t>
  </si>
  <si>
    <t>C6H5NO2</t>
  </si>
  <si>
    <t>C00253</t>
  </si>
  <si>
    <t>InChI=1S/C6H5NO2/c8-6(9)5-2-1-3-7-4-5/h1-4H,(H,8,9)</t>
  </si>
  <si>
    <t>PVNIIMVLHYAWGP-UHFFFAOYSA-N</t>
  </si>
  <si>
    <t>nicotinic acid</t>
  </si>
  <si>
    <t>85:402.0 86:47.0 87:81.0 90:191.0 91:76.0 94:43.0 99:36.0 100:31.0 103:50.0 105:288.0 106:4046.0 107:327.0 109:67.0 110:145.0 118:33.0 122:66.0 123:45.0 126:72.0 129:143.0 134:280.0 135:48.0 136:4959.0 137:603.0 138:162.0 139:22.0 153:17.0 156:104.0 158:16.0 160:19.0 165:17.0 166:29.0 167:25.0 171:18.0 175:13.0 179:34.0 180:4823.0 181:551.0 182:132.0 184:156.0 195:164.0 196:32.0 198:40.0 200:20.0 201:26.0 202:22.0 205:27.0 220:19.0 228:101.0 229:39.0 230:25.0 232:32.0 243:16.0 244:25.0 256:34.0 291:21.0 305:12.0 317:27.0 337:13.0 339:18.0 344:18.0 346:25.0 347:25.0 352:16.0 356:23.0 357:17.0 364:16.0 367:20.0 372:15.0 377:19.0 379:17.0 380:19.0 384:13.0 387:14.0 394:27.0 402:17.0 410:12.0 418:28.0 422:24.0 425:32.0 428:14.0 430:25.0 435:14.0 440:35.0 443:19.0 451:20.0 456:16.0 465:18.0 472:29.0 473:19.0 494:13.0 497:13.0</t>
  </si>
  <si>
    <t>D00049</t>
  </si>
  <si>
    <t>nicotinamide</t>
  </si>
  <si>
    <t>86:209.0 89:162.0 90:198.0 92:127.0 93:263.0 94:195.0 100:836.0 102:136.0 103:220.0 104:2595.0 105:4174.0 106:810.0 108:61.0 119:174.0 120:170.0 122:157.0 123:39.0 135:126.0 136:6136.0 137:808.0 138:240.0 139:45.0 148:164.0 150:54.0 151:55.0 161:87.0 163:218.0 164:32.0 165:80.0 166:33.0 175:86.0 178:33.0 179:15388.0 180:2109.0 181:675.0 182:48.0 193:1190.0 194:529.0 195:117.0</t>
  </si>
  <si>
    <t>C00153</t>
  </si>
  <si>
    <t>NIACINAMIDE</t>
  </si>
  <si>
    <t>D00036</t>
  </si>
  <si>
    <t>DFPAKSUCGFBDDF-UHFFFAOYSA-N</t>
  </si>
  <si>
    <t>nicotianamine</t>
  </si>
  <si>
    <t>85:1045.0 86:2209.0 87:492.0 88:565.0 89:531.0 90:17.0 91:24.0 92:91.0 93:60.0 94:2698.0 95:943.0 96:3824.0 97:768.0 98:953.0 99:875.0 100:6932.0 101:1241.0 102:2847.0 103:7119.0 104:1527.0 105:301.0 106:281.0 107:1.0 108:595.0 109:248.0 110:374.0 111:147.0 112:876.0 113:681.0 114:3367.0 115:1337.0 116:3362.0 117:2278.0 118:457.0 119:120.0 120:106.0 121:331.0 122:538.0 123:901.0 124:543.0 125:476.0 126:976.0 127:411.0 128:8448.0 129:4912.0 130:2632.0 131:1356.0 132:1156.0 133:1863.0 134:274.0 135:217.0 136:109.0 137:116.0 138:71.0 139:200.0 140:1195.0 141:478.0 142:4545.0 143:1256.0 144:1373.0 145:451.0 146:371.0 147:10756.0 148:1833.0 149:2617.0 150:301.0 151:387.0 152:304.0 153:94.0 154:949.0 155:930.0 156:1653.0 157:2034.0 158:4388.0 159:1272.0 160:785.0 161:455.0 162:129.0 163:567.0 164:101.0 165:88.0 166:251.0 167:774.0 168:361.0 169:834.0 170:1148.0 171:512.0 172:1304.0 173:713.0 174:1166.0 175:104.0 176:275.0 177:351.0 178:74.0 179:129.0 180:267.0 181:243.0 182:2180.0 183:867.0 184:1169.0 185:879.0 186:48771.0 187:7332.0 188:3272.0 189:700.0 190:222.0 191:4310.0 192:1096.0 193:588.0 194:185.0 195:338.0 196:297.0 197:363.0 198:696.0 199:278.0 200:1155.0 201:358.0 202:1143.0 203:571.0 204:1185.0 205:245.0 206:77.0 207:534.0 208:130.0 209:184.0 210:122.0 211:653.0 212:2659.0 213:887.0 214:1838.0 215:853.0 216:914.0 217:1471.0 218:13051.0 219:3769.0 220:1533.0 221:502.0 222:125.0 223:48.0 224:118.0 225:185.0 226:196.0 227:154.0 228:425.0 229:445.0 230:741.0 231:388.0 232:8469.0 233:2122.0 234:893.0 235:143.0 236:86.0 237:63.0 238:99.0 239:399.0 240:215.0 241:2838.0 242:648.0 243:345.0 244:834.0 245:1036.0 246:9619.0 247:2311.0 248:1413.0 249:377.0 250:49.0 251:105.0 252:107.0 253:200.0 254:140.0 255:233.0 256:212.0 257:198.0 258:1809.0 259:646.0 260:2723.0 261:541.0 262:360.0 263:106.0 264:44.0 265:165.0 266:166.0 267:117.0 268:57.0 269:28.0 270:153.0 271:232.0 272:327.0 273:1868.0 274:534.0 275:180.0 276:399.0 277:144.0 278:79.0 279:102.0 280:76.0 282:98.0 283:739.0 284:376.0 285:306.0 286:247.0 287:634.0 288:242.0 289:130.0 290:307.0 291:297.0 292:100.0 293:125.0 294:123.0 295:33.0 296:47.0 297:43.0 298:38.0 299:151.0 300:113.0 301:401.0 302:732.0 303:226.0 304:362.0 305:247.0 306:156.0 307:37.0 308:93.0 310:51.0 311:23.0 312:138.0 313:256.0 314:68.0 315:267.0 316:17.0 317:209.0 318:102.0 319:95.0 320:71.0 321:59.0 322:6.0 323:90.0 324:67.0 325:20.0 326:49.0 327:170.0 328:227.0 329:355.0 330:294.0 331:343.0 332:163.0 333:114.0 334:41.0 335:162.0 336:34.0 337:94.0 338:265.0 339:100.0 340:30.0 341:41.0 342:227.0 343:144.0 344:151.0 345:2638.0 346:879.0 347:462.0 348:222.0 349:6.0 350:57.0 351:58.0 354:20.0 355:1527.0 356:439.0 357:338.0 358:71.0 359:653.0 360:313.0 361:230.0 362:137.0 363:113.0 364:31.0 366:89.0 367:28.0 369:3.0 371:56.0 372:5.0 373:1522.0 374:917.0 375:628.0 376:219.0 377:54.0 379:2.0 380:39.0 381:9.0 383:55.0 384:18.0 385:42.0 386:22.0 387:256.0 388:185.0 389:48.0 391:23.0 392:58.0 393:63.0 394:1.0 398:18.0 400:12.0 401:72.0 402:53.0 403:124.0 404:47.0 405:65.0 406:52.0 407:7.0 413:6.0 414:101.0 415:142.0 417:66.0 418:117.0 419:215.0 420:83.0 421:36.0 425:1.0 427:13.0 429:125.0 431:298.0 432:209.0 433:99.0 434:30.0 435:11.0 441:11.0 442:2.0 443:19.0 444:50.0 445:783.0 446:428.0 447:152.0 448:67.0 449:15.0 450:3.0 451:29.0 453:5.0 454:12.0 456:141.0 457:151.0 458:65.0 461:38.0 463:57.0 464:403.0 465:220.0 466:102.0 467:25.0 468:26.0 471:31.0 472:70.0 473:90.0 474:17.0 475:104.0 476:28.0 477:78.0 478:128.0 479:90.0 480:40.0 482:23.0 483:4.0 484:16.0 485:9.0 486:90.0 487:15.0 488:33.0 489:98.0 490:89.0 491:24.0 492:32.0 495:28.0 497:8.0</t>
  </si>
  <si>
    <t>C05324</t>
  </si>
  <si>
    <t>KRGPXXHMOXVMMM-CIUDSAMLSA-N</t>
  </si>
  <si>
    <t>n-epsilon-trimethyllysine</t>
  </si>
  <si>
    <t>85:1548.0 86:420.0 87:492.0 88:116.0 94:98.0 95:74.0 97:352.0 98:518.0 99:301.0 100:2119.0 101:350.0 102:421.0 103:188.0 104:27.0 110:309.0 111:95.0 112:313.0 114:281.0 116:235.0 117:156.0 118:4846.0 119:507.0 120:179.0 124:51.0 128:401.0 129:55.0 130:85.0 131:174.0 132:114.0 133:219.0 134:41.0 136:33.0 137:46.0 138:59.0 139:101.0 140:94.0 141:44.0 142:96.0 147:1129.0 148:202.0 149:142.0 150:30.0 153:16.0 154:57.0 155:56.0 156:3204.0 157:481.0 158:146.0 167:21.0 168:128.0 169:26.0 172:35.0 183:15.0 184:94.0 191:110.0 192:71.0 195:28.0 198:23.0 200:96.0 201:70.0 214:82.0 215:42.0 216:19.0 217:45.0 218:113.0 219:65.0 229:33.0 230:460.0 231:85.0 232:100.0 233:32.0 240:22.0 242:35.0 245:13.0 256:20.0 258:112.0 259:43.0 263:25.0 264:19.0 270:16.0 274:50.0 303:14.0 318:429.0 319:132.0 320:33.0 324:13.0 329:24.0 339:17.0 342:16.0 351:24.0 356:16.0 365:22.0 367:31.0 369:14.0 370:24.0 371:24.0 380:13.0 383:27.0 385:34.0 393:29.0 394:25.0 402:14.0 404:22.0 405:12.0 406:35.0 407:18.0 426:23.0 435:14.0 444:14.0 469:13.0 471:32.0 477:17.0 500:14.0</t>
  </si>
  <si>
    <t>MXNRLFUSFKVQSK-QMMMGPOBSA-O</t>
  </si>
  <si>
    <t>N-acetylputrescine TMS2</t>
  </si>
  <si>
    <t>85:3862.0 86:56152.0 87:6678.0 88:3311.0 89:518.0 90:72.0 93:1.0 94:49.0 95:146.0 96:2586.0 97:481.0 98:2104.0 99:2411.0 100:32618.0 101:5452.0 102:5394.0 103:1640.0 104:582.0 105:212.0 109:26.0 110:423.0 111:415.0 112:6397.0 113:2161.0 114:2504.0 115:2578.0 116:5494.0 117:3889.0 118:1034.0 119:497.0 120:23.0 122:1872.0 123:114.0 124:123.0 125:23.0 126:826.0 127:360.0 128:3154.0 129:1963.0 130:9631.0 131:4641.0 132:3486.0 133:2776.0 134:455.0 135:160.0 139:28.0 140:331.0 141:613.0 142:6290.0 143:1310.0 144:3739.0 145:1639.0 146:5636.0 147:13712.0 148:2387.0 149:1249.0 150:95.0 151:52.0 152:95.0 153:178.0 154:87.0 155:227.0 156:530.0 157:148.0 158:1426.0 159:362.0 160:399.0 161:186.0 162:42.0 163:8.0 165:15.0 166:12.0 168:58.0 169:390.0 170:933.0 171:440.0 172:2411.0 173:4506.0 174:103273.0 175:19468.0 176:9854.0 177:1238.0 178:270.0 182:6.0 183:119.0 184:176.0 185:326.0 186:440.0 187:142.0 188:125.0 189:62.0 190:98.0 191:80.0 197:212.0 198:27.0 199:52.0 200:332.0 201:5345.0 202:1116.0 203:326.0 207:1.0 212:49.0 214:40.0 215:108.0 216:456.0 217:2863.0 218:1472.0 219:315.0 220:28.0 232:173.0 233:18.0 241:2.0 243:188.0 244:13.0 245:25.0 257:29.0 259:3514.0 260:786.0 261:233.0 274:261.0 275:41.0 450:12.0 451:2.0 453:7.0</t>
  </si>
  <si>
    <t>C02714</t>
  </si>
  <si>
    <t>CPD-569</t>
  </si>
  <si>
    <t>KLZGKIDSEJWEDW-UHFFFAOYSA-N</t>
  </si>
  <si>
    <t>N-acetylornithine TMS2b</t>
  </si>
  <si>
    <t>85:29.0 86:114.0 97:39.0 100:114.0 116:34.0 142:63.0 174:720.0 175:119.0 176:31.0</t>
  </si>
  <si>
    <t>C00437</t>
  </si>
  <si>
    <t>N-ALPHA-ACETYLORNITHINE</t>
  </si>
  <si>
    <t>JRLGPAXAGHMNOL-LURJTMIESA-N</t>
  </si>
  <si>
    <t>N-acetylmannosamine minor</t>
  </si>
  <si>
    <t>85:1141.0 86:451.0 87:885.0 88:794.0 89:7966.0 90:778.0 91:624.0 93:87.0 94:49.0 95:261.0 96:255.0 97:763.0 98:285.0 99:645.0 100:1414.0 101:2282.0 102:588.0 103:22851.0 104:2059.0 105:1722.0 106:141.0 108:12.0 109:340.0 110:235.0 111:311.0 113:842.0 114:5548.0 115:953.0 116:1164.0 117:12085.0 118:1540.0 119:1530.0 120:118.0 123:92.0 125:29.0 126:101.0 127:736.0 128:479.0 129:16363.0 130:2769.0 131:3417.0 132:431.0 133:8669.0 134:1093.0 135:600.0 136:274.0 137:5.0 139:62.0 140:139.0 141:130.0 142:782.0 143:1998.0 144:409.0 145:352.0 147:34899.0 148:5155.0 149:3377.0 150:418.0 151:193.0 152:89.0 153:168.0 154:195.0 155:622.0 156:297.0 157:11501.0 158:1661.0 159:724.0 160:38.0 161:175.0 162:49.0 163:784.0 164:135.0 165:26.0 166:128.0 168:56.0 169:2443.0 170:701.0 171:279.0 172:1561.0 173:1892.0 174:529.0 175:589.0 176:16.0 177:281.0 178:121.0 183:206.0 185:187.0 186:211.0 187:130.0 188:158.0 189:2914.0 190:964.0 191:2818.0 192:435.0 193:117.0 198:101.0 199:157.0 201:952.0 202:442.0 203:577.0 204:3303.0 205:19104.0 206:3604.0 207:1792.0 208:237.0 213:83.0 214:273.0 215:234.0 216:677.0 217:12330.0 218:2551.0 219:1112.0 220:118.0 221:479.0 222:97.0 223:134.0 227:59.0 228:85.0 229:3168.0 230:1099.0 231:800.0 232:210.0 233:179.0 234:98.0 235:30.0 236:1.0 237:32.0 240:19.0 241:107.0 242:102.0 243:881.0 244:413.0 245:282.0 246:65.0 247:249.0 248:26.0 250:16.0 256:197.0 257:61.0 258:30.0 259:204.0 260:98.0 261:1.0 262:2213.0 263:821.0 264:233.0 265:114.0 266:28.0 268:43.0 269:62.0 271:483.0 272:140.0 273:27.0 274:28.0 275:34.0 277:510.0 278:100.0 279:35.0 286:16.0 288:110.0 289:79.0 291:733.0 292:149.0 293:92.0 299:4.0 300:14.0 302:81.0 304:20.0 305:851.0 306:228.0 307:374.0 308:114.0 310:21.0 311:97.0 312:28.0 313:22.0 316:54.0 317:102.0 318:260.0 319:15684.0 320:4677.0 321:2091.0 322:400.0 323:73.0 324:10.0 328:54.0 330:6.0 331:169.0 332:167.0 333:211.0 334:32.0 335:98.0 336:167.0 337:60.0 338:23.0 345:14.0 346:37.0 348:1.0 356:16.0 357:9.0 361:1273.0 362:393.0 363:171.0 364:33.0 365:39.0 372:15.0 374:45.0 376:258.0 377:65.0 402:57.0 448:33.0 461:20.0 466:12.0 478:24.0 483:13.0</t>
  </si>
  <si>
    <t>C00645</t>
  </si>
  <si>
    <t>OVRNDRQMDRJTHS-ZTVVOAFPSA-N</t>
  </si>
  <si>
    <t>n-acetyl-d-hexosamine 2</t>
  </si>
  <si>
    <t>85:1408.0 86:695.0 88:1533.0 89:18801.0 90:1685.0 91:812.0 92:96.0 94:110.0 97:1469.0 98:254.0 99:1127.0 100:4881.0 101:4616.0 102:1942.0 103:87950.0 104:8333.0 105:4675.0 106:327.0 107:10.0 108:112.0 110:43.0 111:503.0 112:180.0 113:1506.0 114:4883.0 115:2129.0 116:1895.0 117:33742.0 118:3550.0 119:3628.0 120:323.0 121:91.0 125:136.0 126:671.0 127:639.0 128:1116.0 129:38069.0 130:6047.0 131:8757.0 132:419.0 133:35150.0 134:4380.0 135:2128.0 136:193.0 137:17.0 139:55.0 140:363.0 141:735.0 142:1513.0 143:3462.0 144:664.0 145:359.0 146:390.0 147:98715.0 148:16000.0 149:10131.0 150:1042.0 151:528.0 152:58.0 153:110.0 154:534.0 155:288.0 156:962.0 157:34632.0 158:5341.0 159:2834.0 160:585.0 161:752.0 162:162.0 163:3626.0 164:505.0 165:347.0 166:82.0 167:22.0 168:213.0 169:1773.0 170:543.0 171:243.0 172:9899.0 173:5924.0 174:1649.0 175:1788.0 176:310.0 177:1807.0 178:378.0 179:127.0 180:221.0 181:42.0 182:220.0 183:85.0 184:308.0 185:107.0 186:451.0 187:480.0 188:1086.0 189:9749.0 190:2788.0 191:5562.0 192:994.0 193:495.0 194:93.0 195:6.0 196:161.0 197:30.0 198:134.0 200:419.0 201:2887.0 202:1704.0 203:1713.0 204:8586.0 205:61968.0 206:12332.0 207:6513.0 208:1063.0 209:211.0 210:386.0 212:56.0 214:979.0 215:511.0 216:1545.0 217:22767.0 218:4872.0 219:2307.0 220:446.0 221:2267.0 222:617.0 223:312.0 224:45.0 225:4.0 226:96.0 227:77.0 228:288.0 229:9657.0 230:3600.0 231:2494.0 232:782.0 233:597.0 234:202.0 235:1190.0 236:234.0 237:162.0 238:75.0 239:28.0 240:316.0 241:58.0 242:857.0 243:920.0 244:817.0 245:518.0 246:557.0 247:1097.0 248:357.0 249:158.0 251:59.0 252:30.0 254:112.0 255:2.0 256:262.0 257:106.0 258:165.0 259:691.0 260:680.0 261:233.0 262:2415.0 263:1417.0 264:391.0 265:316.0 266:81.0 267:19.0 268:1141.0 269:252.0 270:188.0 271:46.0 272:31.0 273:245.0 274:350.0 275:176.0 276:127.0 277:1434.0 278:519.0 279:326.0 280:126.0 282:12.0 284:26.0 285:5.0 286:108.0 287:70.0 288:331.0 289:82.0 290:32.0 291:2143.0 292:646.0 293:277.0 294:83.0 300:100.0 302:1090.0 303:433.0 304:198.0 305:2093.0 306:744.0 307:1887.0 308:478.0 309:196.0 310:1.0 312:134.0 314:34.0 316:208.0 317:69.0 318:450.0 319:52095.0 320:16161.0 321:7664.0 322:1472.0 323:429.0 325:6.0 328:300.0 329:94.0 330:119.0 331:198.0 332:1134.0 333:587.0 334:783.0 335:510.0 336:197.0 337:97.0 340:20.0 341:21.0 342:186.0 343:69.0 344:294.0 345:61.0 346:111.0 347:198.0 348:32.0 353:6.0 358:160.0 359:5.0 362:6.0 364:77.0 370:11.0 371:25.0 376:317.0 377:61.0 378:63.0 386:5.0 389:18.0 393:76.0 394:36.0 402:189.0 403:32.0 404:40.0 405:36.0 406:16.0 407:3.0 423:8.0 432:54.0 433:17.0 446:6.0 448:11.0 479:14.0</t>
  </si>
  <si>
    <t>C03878</t>
  </si>
  <si>
    <t>OVRNDRQMDRJTHS-FMDGEEDCSA-N</t>
  </si>
  <si>
    <t>n-acetyl-d-hexosamine 1</t>
  </si>
  <si>
    <t>85:448.0 86:230.0 88:655.0 89:9641.0 90:778.0 99:345.0 100:2544.0 101:2131.0 102:964.0 103:45456.0 104:4561.0 105:1970.0 106:10.0 113:655.0 114:2492.0 115:766.0 116:104.0 117:11596.0 118:1129.0 119:1434.0 126:279.0 127:100.0 128:346.0 129:15183.0 130:2624.0 131:3200.0 133:18066.0 134:1988.0 135:689.0 140:72.0 141:221.0 142:588.0 143:1887.0 144:357.0 146:152.0 147:49213.0 148:7660.0 149:5097.0 150:404.0 151:125.0 154:287.0 156:370.0 157:16485.0 158:2488.0 159:1263.0 160:179.0 161:548.0 162:65.0 163:1714.0 164:213.0 165:18.0 168:79.0 169:745.0 170:110.0 172:4718.0 173:2803.0 174:729.0 175:1005.0 176:65.0 177:888.0 178:227.0 179:89.0 181:46.0 182:26.0 184:4.0 186:47.0 187:62.0 188:563.0 189:5420.0 190:1879.0 191:2919.0 192:623.0 193:148.0 194:6.0 198:9.0 200:239.0 201:1244.0 202:782.0 203:893.0 204:4708.0 205:30375.0 206:6071.0 207:3146.0 208:330.0 209:52.0 210:98.0 212:30.0 214:441.0 215:207.0 216:640.0 217:17793.0 218:3709.0 219:1782.0 220:251.0 221:1065.0 222:257.0 223:157.0 224:7.0 228:23.0 229:4567.0 230:1680.0 231:1220.0 232:430.0 233:68.0 234:113.0 235:656.0 236:147.0 237:41.0 238:10.0 240:143.0 241:76.0 242:255.0 243:281.0 244:337.0 245:241.0 246:244.0 247:585.0 248:53.0 249:3.0 252:30.0 254:23.0 256:243.0 257:86.0 258:37.0 259:277.0 260:290.0 261:124.0 262:1263.0 263:852.0 264:230.0 265:196.0 268:524.0 269:33.0 270:76.0 272:17.0 273:49.0 274:85.0 275:144.0 276:11.0 277:721.0 278:238.0 279:75.0 283:27.0 284:17.0 287:12.0 288:322.0 289:64.0 291:947.0 292:273.0 293:35.0 294:15.0 300:28.0 302:483.0 303:144.0 304:89.0 305:879.0 306:331.0 307:946.0 308:293.0 309:42.0 311:28.0 312:10.0 314:49.0 315:2.0 316:42.0 318:281.0 319:26076.0 320:7869.0 321:3845.0 322:694.0 323:135.0 330:16.0 331:70.0 332:259.0 333:136.0 334:342.0 335:197.0 336:81.0 342:80.0 343:31.0 344:117.0 347:24.0 348:15.0 364:42.0 373:17.0 376:29.0 381:7.0 386:18.0 391:22.0 402:144.0 406:2.0 419:16.0 463:22.0</t>
  </si>
  <si>
    <t>N-acetyl-D-galactosamine minor1</t>
  </si>
  <si>
    <t>85:5.0 87:21.0 89:522.0 90:3.0 91:16.0 92:2.0 96:5.0 99:15.0 100:381.0 101:81.0 102:1.0 103:551.0 104:46.0 105:18.0 107:5.0 109:4.0 112:43.0 113:156.0 114:271.0 116:297.0 117:1378.0 118:2.0 127:178.0 128:2.0 129:2030.0 130:131.0 131:17.0 133:111.0 135:22.0 136:1.0 137:1.0 139:11.0 141:32.0 142:43.0 143:40.0 145:60.0 147:2330.0 148:379.0 149:5.0 150:1.0 155:89.0 156:73.0 157:1463.0 158:237.0 159:678.0 160:13.0 161:26.0 162:14.0 163:10.0 170:19.0 171:185.0 172:20.0 173:355.0 174:22.0 175:40.0 176:10.0 177:5.0 178:2.0 179:1.0 182:44.0 184:41.0 188:25.0 189:113.0 191:36.0 192:5.0 193:36.0 194:5.0 195:4.0 201:1147.0 202:569.0 203:35.0 204:315.0 205:2784.0 206:517.0 207:552.0 208:210.0 209:72.0 210:20.0 211:15.0 213:83.0 214:19.0 216:3.0 217:395.0 218:40.0 221:451.0 222:85.0 224:14.0 229:317.0 230:171.0 231:37.0 232:6.0 233:12.0 234:1.0 240:2.0 242:27.0 243:149.0 244:59.0 245:78.0 246:19.0 247:1.0 250:2.0 254:4.0 257:16.0 259:12.0 261:33.0 265:7.0 266:34.0 267:3.0 268:40.0 269:37.0 271:2.0 273:4.0 274:68.0 275:14.0 277:39.0 279:10.0 281:122.0 282:77.0 283:54.0 285:50.0 288:3.0 291:38.0 292:19.0 297:53.0 299:33.0 302:4.0 303:9.0 305:90.0 313:39.0 315:150.0 316:66.0 317:15.0 318:55.0 319:1709.0 320:544.0 321:301.0 322:35.0 323:17.0 324:15.0 326:1.0 327:41.0 329:28.0 331:3.0 332:7.0 333:10.0 334:2.0 335:1.0 336:5.0 338:1.0 339:5.0 341:79.0 343:17.0 345:5.0 350:1.0 353:1.0 354:3.0 355:103.0 356:3.0 357:10.0 368:1.0 374:54.0 375:23.0 376:2.0 380:3.0 383:11.0 387:5.0 393:1.0 401:1.0 404:1.0 405:12.0 412:11.0 416:12.0 417:29.0 429:5.0 430:5.0 431:1.0 441:4.0 446:1.0 448:27.0 460:2.0 461:102.0 462:7.0 463:18.0 474:1.0 477:2.0 478:1.0 479:7.0 489:10.0 491:3.0 497:2.0 498:4.0</t>
  </si>
  <si>
    <t>C05021</t>
  </si>
  <si>
    <t>CPD-12557</t>
  </si>
  <si>
    <t>OVRNDRQMDRJTHS-JAJWTYFOSA-N</t>
  </si>
  <si>
    <t>myristic acid</t>
  </si>
  <si>
    <t>85:1672.0 86:922.0 87:259.0 88:617.0 89:2301.0 90:194.0 91:565.0 93:1089.0 94:262.0 95:2947.0 96:479.0 97:1977.0 98:1752.0 99:1650.0 100:382.0 101:1406.0 104:452.0 105:1305.0 106:321.0 107:394.0 108:204.0 109:725.0 110:354.0 111:699.0 112:710.0 116:3547.0 117:55137.0 118:5160.0 119:1775.0 120:155.0 121:314.0 122:68.0 123:74.0 124:132.0 125:204.0 128:186.0 129:23236.0 130:2963.0 131:10163.0 132:11889.0 133:3977.0 134:251.0 135:196.0 137:213.0 142:380.0 143:1660.0 144:258.0 145:6827.0 146:1002.0 154:132.0 157:1595.0 158:190.0 159:829.0 160:108.0 165:86.0 167:466.0 168:55.0 171:571.0 172:167.0 173:1219.0 174:373.0 182:85.0 184:132.0 185:1121.0 186:96.0 187:483.0 188:195.0 190:289.0 194:89.0 195:15.0 197:77.0 199:354.0 200:238.0 201:1314.0 202:210.0 210:76.0 213:352.0 214:117.0 215:254.0 216:112.0 222:61.0 225:68.0 226:54.0 227:76.0 228:80.0 229:237.0 230:251.0 236:18.0 238:15.0 239:50.0 240:46.0 241:393.0 242:363.0 243:137.0 244:281.0 246:56.0 250:55.0 251:52.0 253:35.0 255:197.0 256:135.0 257:304.0 258:149.0 265:135.0 266:9.0 267:40.0 268:20.0 270:86.0 271:172.0 273:243.0 274:51.0 281:39.0 285:4066.0 286:965.0 287:455.0 288:81.0 289:46.0 292:47.0 302:41.0 306:80.0 313:35.0 314:11.0 315:14.0 316:113.0 321:192.0 322:27.0 325:23.0 327:25.0 329:41.0 330:45.0 334:24.0 337:8.0 338:30.0 339:17.0 344:39.0 346:67.0 347:84.0 359:31.0 368:8.0 377:45.0 385:12.0 390:23.0 391:18.0 393:30.0 403:17.0 405:18.0 439:24.0 441:22.0 461:23.0 466:59.0 467:34.0 469:28.0 491:18.0</t>
  </si>
  <si>
    <t>C06424</t>
  </si>
  <si>
    <t>TUNFSRHWOTWDNC-UHFFFAOYSA-N</t>
  </si>
  <si>
    <t>mucic acid</t>
  </si>
  <si>
    <t>85:27.0 88:2.0 89:28.0 90:101.0 93:21.0 95:66.0 99:171.0 101:153.0 102:448.0 103:1679.0 104:125.0 105:13.0 106:2.0 107:23.0 110:36.0 111:100.0 115:17.0 117:651.0 118:112.0 121:8.0 124:1.0 128:77.0 129:1082.0 130:312.0 131:424.0 133:1205.0 134:12.0 135:82.0 136:4.0 137:3.0 139:2.0 140:41.0 141:17.0 142:106.0 143:1480.0 144:111.0 145:32.0 146:17.0 147:6387.0 148:679.0 149:640.0 150:1.0 152:3.0 153:14.0 154:2.0 155:37.0 157:198.0 158:5.0 159:40.0 160:83.0 162:12.0 163:68.0 165:8.0 167:28.0 168:22.0 169:9.0 171:341.0 172:70.0 173:123.0 175:1.0 176:22.0 179:10.0 180:2.0 182:10.0 184:31.0 185:1.0 186:4.0 189:1091.0 190:192.0 191:554.0 192:20.0 193:1.0 195:5.0 196:20.0 199:36.0 200:55.0 201:66.0 202:10.0 203:1.0 204:242.0 205:263.0 206:10.0 207:146.0 209:17.0 211:165.0 212:2.0 215:226.0 217:2741.0 218:553.0 219:686.0 220:122.0 221:689.0 222:110.0 223:9.0 224:8.0 226:2.0 227:6.0 228:21.0 229:203.0 230:37.0 231:63.0 232:76.0 233:33.0 239:17.0 241:13.0 242:7.0 243:12.0 245:36.0 246:33.0 248:48.0 249:74.0 250:47.0 251:4.0 257:333.0 258:65.0 259:11.0 261:151.0 262:100.0 263:1.0 265:30.0 266:1.0 267:30.0 268:21.0 271:60.0 273:45.0 274:74.0 275:13.0 277:366.0 278:153.0 279:84.0 281:2.0 282:3.0 288:29.0 289:6.0 290:13.0 291:103.0 292:1364.0 293:454.0 294:186.0 295:31.0 297:3.0 299:2.0 300:1.0 303:131.0 304:19.0 305:648.0 306:188.0 307:198.0 308:4.0 310:10.0 311:62.0 313:3.0 316:18.0 317:9.0 319:61.0 320:55.0 321:94.0 322:26.0 323:1.0 324:2.0 326:14.0 331:27.0 332:77.0 333:3001.0 334:1049.0 335:422.0 336:109.0 341:2.0 344:56.0 345:94.0 346:25.0 347:98.0 348:29.0 353:33.0 359:1.0 361:19.0 362:13.0 367:12.0 373:68.0 392:3.0 393:13.0 398:8.0 401:2.0 402:16.0 417:16.0 419:29.0 423:56.0 435:3.0 436:2.0 437:101.0 438:65.0 439:54.0 440:1.0 447:148.0 448:14.0 449:12.0 461:22.0 462:9.0 466:3.0 468:5.0 481:1.0</t>
  </si>
  <si>
    <t>C00879</t>
  </si>
  <si>
    <t>DSLZVSRJTYRBFB-DUHBMQHGSA-N</t>
  </si>
  <si>
    <t>methyltetrahydrophenanthrenone3 NIST</t>
  </si>
  <si>
    <t>85:8541.0 86:1238.0 87:808.0 88:507.0 89:879.0 90:648.0 93:548.0 94:233.0 96:629.0 97:718.0 98:998.0 99:2871.0 100:560.0 102:137.0 106:192.0 107:62.0 108:92.0 109:683.0 110:1339.0 111:1505.0 112:902.0 114:152.0 115:3180.0 122:27.0 123:198.0 125:1630.0 126:835.0 127:2052.0 128:1228.0 139:1520.0 141:3382.0 142:167.0 144:159.0 150:349.0 151:1219.0 152:3872.0 153:6909.0 154:1794.0 155:9422.0 156:1308.0 157:114.0 158:40.0 161:19.0 162:71.0 163:397.0 164:354.0 165:1860.0 166:605.0 167:2094.0 169:1033.0 171:150.0 178:520.0 179:525.0 180:138.0 181:629.0 182:367.0 184:70.0 189:44.0 193:215.0 194:14.0 197:13342.0 198:1998.0 199:191.0 206:60.0 212:4571.0 213:882.0 216:25.0 220:31.0 221:41.0 222:6.0 224:23.0 225:146.0 231:10.0 232:1.0 236:2.0 250:13.0 253:258.0 260:26.0 261:11.0 264:28.0 265:25.0 270:18.0 273:9.0 274:1.0 276:2.0 277:23.0 278:4.0 281:37.0 289:5.0 290:15.0 291:10.0 297:33.0 309:8.0 311:19.0 323:21.0 325:2.0 326:9.0 331:17.0 333:10.0 334:13.0 335:4.0 339:11.0 344:7.0 353:12.0 354:5.0 362:14.0 363:1.0 364:5.0 366:12.0 367:22.0 368:5.0 376:11.0 379:10.0 381:17.0 382:5.0 384:5.0 385:4.0 392:7.0 394:8.0 395:10.0 399:17.0 400:6.0 404:14.0 405:16.0 406:2.0 408:5.0 409:15.0 410:5.0 411:12.0 413:3.0 414:18.0 415:4.0 417:18.0 418:4.0 419:7.0 424:17.0 425:6.0 427:26.0 428:19.0 431:37.0 433:18.0 435:13.0 437:19.0 439:22.0 440:13.0 441:8.0 442:5.0 448:24.0 449:8.0 450:15.0 451:15.0 455:15.0 457:19.0 458:24.0 462:7.0 463:19.0 464:22.0 465:16.0 466:7.0 468:4.0 469:22.0 470:18.0 471:17.0 472:16.0 473:13.0 475:6.0 477:23.0 478:18.0 479:19.0 480:5.0 481:4.0 482:21.0 485:15.0 491:5.0 494:1.0 495:20.0 497:14.0 500:16.0</t>
  </si>
  <si>
    <t>methyltetrahydrophenanthrenone1 NIST</t>
  </si>
  <si>
    <t>85:2480.0 86:187.0 88:124.0 89:128.0 91:141.0 92:46.0 97:462.0 99:563.0 100:209.0 107:39.0 108:4.0 110:129.0 111:93.0 113:221.0 115:157.0 118:84.0 119:1.0 126:287.0 128:464.0 129:148.0 131:98.0 136:48.0 139:157.0 140:22.0 141:853.0 142:279.0 143:287.0 146:176.0 151:228.0 152:903.0 153:1046.0 154:252.0 155:1679.0 156:311.0 157:30.0 165:643.0 166:277.0 167:592.0 168:171.0 169:612.0 170:61.0 178:68.0 179:80.0 180:25.0 181:71.0 182:208.0 183:136.0 184:171.0 185:73.0 193:42.0 197:2826.0 198:377.0 199:110.0 208:12.0 212:828.0 213:140.0 231:33.0 234:19.0 241:16.0 242:21.0 248:1.0 263:5.0 293:8.0 294:19.0 308:6.0 317:9.0 336:5.0 339:18.0 358:1.0 362:4.0 366:1.0 367:6.0 373:13.0 374:5.0 382:5.0 383:3.0 389:6.0 405:2.0 406:24.0 409:1.0 423:2.0 470:5.0 475:2.0 476:13.0 488:9.0 497:9.0</t>
  </si>
  <si>
    <t>methylmaleic acid</t>
  </si>
  <si>
    <t>85:31.0 86:43.0 87:102.0 89:20.0 95:378.0 97:5030.0 98:1678.0 99:1324.0 100:368.0 101:156.0 102:3.0 103:604.0 107:197.0 108:84.0 109:67.0 111:25.0 112:1290.0 113:275.0 114:181.0 115:225.0 116:191.0 117:994.0 120:3.0 122:2195.0 123:57.0 124:1.0 125:65.0 126:1.0 127:1395.0 130:76.0 131:934.0 132:22.0 133:2679.0 134:1180.0 140:595.0 141:2286.0 142:1066.0 143:47.0 144:236.0 147:31662.0 148:3930.0 149:3502.0 150:661.0 151:125.0 152:4.0 153:3.0 156:369.0 157:1302.0 158:3.0 159:43.0 160:83.0 163:23.0 166:43.0 169:1033.0 170:105.0 171:289.0 172:25.0 173:122.0 174:21.0 176:3.0 178:5.0 180:34.0 182:6.0 183:35.0 184:20128.0 185:3305.0 186:826.0 187:72.0 191:317.0 192:135.0 198:52.0 199:217.0 200:55.0 213:306.0 215:360.0 216:84.0 224:43.0 227:4.0 229:66.0 230:2.0 231:822.0 232:220.0 235:4.0 241:6.0 244:17.0 246:2.0 247:17.0 253:4.0 254:2.0 257:16.0 258:4.0 259:10445.0 260:2405.0 261:996.0 262:56.0 263:21.0 268:4.0 269:2.0 270:2.0 274:143.0 289:1.0 290:3.0 291:1.0 292:11.0 293:3.0 298:6.0 304:7.0 306:16.0 324:13.0 325:1.0 345:65.0 367:1.0 369:1.0 372:1.0 377:7.0 378:1.0 381:10.0 388:10.0 402:10.0 451:12.0 464:3.0 497:14.0</t>
  </si>
  <si>
    <t>C02226</t>
  </si>
  <si>
    <t>HNEGQIOMVPPMNR-IHWYPQMZSA-N</t>
  </si>
  <si>
    <t>methionine minor</t>
  </si>
  <si>
    <t>85:444.0 86:538.0 87:1293.0 88:1506.0 89:78.0 90:76.0 91:388.0 94:28.0 98:134.0 99:252.0 100:225.0 102:430.0 103:672.0 104:19725.0 105:1094.0 106:503.0 109:56.0 112:50.0 114:462.0 115:157.0 116:2208.0 118:58.0 121:15.0 122:24.0 127:460.0 128:89.0 129:154.0 130:3896.0 131:3518.0 132:69.0 133:218.0 140:93.0 143:93.0 144:70.0 146:357.0 147:563.0 158:78.0 159:97.0 173:331.0 178:1359.0 179:96.0 188:15.0 196:12.0 213:33.0 221:962.0 223:56.0 243:37.0 388:36.0 390:14.0 407:22.0 412:40.0 417:19.0 418:19.0 422:24.0 443:32.0 452:11.0 469:17.0 473:31.0 486:38.0</t>
  </si>
  <si>
    <t>methionine</t>
  </si>
  <si>
    <t>86:209.0 87:157.0 88:89.0 92:28.0 96:49.0 98:179.0 100:943.0 101:113.0 102:175.0 103:199.0 104:109.0 105:441.0 107:31.0 114:409.0 115:107.0 117:136.0 118:21.0 122:14.0 128:6524.0 129:603.0 130:496.0 131:1184.0 132:354.0 134:118.0 144:59.0 145:49.0 146:97.0 147:486.0 148:243.0 149:200.0 151:51.0 159:53.0 160:202.0 161:47.0 162:43.0 163:30.0 164:16.0 172:30.0 174:90.0 175:14.0 176:5168.0 177:722.0 178:375.0 179:63.0 181:18.0 184:26.0 187:28.0 188:179.0 189:50.0 192:17.0 195:32.0 200:36.0 202:297.0 203:128.0 204:26.0 206:36.0 218:197.0 219:341.0 220:144.0 221:12.0 232:121.0 243:25.0 250:223.0 251:39.0 252:28.0 257:15.0 266:26.0 270:19.0 277:18.0 278:32.0 279:13.0 285:24.0 292:16.0 293:161.0 295:33.0 301:18.0 305:14.0 307:18.0 308:14.0 322:26.0 331:18.0 351:27.0 357:13.0 375:33.0 462:14.0 477:15.0</t>
  </si>
  <si>
    <t>C00073</t>
  </si>
  <si>
    <t>MET</t>
  </si>
  <si>
    <t>D00019</t>
  </si>
  <si>
    <t>FFEARJCKVFRZRR-BYPYZUCNSA-N</t>
  </si>
  <si>
    <t>methanolphosphate</t>
  </si>
  <si>
    <t>91:189.0 98:118.0 99:213.0 109:13.0 110:42.0 115:116.0 117:125.0 118:94.0 119:81.0 121:107.0 122:6.0 123:105.0 130:13.0 133:646.0 134:53.0 135:408.0 136:125.0 137:176.0 143:34.0 144:4.0 151:78.0 158:18.0 160:2.0 163:856.0 164:67.0 165:58.0 167:92.0 168:16.0 181:147.0 184:128.0 195:233.0 198:4.0 210:1.0 211:438.0 212:72.0 213:19.0 225:3.0 228:46.0 239:1.0 241:2338.0 242:433.0 243:249.0 244:9.0 256:169.0 257:14.0 282:5.0 301:9.0 308:8.0 313:2.0 385:2.0 396:4.0 461:16.0</t>
  </si>
  <si>
    <t>CAAULPUQFIIOTL-UHFFFAOYSA-N</t>
  </si>
  <si>
    <t>melibiose minor</t>
  </si>
  <si>
    <t>87:30.0 88:14.0 89:775.0 90:43.0 96:163.0 99:91.0 100:296.0 101:841.0 102:257.0 103:3880.0 104:223.0 105:205.0 109:146.0 113:136.0 114:48.0 116:215.0 117:1162.0 118:29.0 125:3.0 129:2842.0 130:613.0 131:483.0 133:1258.0 134:133.0 135:18.0 137:14.0 138:29.0 139:3.0 140:57.0 141:70.0 142:53.0 143:226.0 145:162.0 147:3683.0 148:373.0 149:291.0 150:67.0 153:61.0 154:4.0 155:526.0 156:117.0 157:540.0 158:101.0 159:47.0 160:1690.0 161:781.0 162:278.0 163:389.0 164:70.0 165:91.0 169:1889.0 170:278.0 171:145.0 172:61.0 173:100.0 176:31.0 177:71.0 179:124.0 180:16.0 181:34.0 183:32.0 186:4.0 187:56.0 189:436.0 190:7.0 191:1183.0 192:239.0 193:124.0 195:89.0 197:97.0 198:12.0 201:163.0 202:211.0 203:325.0 204:5949.0 205:1345.0 206:592.0 207:485.0 208:329.0 209:154.0 210:22.0 212:34.0 214:45.0 215:17.0 216:3.0 217:2929.0 218:791.0 219:477.0 220:7.0 224:80.0 225:31.0 227:26.0 229:69.0 230:122.0 231:221.0 232:116.0 233:111.0 234:57.0 235:108.0 236:7.0 237:115.0 239:129.0 240:14.0 243:750.0 244:167.0 245:251.0 246:97.0 247:145.0 248:12.0 249:174.0 250:7.0 251:101.0 253:113.0 254:47.0 255:17.0 256:46.0 257:77.0 259:70.0 261:9.0 263:41.0 264:5.0 265:71.0 266:44.0 268:64.0 271:584.0 272:150.0 273:302.0 274:65.0 275:121.0 276:46.0 277:125.0 278:19.0 279:85.0 280:72.0 281:472.0 283:40.0 284:66.0 285:16.0 287:11.0 290:25.0 291:99.0 292:5.0 293:42.0 295:96.0 296:89.0 297:74.0 298:2.0 300:54.0 303:11.0 305:210.0 306:149.0 307:183.0 309:9.0 312:50.0 313:60.0 314:1.0 317:41.0 318:69.0 319:379.0 320:236.0 321:76.0 322:2.0 323:75.0 324:34.0 326:111.0 327:2.0 328:186.0 329:121.0 330:20.0 331:202.0 332:106.0 333:27.0 334:22.0 335:12.0 336:4.0 338:32.0 340:40.0 341:88.0 342:134.0 343:114.0 346:19.0 347:25.0 349:19.0 353:19.0 354:19.0 355:35.0 356:109.0 357:129.0 358:76.0 360:47.0 361:2637.0 362:939.0 363:548.0 364:136.0 365:17.0 366:7.0 368:53.0 369:9.0 371:45.0 372:15.0 374:13.0 382:7.0 385:50.0 386:13.0 387:1.0 397:18.0 399:15.0 401:51.0 404:9.0 413:17.0 414:50.0 415:220.0 416:57.0 417:3.0 418:19.0 419:32.0 420:3.0 421:10.0 429:153.0 430:3.0 431:44.0 443:18.0 448:11.0 450:22.0 451:53.0 452:47.0 453:3.0 470:9.0 474:25.0 475:64.0 476:9.0 477:62.0 481:1.0 488:38.0 489:53.0 490:10.0 491:135.0</t>
  </si>
  <si>
    <t>C05402</t>
  </si>
  <si>
    <t>DLRVVLDZNNYCBX-ABXHMFFYSA-N</t>
  </si>
  <si>
    <t>melezitose</t>
  </si>
  <si>
    <t>85:2882.0 86:356.0 87:1453.0 88:717.0 89:2493.0 90:260.0 94:146.0 95:522.0 96:449.0 97:1475.0 98:147.0 99:1815.0 100:130.0 101:4813.0 102:1108.0 103:59199.0 104:5259.0 105:2332.0 106:118.0 108:29.0 109:3609.0 110:126.0 111:1525.0 112:231.0 113:2422.0 114:582.0 115:2067.0 116:2464.0 117:12895.0 118:1303.0 119:1375.0 120:19.0 121:68.0 123:27.0 125:469.0 126:29.0 127:1837.0 128:405.0 129:57490.0 130:6758.0 131:7719.0 132:1136.0 133:10410.0 134:1065.0 135:970.0 136:144.0 137:56.0 139:1283.0 140:371.0 141:1449.0 142:1960.0 143:9038.0 144:1068.0 145:2592.0 146:379.0 147:52410.0 148:8339.0 149:6831.0 150:806.0 151:697.0 152:135.0 153:1613.0 154:475.0 155:9749.0 156:1552.0 157:9544.0 158:1164.0 159:1350.0 160:98.0 161:1609.0 162:160.0 163:1426.0 164:192.0 165:163.0 166:132.0 167:773.0 168:83.0 169:38080.0 170:5755.0 171:4076.0 172:414.0 173:2115.0 174:375.0 175:1235.0 176:228.0 177:1453.0 178:156.0 179:253.0 180:69.0 181:1017.0 182:473.0 183:2982.0 184:570.0 185:615.0 186:57.0 187:537.0 188:109.0 189:10384.0 190:2641.0 191:19488.0 192:3548.0 193:1740.0 194:128.0 195:427.0 196:101.0 197:468.0 198:90.0 199:1485.0 200:252.0 201:678.0 202:384.0 203:3774.0 204:71887.0 205:18576.0 206:6935.0 207:1046.0 208:255.0 209:388.0 211:123.0 212:8.0 213:115.0 215:1818.0 216:596.0 217:54012.0 218:12434.0 219:5882.0 220:1008.0 221:2391.0 222:643.0 223:614.0 224:95.0 225:141.0 226:1.0 227:992.0 228:215.0 229:3205.0 230:6263.0 231:4755.0 232:1547.0 233:1894.0 234:607.0 235:387.0 236:33.0 237:97.0 238:31.0 239:199.0 241:1109.0 242:389.0 243:13574.0 244:3193.0 245:3755.0 246:777.0 247:2649.0 248:474.0 249:347.0 250:85.0 251:237.0 252:77.0 253:319.0 254:91.0 255:605.0 256:208.0 257:1959.0 258:580.0 259:1372.0 260:387.0 261:203.0 262:99.0 263:606.0 264:129.0 265:593.0 266:225.0 267:32.0 268:40.0 269:141.0 270:355.0 271:22099.0 272:5550.0 273:3465.0 274:627.0 275:684.0 276:181.0 277:243.0 278:231.0 279:256.0 280:55.0 282:284.0 283:184.0 284:85.0 285:134.0 286:1.0 287:228.0 288:141.0 289:735.0 290:186.0 291:1916.0 292:717.0 293:618.0 294:195.0 295:208.0 296:11.0 297:102.0 298:47.0 301:321.0 302:71.0 303:225.0 304:353.0 305:2430.0 306:1647.0 307:654.0 308:225.0 309:79.0 310:45.0 311:23.0 312:31.0 313:146.0 314:3.0 315:57.0 316:9.0 317:1373.0 318:575.0 319:4153.0 320:1316.0 321:643.0 322:175.0 323:99.0 324:26.0 325:264.0 326:43.0 327:39.0 328:142.0 329:161.0 330:91.0 331:3493.0 332:1321.0 333:954.0 334:241.0 335:125.0 336:50.0 337:39.0 338:50.0 339:24.0 340:93.0 341:216.0 342:36.0 343:222.0 344:261.0 345:798.0 346:313.0 347:419.0 348:121.0 349:189.0 350:19.0 351:34.0 355:516.0 356:95.0 357:45.0 359:271.0 360:1648.0 361:56898.0 362:19927.0 363:9358.0 364:2199.0 365:651.0 366:186.0 367:37.0 368:39.0 369:123.0 370:14.0 371:68.0 372:39.0 373:61.0 374:42.0 377:214.0 378:87.0 379:140.0 381:14.0 383:67.0 384:7.0 385:87.0 386:14.0 387:58.0 388:12.0 391:53.0 392:29.0 393:448.0 394:149.0 395:52.0 397:26.0 398:34.0 399:32.0 401:182.0 402:105.0 403:127.0 404:44.0 405:69.0 406:77.0 407:143.0 408:53.0 409:13.0 413:13.0 415:94.0 417:99.0 418:37.0 419:7.0 420:10.0 421:1.0 422:1.0 423:14.0 428:1.0 429:98.0 430:30.0 433:48.0 434:29.0 435:194.0 436:80.0 437:193.0 438:95.0 439:89.0 440:9.0 441:40.0 443:7.0 445:29.0 448:4.0 449:8.0 450:221.0 451:2247.0 452:1104.0 453:481.0 454:133.0 459:33.0 460:8.0 461:42.0 462:33.0 463:43.0 464:27.0 467:19.0 468:14.0 469:45.0 470:4.0 471:8.0 472:1.0 473:65.0 474:33.0 475:104.0 476:67.0 477:55.0 479:47.0 480:9.0 488:37.0 489:102.0 490:81.0 491:100.0 493:2.0</t>
  </si>
  <si>
    <t>C08243</t>
  </si>
  <si>
    <t>CPD-13409</t>
  </si>
  <si>
    <t>QWIZNVHXZXRPDR-WSCXOGSTSA-N</t>
  </si>
  <si>
    <t>mannose-6-phosphate NIST</t>
  </si>
  <si>
    <t>85:710.0 86:42.0 87:399.0 88:164.0 89:1367.0 90:85.0 91:150.0 93:33.0 97:294.0 98:75.0 99:473.0 100:140.0 101:3796.0 102:450.0 103:7626.0 104:662.0 105:495.0 106:9.0 107:73.0 109:7.0 111:221.0 112:22.0 113:584.0 114:61.0 115:963.0 116:2026.0 117:5448.0 118:602.0 119:556.0 120:22.0 121:159.0 123:11.0 125:52.0 127:252.0 128:58.0 129:5358.0 130:583.0 131:1776.0 132:254.0 133:4847.0 134:592.0 135:816.0 136:55.0 137:198.0 139:35.0 140:47.0 141:186.0 142:153.0 143:1045.0 144:103.0 145:178.0 147:15593.0 148:2451.0 149:1814.0 150:150.0 151:371.0 152:88.0 153:87.0 154:8.0 155:406.0 156:39.0 157:1754.0 158:190.0 159:318.0 161:49.0 163:221.0 165:90.0 167:215.0 168:32.0 169:480.0 170:140.0 171:97.0 173:31.0 175:206.0 177:100.0 179:65.0 181:252.0 182:53.0 183:755.0 184:69.0 185:68.0 187:34.0 189:1038.0 190:210.0 191:1811.0 192:299.0 193:547.0 194:60.0 195:360.0 196:42.0 197:34.0 201:57.0 202:11.0 203:646.0 204:2174.0 205:2771.0 206:583.0 207:1061.0 208:207.0 209:137.0 211:1795.0 212:240.0 213:99.0 215:567.0 216:184.0 217:5357.0 218:1589.0 219:521.0 220:84.0 221:240.0 222:49.0 223:1.0 225:584.0 226:27.0 227:386.0 228:59.0 229:275.0 230:414.0 231:558.0 232:101.0 233:34.0 239:30.0 240:29.0 241:29.0 243:335.0 244:117.0 245:75.0 246:22.0 247:33.0 253:94.0 254:43.0 255:564.0 256:111.0 257:397.0 258:82.0 259:972.0 260:186.0 261:94.0 269:72.0 272:73.0 273:88.0 283:224.0 284:41.0 285:247.0 286:62.0 290:2.0 291:137.0 293:14.0 298:137.0 299:6146.0 300:1616.0 301:838.0 302:140.0 303:13.0 304:11.0 305:181.0 306:57.0 307:90.0 309:18.0 312:2.0 313:181.0 314:266.0 315:4292.0 316:1139.0 317:585.0 318:159.0 319:348.0 320:108.0 328:337.0 329:129.0 330:55.0 331:239.0 332:48.0 341:121.0 342:36.0 343:41.0 344:64.0 345:205.0 346:45.0 347:28.0 349:157.0 350:28.0 351:20.0 356:58.0 357:1832.0 358:481.0 359:200.0 360:45.0 362:19.0 364:2.0 369:97.0 370:170.0 371:71.0 373:124.0 374:26.0 375:6.0 380:11.0 382:4.0 385:39.0 386:414.0 387:5691.0 388:2166.0 389:1483.0 390:408.0 391:115.0 392:19.0 409:22.0 419:1.0 423:6.0 455:5.0 458:20.0 459:62.0 460:1.0 461:78.0 462:2.0 463:35.0 470:4.0 471:428.0 472:167.0 473:97.0 474:49.0</t>
  </si>
  <si>
    <t>C00275</t>
  </si>
  <si>
    <t>NBSCHQHZLSJFNQ-QTVWNMPRSA-N</t>
  </si>
  <si>
    <t>mannonic acid NIST</t>
  </si>
  <si>
    <t>85:362.0 87:509.0 88:148.0 89:1741.0 90:24.0 95:54.0 97:303.0 99:268.0 100:2.0 101:1388.0 102:1982.0 103:9955.0 104:1044.0 105:492.0 107:4.0 109:11.0 110:32.0 111:166.0 113:287.0 114:15.0 115:403.0 116:499.0 117:7048.0 118:652.0 119:665.0 126:13.0 127:153.0 128:31.0 129:5830.0 130:1573.0 131:2999.0 132:332.0 133:5505.0 134:683.0 135:410.0 138:6.0 139:2.0 141:167.0 142:35.0 143:3605.0 144:325.0 145:246.0 147:28972.0 148:4457.0 149:2990.0 150:263.0 151:224.0 153:176.0 154:4.0 155:112.0 157:2390.0 158:211.0 159:12.0 161:267.0 163:337.0 165:22.0 169:483.0 170:5.0 171:901.0 172:81.0 173:118.0 175:479.0 176:57.0 177:248.0 183:20.0 187:10.0 188:4.0 189:3603.0 190:951.0 191:2106.0 192:344.0 193:114.0 194:47.0 197:204.0 199:34.0 200:6.0 203:237.0 204:3817.0 205:6851.0 206:1480.0 207:1197.0 208:182.0 211:3.0 212:2.0 215:15.0 216:42.0 217:5179.0 218:1010.0 219:1326.0 220:469.0 221:1491.0 222:327.0 223:176.0 227:75.0 229:833.0 230:283.0 231:331.0 232:95.0 233:100.0 241:92.0 242:18.0 243:203.0 244:55.0 245:389.0 246:38.0 247:38.0 250:6.0 253:1.0 257:7.0 258:2.0 259:45.0 260:2.0 263:20.0 265:56.0 266:11.0 269:108.0 271:50.0 272:1.0 273:54.0 274:3.0 277:517.0 278:166.0 279:38.0 284:2.0 291:449.0 292:5454.0 293:1520.0 294:671.0 295:133.0 296:1.0 304:52.0 305:2203.0 306:689.0 307:484.0 308:107.0 309:40.0 315:78.0 316:18.0 317:83.0 318:27.0 319:2944.0 320:975.0 321:536.0 322:91.0 331:262.0 332:219.0 333:7037.0 334:2153.0 335:1011.0 336:233.0 337:6.0 343:28.0 345:372.0 346:60.0 347:67.0 351:8.0 353:6.0 359:751.0 360:180.0 361:112.0 379:40.0 380:4.0 389:14.0 393:84.0 394:22.0 395:1.0 397:5.0 405:28.0 406:49.0 407:66.0 408:3.0 421:23.0 423:504.0 424:147.0 425:41.0 427:30.0 432:2.0 433:311.0 434:231.0 435:383.0 436:143.0 437:91.0 439:2.0 456:1.0 480:1.0 483:9.0 494:5.0 497:4.0</t>
  </si>
  <si>
    <t>C00514</t>
  </si>
  <si>
    <t>RGHNJXZEOKUKBD-MBMOQRBOSA-N</t>
  </si>
  <si>
    <t>mannitol</t>
  </si>
  <si>
    <t>85:280.0 86:2716.0 87:721.0 88:266.0 89:1849.0 91:31.0 95:7.0 97:242.0 98:55.0 99:127.0 100:1461.0 101:1171.0 102:291.0 103:12462.0 104:1201.0 105:191.0 107:139.0 110:19.0 111:65.0 113:144.0 117:8049.0 118:875.0 119:270.0 126:61.0 129:5251.0 130:900.0 131:1576.0 132:222.0 133:2932.0 134:10.0 135:38.0 139:22.0 141:117.0 143:628.0 144:294.0 145:408.0 147:17101.0 148:2774.0 149:1503.0 150:187.0 151:43.0 152:43.0 153:192.0 154:5147.0 155:1097.0 157:4179.0 158:580.0 159:448.0 160:49.0 161:201.0 162:51.0 163:434.0 164:180.0 165:135.0 166:80.0 167:88.0 168:75.0 169:121.0 170:54.0 172:68.0 173:123.0 174:5597.0 175:2184.0 176:976.0 177:203.0 179:153.0 180:68.0 181:4.0 182:41.0 183:465.0 184:81.0 185:31.0 187:41.0 189:1783.0 190:468.0 191:1527.0 192:202.0 193:165.0 195:45.0 201:123.0 203:206.0 204:843.0 205:8806.0 206:1511.0 207:564.0 208:21.0 210:9.0 215:71.0 217:7501.0 218:1752.0 219:787.0 220:66.0 221:363.0 222:84.0 226:39.0 227:6.0 229:1161.0 230:420.0 231:497.0 232:72.0 233:64.0 238:182.0 239:95.0 240:37.0 241:2.0 243:40.0 244:37.0 245:19.0 247:42.0 248:12.0 249:14.0 250:106.0 251:19.0 252:44.0 254:729.0 255:511.0 256:92.0 257:192.0 258:74.0 259:135.0 260:69.0 261:14.0 262:33.0 264:48.0 265:136.0 266:32.0 268:21.0 270:2.0 275:17.0 277:384.0 278:141.0 279:110.0 280:1.0 281:36.0 282:16.0 289:9.0 291:460.0 292:84.0 293:133.0 294:24.0 299:50.0 302:9.0 304:44.0 305:433.0 306:174.0 307:1250.0 308:411.0 309:163.0 313:57.0 318:20.0 319:6548.0 320:1903.0 321:937.0 322:86.0 323:124.0 324:2.0 325:34.0 328:50.0 330:62.0 331:263.0 332:31.0 333:11.0 339:101.0 341:60.0 345:312.0 346:14.0 347:14.0 353:20.0 354:9.0 356:103.0 357:18.0 358:8.0 368:4.0 370:17.0 374:4.0 378:14.0 385:12.0 387:14.0 391:11.0 408:12.0 409:4.0 416:3.0 419:40.0 420:54.0 421:92.0 422:48.0 432:13.0 433:8.0 440:2.0 455:13.0 461:18.0 466:7.0 489:24.0 492:3.0</t>
  </si>
  <si>
    <t>C00392</t>
  </si>
  <si>
    <t>MANNITOL</t>
  </si>
  <si>
    <t>D00062</t>
  </si>
  <si>
    <t>FBPFZTCFMRRESA-KVTDHHQDSA-N</t>
  </si>
  <si>
    <t>maltotriose 2</t>
  </si>
  <si>
    <t>89:1259.0 90:36.0 97:408.0 99:19.0 100:356.0 101:266.0 102:210.0 103:5458.0 104:347.0 105:498.0 106:17.0 109:169.0 113:114.0 114:108.0 116:298.0 117:3009.0 118:105.0 119:242.0 128:77.0 129:3878.0 130:566.0 131:416.0 133:1007.0 139:72.0 140:1.0 141:60.0 142:210.0 143:720.0 144:8.0 145:427.0 146:70.0 147:5157.0 148:818.0 149:269.0 151:2.0 153:69.0 155:631.0 156:123.0 157:810.0 158:97.0 159:150.0 160:1258.0 161:128.0 163:442.0 165:96.0 167:39.0 168:38.0 169:2939.0 170:389.0 171:358.0 172:149.0 173:184.0 174:21.0 175:86.0 176:99.0 177:277.0 179:196.0 180:8.0 181:18.0 183:223.0 187:47.0 188:3.0 189:1091.0 190:246.0 191:1855.0 192:579.0 193:455.0 194:134.0 195:216.0 196:52.0 197:68.0 198:9.0 199:247.0 201:122.0 203:313.0 204:14775.0 205:4464.0 206:1275.0 207:960.0 208:476.0 209:337.0 210:211.0 211:84.0 214:4.0 215:113.0 216:132.0 217:4560.0 218:1030.0 219:404.0 220:78.0 221:266.0 223:74.0 227:56.0 228:17.0 229:244.0 230:249.0 231:670.0 232:125.0 233:299.0 234:43.0 235:76.0 236:67.0 237:58.0 238:36.0 240:1.0 241:93.0 242:37.0 243:1360.0 244:264.0 245:364.0 246:103.0 247:172.0 249:97.0 250:52.0 251:27.0 252:38.0 253:8.0 255:20.0 256:40.0 257:179.0 258:38.0 259:247.0 260:42.0 261:21.0 262:5.0 263:54.0 264:51.0 268:79.0 269:35.0 270:35.0 271:2024.0 272:368.0 273:237.0 274:64.0 275:54.0 276:7.0 278:43.0 279:49.0 280:94.0 281:54.0 282:199.0 283:100.0 284:28.0 285:77.0 288:26.0 289:67.0 290:33.0 291:140.0 292:37.0 293:28.0 294:18.0 295:173.0 296:74.0 299:81.0 300:111.0 301:2.0 304:3.0 305:262.0 306:79.0 307:64.0 308:32.0 313:96.0 315:20.0 317:112.0 318:82.0 319:516.0 320:156.0 321:43.0 322:17.0 323:80.0 324:9.0 325:97.0 326:40.0 327:77.0 328:45.0 329:115.0 331:180.0 332:78.0 333:55.0 334:21.0 339:13.0 341:18.0 342:2.0 343:59.0 344:7.0 345:40.0 350:2.0 353:8.0 355:38.0 356:27.0 359:159.0 360:120.0 361:4826.0 362:1670.0 363:714.0 364:168.0 365:50.0 366:1.0 367:32.0 369:93.0 371:10.0 372:41.0 373:18.0 377:5.0 379:14.0 384:3.0 386:20.0 387:83.0 388:16.0 389:2.0 390:30.0 399:25.0 400:13.0 401:112.0 402:26.0 403:86.0 404:10.0 407:6.0 409:5.0 415:205.0 416:87.0 417:81.0 418:10.0 419:4.0 420:8.0 421:4.0 427:28.0 429:94.0 430:151.0 431:20.0 432:5.0 433:43.0 447:7.0 451:99.0 452:75.0 454:1.0 460:8.0 461:131.0 465:19.0 473:21.0 475:92.0 476:96.0 477:37.0 478:25.0 480:149.0 481:98.0 482:16.0 487:5.0 489:39.0 490:38.0 493:4.0</t>
  </si>
  <si>
    <t>C01835</t>
  </si>
  <si>
    <t>FYGDTMLNYKFZSV-DZOUCCHMSA-N</t>
  </si>
  <si>
    <t>maltotriose 1</t>
  </si>
  <si>
    <t>85:2289.0 86:1107.0 87:1856.0 88:1048.0 89:11031.0 90:1060.0 91:652.0 92:201.0 93:121.0 94:240.0 95:525.0 96:664.0 97:2907.0 98:443.0 99:1934.0 100:3182.0 101:6896.0 102:3193.0 103:45196.0 104:4117.0 105:5028.0 106:356.0 107:488.0 108:225.0 109:2412.0 110:402.0 111:1693.0 112:454.0 113:1828.0 114:1470.0 115:2305.0 116:3828.0 117:26968.0 118:2734.0 119:2261.0 120:199.0 121:186.0 122:101.0 123:327.0 124:115.0 125:542.0 126:475.0 127:1865.0 128:966.0 129:30243.0 130:4702.0 131:6482.0 132:1317.0 133:13076.0 134:1734.0 135:1511.0 136:155.0 137:205.0 138:228.0 139:697.0 140:399.0 141:1093.0 142:1869.0 143:6172.0 144:1017.0 145:1934.0 146:525.0 147:62194.0 148:10008.0 149:7621.0 150:872.0 151:759.0 152:390.0 153:1283.0 154:567.0 155:4835.0 156:1138.0 157:6574.0 158:1428.0 159:1156.0 160:10813.0 161:2113.0 162:643.0 163:2008.0 164:349.0 165:347.0 166:199.0 167:676.0 168:625.0 169:19409.0 170:3049.0 171:2178.0 172:654.0 173:1659.0 174:596.0 175:1053.0 176:284.0 177:1027.0 178:275.0 179:404.0 180:324.0 181:585.0 182:396.0 183:1886.0 184:462.0 185:496.0 186:558.0 187:518.0 188:287.0 189:7922.0 190:1981.0 191:14768.0 192:2637.0 193:1619.0 194:343.0 195:709.0 196:437.0 197:416.0 198:406.0 199:1334.0 200:272.0 201:710.0 202:389.0 203:2486.0 204:95082.0 205:30222.0 206:10352.0 207:3864.0 208:842.0 209:365.0 210:1334.0 211:416.0 212:147.0 213:164.0 214:217.0 215:1155.0 216:1271.0 217:29745.0 218:6822.0 219:3269.0 220:566.0 221:1997.0 222:387.0 223:542.0 224:133.0 225:80.0 226:81.0 227:481.0 228:333.0 229:1792.0 230:1680.0 231:4564.0 232:1288.0 233:1482.0 234:591.0 235:280.0 236:76.0 237:116.0 238:60.0 239:203.0 240:297.0 241:785.0 242:601.0 243:8352.0 244:2503.0 245:2296.0 246:1033.0 247:857.0 248:226.0 249:112.0 250:43.0 251:72.0 252:79.0 254:142.0 255:396.0 256:545.0 257:1369.0 258:507.0 259:1348.0 260:417.0 261:325.0 262:479.0 263:347.0 264:157.0 265:362.0 266:113.0 267:151.0 268:312.0 269:653.0 270:544.0 271:11664.0 272:2971.0 273:1906.0 274:614.0 275:417.0 276:390.0 277:209.0 278:175.0 279:115.0 280:88.0 282:160.0 283:264.0 284:151.0 285:282.0 286:135.0 287:203.0 288:193.0 289:696.0 290:170.0 291:861.0 292:350.0 293:241.0 294:122.0 295:142.0 296:104.0 297:146.0 298:78.0 299:121.0 300:970.0 301:309.0 302:197.0 303:190.0 304:260.0 305:1672.0 306:669.0 307:593.0 308:106.0 309:153.0 310:86.0 311:108.0 312:39.0 313:285.0 314:136.0 315:117.0 316:68.0 317:816.0 318:578.0 319:2906.0 320:948.0 321:489.0 322:147.0 323:77.0 324:47.0 325:28.0 327:116.0 328:143.0 329:101.0 330:140.0 331:1406.0 332:910.0 333:576.0 334:248.0 335:147.0 336:63.0 337:94.0 338:64.0 339:32.0 340:36.0 342:78.0 343:130.0 344:170.0 345:434.0 346:247.0 347:192.0 348:97.0 350:59.0 351:71.0 353:31.0 354:32.0 355:152.0 356:69.0 357:106.0 358:177.0 359:565.0 360:1595.0 361:29909.0 362:11460.0 363:5188.0 364:1341.0 365:490.0 366:130.0 367:61.0 368:31.0 369:38.0 371:49.0 372:35.0 373:127.0 374:147.0 375:72.0 376:127.0 377:137.0 378:113.0 379:121.0 380:53.0 381:48.0 382:35.0 383:39.0 385:108.0 386:58.0 387:81.0 388:97.0 389:91.0 390:295.0 391:201.0 392:68.0 393:116.0 394:66.0 395:52.0 396:29.0 397:38.0 398:43.0 399:61.0 400:58.0 401:123.0 403:97.0 404:65.0 405:84.0 406:56.0 407:83.0 408:72.0 409:83.0 410:58.0 411:39.0 412:25.0 413:33.0 414:45.0 416:67.0 417:63.0 418:39.0 419:56.0 420:60.0 421:113.0 422:36.0 423:37.0 424:33.0 426:25.0 427:54.0 428:49.0 429:63.0 430:66.0 432:66.0 433:83.0 434:56.0 435:121.0 436:88.0 437:45.0 438:39.0 439:38.0 440:36.0 441:42.0 443:29.0 444:40.0 445:36.0 446:39.0 447:60.0 448:99.0 449:96.0 450:263.0 451:805.0 452:454.0 453:245.0 454:100.0 455:46.0 456:31.0 457:19.0 458:21.0 460:43.0 462:17.0 463:53.0 464:94.0 465:74.0 466:71.0 467:56.0 468:40.0 469:36.0 470:45.0 471:26.0 472:40.0 473:30.0 474:54.0 475:80.0 476:84.0 477:73.0 478:152.0 479:267.0 480:1115.0 481:722.0 482:370.0 483:155.0 485:36.0 486:21.0 487:65.0 488:39.0 489:42.0 490:41.0 492:32.0 493:43.0 494:38.0 495:47.0 496:47.0 497:50.0 499:13.0 500:16.0</t>
  </si>
  <si>
    <t>maltose 2</t>
  </si>
  <si>
    <t>85:65.0 86:12.0 87:178.0 89:646.0 90:60.0 94:54.0 99:52.0 100:39.0 101:228.0 102:47.0 103:3362.0 104:248.0 105:182.0 109:87.0 111:1.0 112:1.0 113:106.0 114:133.0 115:106.0 116:132.0 117:1609.0 118:51.0 119:22.0 129:2127.0 130:222.0 131:640.0 133:703.0 135:19.0 141:2.0 142:71.0 143:382.0 144:13.0 147:3812.0 148:592.0 149:293.0 150:21.0 155:171.0 156:13.0 157:317.0 158:75.0 159:7.0 160:454.0 161:121.0 163:127.0 169:1406.0 170:234.0 171:76.0 172:37.0 173:22.0 174:25.0 175:55.0 184:19.0 186:8.0 189:332.0 190:15.0 191:638.0 192:38.0 193:204.0 203:135.0 204:3781.0 205:1195.0 206:392.0 207:84.0 209:67.0 210:31.0 215:20.0 217:2232.0 218:524.0 219:220.0 220:29.0 221:126.0 222:8.0 229:138.0 230:68.0 231:232.0 232:16.0 233:63.0 234:2.0 235:15.0 243:423.0 244:102.0 245:101.0 247:20.0 251:17.0 255:10.0 257:18.0 259:20.0 268:17.0 269:4.0 271:539.0 272:81.0 273:80.0 274:12.0 281:86.0 282:5.0 300:4.0 305:71.0 307:26.0 319:383.0 320:87.0 322:6.0 327:34.0 331:92.0 332:62.0 360:8.0 361:2302.0 362:682.0 363:295.0 364:85.0 365:17.0 373:1.0 390:7.0 417:1.0 474:1.0</t>
  </si>
  <si>
    <t>C00208</t>
  </si>
  <si>
    <t>GUBGYTABKSRVRQ-PICCSMPSSA-N</t>
  </si>
  <si>
    <t>maltose 1</t>
  </si>
  <si>
    <t>85:18.0 86:40.0 87:38.0 89:640.0 90:50.0 94:3.0 95:51.0 96:226.0 97:52.0 98:60.0 99:10.0 100:262.0 101:31.0 102:157.0 103:2571.0 104:171.0 105:231.0 108:7.0 109:86.0 111:17.0 112:13.0 113:130.0 114:62.0 116:82.0 117:1560.0 118:98.0 119:98.0 125:5.0 127:10.0 128:39.0 129:1849.0 130:331.0 131:223.0 132:24.0 133:813.0 134:81.0 140:25.0 141:77.0 142:107.0 143:428.0 145:58.0 147:3256.0 148:427.0 149:324.0 150:26.0 151:72.0 153:172.0 154:645.0 155:415.0 156:509.0 157:424.0 158:111.0 159:44.0 160:636.0 161:170.0 162:19.0 163:205.0 164:29.0 165:12.0 167:23.0 168:29.0 169:1498.0 170:149.0 171:74.0 173:51.0 174:285.0 175:35.0 177:64.0 179:112.0 180:55.0 183:16.0 184:2.0 185:19.0 189:468.0 190:38.0 191:829.0 192:158.0 193:141.0 195:14.0 198:67.0 199:25.0 201:40.0 203:320.0 204:4249.0 205:1631.0 206:496.0 208:114.0 210:84.0 212:27.0 213:4.0 215:9.0 216:59.0 217:2396.0 218:581.0 219:223.0 220:68.0 221:182.0 222:39.0 224:3.0 225:17.0 226:21.0 229:144.0 230:46.0 231:198.0 232:58.0 233:75.0 234:9.0 235:1.0 239:35.0 240:58.0 241:13.0 242:16.0 243:478.0 244:130.0 245:97.0 246:25.0 247:96.0 248:12.0 250:47.0 253:12.0 254:8.0 255:2.0 256:5.0 257:34.0 259:48.0 262:31.0 267:41.0 268:121.0 270:12.0 271:435.0 272:78.0 273:36.0 274:7.0 276:31.0 277:35.0 279:21.0 281:38.0 283:32.0 287:14.0 293:2.0 295:3.0 300:85.0 301:6.0 304:12.0 305:57.0 306:8.0 311:4.0 312:28.0 316:2.0 317:32.0 319:490.0 320:177.0 321:32.0 322:21.0 325:25.0 327:37.0 329:34.0 331:120.0 332:35.0 344:21.0 345:23.0 355:21.0 356:47.0 360:65.0 361:2593.0 362:908.0 363:420.0 364:61.0 365:43.0 366:24.0 368:5.0 370:6.0 375:15.0 378:8.0 379:19.0 383:1.0 388:12.0 390:30.0 391:7.0 398:50.0 400:33.0 401:44.0 415:58.0 420:25.0 423:9.0 426:1.0 451:20.0 453:2.0 477:8.0 480:84.0 481:2.0 482:8.0 486:18.0 494:39.0 495:20.0</t>
  </si>
  <si>
    <t>malonic acid</t>
  </si>
  <si>
    <t>85:1026.0 86:1326.0 87:4220.0 88:2045.0 89:1145.0 90:185.0 91:256.0 93:120.0 94:177.0 95:78.0 96:135.0 97:304.0 98:370.0 99:12693.0 100:1810.0 101:5145.0 102:1329.0 103:2418.0 104:448.0 105:1540.0 107:59.0 108:167.0 109:3011.0 110:122.0 111:448.0 113:89.0 114:57.0 115:3728.0 116:2072.0 117:4257.0 118:696.0 119:863.0 120:61.0 122:131.0 124:104.0 126:90.0 127:206.0 130:370.0 131:7673.0 132:1197.0 133:10893.0 134:756.0 135:718.0 136:26.0 142:19.0 143:6135.0 144:614.0 145:238.0 146:486.0 147:256882.0 148:37671.0 149:20906.0 150:2075.0 151:512.0 152:667.0 153:174.0 154:3657.0 155:354.0 156:78.0 157:42.0 158:10.0 159:166.0 160:46.0 161:186.0 162:240.0 168:1714.0 169:758.0 173:694.0 174:243.0 175:5.0 185:67.0 186:4.0 189:1119.0 190:126.0 191:99.0 198:3.0 199:41.0 204:316.0 206:66.0 217:1244.0 218:176.0 219:84.0 226:10.0 232:9.0 233:9551.0 234:1502.0 235:769.0 236:103.0 248:1145.0 249:203.0 250:117.0 251:13.0 262:30.0 295:1.0 303:2.0 317:19.0 348:18.0 367:16.0 379:10.0 410:4.0 452:5.0 462:9.0 500:10.0</t>
  </si>
  <si>
    <t>C00383</t>
  </si>
  <si>
    <t>OFOBLEOULBTSOW-UHFFFAOYSA-N</t>
  </si>
  <si>
    <t>malic acid</t>
  </si>
  <si>
    <t>85:66.0 87:316.0 88:106.0 89:148.0 90:42.0 95:37.0 99:129.0 101:4462.0 102:488.0 103:641.0 104:93.0 105:294.0 115:533.0 116:432.0 117:2305.0 118:259.0 119:501.0 120:70.0 121:62.0 124:21.0 129:385.0 131:1945.0 132:129.0 133:6850.0 134:1075.0 135:667.0 136:51.0 137:33.0 139:20.0 142:41.0 143:745.0 144:107.0 145:145.0 147:21089.0 148:2969.0 149:2528.0 150:99.0 151:286.0 153:24.0 158:12.0 159:29.0 163:56.0 171:746.0 172:65.0 173:152.0 174:39.0 175:1710.0 176:253.0 177:569.0 178:101.0 185:29.0 189:1905.0 190:1476.0 191:1353.0 192:105.0 193:115.0 203:199.0 204:80.0 205:117.0 206:14.0 207:77.0 217:657.0 219:91.0 220:35.0 221:361.0 222:30.0 226:29.0 233:2954.0 234:575.0 235:253.0 236:55.0 245:1680.0 246:276.0 247:169.0 251:18.0 259:16.0 260:68.0 263:317.0 264:135.0 265:542.0 266:32.0 267:81.0 268:33.0 274:13.0 286:17.0 291:28.0 305:75.0 306:146.0 307:460.0 308:93.0 309:61.0 312:12.0 319:144.0 320:48.0 321:21.0 324:26.0 335:201.0 336:131.0 337:48.0 342:19.0 344:33.0 348:21.0 352:19.0 353:20.0 355:17.0 366:24.0 368:29.0 369:15.0 371:25.0 377:16.0 380:20.0 395:9.0 411:23.0 413:12.0 415:19.0 416:19.0 423:31.0 427:13.0 443:17.0 447:16.0 454:16.0 455:15.0 456:33.0 464:16.0 466:14.0 473:12.0 474:15.0 499:28.0</t>
  </si>
  <si>
    <t>C00711</t>
  </si>
  <si>
    <t>D04843</t>
  </si>
  <si>
    <t>BJEPYKJPYRNKOW-UHFFFAOYSA-N</t>
  </si>
  <si>
    <t>maleic acid</t>
  </si>
  <si>
    <t>85:300.0 86:27.0 87:53.0 88:3.0 89:7.0 90:9.0 92:15.0 93:51.0 97:3.0 98:245.0 99:110.0 100:25.0 101:8.0 102:26.0 103:103.0 104:2.0 105:20.0 106:28.0 107:81.0 108:16.0 110:4.0 111:2.0 113:162.0 114:6.0 115:612.0 116:5.0 117:167.0 118:22.0 119:32.0 120:3.0 123:2.0 126:363.0 127:156.0 128:46.0 129:24.0 130:87.0 131:191.0 133:608.0 134:197.0 135:49.0 136:9.0 137:1.0 138:1.0 143:343.0 144:5.0 145:15.0 146:37.0 147:13632.0 148:2105.0 149:1205.0 150:94.0 151:23.0 155:157.0 156:14.0 157:70.0 159:9.0 165:1.0 168:1.0 170:228.0 171:55.0 172:5.0 173:13.0 177:1.0 184:33.0 185:6.0 192:1.0 199:15.0 200:7.0 202:3.0 212:6.0 215:85.0 216:15.0 217:15.0 225:1.0 232:5.0 239:1.0 240:4.0 241:1.0 242:45.0 243:1.0 245:817.0 246:144.0 247:55.0 251:4.0 261:5.0 265:5.0 269:2.0 274:4.0 277:1.0 278:4.0 284:2.0 287:1.0 288:5.0 289:2.0 294:2.0 298:2.0 306:1.0 312:4.0 316:1.0 324:2.0 329:1.0 331:3.0 334:1.0 338:1.0 341:1.0 347:7.0 353:2.0 356:1.0 368:2.0 370:1.0 373:1.0 378:1.0 379:1.0 383:2.0 387:1.0 393:2.0 404:2.0 405:3.0 410:3.0 411:2.0 412:2.0 413:1.0 414:1.0 415:1.0 417:1.0 420:2.0 421:1.0 423:3.0 434:3.0 436:4.0 437:7.0 441:4.0 443:3.0 445:3.0 448:2.0 451:1.0 453:2.0 455:6.0 456:3.0 459:3.0 463:2.0 464:1.0 465:2.0 468:3.0 470:1.0 473:1.0 478:5.0 484:2.0 485:4.0 489:1.0 493:1.0 498:1.0 499:3.0</t>
  </si>
  <si>
    <t>C01384</t>
  </si>
  <si>
    <t>VZCYOOQTPOCHFL-UPHRSURJSA-N</t>
  </si>
  <si>
    <t>lyxose minor</t>
  </si>
  <si>
    <t>85:155.0 87:455.0 88:330.0 89:5647.0 90:390.0 94:48.0 96:79.0 99:377.0 100:2717.0 101:1492.0 102:600.0 103:35832.0 104:3052.0 105:1929.0 106:120.0 107:53.0 109:17.0 110:80.0 111:85.0 112:138.0 113:332.0 114:254.0 115:274.0 116:415.0 117:4160.0 118:270.0 119:534.0 121:96.0 126:187.0 127:203.0 128:129.0 129:3451.0 130:540.0 131:1760.0 133:4326.0 134:544.0 135:414.0 138:29.0 139:23.0 142:121.0 143:604.0 144:104.0 145:265.0 147:11644.0 148:1756.0 149:1176.0 150:87.0 151:52.0 156:52.0 157:285.0 158:127.0 159:146.0 160:2057.0 161:643.0 163:462.0 164:37.0 168:76.0 169:18.0 170:49.0 172:127.0 173:143.0 174:252.0 175:328.0 177:107.0 178:40.0 180:19.0 182:10.0 184:92.0 185:19.0 187:38.0 188:27.0 189:3312.0 190:546.0 191:972.0 197:13.0 198:41.0 200:81.0 201:64.0 202:13.0 203:105.0 204:825.0 205:1247.0 206:291.0 207:180.0 209:21.0 211:40.0 212:29.0 214:84.0 215:32.0 216:70.0 217:13018.0 218:2358.0 219:1336.0 221:178.0 225:22.0 227:35.0 229:54.0 230:64.0 231:147.0 232:101.0 233:691.0 234:215.0 235:110.0 236:35.0 237:35.0 238:26.0 240:36.0 243:43.0 244:23.0 248:66.0 249:43.0 250:47.0 251:18.0 252:22.0 256:40.0 258:21.0 262:190.0 263:16.0 264:31.0 274:38.0 277:628.0 278:197.0 279:156.0 280:60.0 281:33.0 282:13.0 287:25.0 289:19.0 291:16.0 292:48.0 293:37.0 301:26.0 302:18.0 305:37.0 306:30.0 307:3419.0 308:869.0 309:420.0 310:70.0 312:20.0 317:15.0 320:20.0 324:25.0 328:36.0 329:44.0 337:16.0 338:16.0 343:14.0 344:12.0 345:20.0 347:18.0 348:23.0 354:22.0 356:22.0 368:21.0 373:27.0 374:19.0 375:14.0 376:16.0 377:26.0 380:28.0 381:21.0 385:21.0 386:38.0 387:27.0 388:13.0 389:26.0 390:12.0 393:15.0 396:34.0 402:19.0 404:13.0 407:23.0 408:20.0 419:29.0 421:14.0 424:31.0 425:14.0 428:31.0 433:19.0 438:19.0 439:25.0 450:16.0 452:25.0 467:33.0 469:13.0 471:30.0 487:14.0 489:45.0 492:13.0 493:22.0 498:16.0 500:21.0</t>
  </si>
  <si>
    <t>C00476</t>
  </si>
  <si>
    <t>LYXOSE</t>
  </si>
  <si>
    <t>SRBFZHDQGSBBOR-AGQMPKSLSA-N</t>
  </si>
  <si>
    <t>lyxitol</t>
  </si>
  <si>
    <t>85:649.0 86:59.0 87:142.0 88:75.0 89:607.0 95:25.0 97:25.0 99:247.0 100:57.0 101:550.0 102:92.0 103:6136.0 104:480.0 105:198.0 106:44.0 111:98.0 112:73.0 113:193.0 114:48.0 115:140.0 116:225.0 117:3144.0 118:289.0 119:258.0 120:15.0 127:102.0 129:2235.0 130:260.0 131:777.0 133:1341.0 134:87.0 135:42.0 141:89.0 143:195.0 144:16.0 145:61.0 147:6082.0 148:964.0 149:538.0 150:39.0 151:43.0 157:231.0 158:21.0 160:137.0 177:54.0 189:540.0 190:85.0 191:309.0 203:174.0 204:488.0 205:1376.0 206:216.0 207:96.0 217:3703.0 218:809.0 219:291.0 220:32.0 221:109.0 225:17.0 226:17.0 231:27.0 233:18.0 243:85.0 244:50.0 258:24.0 261:22.0 265:13.0 267:18.0 277:132.0 278:58.0 279:41.0 280:13.0 287:16.0 289:17.0 306:27.0 307:408.0 308:138.0 309:59.0 319:290.0 320:103.0 321:74.0 358:14.0 372:24.0</t>
  </si>
  <si>
    <t>C00532</t>
  </si>
  <si>
    <t>CPD-355</t>
  </si>
  <si>
    <t>HEBKCHPVOIAQTA-IMJSIDKUSA-N</t>
  </si>
  <si>
    <t>lysopalmitoyl monogalactosylglycerol</t>
  </si>
  <si>
    <t>89:15.0 92:1.0 98:4.0 99:74.0 103:43.0 110:10.0 113:7.0 116:42.0 117:17.0 119:67.0 127:112.0 128:24.0 129:378.0 131:149.0 132:4.0 133:110.0 135:31.0 148:10.0 152:2.0 157:106.0 158:6.0 163:15.0 164:29.0 169:20.0 172:17.0 189:51.0 191:39.0 192:12.0 193:70.0 203:6.0 204:1213.0 205:302.0 206:122.0 207:177.0 208:94.0 209:66.0 217:247.0 218:74.0 219:10.0 220:16.0 221:44.0 229:49.0 232:3.0 237:5.0 239:17.0 243:9.0 249:5.0 257:18.0 259:10.0 262:4.0 277:24.0 281:18.0 283:24.0 293:5.0 303:11.0 305:5.0 319:92.0 320:42.0 321:24.0 322:7.0 327:32.0 328:16.0 343:16.0 346:6.0 348:8.0 356:12.0 358:13.0 361:18.0 367:2.0 369:6.0 385:59.0 386:27.0 389:34.0 408:4.0 415:16.0 438:6.0 439:11.0 440:1.0 449:17.0 453:12.0 466:19.0 487:18.0</t>
  </si>
  <si>
    <t>DWKQIHQQZYILDB-CETRGASCSA-N</t>
  </si>
  <si>
    <t>lysine</t>
  </si>
  <si>
    <t>85:4786.0 86:50806.0 87:6485.0 88:21649.0 89:2723.0 90:1721.0 94:1142.0 95:795.0 96:535.0 97:1150.0 98:3651.0 99:2928.0 100:47572.0 101:7430.0 102:13074.0 103:4519.0 104:946.0 106:143.0 107:120.0 108:162.0 109:304.0 110:594.0 111:231.0 112:11763.0 113:2727.0 114:12616.0 115:16345.0 116:6882.0 117:4303.0 118:1926.0 119:1449.0 120:195.0 121:379.0 123:316.0 124:795.0 125:493.0 126:4338.0 127:1011.0 128:47003.0 129:5893.0 130:18291.0 131:11252.0 132:6948.0 133:12947.0 134:1492.0 135:1775.0 137:279.0 138:799.0 139:846.0 140:8876.0 141:1650.0 142:5737.0 143:517.0 144:2168.0 146:8727.0 147:30366.0 148:5271.0 149:3836.0 150:410.0 151:1925.0 152:349.0 155:3080.0 156:137738.0 157:19495.0 158:9590.0 159:1518.0 160:3047.0 161:1502.0 162:853.0 164:470.0 166:1827.0 167:741.0 168:1486.0 169:419.0 170:1541.0 171:711.0 172:5346.0 173:553.0 174:117475.0 175:21513.0 176:8983.0 177:1036.0 178:267.0 180:52.0 184:831.0 186:3838.0 187:1082.0 188:1725.0 189:836.0 191:3108.0 192:296.0 193:417.0 197:196.0 198:453.0 199:314.0 200:10959.0 201:2930.0 202:4242.0 203:1274.0 204:724.0 210:161.0 211:575.0 212:945.0 213:685.0 214:4032.0 215:1631.0 216:1508.0 217:2610.0 218:4182.0 219:2526.0 220:1951.0 221:722.0 222:143.0 223:116.0 224:87.0 225:277.0 226:333.0 227:539.0 228:6977.0 229:1608.0 230:24479.0 231:5957.0 232:2934.0 233:384.0 234:75.0 235:98.0 236:64.0 237:105.0 239:176.0 240:867.0 241:453.0 242:302.0 243:1421.0 244:1014.0 245:495.0 246:503.0 247:481.0 248:174.0 249:161.0 250:70.0 251:61.0 252:110.0 253:23.0 255:259.0 256:218.0 257:283.0 258:940.0 259:303.0 260:673.0 261:378.0 262:186.0 263:283.0 264:93.0 265:367.0 267:125.0 271:383.0 272:625.0 273:772.0 274:669.0 275:288.0 276:62.0 280:216.0 288:17.0 290:30.0 292:128.0 296:53.0 300:52.0 301:382.0 302:493.0 303:185.0 304:233.0 305:406.0 306:141.0 310:23.0 314:201.0 315:339.0 316:228.0 317:24037.0 318:7201.0 319:1323.0 324:22.0 327:55.0 328:22.0 329:2351.0 330:1019.0 331:554.0 332:333.0 333:259.0 334:186.0 335:109.0 336:53.0 344:86.0 345:1049.0 346:384.0 347:109.0 348:177.0 350:23.0 361:207.0 362:39.0 363:85.0 373:57.0 374:60.0 384:17.0 385:28.0 391:432.0 392:261.0 393:96.0 394:49.0 418:62.0 419:367.0 420:137.0 422:16.0 423:30.0 433:103.0 434:1440.0 435:852.0 436:362.0 438:13.0 447:22.0 451:30.0 466:119.0 467:56.0 468:26.0 478:21.0</t>
  </si>
  <si>
    <t>C6H14N2O2</t>
  </si>
  <si>
    <t>C00047</t>
  </si>
  <si>
    <t>InChI=1S/C6H14N2O2/c7-4-2-1-3-5(8)6(9)10/h5H,1-4,7-8H2,(H,9,10)/t5-/m0/s1</t>
  </si>
  <si>
    <t>KDXKERNSBIXSRK-YFKPBYRVSA-N</t>
  </si>
  <si>
    <t>85:2755.0 86:29130.0 87:3786.0 88:12077.0 89:1291.0 90:709.0 92:136.0 93:103.0 94:668.0 95:313.0 96:506.0 97:609.0 98:2819.0 99:1955.0 100:31497.0 101:4429.0 102:7671.0 103:3645.0 104:565.0 105:379.0 106:83.0 107:97.0 108:128.0 109:134.0 110:753.0 111:416.0 112:6522.0 113:2018.0 114:7116.0 115:10574.0 116:3465.0 117:4929.0 118:1028.0 119:900.0 120:191.0 121:127.0 123:145.0 124:606.0 125:212.0 126:2585.0 127:890.0 128:26290.0 129:4466.0 130:10847.0 131:6738.0 132:4508.0 133:6149.0 134:1147.0 135:446.0 136:164.0 137:87.0 138:490.0 139:364.0 140:4779.0 141:959.0 142:2987.0 143:733.0 144:945.0 145:366.0 146:4631.0 147:19359.0 148:3405.0 149:2181.0 150:370.0 151:803.0 152:303.0 153:342.0 154:12756.0 155:4130.0 156:76791.0 157:11196.0 158:4511.0 159:694.0 160:1657.0 161:389.0 162:279.0 163:194.0 164:207.0 165:79.0 166:971.0 167:543.0 168:665.0 169:235.0 170:669.0 171:213.0 172:2443.0 173:538.0 174:56553.0 175:9869.0 176:4416.0 177:481.0 178:80.0 179:20.0 180:41.0 181:86.0 182:316.0 183:184.0 184:486.0 185:201.0 186:1848.0 187:494.0 188:654.0 189:497.0 190:228.0 191:1071.0 192:171.0 193:95.0 196:57.0 198:177.0 199:144.0 200:4730.0 201:916.0 202:1665.0 203:494.0 204:290.0 205:118.0 206:87.0 207:45.0 212:365.0 213:404.0 214:1612.0 215:693.0 216:761.0 217:481.0 218:2436.0 219:842.0 220:589.0 221:357.0 222:91.0 223:85.0 224:57.0 225:87.0 226:147.0 227:253.0 228:3361.0 229:965.0 230:9677.0 231:2065.0 232:926.0 233:166.0 234:84.0 235:45.0 236:25.0 237:33.0 238:339.0 239:231.0 240:411.0 241:153.0 242:132.0 243:169.0 244:261.0 245:108.0 246:149.0 247:62.0 248:108.0 249:44.0 250:50.0 252:44.0 253:45.0 254:1013.0 255:485.0 256:307.0 257:183.0 258:311.0 259:140.0 260:184.0 261:68.0 262:81.0 266:91.0 267:49.0 269:68.0 271:69.0 272:363.0 273:584.0 274:308.0 275:95.0 276:49.0 285:15.0 286:23.0 288:52.0 289:58.0 291:32.0 292:18.0 295:17.0 299:46.0 300:27.0 301:76.0 302:142.0 303:70.0 304:99.0 305:35.0 314:22.0 315:52.0 316:163.0 317:9077.0 318:3043.0 319:1317.0 320:285.0 321:73.0 322:19.0 326:18.0 327:34.0 328:63.0 329:762.0 330:344.0 331:155.0 332:56.0 334:20.0 335:20.0 337:28.0 338:20.0 343:19.0 346:16.0 347:42.0 349:20.0 351:18.0 352:15.0 353:17.0 354:22.0 356:91.0 358:26.0 361:25.0 362:33.0 363:32.0 365:20.0 366:23.0 367:29.0 368:14.0 369:34.0 371:31.0 372:23.0 373:22.0 374:31.0 376:27.0 377:24.0 382:23.0 384:22.0 385:22.0 391:133.0 392:93.0 393:29.0 395:17.0 397:25.0 398:16.0 401:21.0 406:23.0 408:14.0 409:19.0 416:16.0 417:14.0 418:40.0 419:156.0 420:97.0 422:18.0 423:30.0 424:15.0 425:15.0 427:23.0 432:30.0 433:63.0 434:524.0 435:309.0 436:172.0 437:60.0 438:30.0 441:28.0 443:12.0 446:23.0 447:26.0 449:14.0 450:20.0 451:22.0 452:31.0 455:19.0 457:30.0 458:22.0 459:18.0 461:20.0 463:15.0 464:21.0 465:13.0 467:39.0 468:12.0 469:30.0 473:16.0 476:20.0 482:14.0 484:28.0 485:18.0 491:18.0 493:21.0 494:13.0</t>
  </si>
  <si>
    <t>D02304</t>
  </si>
  <si>
    <t>linolenic acid</t>
  </si>
  <si>
    <t>85:8263.0 86:3076.0 87:2638.0 88:1997.0 89:7764.0 90:1581.0 91:88210.0 92:18165.0 93:106470.0 94:49681.0 95:90232.0 96:13310.0 97:12053.0 98:4717.0 99:6412.0 100:1262.0 101:3274.0 102:1160.0 103:5418.0 104:2581.0 105:34033.0 106:9798.0 107:47500.0 108:55116.0 109:22200.0 110:3750.0 111:4531.0 112:1209.0 113:1357.0 114:277.0 115:3868.0 116:10630.0 117:51242.0 118:6917.0 119:21073.0 120:8375.0 121:31307.0 122:19978.0 123:7843.0 124:1772.0 125:1926.0 126:296.0 127:1163.0 128:1880.0 129:68176.0 130:9951.0 131:31656.0 132:8470.0 133:15793.0 134:6165.0 135:23119.0 136:13484.0 137:3848.0 138:757.0 139:1054.0 140:358.0 141:1107.0 142:1294.0 143:7473.0 144:1560.0 145:24698.0 146:4094.0 147:11899.0 148:4131.0 149:18225.0 150:8709.0 151:2511.0 152:438.0 153:770.0 154:598.0 155:2182.0 156:773.0 157:5617.0 158:1371.0 159:6339.0 160:1479.0 161:5276.0 162:4166.0 163:8623.0 164:4161.0 165:1455.0 166:352.0 167:562.0 168:272.0 169:1712.0 170:690.0 171:5229.0 172:1348.0 173:9805.0 174:2568.0 175:3987.0 176:2518.0 177:3056.0 178:1949.0 179:641.0 180:240.0 181:769.0 182:412.0 183:1820.0 184:388.0 185:4180.0 186:871.0 187:3151.0 188:960.0 189:2315.0 190:1253.0 191:2984.0 192:2018.0 193:539.0 195:469.0 196:266.0 197:854.0 198:452.0 199:2435.0 200:658.0 201:2145.0 203:1406.0 204:2163.0 205:889.0 206:458.0 207:567.0 208:124.0 209:290.0 210:27.0 211:627.0 212:254.0 213:1413.0 214:532.0 215:765.0 216:480.0 217:1046.0 218:1538.0 219:468.0 220:85.0 223:394.0 224:208.0 225:467.0 226:220.0 227:1168.0 228:356.0 229:530.0 230:205.0 231:562.0 232:1027.0 233:339.0 234:72.0 235:278.0 236:101.0 237:463.0 238:135.0 239:552.0 240:97.0 241:991.0 242:399.0 243:839.0 244:321.0 245:148.0 246:94.0 247:190.0 248:46.0 249:813.0 250:115.0 251:363.0 252:217.0 253:452.0 254:162.0 255:1140.0 256:371.0 257:231.0 258:222.0 259:792.0 260:1325.0 261:348.0 262:154.0 263:863.0 264:297.0 265:597.0 266:339.0 267:179.0 268:183.0 269:233.0 270:134.0 271:128.0 273:66.0 274:15.0 275:60.0 277:792.0 278:290.0 279:1302.0 280:523.0 281:178.0 282:241.0 283:115.0 284:53.0 285:12.0 287:59.0 288:53.0 289:2.0 290:77.0 291:708.0 292:324.0 293:901.0 294:1360.0 295:559.0 296:198.0 298:119.0 300:23.0 302:55.0 304:49.0 305:848.0 306:426.0 307:1009.0 308:542.0 309:281.0 315:26.0 316:42.0 317:371.0 318:199.0 319:257.0 320:134.0 321:1145.0 322:515.0 323:222.0 324:54.0 325:77.0 326:39.0 327:81.0 328:48.0 329:67.0 331:11.0 333:967.0 334:487.0 335:7417.0 336:2728.0 337:1053.0 338:292.0 340:35.0 342:76.0 344:8.0 345:10.0 349:63.0 350:1385.0 351:529.0 352:101.0 357:5.0 369:58.0 370:42.0 373:38.0 378:28.0 379:5.0 386:17.0 388:12.0 389:25.0 391:43.0 392:17.0 393:38.0 406:43.0 415:31.0 419:1.0 420:4.0 421:2.0 439:10.0 453:4.0 454:226.0 455:41.0 456:16.0 457:2.0 460:29.0 461:1.0 462:22.0 476:53.0</t>
  </si>
  <si>
    <t>C06427</t>
  </si>
  <si>
    <t>DTOSIQBPPRVQHS-PDBXOOCHSA-N</t>
  </si>
  <si>
    <t>linoleic acid methyl ester</t>
  </si>
  <si>
    <t>85:54.0 86:116.0 87:464.0 88:28.0 91:1482.0 92:323.0 93:2169.0 94:935.0 95:1651.0 96:201.0 97:77.0 98:53.0 100:69.0 101:108.0 102:26.0 103:68.0 104:14.0 105:389.0 106:170.0 107:765.0 108:1105.0 109:323.0 110:39.0 111:20.0 112:13.0 113:17.0 115:70.0 117:134.0 118:41.0 119:142.0 120:94.0 121:546.0 122:339.0 123:70.0 126:15.0 127:15.0 128:9.0 129:36.0 130:44.0 131:120.0 132:21.0 133:6.0 134:50.0 135:344.0 136:223.0 137:64.0 138:7.0 139:17.0 140:11.0 141:22.0 143:45.0 145:43.0 147:99.0 149:221.0 150:164.0 152:9.0 153:33.0 154:3.0 157:5.0 158:11.0 160:47.0 161:30.0 162:28.0 163:40.0 164:61.0 167:4.0 170:4.0 171:9.0 172:79.0 173:85.0 174:293.0 175:102.0 176:41.0 177:41.0 178:42.0 180:24.0 181:2.0 182:37.0 183:3.0 186:28.0 187:4.0 188:16.0 189:4.0 191:9.0 193:23.0 195:4.0 200:18.0 201:33.0 202:22.0 203:45.0 204:12.0 209:4.0 211:16.0 212:6.0 214:29.0 215:9.0 216:14.0 219:8.0 220:1.0 222:15.0 223:4.0 225:8.0 227:13.0 228:13.0 234:8.0 236:35.0 237:41.0 238:9.0 239:7.0 243:51.0 245:7.0 249:11.0 252:12.0 254:13.0 258:3.0 259:28.0 261:30.0 263:4.0 264:12.0 265:2.0 268:40.0 269:17.0 270:4.0 271:6.0 272:11.0 273:6.0 274:4.0 276:18.0 277:6.0 280:14.0 282:2.0 285:24.0 288:6.0 292:48.0 293:22.0 294:12.0 298:20.0 300:19.0 302:21.0 303:15.0 304:20.0 305:3.0 309:12.0 310:3.0 311:4.0 312:7.0 314:6.0 315:16.0 317:13.0 320:29.0 321:24.0 322:10.0 323:11.0 324:17.0 326:3.0 328:9.0 330:1.0 331:8.0 332:7.0 334:1.0 336:16.0 337:9.0 339:5.0 340:2.0 343:6.0 345:14.0 346:11.0 347:27.0 349:2.0 351:19.0 352:5.0 354:22.0 356:5.0 359:21.0 360:3.0 361:36.0 363:17.0 365:13.0 366:24.0 373:13.0 375:2.0 380:27.0 381:6.0 385:31.0 387:2.0 388:10.0 390:8.0 394:17.0 395:8.0 396:1.0 397:2.0 398:13.0 399:18.0 400:7.0 403:24.0 404:38.0 405:1.0 406:29.0 407:32.0 412:3.0 413:18.0 414:22.0 418:2.0 420:20.0 424:12.0 427:14.0 431:4.0 432:17.0 433:17.0 434:5.0 435:3.0 437:8.0 438:1.0 439:6.0 440:6.0 441:10.0 443:11.0 444:1.0 446:16.0 451:19.0 452:8.0 455:12.0 457:2.0 458:20.0 460:5.0 463:20.0 466:14.0 468:2.0 470:4.0 472:7.0 473:3.0 475:13.0 478:3.0 480:3.0 483:16.0 484:32.0 487:3.0 488:36.0 491:10.0 493:7.0 495:14.0 500:4.0</t>
  </si>
  <si>
    <t>WTTJVINHCBCLGX-NQLNTKRDSA-N</t>
  </si>
  <si>
    <t>linoleic acid</t>
  </si>
  <si>
    <t>85:1534.0 86:470.0 87:386.0 88:244.0 89:1256.0 90:176.0 91:6885.0 92:1525.0 93:8654.0 94:6153.0 95:14372.0 96:7918.0 97:3896.0 98:518.0 99:829.0 100:115.0 101:441.0 102:166.0 103:421.0 104:436.0 105:2615.0 106:995.0 107:4482.0 108:3591.0 109:5935.0 110:3865.0 111:1556.0 112:178.0 113:194.0 115:385.0 116:1903.0 117:9875.0 118:1041.0 119:1844.0 120:836.0 121:4850.0 122:2280.0 123:2389.0 124:1664.0 125:673.0 126:42.0 127:232.0 128:199.0 129:13385.0 130:1387.0 131:4194.0 132:1042.0 133:1290.0 134:413.0 135:4167.0 136:2766.0 137:1121.0 138:862.0 139:465.0 140:86.0 141:177.0 142:150.0 143:1084.0 144:165.0 145:1654.0 146:352.0 147:623.0 148:351.0 149:2323.0 150:3479.0 151:868.0 152:405.0 153:252.0 155:283.0 156:152.0 157:540.0 158:129.0 159:621.0 160:135.0 161:262.0 162:59.0 163:1049.0 164:1507.0 165:445.0 166:242.0 167:200.0 168:67.0 169:258.0 170:152.0 171:422.0 172:159.0 173:692.0 174:134.0 175:42.0 176:40.0 177:531.0 178:1897.0 179:358.0 180:74.0 181:164.0 183:292.0 184:118.0 185:304.0 186:110.0 187:539.0 188:97.0 189:23.0 190:39.0 191:266.0 192:184.0 193:88.0 195:45.0 196:38.0 197:91.0 198:69.0 199:336.0 201:311.0 202:78.0 203:20.0 205:146.0 206:99.0 207:54.0 208:60.0 209:75.0 211:64.0 213:134.0 214:34.0 215:218.0 216:58.0 218:48.0 219:22.0 220:632.0 221:168.0 224:25.0 225:53.0 226:39.0 227:123.0 228:25.0 229:121.0 230:15.0 233:58.0 234:246.0 235:67.0 239:71.0 241:83.0 242:26.0 243:69.0 244:45.0 245:41.0 246:28.0 253:62.0 254:43.0 255:28.0 257:28.0 260:16.0 261:77.0 262:1657.0 263:366.0 270:13.0 271:26.0 274:35.0 282:34.0 283:24.0 289:15.0 290:62.0 312:28.0 319:22.0 336:90.0 337:1947.0 338:619.0 352:40.0 353:20.0 354:22.0 363:15.0 364:30.0 373:14.0 378:18.0 382:21.0 389:13.0 395:24.0 398:12.0 406:19.0 412:19.0 421:15.0 426:17.0 429:23.0 430:20.0 432:13.0 439:21.0 440:17.0 442:16.0 448:30.0 450:22.0 466:20.0 471:18.0 472:28.0 477:16.0 482:14.0 496:14.0</t>
  </si>
  <si>
    <t>C01595</t>
  </si>
  <si>
    <t>OYHQOLUKZRVURQ-HZJYTTRNSA-N</t>
  </si>
  <si>
    <t>levoinositol</t>
  </si>
  <si>
    <t>93:362.0 95:318.0 109:1737.0 111:1893.0 123:290.0 125:748.0 137:223.0 139:541.0 143:9247.0 151:615.0 153:925.0 155:841.0 156:2635.0 167:211.0 175:539.0 177:2060.0 178:328.0 179:2128.0 180:408.0 181:767.0 183:212.0 185:274.0 190:2629.0 191:58652.0 192:11393.0 193:5540.0 194:756.0 195:232.0 197:192.0 203:1082.0 204:5811.0 213:197.0 215:867.0 217:56642.0 218:10293.0 219:4391.0 220:445.0 221:13081.0 222:2983.0 223:1756.0 224:205.0 225:134.0 226:265.0 227:482.0 230:373.0 237:75.0 238:161.0 239:955.0 243:2791.0 245:641.0 249:192.0 250:130.0 251:137.0 252:79.0 253:130.0 255:1086.0 257:723.0 258:158.0 264:342.0 265:24946.0 266:6748.0 267:3456.0 268:308.0 271:879.0 272:270.0 273:22.0 278:214.0 279:280.0 284:590.0 289:280.0 290:216.0 291:9571.0 292:3370.0 293:3038.0 294:828.0 295:511.0 296:151.0 297:138.0 298:168.0 299:390.0 303:379.0 304:2264.0 305:24743.0 306:9200.0 307:2338.0 308:374.0 310:186.0 311:83.0 312:81.0 313:119.0 314:245.0 315:161.0 316:356.0 317:8106.0 318:102983.0 327:218.0 328:163.0 329:751.0 330:237.0 331:396.0 341:156.0 342:592.0 343:4478.0 344:1628.0 345:1259.0 346:260.0 347:142.0 352:66.0 353:76.0 354:43.0 359:141.0 360:157.0 361:29.0 366:448.0 367:5442.0 368:2622.0 369:1254.0 370:464.0 371:135.0 378:172.0 379:463.0 380:221.0 381:168.0 384:87.0 385:65.0 388:82.0 391:202.0 392:660.0 393:2178.0 394:1226.0 395:579.0 396:281.0 397:116.0 398:41.0 400:72.0 401:94.0 404:36.0 405:186.0 406:192.0 407:198.0 409:90.0 410:72.0 411:34.0 414:74.0 416:105.0 417:477.0 418:480.0 419:619.0 420:237.0 421:77.0 422:85.0 423:47.0 425:101.0 426:49.0 430:181.0 431:3304.0 432:20552.0 433:14886.0 434:8082.0 435:3001.0 436:854.0 437:295.0 438:22.0 441:46.0 452:63.0 457:21.0 458:25.0 473:19.0</t>
  </si>
  <si>
    <t>levoglucosan</t>
  </si>
  <si>
    <t>85:775.0 87:165.0 88:163.0 89:177.0 90:42.0 91:21.0 92:2.0 95:13.0 97:132.0 98:53.0 99:731.0 100:180.0 101:2830.0 102:212.0 103:5456.0 104:270.0 105:366.0 109:317.0 111:424.0 112:33.0 113:818.0 114:131.0 115:724.0 116:1575.0 117:3643.0 118:337.0 119:568.0 120:38.0 125:69.0 126:44.0 127:263.0 129:5991.0 130:703.0 131:1830.0 132:221.0 133:3867.0 134:297.0 135:293.0 136:48.0 139:2.0 140:20.0 141:67.0 142:707.0 143:2053.0 144:218.0 145:219.0 147:6558.0 148:1314.0 149:885.0 150:45.0 151:30.0 152:134.0 153:72.0 155:1046.0 156:182.0 157:445.0 158:17.0 159:278.0 160:29.0 161:875.0 162:43.0 163:220.0 167:4.0 169:385.0 170:170.0 171:723.0 172:115.0 173:207.0 174:103.0 175:87.0 177:350.0 178:62.0 179:1.0 183:160.0 184:145.0 185:57.0 187:32.0 189:3977.0 190:805.0 191:2782.0 192:423.0 193:60.0 197:9.0 199:273.0 200:41.0 201:12.0 203:130.0 204:14366.0 205:2838.0 206:1173.0 215:94.0 216:36.0 217:10683.0 218:2168.0 219:865.0 220:238.0 229:39.0 230:12.0 231:181.0 232:38.0 233:36.0 242:41.0 243:548.0 244:83.0 245:150.0 246:42.0 260:134.0 261:58.0 262:3.0 273:79.0 317:106.0 318:9.0 332:69.0 333:1176.0 334:345.0 335:138.0</t>
  </si>
  <si>
    <t>CPD-12923</t>
  </si>
  <si>
    <t>TWNIBLMWSKIRAT-VFUOTHLCSA-N</t>
  </si>
  <si>
    <t>leucine 1TMS minor</t>
  </si>
  <si>
    <t>85:2866.0 86:48433.0 87:4176.0 89:655.0 91:1047.0 92:155.0 95:67.0 96:510.0 97:153.0 98:109.0 99:175.0 101:162.0 102:486.0 103:1914.0 104:760.0 105:393.0 106:217.0 114:153.0 116:224.0 118:384.0 121:58.0 126:283.0 128:481.0 129:854.0 130:913.0 131:625.0 132:367.0 142:316.0 144:105.0 146:2081.0 151:48.0 152:30.0 153:64.0 158:64.0 159:53.0 160:86.0 161:68.0 165:900.0 166:125.0 170:1061.0 171:585.0 172:109.0 174:16.0 180:365.0 186:15.0 188:1028.0 189:81.0 212:23.0 213:26.0 222:49.0 228:14.0 251:57.0 252:23.0 254:25.0 255:17.0 258:16.0 268:38.0 278:25.0 289:27.0 295:24.0 298:13.0 310:8.0 313:36.0 317:22.0 320:36.0 321:22.0 330:26.0 340:18.0 356:14.0 366:24.0 369:102.0 379:17.0 389:26.0 391:21.0 392:13.0 393:14.0 394:14.0 397:20.0 407:16.0 409:14.0 411:27.0 412:20.0 430:25.0 436:18.0 438:16.0 439:21.0 441:14.0 443:13.0 446:13.0 455:30.0 460:36.0 473:25.0 475:25.0 478:16.0 492:28.0 498:32.0</t>
  </si>
  <si>
    <t>C00123</t>
  </si>
  <si>
    <t>LEU</t>
  </si>
  <si>
    <t>D00030</t>
  </si>
  <si>
    <t>ROHFNLRQFUQHCH-YFKPBYRVSA-N</t>
  </si>
  <si>
    <t>leucine</t>
  </si>
  <si>
    <t>85:4635.0 86:3771.0 87:1723.0 88:653.0 90:216.0 92:322.0 93:257.0 94:240.0 95:264.0 96:604.0 97:648.0 98:1293.0 99:2270.0 100:16154.0 101:2483.0 102:35025.0 103:8176.0 104:1484.0 106:132.0 109:214.0 110:350.0 111:258.0 112:641.0 113:670.0 114:595.0 115:4531.0 116:6283.0 117:2966.0 118:912.0 119:1252.0 120:148.0 124:228.0 125:94.0 126:557.0 127:719.0 128:4500.0 129:1122.0 130:7269.0 131:3307.0 132:3858.0 133:8250.0 134:1465.0 139:205.0 140:207.0 141:204.0 142:2233.0 143:739.0 144:628.0 146:500.0 147:19925.0 148:3039.0 149:1461.0 150:198.0 152:177.0 154:128.0 155:156.0 156:568.0 157:454.0 158:128685.0 159:18878.0 160:5537.0 161:467.0 162:74.0 163:315.0 164:78.0 168:75.0 170:1304.0 171:515.0 172:251.0 173:82.0 176:138.0 177:330.0 184:188.0 185:148.0 186:118.0 187:72.0 188:173.0 190:149.0 197:102.0 199:82.0 202:116.0 203:367.0 204:304.0 206:71.0 216:90.0 217:100.0 218:3363.0 219:813.0 220:247.0 221:173.0 223:118.0 230:71.0 231:209.0 232:3942.0 233:1005.0 234:449.0 235:67.0 236:49.0 237:92.0 238:64.0 240:62.0 243:59.0 246:63.0 250:69.0 251:80.0 252:48.0 253:98.0 256:57.0 260:889.0 261:215.0 264:54.0 268:31.0 271:72.0 275:34.0 285:193.0 286:82.0 293:57.0 294:20.0 298:244.0 306:67.0 307:80.0 312:51.0 319:35.0 321:35.0 323:17.0 324:39.0 330:25.0 334:33.0 335:29.0 339:41.0 341:37.0 344:35.0 349:25.0 352:35.0 355:31.0 358:63.0 359:170.0 361:35.0 365:15.0 368:34.0 369:21.0 371:33.0 373:318.0 374:179.0 375:113.0 377:50.0 379:32.0 380:30.0 381:38.0 382:24.0 383:31.0 384:27.0 385:34.0 386:21.0 387:39.0 388:35.0 391:20.0 392:36.0 393:27.0 394:41.0 396:30.0 397:64.0 398:28.0 399:55.0 400:50.0 402:23.0 403:43.0 405:30.0 407:21.0 408:43.0 409:34.0 410:49.0 412:43.0 414:28.0 416:33.0 418:23.0 421:21.0 422:44.0 423:18.0 425:24.0 429:49.0 430:32.0 431:18.0 432:65.0 434:43.0 435:37.0 438:45.0 441:33.0 442:16.0 443:33.0 444:36.0 445:37.0 447:68.0 449:40.0 452:39.0 454:20.0 456:14.0 457:32.0 458:25.0 462:31.0 463:32.0 465:35.0 466:41.0 467:30.0 469:24.0 470:43.0 474:38.0 478:22.0 480:12.0 482:30.0 484:46.0 485:34.0 487:19.0 488:43.0 489:47.0 490:32.0 492:30.0 494:37.0 496:21.0 500:21.0</t>
  </si>
  <si>
    <t>lauric acid</t>
  </si>
  <si>
    <t>85:168.0 86:141.0 87:101.0 89:291.0 93:60.0 95:377.0 96:145.0 97:251.0 98:244.0 101:191.0 104:48.0 105:176.0 109:155.0 111:88.0 115:37.0 116:428.0 117:7512.0 118:665.0 119:226.0 120:42.0 122:42.0 129:2879.0 130:369.0 131:1222.0 132:1823.0 133:146.0 134:55.0 139:64.0 143:180.0 145:762.0 146:42.0 147:217.0 153:16.0 154:30.0 157:84.0 160:63.0 169:49.0 171:95.0 176:32.0 179:30.0 185:98.0 186:22.0 187:100.0 201:77.0 202:43.0 215:71.0 232:37.0 233:29.0 245:67.0 249:19.0 253:12.0 256:32.0 257:1156.0 258:137.0 269:48.0 272:35.0 273:24.0 286:16.0 350:23.0 389:23.0 393:27.0 412:26.0 417:29.0 426:21.0 436:21.0 442:29.0 444:44.0 451:21.0 457:30.0 459:32.0 461:33.0 464:14.0 473:19.0 490:25.0 495:40.0 496:35.0</t>
  </si>
  <si>
    <t>C02679</t>
  </si>
  <si>
    <t>POULHZVOKOAJMA-UHFFFAOYSA-N</t>
  </si>
  <si>
    <t>lactose</t>
  </si>
  <si>
    <t>85:2135.0 87:1088.0 88:549.0 89:2857.0 93:337.0 94:477.0 95:477.0 97:1174.0 98:178.0 99:1393.0 101:6309.0 102:1324.0 103:35754.0 104:4036.0 105:1688.0 108:217.0 109:1718.0 111:1870.0 113:1960.0 114:837.0 115:2658.0 116:5603.0 117:13901.0 118:1918.0 119:1449.0 121:201.0 123:158.0 124:137.0 125:377.0 126:212.0 127:1520.0 128:1517.0 129:28891.0 130:4431.0 131:7806.0 132:1476.0 133:8166.0 134:1242.0 136:174.0 137:216.0 139:383.0 140:304.0 141:912.0 142:2355.0 143:4450.0 144:1156.0 145:2960.0 146:596.0 147:43422.0 148:8193.0 149:5567.0 150:673.0 151:431.0 152:222.0 153:889.0 154:641.0 155:3389.0 156:665.0 157:3462.0 158:580.0 159:722.0 161:800.0 163:1130.0 165:266.0 166:207.0 167:318.0 168:353.0 169:8077.0 170:1285.0 171:834.0 172:201.0 173:477.0 175:861.0 176:119.0 177:799.0 181:284.0 182:261.0 183:1375.0 184:312.0 185:400.0 186:108.0 187:292.0 188:265.0 189:8062.0 190:2190.0 191:49232.0 192:8609.0 193:4239.0 194:171.0 195:91.0 197:40.0 199:649.0 201:337.0 202:278.0 203:2017.0 204:90245.0 205:18684.0 206:7576.0 207:1421.0 215:759.0 216:187.0 217:23300.0 218:5847.0 219:3029.0 220:288.0 221:1527.0 223:339.0 225:28.0 228:304.0 229:853.0 230:2539.0 231:3786.0 232:5602.0 233:1906.0 234:468.0 235:230.0 238:50.0 242:370.0 243:6452.0 244:2217.0 245:1467.0 246:432.0 247:659.0 249:143.0 250:37.0 255:59.0 256:192.0 257:972.0 258:679.0 259:1408.0 260:555.0 261:213.0 263:112.0 264:88.0 265:392.0 266:27.0 271:3657.0 272:1233.0 273:970.0 274:265.0 275:148.0 277:93.0 278:157.0 279:368.0 280:112.0 281:71.0 282:44.0 283:101.0 285:176.0 288:157.0 289:538.0 290:163.0 291:759.0 292:308.0 293:151.0 294:28.0 295:97.0 296:86.0 297:85.0 298:73.0 299:37.0 302:99.0 303:177.0 305:2080.0 306:634.0 307:376.0 308:144.0 309:106.0 311:68.0 313:228.0 317:460.0 318:327.0 320:271.0 321:176.0 322:170.0 326:21.0 329:101.0 330:74.0 331:627.0 332:681.0 333:431.0 335:170.0 336:74.0 340:28.0 345:561.0 346:252.0 347:326.0 348:830.0 349:459.0 350:193.0 353:21.0 354:8.0 355:94.0 359:350.0 360:348.0 361:8424.0 362:3373.0 363:1447.0 364:379.0 369:32.0 370:28.0 371:30.0 373:57.0 374:192.0 375:139.0 376:156.0 377:163.0 379:113.0 380:66.0 381:44.0 386:23.0 387:76.0 388:120.0 393:115.0 395:38.0 397:35.0 399:38.0 401:35.0 405:35.0 407:110.0 408:16.0 409:39.0 410:37.0 417:15.0 418:9.0 421:20.0 424:43.0 429:23.0 430:47.0 431:53.0 433:46.0 435:111.0 436:146.0 437:125.0 438:42.0 440:31.0 441:31.0 443:31.0 449:80.0 451:107.0 454:20.0 455:27.0 462:25.0 463:33.0 464:97.0 465:311.0 466:165.0 467:139.0 470:28.0 472:20.0 475:74.0 476:23.0 477:39.0 478:9.0 482:47.0 484:28.0 489:37.0 490:73.0 491:126.0 492:187.0 493:133.0 500:20.0</t>
  </si>
  <si>
    <t>C12H22O11</t>
  </si>
  <si>
    <t>InChI=1S/C12H22O11/c13-1-3-5(15)6(16)9(19)12(22-3)23-10-4(2-14)21-11(20)8(18)7(10)17/h3-20H,1-2H2/t3-,4-,5+,6+,7-,8-,9-,10-,11+,12+/m1/s1</t>
  </si>
  <si>
    <t>GUBGYTABKSRVRQ-XLOQQCSPSA-N</t>
  </si>
  <si>
    <t>lactitol</t>
  </si>
  <si>
    <t>85:15165.0 86:3999.0 87:9771.0 88:6313.0 89:90957.0 90:7984.0 91:5304.0 92:614.0 93:862.0 94:1584.0 95:2674.0 96:1615.0 97:15793.0 98:2935.0 99:12184.0 100:25041.0 101:32274.0 102:16565.0 103:350649.0 104:34478.0 105:29796.0 106:4794.0 107:1805.0 108:900.0 109:11519.0 110:2403.0 111:9672.0 112:2642.0 113:15560.0 114:7078.0 115:12952.0 116:16047.0 117:175394.0 118:18910.0 119:17415.0 120:1844.0 121:1309.0 122:349.0 123:1058.0 124:692.0 125:2841.0 126:3313.0 127:11467.0 128:4553.0 129:196920.0 130:30323.0 131:50396.0 132:8354.0 133:103985.0 134:14024.0 135:9471.0 136:1335.0 137:788.0 138:1234.0 139:4865.0 140:2530.0 141:9059.0 142:8345.0 143:40405.0 144:6056.0 145:12866.0 146:2922.0 147:471515.0 148:75184.0 149:54704.0 150:6881.0 151:4197.0 152:2012.0 153:7011.0 154:3612.0 155:29245.0 156:7040.0 157:39439.0 158:7764.0 159:10227.0 160:66365.0 161:17357.0 162:4580.0 163:17182.0 164:2863.0 165:1924.0 166:1127.0 167:2815.0 168:3125.0 169:142746.0 170:23030.0 171:12508.0 172:5918.0 173:13036.0 174:5032.0 175:7884.0 176:1710.0 177:8679.0 178:4064.0 179:4487.0 180:2607.0 181:3144.0 182:1804.0 183:8491.0 184:1969.0 185:3434.0 186:5491.0 187:4287.0 188:2394.0 189:51721.0 190:13145.0 191:80580.0 192:15270.0 193:8099.0 194:1446.0 195:1758.0 196:3045.0 197:1946.0 198:1882.0 199:4213.0 200:2144.0 201:5840.0 202:2780.0 203:18894.0 204:400181.0 205:162259.0 206:50527.0 207:18641.0 208:3215.0 209:1309.0 210:3921.0 211:1692.0 212:909.0 213:880.0 214:2374.0 215:7428.0 216:4200.0 217:228193.0 218:53174.0 219:26785.0 220:5303.0 221:14376.0 222:3199.0 223:2358.0 224:652.0 225:611.0 226:892.0 227:4131.0 228:2913.0 229:18793.0 230:10159.0 231:23796.0 232:7905.0 233:22153.0 234:5588.0 235:8279.0 236:1715.0 237:1143.0 238:498.0 239:1091.0 240:1633.0 241:5469.0 242:3560.0 243:53324.0 244:14522.0 245:14839.0 246:5993.0 247:9551.0 248:2441.0 249:1669.0 250:599.0 251:405.0 252:546.0 253:652.0 254:832.0 255:2924.0 256:2134.0 257:5648.0 258:2150.0 259:8471.0 260:2653.0 261:2044.0 262:1835.0 263:1343.0 264:523.0 265:3181.0 266:919.0 267:750.0 268:5820.0 269:3287.0 270:3121.0 271:56113.0 272:14246.0 273:12759.0 274:5171.0 275:3698.0 276:1701.0 277:1542.0 278:1296.0 279:1174.0 280:300.0 281:312.0 282:414.0 283:916.0 284:743.0 285:873.0 286:1024.0 287:867.0 288:771.0 289:1313.0 290:726.0 291:6890.0 292:2359.0 293:1821.0 294:693.0 295:424.0 296:314.0 297:546.0 298:377.0 300:12378.0 301:3575.0 302:1872.0 303:1232.0 304:2714.0 305:10972.0 306:4078.0 307:5034.0 308:1454.0 309:842.0 310:525.0 311:396.0 312:310.0 313:588.0 314:600.0 315:576.0 316:611.0 317:4399.0 318:3604.0 319:48555.0 320:15884.0 321:8099.0 322:1941.0 323:589.0 325:223.0 326:178.0 327:393.0 328:718.0 329:542.0 330:834.0 331:13130.0 332:8298.0 333:4670.0 334:1732.0 335:1008.0 336:404.0 337:840.0 338:430.0 339:273.0 340:209.0 341:250.0 342:485.0 343:664.0 344:680.0 345:3966.0 346:2194.0 347:2087.0 348:835.0 349:673.0 350:298.0 351:208.0 352:125.0 353:140.0 354:123.0 355:140.0 356:122.0 357:399.0 358:853.0 359:1798.0 360:6392.0 361:255014.0 362:87272.0 363:43320.0 364:10605.0 365:3382.0 366:699.0 367:254.0 368:95.0 369:40.0 370:57.0 371:124.0 372:162.0 373:1924.0 374:1472.0 375:708.0 376:1620.0 377:896.0 378:527.0 379:592.0 380:248.0 381:218.0 382:89.0 383:115.0 384:128.0 385:320.0 386:342.0 387:263.0 388:270.0 389:536.0 390:5788.0 391:2341.0 392:1222.0 393:821.0 394:374.0 395:183.0 396:123.0 397:59.0 398:118.0 399:101.0 400:175.0 401:185.0 402:280.0 403:313.0 404:250.0 405:401.0 406:333.0 407:282.0 408:382.0 409:1038.0 410:484.0 411:297.0 412:169.0 413:134.0 414:85.0 415:248.0 416:152.0 417:154.0 418:156.0 419:226.0 420:225.0 421:509.0 422:380.0 423:263.0 424:121.0 425:141.0 426:128.0 427:552.0 428:355.0 429:259.0 430:134.0 431:156.0 432:260.0 433:352.0 434:316.0 435:999.0 436:573.0 437:441.0 438:216.0 439:136.0 440:82.0 441:87.0 442:95.0 443:82.0 444:80.0 445:107.0 446:125.0 447:128.0 448:401.0 449:483.0 450:1178.0 451:5184.0 452:2488.0 453:1301.0 454:543.0 455:179.0 456:126.0 457:56.0 458:67.0 459:116.0 460:141.0 461:117.0 462:226.0 463:1243.0 464:783.0 465:503.0 466:391.0 467:205.0 468:137.0 469:90.0 470:71.0 471:64.0 472:77.0 473:97.0 474:134.0 475:381.0 476:312.0 477:284.0 478:407.0 479:434.0 480:957.0 481:591.0 482:331.0 483:183.0 484:102.0 485:105.0 486:84.0 487:87.0 488:44.0 489:90.0 490:211.0 491:199.0 492:155.0 493:125.0 494:113.0 495:70.0 496:83.0 497:99.0 498:111.0 499:98.0 500:104.0</t>
  </si>
  <si>
    <t>C13542</t>
  </si>
  <si>
    <t>CPD-3609</t>
  </si>
  <si>
    <t>D04845</t>
  </si>
  <si>
    <t>VQHSOMBJVWLPSR-JVCRWLNRSA-N</t>
  </si>
  <si>
    <t>lactic acid</t>
  </si>
  <si>
    <t>85:8684.0 86:6573.0 87:72227.0 88:111565.0 89:22391.0 90:1554.0 91:2622.0 92:778.0 93:502.0 94:4760.0 95:1164.0 96:739.0 97:892.0 98:246.0 99:4891.0 100:2372.0 101:61750.0 102:48891.0 103:46949.0 104:6822.0 105:17397.0 106:1817.0 107:2274.0 108:297.0 109:91.0 111:450.0 113:4576.0 114:1039.0 115:35415.0 116:15880.0 117:1091636.0 118:122979.0 119:56962.0 120:3499.0 121:613.0 126:206.0 127:1515.0 128:232.0 129:21595.0 130:2560.0 131:73022.0 132:12571.0 133:150112.0 134:23790.0 135:12422.0 136:1035.0 137:319.0 141:59.0 143:703.0 144:379.0 145:1599.0 146:1603.0 147:1233845.0 148:206049.0 149:109315.0 150:10259.0 151:1388.0 159:535.0 161:458.0 162:131.0 163:508.0 164:179.0 167:62.0 170:79.0 171:131.0 172:124.0 173:211.0 175:8086.0 176:1623.0 177:440.0 180:153.0 181:108.0 182:125.0 183:84.0 184:1130.0 185:407.0 186:223.0 187:68.0 188:179.0 189:308.0 190:122494.0 191:195244.0 192:43519.0 193:16179.0 194:1913.0 195:299.0 196:58.0 203:6144.0 204:1185.0 205:467.0 206:152.0 207:160.0 208:134.0 209:142.0 211:171.0 212:129.0 214:35.0 217:659.0 218:304.0 219:43925.0 220:8054.0 221:3693.0 222:384.0 223:113.0 227:50.0 231:26.0 233:188.0 239:54.0 240:82.0 241:90.0 243:54.0 245:37.0 246:66.0 247:151.0 248:86.0 251:57.0 252:72.0 255:78.0 258:43.0 259:64.0 260:10.0 261:69.0 263:74.0 265:105.0 266:36.0 267:120.0 268:79.0 269:53.0 270:54.0 272:51.0 274:55.0 276:12.0 278:89.0 280:107.0 281:146.0 282:99.0 283:61.0 284:76.0 285:69.0 287:47.0 290:58.0 291:70.0 292:65.0 293:81.0 295:71.0 299:107.0 300:77.0 305:70.0 307:98.0 309:67.0 312:50.0 313:86.0 314:73.0 315:86.0 317:80.0 318:45.0 319:86.0 321:31.0 322:58.0 323:91.0 324:88.0 325:90.0 326:67.0 327:87.0 329:88.0 334:40.0 335:60.0 337:75.0 338:77.0 342:93.0 343:72.0 345:69.0 346:101.0 347:63.0 348:101.0 349:62.0 350:96.0 352:95.0 353:57.0 356:62.0 357:42.0 362:89.0 363:60.0 364:36.0 365:78.0 366:76.0 367:64.0 368:45.0 371:46.0 372:84.0 373:71.0 375:56.0 376:94.0 380:41.0 382:65.0 383:40.0 384:63.0 385:74.0 387:90.0 388:11.0 389:71.0 390:27.0 392:37.0 393:38.0 394:9.0 395:62.0 396:80.0 398:44.0 400:22.0 402:42.0 403:66.0 405:84.0 407:69.0 408:46.0 409:72.0 411:61.0 412:42.0 413:8.0 414:27.0 416:57.0 417:72.0 418:61.0 419:57.0 420:71.0 421:83.0 425:77.0 426:36.0 427:72.0 428:67.0 431:69.0 433:99.0 434:90.0 435:22.0 436:72.0 439:58.0 440:47.0 442:55.0 444:77.0 447:79.0 449:57.0 451:58.0 452:82.0 453:65.0 454:26.0 456:80.0 457:46.0 458:58.0 459:89.0 460:46.0 463:78.0 466:51.0 467:57.0 469:65.0 470:40.0 472:49.0 473:25.0 474:70.0 476:64.0 477:13.0 478:94.0 480:69.0 481:62.0 482:64.0 483:42.0 485:69.0 486:83.0 490:47.0 491:78.0 493:76.0 494:26.0 495:85.0 496:86.0 500:27.0</t>
  </si>
  <si>
    <t>C01432</t>
  </si>
  <si>
    <t>D00111</t>
  </si>
  <si>
    <t>JVTAAEKCZFNVCJ-UHFFFAOYSA-N</t>
  </si>
  <si>
    <t>itaconic acid</t>
  </si>
  <si>
    <t>92:53.0 94:44.0 95:223.0 96:124.0 97:3511.0 98:1385.0 101:481.0 103:529.0 104:70.0 105:199.0 111:73.0 112:51.0 113:132.0 115:136.0 116:86.0 118:39.0 119:269.0 120:15.0 122:569.0 123:35.0 125:60.0 126:53.0 127:28.0 131:790.0 132:78.0 133:1425.0 135:116.0 140:253.0 141:906.0 142:427.0 143:125.0 144:23.0 145:19.0 146:82.0 147:38445.0 148:6215.0 149:3614.0 151:19.0 155:64.0 156:81.0 157:185.0 159:50.0 160:27.0 170:24.0 173:97.0 187:261.0 202:68.0 215:1190.0 230:254.0 259:1290.0 260:43.0 416:14.0</t>
  </si>
  <si>
    <t>C00490</t>
  </si>
  <si>
    <t>LVHBHZANLOWSRM-UHFFFAOYSA-N</t>
  </si>
  <si>
    <t>isothreonic acid 1</t>
  </si>
  <si>
    <t>85:304.0 86:391.0 88:631.0 89:4158.0 90:414.0 91:179.0 92:233.0 93:215.0 94:45.0 96:145.0 97:116.0 98:15.0 99:816.0 100:110.0 101:2762.0 102:21122.0 103:20966.0 104:2634.0 105:1408.0 106:64.0 107:560.0 108:290.0 109:71.0 110:395.0 111:105.0 113:1032.0 114:253.0 115:1508.0 116:877.0 117:33848.0 118:3267.0 119:2907.0 120:140.0 121:96.0 122:8.0 124:18.0 125:13.0 127:531.0 128:50.0 129:6995.0 130:17816.0 131:9728.0 132:2127.0 133:13693.0 134:2261.0 135:1252.0 136:37.0 137:70.0 141:279.0 143:5323.0 144:512.0 145:511.0 146:508.0 147:89541.0 148:14484.0 149:8621.0 150:1069.0 151:554.0 152:43.0 153:93.0 154:4.0 155:7.0 157:903.0 159:246.0 161:501.0 162:71.0 163:1006.0 164:236.0 165:241.0 166:13.0 167:3.0 168:40.0 169:26.0 170:89.0 172:176.0 173:230.0 175:799.0 176:118.0 177:3522.0 178:628.0 179:286.0 180:26.0 181:74.0 185:128.0 186:51.0 187:91.0 188:52.0 189:4147.0 190:923.0 191:1643.0 192:325.0 193:329.0 194:77.0 195:56.0 199:88.0 200:80.0 201:125.0 202:1.0 203:1318.0 204:2518.0 205:17229.0 206:3365.0 207:2844.0 208:477.0 209:217.0 210:57.0 211:49.0 212:26.0 213:1.0 215:166.0 216:68.0 217:14540.0 218:2990.0 219:1780.0 220:18784.0 221:7856.0 222:2654.0 223:859.0 224:149.0 225:56.0 226:73.0 229:1.0 230:18.0 231:282.0 232:47.0 233:93.0 234:31.0 235:42.0 237:190.0 238:29.0 239:10.0 243:2.0 244:29.0 245:1906.0 246:476.0 247:394.0 248:48.0 249:40.0 251:6.0 252:11.0 253:11.0 255:6.0 257:1.0 262:17.0 263:57.0 265:42.0 267:123.0 268:27.0 270:12.0 276:37.0 277:610.0 278:168.0 279:84.0 281:28.0 283:114.0 290:42.0 291:2248.0 292:22023.0 293:6532.0 294:3129.0 295:766.0 296:201.0 297:48.0 300:12.0 305:306.0 306:53.0 307:114.0 309:3.0 312:27.0 313:2.0 319:1701.0 320:478.0 321:327.0 322:69.0 323:68.0 325:132.0 328:1.0 334:26.0 339:20.0 341:97.0 342:22.0 343:12.0 347:2.0 349:1.0 351:1.0 354:22.0 355:72.0 356:1.0 361:7.0 364:30.0 370:1.0 371:73.0 372:66.0 373:46.0 379:358.0 380:187.0 381:71.0 382:9.0 390:2.0 400:4.0 408:17.0 409:469.0 410:241.0 411:68.0 412:15.0 418:19.0 419:1.0 427:17.0 431:24.0 448:47.0 450:22.0 467:17.0 468:1.0 472:23.0 475:13.0 480:2.0 492:6.0</t>
  </si>
  <si>
    <t>C00639</t>
  </si>
  <si>
    <t>JPIJQSOTBSSVTP-GBXIJSLDSA-N</t>
  </si>
  <si>
    <t>isothreitol</t>
  </si>
  <si>
    <t>85:742.0 86:140.0 87:615.0 88:393.0 89:1536.0 90:159.0 91:2061.0 92:288.0 93:1389.0 94:90.0 95:329.0 96:65.0 97:192.0 98:37.0 99:424.0 100:313.0 101:4405.0 102:291.0 103:12246.0 104:1246.0 105:918.0 106:208.0 107:485.0 108:63.0 109:226.0 110:635.0 111:67.0 113:108.0 114:27.0 115:851.0 116:2489.0 117:8732.0 118:865.0 119:715.0 121:25.0 123:33.0 125:14.0 126:111.0 127:51.0 128:16.0 129:2214.0 130:654.0 131:2071.0 132:162.0 133:3969.0 134:1478.0 135:475.0 136:29.0 141:127.0 143:672.0 144:10.0 145:177.0 146:10.0 147:17261.0 148:2642.0 149:1491.0 150:131.0 151:94.0 152:19.0 153:35.0 160:73.0 162:4.0 163:135.0 164:1.0 167:29.0 168:32.0 169:41.0 171:37.0 173:50.0 175:339.0 177:194.0 180:32.0 182:21.0 183:12.0 184:222.0 189:2622.0 190:471.0 191:1664.0 192:246.0 199:42.0 200:47.0 203:202.0 204:2202.0 205:4227.0 206:768.0 207:220.0 209:2.0 211:50.0 214:35.0 215:218.0 216:35.0 217:8104.0 218:1679.0 219:684.0 220:69.0 221:492.0 222:95.0 223:11.0 224:15.0 225:10.0 226:5.0 228:49.0 230:25.0 231:160.0 232:18.0 241:32.0 245:238.0 246:22.0 247:19.0 248:73.0 251:71.0 252:11.0 254:41.0 259:10.0 263:15.0 266:19.0 271:13.0 272:16.0 273:12.0 274:15.0 277:240.0 278:91.0 279:128.0 280:76.0 284:5.0 293:304.0 294:79.0 295:63.0 296:4.0 297:195.0 298:17.0 299:288.0 300:42.0 301:27.0 305:107.0 306:21.0 307:818.0 308:256.0 309:78.0 312:4.0 320:147.0 321:28.0 322:12.0 324:8.0 335:14.0 343:9.0 347:1.0 348:30.0 350:12.0 353:28.0 355:34.0 356:4.0 361:8.0 362:2.0 363:18.0 365:33.0 366:27.0 367:33.0 368:19.0 369:9.0 371:6.0 381:23.0 383:2.0 384:32.0 385:9.0 386:14.0 389:5.0 391:15.0 396:1.0 398:5.0 399:14.0 400:5.0 401:22.0 403:13.0 405:41.0 413:11.0 414:16.0 416:31.0 417:11.0 418:3.0 419:36.0 420:26.0 421:4.0 429:16.0 431:1.0 432:1.0 435:5.0 437:4.0 438:21.0 451:10.0 452:18.0 456:8.0 457:2.0 460:7.0 469:4.0 471:11.0 476:18.0 477:11.0 483:16.0 490:1.0 491:6.0</t>
  </si>
  <si>
    <t>C16884</t>
  </si>
  <si>
    <t>UNXHWFMMPAWVPI-QWWZWVQMSA-N</t>
  </si>
  <si>
    <t>isoribose</t>
  </si>
  <si>
    <t>86:74.0 88:53.0 89:761.0 90:49.0 91:78.0 100:426.0 101:99.0 102:35.0 103:5979.0 104:531.0 105:61.0 107:214.0 110:94.0 112:54.0 114:269.0 117:635.0 120:4.0 128:67.0 129:439.0 131:214.0 133:253.0 140:14.0 142:67.0 143:208.0 144:147.0 145:66.0 146:137.0 147:1373.0 148:298.0 152:1.0 156:3.0 157:93.0 166:2.0 167:13.0 170:66.0 174:316.0 175:65.0 182:39.0 184:244.0 185:68.0 186:10.0 189:281.0 190:66.0 191:134.0 198:60.0 202:70.0 204:143.0 205:42.0 211:9.0 212:30.0 217:2670.0 218:522.0 219:108.0 221:13.0 230:12.0 231:25.0 232:72.0 233:11.0 237:11.0 245:14.0 247:27.0 254:3.0 256:1.0 260:6.0 267:59.0 276:13.0 277:93.0 284:16.0 288:10.0 290:59.0 291:29.0 298:10.0 302:24.0 307:724.0 308:171.0 309:46.0 313:7.0 329:8.0 336:8.0 339:13.0 342:56.0 343:7.0 344:23.0 345:4.0 361:6.0 370:7.0 381:3.0 404:36.0 431:1.0 437:4.0 440:8.0 463:4.0 466:11.0 481:2.0 484:11.0</t>
  </si>
  <si>
    <t>isomaltose</t>
  </si>
  <si>
    <t>87:1211.0 88:604.0 89:4249.0 90:267.0 91:161.0 92:118.0 93:181.0 94:152.0 95:320.0 96:360.0 97:526.0 98:240.0 100:1628.0 101:6670.0 102:1545.0 103:10592.0 104:885.0 105:2387.0 107:114.0 108:114.0 109:551.0 110:107.0 111:1453.0 112:323.0 113:908.0 115:449.0 116:1006.0 117:8267.0 118:577.0 119:1599.0 124:48.0 125:234.0 126:350.0 127:713.0 128:652.0 129:7394.0 130:2008.0 131:1916.0 132:620.0 133:6092.0 135:493.0 136:199.0 137:107.0 139:223.0 141:487.0 142:1161.0 143:2502.0 144:464.0 145:1433.0 146:447.0 147:28088.0 148:932.0 149:2751.0 150:302.0 152:84.0 153:312.0 154:174.0 155:1439.0 156:1653.0 157:582.0 158:235.0 160:7024.0 161:3299.0 162:581.0 163:1226.0 166:98.0 169:5473.0 170:852.0 172:272.0 173:483.0 174:1412.0 178:183.0 180:181.0 181:196.0 182:146.0 183:317.0 185:207.0 186:330.0 187:35.0 188:51.0 189:3466.0 190:769.0 191:2297.0 192:988.0 193:1287.0 198:179.0 201:438.0 202:197.0 203:1430.0 204:16821.0 205:4017.0 206:1956.0 207:3143.0 208:603.0 210:168.0 211:79.0 212:164.0 214:292.0 215:409.0 216:148.0 217:12202.0 218:718.0 219:1108.0 220:139.0 221:710.0 222:356.0 223:167.0 225:121.0 226:73.0 227:217.0 229:697.0 230:452.0 231:826.0 232:405.0 233:403.0 234:41.0 240:207.0 241:247.0 243:2022.0 244:682.0 245:474.0 246:232.0 249:227.0 250:118.0 252:68.0 259:338.0 260:88.0 262:138.0 263:54.0 264:59.0 265:224.0 266:33.0 268:143.0 270:69.0 271:2319.0 273:410.0 274:307.0 276:185.0 277:160.0 278:58.0 279:43.0 281:384.0 282:213.0 283:153.0 292:178.0 296:70.0 298:36.0 299:25.0 300:244.0 301:100.0 302:43.0 305:508.0 307:436.0 308:122.0 309:79.0 313:64.0 318:119.0 319:802.0 321:10.0 327:200.0 332:232.0 337:53.0 342:169.0 344:62.0 345:113.0 349:22.0 351:46.0 355:271.0 357:28.0 359:114.0 361:7286.0 362:862.0 363:1204.0 364:530.0 365:167.0 372:109.0 373:297.0 375:37.0 376:71.0 377:21.0 378:14.0 379:52.0 380:19.0 381:31.0 382:36.0 389:106.0 392:50.0 395:29.0 400:69.0 414:57.0 420:48.0 432:41.0 435:38.0 436:39.0 437:84.0 440:24.0 443:37.0 447:40.0 448:69.0 453:53.0 456:29.0 457:20.0 466:23.0 469:42.0 470:26.0 482:80.0 497:31.0</t>
  </si>
  <si>
    <t>C00252</t>
  </si>
  <si>
    <t>DLRVVLDZNNYCBX-RTPHMHGBSA-N</t>
  </si>
  <si>
    <t>isoleucine 1TMS</t>
  </si>
  <si>
    <t>85:118.0 86:12209.0 87:1168.0 89:114.0 90:45.0 91:130.0 92:61.0 94:25.0 98:39.0 99:61.0 102:80.0 103:250.0 104:38.0 107:46.0 109:38.0 112:40.0 115:35.0 119:42.0 125:16.0 130:446.0 132:65.0 133:52.0 134:465.0 136:42.0 142:156.0 146:654.0 158:24.0 170:253.0 171:188.0 185:48.0 188:208.0 189:71.0 280:21.0 297:29.0 298:26.0 299:24.0 313:23.0 314:21.0 321:13.0 322:20.0 323:15.0 325:30.0 327:29.0 328:14.0 334:30.0 338:17.0 345:17.0 348:24.0 350:15.0 360:13.0 364:24.0 375:20.0 376:22.0 407:25.0 408:19.0 411:28.0 415:19.0 426:16.0 452:21.0 453:13.0 455:19.0 460:24.0 462:15.0 481:15.0 497:15.0</t>
  </si>
  <si>
    <t>C00407</t>
  </si>
  <si>
    <t>ILE</t>
  </si>
  <si>
    <t>D00065</t>
  </si>
  <si>
    <t>AGPKZVBTJJNPAG-WHFBIAKZSA-N</t>
  </si>
  <si>
    <t>isoleucine</t>
  </si>
  <si>
    <t>85:1549.0 86:3001.0 87:645.0 88:285.0 89:271.0 90:580.0 91:64.0 92:52.0 95:58.0 96:323.0 97:189.0 98:829.0 99:977.0 100:9875.0 101:1414.0 102:3456.0 103:1535.0 104:311.0 105:134.0 111:127.0 112:440.0 113:373.0 114:1505.0 115:765.0 116:651.0 118:274.0 119:292.0 121:53.0 123:27.0 126:183.0 128:1693.0 129:920.0 130:964.0 131:1559.0 132:2068.0 133:2024.0 135:106.0 142:989.0 143:511.0 144:398.0 145:30.0 146:574.0 147:8578.0 148:1508.0 149:662.0 156:373.0 157:197.0 158:52381.0 159:6934.0 160:2388.0 161:185.0 163:238.0 164:66.0 170:687.0 172:61.0 173:85.0 176:60.0 177:63.0 203:328.0 216:73.0 218:7253.0 219:1298.0 220:481.0 221:49.0 230:56.0 232:1531.0 233:402.0 234:118.0 236:15.0 241:39.0 246:59.0 260:235.0 261:90.0 262:28.0 280:11.0 304:35.0 313:31.0 333:17.0 341:27.0 382:28.0 396:22.0 398:26.0 405:17.0 421:16.0 458:22.0 468:21.0</t>
  </si>
  <si>
    <t>isohexonic acid</t>
  </si>
  <si>
    <t>85:4516.0 86:1527.0 87:7244.0 88:3762.0 89:20346.0 90:1668.0 91:1161.0 92:385.0 93:296.0 94:327.0 95:832.0 96:443.0 97:3951.0 98:678.0 99:5414.0 100:1202.0 101:19281.0 102:19463.0 103:145699.0 104:14299.0 105:7979.0 106:535.0 107:1368.0 108:238.0 109:357.0 110:174.0 111:2060.0 112:443.0 113:4047.0 114:728.0 115:6155.0 116:5400.0 117:71550.0 118:7479.0 119:7784.0 120:708.0 121:457.0 122:71.0 123:259.0 124:139.0 125:757.0 126:430.0 127:2683.0 128:684.0 129:52214.0 130:14079.0 131:28017.0 132:4539.0 133:52707.0 134:6969.0 135:4442.0 136:377.0 137:346.0 138:125.0 139:271.0 140:260.0 141:1695.0 142:1224.0 143:32451.0 144:3975.0 145:3735.0 146:863.0 147:302515.0 148:46818.0 149:31672.0 150:3062.0 151:1525.0 152:206.0 153:1863.0 154:434.0 155:1006.0 156:587.0 157:22594.0 158:2634.0 159:2454.0 160:362.0 161:1900.0 162:418.0 163:2712.0 164:457.0 165:327.0 166:113.0 167:150.0 168:119.0 169:5145.0 170:908.0 171:5586.0 172:759.0 173:1532.0 174:375.0 175:4617.0 176:853.0 177:2120.0 178:399.0 179:310.0 180:151.0 181:215.0 182:136.0 183:338.0 184:206.0 185:555.0 186:204.0 187:564.0 188:221.0 189:35656.0 190:9154.0 191:17814.0 192:2971.0 193:1738.0 194:299.0 195:122.0 196:119.0 197:2601.0 198:397.0 199:356.0 200:149.0 201:1292.0 202:588.0 203:2636.0 204:27189.0 205:62463.0 206:13493.0 207:10555.0 208:1621.0 209:782.0 210:195.0 211:140.0 212:65.0 213:254.0 214:217.0 215:1288.0 216:592.0 217:77350.0 218:16976.0 219:13477.0 220:4181.0 221:13929.0 222:3071.0 223:1629.0 224:365.0 225:243.0 226:108.0 227:822.0 228:251.0 229:7050.0 230:1931.0 231:3220.0 232:1037.0 233:636.0 234:181.0 235:218.0 236:180.0 237:145.0 238:181.0 239:101.0 240:134.0 241:960.0 242:356.0 243:1933.0 244:806.0 245:4473.0 246:1083.0 247:1020.0 248:298.0 249:246.0 250:109.0 251:176.0 252:70.0 253:133.0 254:104.0 255:170.0 256:85.0 257:713.0 258:232.0 259:933.0 260:282.0 261:281.0 262:104.0 263:504.0 264:254.0 265:917.0 266:344.0 267:231.0 268:76.0 269:1304.0 270:386.0 271:745.0 272:244.0 273:317.0 274:40.0 275:82.0 276:175.0 277:10637.0 278:3741.0 279:1964.0 280:526.0 281:221.0 282:24.0 283:81.0 284:43.0 285:116.0 286:61.0 287:165.0 288:117.0 289:226.0 290:171.0 291:5313.0 292:43850.0 293:14631.0 294:6640.0 295:1458.0 296:362.0 297:73.0 298:23.0 299:75.0 300:36.0 301:151.0 303:355.0 304:839.0 305:27544.0 306:10022.0 307:9312.0 308:2495.0 309:988.0 310:155.0 311:87.0 312:57.0 313:39.0 314:89.0 315:995.0 316:460.0 317:797.0 318:1072.0 319:27789.0 320:9253.0 321:5902.0 322:1471.0 323:485.0 324:120.0 325:103.0 326:61.0 329:65.0 330:181.0 331:2892.0 332:2166.0 333:39868.0 334:14092.0 335:6491.0 336:1490.0 337:282.0 338:139.0 339:62.0 340:62.0 342:56.0 343:613.0 344:347.0 345:2653.0 346:879.0 347:640.0 348:245.0 349:67.0 351:178.0 352:75.0 354:78.0 355:44.0 356:39.0 357:78.0 358:367.0 359:7197.0 360:2732.0 361:1246.0 362:338.0 363:114.0 365:25.0 366:98.0 367:193.0 368:110.0 370:46.0 375:39.0 378:108.0 379:689.0 380:436.0 381:115.0 382:91.0 384:67.0 389:335.0 390:277.0 391:173.0 392:194.0 393:732.0 394:692.0 395:415.0 396:167.0 397:115.0 398:24.0 399:64.0 403:61.0 404:106.0 405:873.0 406:875.0 407:860.0 408:384.0 409:233.0 410:52.0 411:83.0 412:39.0 413:39.0 415:42.0 417:42.0 419:109.0 421:206.0 422:364.0 423:2672.0 424:1437.0 425:733.0 426:231.0 432:442.0 433:4846.0 434:2906.0 435:3989.0 436:1877.0 437:861.0 438:314.0 439:130.0 441:28.0 442:33.0 443:20.0 447:126.0 448:176.0 449:183.0 450:81.0 451:44.0 452:68.0 457:45.0 458:35.0 459:46.0 462:39.0 463:34.0 465:38.0 466:39.0 467:102.0 468:43.0 469:76.0 471:26.0 473:60.0 474:50.0 478:39.0 481:30.0 482:49.0 483:20.0 484:33.0 485:44.0 486:31.0 491:37.0 493:103.0 494:135.0 495:114.0 496:71.0 497:41.0 498:44.0</t>
  </si>
  <si>
    <t>RGHNJXZEOKUKBD-UHFFFAOYSA-N</t>
  </si>
  <si>
    <t>isocitric acid</t>
  </si>
  <si>
    <t>89:522.0 90:180.0 95:584.0 97:191.0 98:207.0 99:600.0 101:378.0 102:3.0 103:489.0 106:964.0 109:156.0 112:78.0 113:859.0 114:122.0 116:611.0 118:39.0 119:171.0 121:116.0 125:52.0 127:331.0 128:413.0 129:390.0 133:1883.0 136:574.0 140:130.0 143:846.0 144:381.0 145:464.0 147:7317.0 148:543.0 149:1044.0 150:416.0 151:31.0 155:15.0 156:300.0 157:980.0 158:167.0 159:58.0 161:79.0 163:99.0 167:4.0 169:358.0 174:23.0 177:527.0 179:51.0 182:73.0 186:562.0 187:271.0 189:171.0 190:155.0 191:751.0 203:478.0 204:1106.0 205:217.0 206:37.0 209:96.0 212:147.0 213:334.0 214:84.0 215:194.0 217:603.0 218:16.0 219:418.0 221:318.0 222:144.0 225:13.0 230:115.0 232:51.0 234:1.0 237:28.0 241:124.0 243:85.0 245:8570.0 246:2271.0 247:891.0 248:163.0 249:9.0 251:4.0 252:3.0 256:29.0 259:158.0 260:70.0 261:13.0 262:5.0 265:158.0 268:5.0 269:1.0 271:22.0 272:235.0 274:378.0 275:413.0 276:136.0 282:1.0 283:17.0 284:12.0 285:346.0 286:125.0 287:187.0 289:72.0 290:20.0 291:63.0 292:1.0 297:26.0 298:2.0 299:57.0 303:320.0 304:99.0 306:54.0 308:37.0 310:49.0 313:28.0 317:41.0 318:40.0 319:3146.0 320:1387.0 321:547.0 322:126.0 323:20.0 325:164.0 331:31.0 334:73.0 337:59.0 338:19.0 339:3.0 341:157.0 347:108.0 348:287.0 349:44.0 351:12.0 356:1.0 362:1.0 365:106.0 374:20.0 375:437.0 376:528.0 377:261.0 378:55.0 379:33.0 384:10.0 388:1.0 389:6.0 390:207.0 391:62.0 394:46.0 395:19.0 398:32.0 401:44.0 410:1.0 413:1.0 419:9.0 429:2.0 434:2.0 438:32.0 444:1.0 460:1.0 464:62.0 465:82.0 466:49.0 467:32.0 468:41.0 475:8.0 477:1.0 480:1.0 481:31.0 483:1.0 489:1.0 499:1.0</t>
  </si>
  <si>
    <t>C00451</t>
  </si>
  <si>
    <t>ODBLHEXUDAPZAU-ZAFYKAAXSA-N</t>
  </si>
  <si>
    <t>isobutene glycol NIST</t>
  </si>
  <si>
    <t>85:6.0 86:428.0 88:317.0 89:129.0 90:22.0 92:23.0 99:80.0 101:659.0 103:1177.0 104:96.0 105:121.0 113:46.0 114:28.0 115:244.0 117:89.0 118:70.0 119:183.0 120:54.0 121:26.0 122:28.0 123:20.0 124:28.0 129:5010.0 130:878.0 131:799.0 132:175.0 133:1552.0 139:15.0 144:1887.0 145:335.0 146:468.0 147:7821.0 148:266.0 149:663.0 150:96.0 157:19.0 159:14.0 160:22.0 163:7.0 170:20.0 173:92.0 174:35.0 177:194.0 178:41.0 180:7.0 184:175.0 190:32.0 194:16.0 202:44.0 205:19.0 212:48.0 213:20.0 218:17.0 220:30.0 226:12.0 229:15.0 230:13.0 231:21.0 235:30.0 236:39.0 238:18.0 254:9.0 255:17.0 256:9.0 257:13.0 258:20.0 265:17.0 272:14.0 286:14.0 289:25.0 298:41.0 304:23.0 308:12.0 309:17.0 313:27.0 322:13.0 326:29.0 327:23.0 335:16.0 348:14.0 365:20.0 366:22.0 371:14.0 373:13.0 374:33.0 383:15.0 385:18.0 388:12.0 396:15.0 401:16.0 404:33.0 417:42.0 421:17.0 424:18.0 426:12.0 430:13.0 432:18.0 437:27.0 444:15.0 445:13.0 447:21.0 450:16.0 460:39.0 462:17.0 468:22.0 470:14.0 495:37.0 496:18.0</t>
  </si>
  <si>
    <t>BTVWZWFKMIUSGS-UHFFFAOYSA-N</t>
  </si>
  <si>
    <t>inulotriose 2</t>
  </si>
  <si>
    <t>85:202.0 86:12.0 87:146.0 88:80.0 89:386.0 90:24.0 91:42.0 92:8.0 93:9.0 94:17.0 95:51.0 96:71.0 97:207.0 98:32.0 99:143.0 100:33.0 101:514.0 102:178.0 103:6796.0 104:594.0 105:250.0 108:1.0 109:400.0 110:25.0 111:112.0 112:21.0 113:215.0 114:47.0 115:200.0 116:230.0 117:1582.0 118:135.0 119:143.0 120:21.0 121:20.0 122:9.0 123:22.0 124:17.0 125:80.0 126:58.0 127:217.0 128:57.0 129:4450.0 130:610.0 131:768.0 132:81.0 133:997.0 134:100.0 135:128.0 136:18.0 137:10.0 138:1.0 139:123.0 140:51.0 141:176.0 142:269.0 143:806.0 144:109.0 145:198.0 146:27.0 147:5086.0 148:780.0 149:710.0 150:84.0 151:81.0 152:27.0 153:183.0 154:71.0 155:663.0 156:121.0 157:929.0 158:124.0 159:112.0 160:17.0 161:69.0 162:27.0 163:155.0 164:39.0 165:26.0 166:9.0 167:101.0 168:6.0 169:4108.0 170:612.0 171:371.0 172:48.0 173:140.0 174:23.0 175:109.0 176:47.0 177:137.0 178:16.0 179:19.0 180:6.0 181:59.0 182:38.0 183:250.0 184:49.0 185:83.0 186:36.0 187:62.0 188:29.0 189:850.0 190:200.0 191:1945.0 192:338.0 193:188.0 194:54.0 195:26.0 196:16.0 197:45.0 198:28.0 199:198.0 200:31.0 201:81.0 202:36.0 203:266.0 204:6711.0 205:1609.0 206:537.0 207:260.0 208:62.0 209:63.0 210:11.0 211:34.0 212:9.0 213:11.0 214:19.0 215:201.0 216:39.0 217:5531.0 218:1314.0 219:581.0 220:111.0 221:222.0 222:58.0 223:40.0 224:22.0 225:16.0 226:8.0 227:50.0 228:13.0 229:273.0 230:366.0 231:469.0 232:140.0 233:128.0 234:62.0 235:27.0 236:34.0 237:15.0 238:13.0 239:18.0 240:5.0 241:74.0 242:49.0 243:1345.0 244:349.0 245:347.0 246:96.0 247:113.0 248:39.0 249:15.0 250:20.0 251:34.0 252:11.0 254:7.0 255:46.0 256:23.0 257:434.0 258:128.0 259:224.0 260:74.0 261:40.0 262:23.0 263:32.0 264:11.0 265:27.0 266:28.0 267:15.0 268:5.0 269:26.0 270:24.0 271:1792.0 272:433.0 273:277.0 274:61.0 275:39.0 276:34.0 277:59.0 278:36.0 279:38.0 280:5.0 281:35.0 282:3.0 284:4.0 285:19.0 286:11.0 287:17.0 288:24.0 289:88.0 290:47.0 291:122.0 292:46.0 293:48.0 294:7.0 295:8.0 296:4.0 298:7.0 300:4.0 301:4.0 302:2.0 303:44.0 304:50.0 305:191.0 306:115.0 307:35.0 308:22.0 309:24.0 310:7.0 311:11.0 312:11.0 313:1.0 314:2.0 315:8.0 316:11.0 317:85.0 318:51.0 319:343.0 320:149.0 321:69.0 322:46.0 323:6.0 324:20.0 325:6.0 326:18.0 327:6.0 328:2.0 329:9.0 330:14.0 331:214.0 332:144.0 333:71.0 334:20.0 335:33.0 337:15.0 338:7.0 339:2.0 340:22.0 341:16.0 342:5.0 343:11.0 345:92.0 346:39.0 347:53.0 348:41.0 349:25.0 350:4.0 351:14.0 352:6.0 353:4.0 354:1.0 355:6.0 356:7.0 357:4.0 358:12.0 359:29.0 360:458.0 361:8124.0 362:3264.0 363:1525.0 364:390.0 365:99.0 366:26.0 367:11.0 368:28.0 369:4.0 370:3.0 371:10.0 372:15.0 373:26.0 374:16.0 375:19.0 377:30.0 378:10.0 379:16.0 380:17.0 381:1.0 382:13.0 383:15.0 384:11.0 385:13.0 386:3.0 387:13.0 388:18.0 389:4.0 390:3.0 391:5.0 392:3.0 393:13.0 394:11.0 395:6.0 396:8.0 397:8.0 398:8.0 399:10.0 400:1.0 401:28.0 402:15.0 403:18.0 404:7.0 405:11.0 406:2.0 407:26.0 408:3.0 409:2.0 410:7.0 411:7.0 412:2.0 413:11.0 416:15.0 417:14.0 418:4.0 419:14.0 420:16.0 421:15.0 422:8.0 423:13.0 424:7.0 425:19.0 427:13.0 428:3.0 429:8.0 430:5.0 431:2.0 432:6.0 434:7.0 435:30.0 436:95.0 437:491.0 438:295.0 439:135.0 440:43.0 441:10.0 442:1.0 444:1.0 445:3.0 446:7.0 448:1.0 449:11.0 450:131.0 451:532.0 452:313.0 453:151.0 454:70.0 455:28.0 456:7.0 458:8.0 459:8.0 460:5.0 461:2.0 462:13.0 463:13.0 464:2.0 465:7.0 466:8.0 467:15.0 470:13.0 471:18.0 472:3.0 473:6.0 474:14.0 477:12.0 478:8.0 479:13.0 480:8.0 481:5.0 482:1.0 483:8.0 484:2.0 485:1.0 487:6.0 488:13.0 490:12.0 491:11.0 492:10.0 493:17.0 494:8.0 495:11.0 496:2.0 497:4.0 498:19.0 499:5.0 500:4.0</t>
  </si>
  <si>
    <t>C01355</t>
  </si>
  <si>
    <t>AIHDCSAXVMAMJH-GFBKWZILSA-N</t>
  </si>
  <si>
    <t>inositol-4-monophosphate</t>
  </si>
  <si>
    <t>85:1.0 86:238.0 87:154.0 88:1.0 99:434.0 101:763.0 103:1909.0 104:364.0 107:288.0 109:401.0 111:550.0 113:450.0 119:195.0 125:220.0 127:391.0 129:3705.0 130:1560.0 131:1864.0 132:3.0 133:4462.0 134:304.0 135:447.0 137:223.0 138:1.0 139:209.0 141:161.0 142:575.0 143:2116.0 144:28.0 147:20267.0 148:1900.0 149:2880.0 150:263.0 151:313.0 152:31.0 153:199.0 154:147.0 155:384.0 156:200.0 157:357.0 158:89.0 161:144.0 163:140.0 164:44.0 165:73.0 167:43.0 169:372.0 170:143.0 171:198.0 175:176.0 177:25.0 181:339.0 183:429.0 184:164.0 185:119.0 189:563.0 190:547.0 191:4872.0 192:884.0 193:1272.0 194:93.0 195:313.0 196:18.0 197:207.0 199:17.0 201:120.0 203:257.0 204:1495.0 205:464.0 206:277.0 208:444.0 209:306.0 210:2.0 211:1641.0 212:125.0 213:86.0 214:14.0 215:266.0 216:86.0 217:4387.0 218:1088.0 219:90.0 220:189.0 221:1149.0 222:219.0 223:155.0 224:10.0 225:924.0 226:106.0 227:363.0 228:208.0 229:104.0 230:634.0 231:279.0 232:74.0 239:59.0 241:96.0 242:62.0 243:274.0 244:228.0 245:399.0 246:1178.0 247:234.0 248:181.0 251:82.0 252:4.0 253:82.0 254:31.0 255:1018.0 256:210.0 257:267.0 261:31.0 265:474.0 267:57.0 269:333.0 270:268.0 271:99.0 272:15.0 278:33.0 283:179.0 284:97.0 285:523.0 286:41.0 287:15.0 291:337.0 292:89.0 293:123.0 294:15.0 297:87.0 298:317.0 299:8172.0 300:2192.0 301:1314.0 302:306.0 303:131.0 304:215.0 305:992.0 306:300.0 307:75.0 308:118.0 309:86.0 313:129.0 314:265.0 315:8207.0 316:2311.0 317:1264.0 318:10198.0 319:3597.0 320:1289.0 321:405.0 322:26.0 323:29.0 324:29.0 328:148.0 331:104.0 332:316.0 333:57.0 334:17.0 341:162.0 342:187.0 343:856.0 344:89.0 345:267.0 346:89.0 347:85.0 353:6.0 357:36.0 360:81.0 367:44.0 369:141.0 370:23.0 371:55.0 372:54.0 373:264.0 374:197.0 375:178.0 385:40.0 386:284.0 387:2990.0 388:1108.0 389:1582.0 390:581.0 391:162.0 393:11.0 417:6.0 418:130.0 419:244.0 420:76.0 429:163.0 430:15.0 431:51.0 432:250.0 433:323.0 434:122.0 435:99.0 442:53.0 443:43.0 447:4.0 455:73.0 457:210.0 458:47.0 461:113.0 469:4.0 470:258.0 471:61.0 472:81.0 476:62.0 489:21.0 494:45.0 495:2.0</t>
  </si>
  <si>
    <t>C03546</t>
  </si>
  <si>
    <t>INAPMGSXUVUWAF-GFWFORPUSA-N</t>
  </si>
  <si>
    <t>hydroxylamine</t>
  </si>
  <si>
    <t>85:1551.0 86:18668.0 87:6866.0 88:4146.0 89:1152.0 90:248.0 91:195.0 94:37.0 95:185.0 96:87.0 99:1031.0 100:11932.0 101:2035.0 102:2824.0 103:1946.0 104:427.0 105:507.0 106:193.0 112:77.0 113:2679.0 114:2485.0 115:1986.0 116:2598.0 117:3531.0 118:933.0 119:28777.0 120:3663.0 121:2005.0 122:90.0 123:36.0 128:129.0 129:321.0 130:13937.0 131:6231.0 132:4075.0 133:35994.0 134:5994.0 135:2633.0 136:233.0 137:69.0 138:30.0 142:86.0 144:354.0 145:281.0 146:27201.0 147:16487.0 148:3485.0 149:1220.0 150:55.0 153:10.0 157:8.0 158:219.0 159:64.0 160:930.0 161:1751.0 162:483.0 163:150.0 171:323.0 172:189.0 173:121.0 174:136.0 176:23.0 177:180.0 178:30.0 183:14.0 185:54.0 186:45.0 187:158.0 188:592.0 189:190.0 190:182.0 191:133.0 192:52.0 202:23.0 204:552.0 205:620.0 206:225.0 214:7.0 218:24.0 219:18.0 220:30.0 234:103.0 235:61.0 240:32.0 241:31.0 243:7.0 246:9.0 249:5240.0 250:1306.0 251:726.0 252:93.0 253:23.0 257:7.0 259:18.0 320:9.0</t>
  </si>
  <si>
    <t>C00192</t>
  </si>
  <si>
    <t>AVXURJPOCDRRFD-UHFFFAOYSA-N</t>
  </si>
  <si>
    <t>hydroxycarbamate NIST</t>
  </si>
  <si>
    <t>86:3909.0 89:5546.0 91:162.0 98:928.0 100:9202.0 103:3112.0 104:804.0 105:1118.0 109:43.0 115:2742.0 116:1447.0 117:1902.0 118:782.0 119:6979.0 120:481.0 121:178.0 123:62.0 131:6529.0 133:21267.0 134:4246.0 135:2007.0 144:446.0 145:185.0 147:31804.0 152:25.0 160:14456.0 161:3001.0 162:1040.0 163:900.0 169:62.0 188:1604.0 196:22.0 205:1022.0 206:398.0 207:1225.0 208:224.0 213:39.0 215:46.0 221:679.0 222:160.0 226:28.0 231:136.0 278:19428.0 279:4792.0 280:2239.0 281:436.0 282:130.0 293:227.0 294:22.0 379:35.0 496:35.0</t>
  </si>
  <si>
    <t>DRAJWRKLRBNJRQ-UHFFFAOYSA-M</t>
  </si>
  <si>
    <t>hydroquinone</t>
  </si>
  <si>
    <t>85:15.0 86:19.0 88:14.0 91:275.0 94:176.0 95:72.0 96:114.0 97:3.0 98:65.0 110:71.0 112:755.0 113:60.0 120:6.0 123:15.0 124:34.0 130:1.0 134:225.0 135:23.0 138:35.0 140:20.0 144:12.0 147:267.0 167:13.0 174:41.0 182:51.0 196:25.0 211:51.0 212:37.0 223:305.0 224:15.0 225:20.0 237:5.0 239:2779.0 240:576.0 241:199.0 254:1651.0 255:346.0 256:81.0 258:5.0 261:4.0 299:12.0 301:9.0 316:15.0 327:20.0 333:7.0 337:3.0 347:23.0 385:7.0 394:1.0 409:7.0 419:3.0 434:10.0 451:3.0 458:7.0 461:5.0</t>
  </si>
  <si>
    <t>C00530</t>
  </si>
  <si>
    <t>HYDROQUINONE</t>
  </si>
  <si>
    <t>D00073</t>
  </si>
  <si>
    <t>QIGBRXMKCJKVMJ-UHFFFAOYSA-N</t>
  </si>
  <si>
    <t>homoserine</t>
  </si>
  <si>
    <t>101:66.0 102:400.0 103:4169.0 104:311.0 105:88.0 108:5.0 113:20.0 114:56.0 115:64.0 116:6.0 117:924.0 118:50.0 125:1.0 128:3071.0 129:503.0 130:734.0 131:345.0 132:149.0 133:513.0 134:269.0 135:55.0 139:3.0 140:11.0 141:19.0 145:11.0 146:159.0 147:1347.0 148:40.0 149:294.0 157:459.0 158:17.0 159:17.0 172:20.0 177:38.0 180:8.0 184:17.0 185:46.0 191:9.0 199:4.0 200:1.0 202:287.0 204:73.0 208:3.0 216:33.0 217:9.0 218:3547.0 219:769.0 220:483.0 221:25.0 230:115.0 231:60.0 237:1.0 247:163.0 254:6.0 264:1.0 266:15.0 292:97.0 294:8.0 299:29.0 300:28.0 317:12.0 327:2.0 335:1.0 347:2.0 374:15.0 386:1.0 421:11.0 424:3.0 435:18.0 455:2.0 460:1.0 468:10.0 477:7.0 484:18.0</t>
  </si>
  <si>
    <t>C00263</t>
  </si>
  <si>
    <t>HOMO-SER</t>
  </si>
  <si>
    <t>UKAUYVFTDYCKQA-VKHMYHEASA-N</t>
  </si>
  <si>
    <t>histidine</t>
  </si>
  <si>
    <t>85:2111.0 91:78.0 92:216.0 93:168.0 96:546.0 97:628.0 98:534.0 99:1060.0 100:5400.0 104:467.0 105:300.0 106:130.0 110:273.0 112:1060.0 113:608.0 116:436.0 117:2105.0 118:701.0 119:507.0 120:167.0 122:47.0 125:129.0 126:813.0 127:915.0 128:1600.0 129:1815.0 130:896.0 131:728.0 132:1925.0 133:1640.0 134:509.0 135:105.0 136:198.0 137:126.0 138:252.0 139:546.0 141:244.0 143:889.0 145:717.0 148:542.0 149:263.0 150:38.0 151:607.0 152:194.0 153:664.0 154:30947.0 155:6332.0 160:721.0 161:329.0 165:96.0 166:687.0 167:138.0 169:155.0 170:104.0 171:258.0 172:403.0 173:391.0 174:2337.0 178:125.0 180:68.0 181:111.0 182:540.0 183:136.0 184:149.0 187:157.0 188:31.0 189:362.0 190:276.0 192:81.0 194:20.0 195:50.0 196:55.0 197:30.0 199:112.0 200:914.0 201:416.0 203:251.0 206:101.0 208:68.0 216:264.0 218:1354.0 220:343.0 222:47.0 223:34.0 224:54.0 225:13.0 226:278.0 227:144.0 234:80.0 235:42.0 238:755.0 240:183.0 241:204.0 242:89.0 243:135.0 246:131.0 247:62.0 250:22.0 254:3323.0 255:999.0 256:483.0 261:49.0 262:65.0 263:70.0 264:76.0 265:21.0 266:222.0 267:68.0 269:87.0 270:34.0 272:90.0 274:280.0 275:123.0 283:30.0 284:27.0 288:42.0 290:29.0 291:53.0 292:26.0 295:33.0 296:33.0 299:251.0 302:122.0 303:67.0 312:40.0 313:55.0 321:65.0 324:18.0 326:27.0 327:20.0 328:127.0 331:53.0 335:27.0 336:17.0 338:25.0 340:35.0 344:29.0 347:41.0 349:19.0 354:14.0 355:20.0 356:236.0 357:93.0 359:23.0 371:81.0 373:25.0 378:22.0 391:132.0 392:36.0 393:51.0 395:43.0 396:24.0 397:24.0 405:10.0 408:27.0 412:24.0 418:33.0 423:28.0 424:20.0 425:23.0 426:18.0 429:38.0 430:27.0 431:42.0 434:87.0 435:76.0 436:72.0 438:35.0 440:19.0 442:36.0 443:23.0 447:41.0 448:14.0 451:12.0 453:43.0 456:23.0 459:33.0 461:27.0 464:22.0 465:25.0 466:34.0 467:15.0 468:40.0 470:20.0 475:21.0 476:18.0 477:27.0 478:20.0 479:14.0 480:33.0 481:24.0 482:34.0 483:14.0 485:14.0 488:20.0 491:19.0 493:36.0 494:20.0 498:19.0</t>
  </si>
  <si>
    <t>C00135</t>
  </si>
  <si>
    <t>HIS</t>
  </si>
  <si>
    <t>D00032</t>
  </si>
  <si>
    <t>HNDVDQJCIGZPNO-YFKPBYRVSA-N</t>
  </si>
  <si>
    <t>hexose-6-phosphate</t>
  </si>
  <si>
    <t>85:13910.0 86:9637.0 87:11632.0 89:40070.0 90:6526.0 91:7423.0 93:642.0 96:3660.0 97:4545.0 98:1528.0 99:9055.0 100:12442.0 101:72503.0 102:19934.0 104:2262.0 105:42393.0 106:4801.0 107:6693.0 109:1215.0 110:1981.0 111:3253.0 112:3821.0 113:6831.0 114:854.0 115:14501.0 116:14956.0 117:14682.0 118:439.0 119:6025.0 120:1670.0 121:5806.0 122:132.0 123:1317.0 124:706.0 125:3319.0 126:536.0 127:6702.0 128:9028.0 129:104444.0 130:32284.0 131:60029.0 132:10386.0 133:78757.0 134:15575.0 135:19055.0 136:2808.0 137:5065.0 138:3802.0 139:3105.0 140:1743.0 141:4423.0 142:6132.0 143:19567.0 144:2121.0 145:14729.0 146:520.0 147:193162.0 148:32065.0 149:24813.0 150:2513.0 151:14033.0 152:3001.0 153:3147.0 154:1247.0 155:2800.0 156:3329.0 157:70704.0 158:12300.0 159:2887.0 160:140722.0 161:34855.0 162:5351.0 163:4772.0 164:619.0 165:4036.0 166:1331.0 167:3755.0 168:1793.0 169:9897.0 170:6325.0 171:3769.0 172:4497.0 173:2475.0 174:3158.0 175:1901.0 176:752.0 177:705.0 178:883.0 179:1263.0 180:1775.0 181:6734.0 182:4099.0 183:3104.0 184:968.0 185:563.0 186:2327.0 187:1360.0 188:151.0 189:15964.0 190:4709.0 191:13925.0 192:3045.0 193:14022.0 194:3309.0 195:14106.0 196:3921.0 197:3851.0 198:1319.0 199:395.0 200:1462.0 201:1355.0 202:422.0 203:3524.0 204:17699.0 205:11959.0 206:961.0 207:23071.0 208:4889.0 209:3861.0 210:5497.0 211:46946.0 212:11703.0 213:5487.0 214:1226.0 215:5025.0 216:2233.0 217:15114.0 218:10751.0 219:3550.0 221:3725.0 222:1768.0 223:1764.0 224:601.0 225:19733.0 226:4033.0 227:6972.0 228:7744.0 229:2086.0 230:4423.0 231:8823.0 232:2654.0 234:1676.0 235:372.0 236:260.0 239:1003.0 240:1483.0 241:2996.0 242:964.0 243:5541.0 244:2466.0 246:2443.0 247:26233.0 248:6253.0 249:2996.0 252:182.0 253:5718.0 254:1696.0 255:3225.0 256:266.0 257:1423.0 259:3246.0 261:175.0 262:3218.0 265:134.0 266:179.0 267:454.0 268:4413.0 269:8198.0 270:2564.0 271:854.0 272:694.0 274:6112.0 275:1559.0 276:294.0 277:788.0 280:406.0 283:6879.0 284:1091.0 285:6188.0 288:1038.0 289:966.0 290:22.0 291:2441.0 292:482.0 293:361.0 295:243.0 296:122.0 297:820.0 298:3586.0 299:141443.0 300:32909.0 301:22911.0 302:4804.0 303:1337.0 304:545.0 305:3758.0 306:1116.0 309:493.0 310:58.0 311:294.0 312:316.0 313:4738.0 314:4625.0 318:701.0 323:156.0 324:156.0 326:113.0 328:1222.0 330:1180.0 331:31693.0 332:6693.0 333:2872.0 336:33.0 340:441.0 341:8871.0 342:3332.0 343:2547.0 344:619.0 346:151.0 347:305.0 348:159.0 349:281.0 350:400.0 351:305.0 353:29.0 354:228.0 355:383.0 356:1958.0 357:68489.0 358:18568.0 359:9668.0 360:3525.0 361:441.0 362:148.0 363:53.0 364:3050.0 366:439.0 369:419.0 370:1052.0 371:2555.0 372:1533.0 373:7742.0 374:574.0 376:674.0 378:139.0 379:48.0 382:150.0 383:764.0 384:185.0 385:1899.0 386:10583.0 387:260872.0 388:82484.0 389:47240.0 390:9142.0 391:2773.0 393:678.0 397:23.0 398:107.0 400:75.0 403:1769.0 404:344.0 405:935.0 406:195.0 407:532.0 414:56.0 416:103.0 421:291.0 422:190.0 425:41.0 427:42.0 429:570.0 431:43.0 432:264.0 433:149.0 434:59.0 435:24.0 436:72.0 439:90.0 440:36.0 442:287.0 443:686.0 444:466.0 445:439.0 447:183.0 448:425.0 450:308.0 452:198.0 455:213.0 457:44.0 464:380.0 465:325.0 470:1840.0 471:26440.0 472:10736.0 473:6789.0 474:377.0 475:351.0 477:171.0 484:72.0 486:27.0 492:107.0 495:107.0 497:53.0</t>
  </si>
  <si>
    <t>hexaric acid</t>
  </si>
  <si>
    <t>86:462.0 101:121.0 102:288.0 131:878.0 143:1742.0 147:4576.0 148:595.0 149:352.0 171:277.0 175:322.0 189:660.0 190:202.0 202:254.0 203:129.0 204:340.0 208:77.0 215:54.0 217:567.0 219:407.0 221:508.0 245:81.0 277:127.0 278:77.0 291:118.0 292:1178.0 293:341.0 294:235.0 305:304.0 306:204.0 307:65.0 317:36.0 319:51.0 325:72.0 332:92.0 333:3014.0 334:920.0 335:447.0 336:81.0 345:107.0 353:229.0 368:97.0 373:65.0 379:19.0 380:18.0 382:27.0 393:76.0 407:11.0 408:13.0 409:24.0 410:13.0 412:11.0 419:67.0 420:36.0 422:21.0 423:56.0 424:69.0 425:12.0 426:20.0 433:22.0 435:54.0 437:28.0 439:14.0 440:19.0 446:14.0 447:71.0 448:46.0 450:22.0 460:14.0 468:17.0 470:36.0 472:17.0 474:11.0 478:14.0 483:14.0 493:30.0 494:31.0 496:21.0 498:30.0</t>
  </si>
  <si>
    <t>heptadecanoic acid</t>
  </si>
  <si>
    <t>86:84.0 89:126.0 93:146.0 95:297.0 97:364.0 98:171.0 99:152.0 101:71.0 105:120.0 107:47.0 109:65.0 111:142.0 112:68.0 113:69.0 116:319.0 117:6884.0 118:515.0 119:190.0 123:26.0 125:38.0 129:2928.0 130:357.0 131:779.0 132:2003.0 133:510.0 134:126.0 141:18.0 143:248.0 145:1080.0 146:130.0 149:39.0 152:19.0 153:14.0 159:91.0 163:18.0 171:63.0 174:86.0 177:28.0 182:19.0 187:82.0 189:15.0 197:18.0 201:212.0 202:62.0 213:28.0 215:30.0 227:23.0 241:13.0 242:13.0 243:71.0 257:25.0 283:45.0 284:36.0 285:41.0 288:28.0 297:17.0 300:19.0 301:23.0 302:33.0 308:19.0 314:23.0 315:28.0 316:27.0 317:23.0 320:12.0 326:58.0 327:578.0 328:196.0 329:37.0 330:26.0 332:12.0 333:13.0 334:18.0 338:25.0 342:81.0 345:34.0 349:14.0 350:20.0 353:12.0 354:22.0 357:18.0 362:14.0 368:31.0 386:16.0 391:13.0 407:14.0 441:17.0 450:14.0 452:17.0 453:22.0 454:29.0 457:18.0 460:24.0 465:21.0 469:16.0 471:13.0 473:24.0 474:19.0 477:22.0 478:24.0 479:26.0 483:21.0 486:27.0 488:15.0 490:22.0 494:18.0 495:24.0 497:23.0 499:17.0 500:16.0</t>
  </si>
  <si>
    <t>KEMQGTRYUADPNZ-UHFFFAOYSA-N</t>
  </si>
  <si>
    <t>guanosine</t>
  </si>
  <si>
    <t>85:1543.0 86:695.0 87:960.0 88:305.0 89:2775.0 90:249.0 91:343.0 93:203.0 94:284.0 95:499.0 96:239.0 97:2078.0 98:737.0 99:4070.0 100:2326.0 101:4073.0 102:1037.0 103:34450.0 104:3406.0 105:1568.0 106:62.0 107:214.0 109:142.0 110:455.0 111:1465.0 112:454.0 113:1897.0 114:483.0 115:8354.0 116:2447.0 117:6988.0 118:924.0 119:1155.0 120:232.0 121:117.0 122:147.0 123:259.0 124:207.0 125:458.0 126:538.0 127:917.0 128:347.0 129:8734.0 130:1540.0 131:5420.0 132:1425.0 133:6822.0 134:1511.0 135:1021.0 136:292.0 137:132.0 138:600.0 139:302.0 140:531.0 141:1713.0 142:1027.0 143:3986.0 144:981.0 145:1559.0 146:2839.0 147:27792.0 148:4607.0 149:3282.0 150:543.0 151:415.0 152:307.0 153:1353.0 154:308.0 155:706.0 156:2088.0 157:3224.0 158:2370.0 159:678.0 160:408.0 161:224.0 162:222.0 163:409.0 164:248.0 165:886.0 166:3125.0 167:575.0 168:444.0 169:7379.0 170:1166.0 171:3233.0 172:586.0 173:871.0 174:546.0 175:362.0 176:163.0 177:359.0 178:193.0 179:571.0 180:716.0 181:329.0 182:440.0 183:244.0 184:236.0 185:98.0 186:101.0 187:305.0 188:221.0 189:1982.0 190:1372.0 191:1608.0 192:622.0 193:690.0 194:431.0 195:354.0 196:284.0 197:211.0 198:374.0 199:110.0 201:253.0 202:87.0 203:387.0 204:1826.0 205:986.0 206:945.0 207:1068.0 208:1030.0 209:430.0 210:407.0 211:136.0 212:78.0 213:59.0 214:21.0 215:525.0 216:169.0 217:10591.0 218:2542.0 219:1259.0 220:489.0 221:723.0 222:590.0 223:337.0 224:301.0 225:64.0 226:49.0 227:37.0 229:697.0 230:11215.0 231:3428.0 232:1503.0 233:315.0 234:380.0 235:110.0 236:239.0 237:303.0 238:841.0 239:312.0 240:159.0 241:64.0 242:24.0 243:8321.0 244:2037.0 245:25735.0 246:5652.0 247:2341.0 248:587.0 249:142.0 250:260.0 251:664.0 252:232.0 253:273.0 254:70.0 255:8.0 257:418.0 258:440.0 259:3621.0 260:888.0 261:351.0 262:262.0 263:172.0 264:3343.0 265:841.0 266:504.0 267:197.0 268:55.0 271:152.0 272:26.0 273:28.0 274:59.0 275:26.0 276:134.0 277:167.0 278:965.0 279:784.0 280:16955.0 281:4530.0 282:1983.0 283:512.0 284:24.0 285:11.0 286:24.0 287:5.0 288:79.0 290:77.0 291:115.0 292:272.0 293:296.0 294:2118.0 295:4048.0 296:5363.0 297:1547.0 298:410.0 299:331.0 300:40.0 301:59.0 302:58.0 304:91.0 305:103.0 306:271.0 307:61.0 308:924.0 309:397.0 310:93.0 311:34.0 313:66.0 314:43.0 316:60.0 317:37.0 318:106.0 319:241.0 320:467.0 321:212.0 322:254.0 323:388.0 324:26146.0 325:7164.0 326:2744.0 327:594.0 328:158.0 329:17.0 330:26.0 331:85.0 332:68.0 333:126.0 334:50.0 335:46.0 336:207.0 337:85.0 338:114.0 339:26.0 340:20.0 341:119.0 342:70.0 344:24.0 345:32.0 346:14.0 347:28.0 348:694.0 349:228.0 350:187.0 351:97.0 352:1658.0 353:655.0 354:394.0 355:227.0 356:19.0 357:23.0 358:32.0 359:13.0 360:60.0 361:766.0 362:290.0 363:78.0 364:55.0 365:10.0 366:370.0 367:580.0 368:5554.0 369:2081.0 370:949.0 371:149.0 372:46.0 374:17.0 375:25.0 376:16.0 378:54.0 379:7.0 380:59.0 381:9.0 382:36.0 383:90.0 384:12.0 385:11.0 391:56.0 392:63.0 393:68.0 394:1375.0 395:505.0 396:369.0 397:77.0 401:83.0 404:26.0 406:34.0 407:8.0 408:140.0 409:289.0 410:2972.0 411:1154.0 412:488.0 413:73.0 414:8.0 415:113.0 422:502.0 423:234.0 424:151.0 425:540.0 426:224.0 427:53.0 429:17.0 431:28.0 434:38.0 435:16.0 436:22.0 437:15.0 438:19.0 440:5.0 446:31.0 448:84.0 450:33.0 451:15.0 455:10.0 463:43.0 464:86.0 465:64.0 468:21.0 469:2.0 475:55.0 476:12.0 480:21.0 482:144.0 483:82.0 484:38.0 485:6.0 488:23.0 490:28.0 495:9.0 496:10.0 497:6.0</t>
  </si>
  <si>
    <t>C00387</t>
  </si>
  <si>
    <t>GUANOSINE</t>
  </si>
  <si>
    <t>NYHBQMYGNKIUIF-UUOKFMHZSA-N</t>
  </si>
  <si>
    <t>guanine</t>
  </si>
  <si>
    <t>85:485.0 86:288.0 87:42.0 89:317.0 95:86.0 98:175.0 99:1474.0 100:782.0 101:980.0 102:75.0 103:1581.0 104:106.0 105:14.0 110:49.0 111:272.0 112:15.0 113:289.0 114:183.0 115:231.0 116:930.0 117:753.0 118:116.0 119:40.0 122:16.0 124:27.0 125:94.0 126:14.0 127:102.0 128:117.0 129:1922.0 130:538.0 131:1046.0 132:378.0 133:1248.0 135:247.0 137:42.0 138:19.0 139:86.0 140:23.0 141:220.0 142:118.0 143:248.0 144:113.0 147:4446.0 148:756.0 149:176.0 150:97.0 151:97.0 152:90.0 153:92.0 154:46.0 155:352.0 157:444.0 158:525.0 159:73.0 160:58.0 163:35.0 165:70.0 166:233.0 167:87.0 168:135.0 169:322.0 170:81.0 171:822.0 172:106.0 173:198.0 175:11.0 177:30.0 178:8.0 180:330.0 181:146.0 182:37.0 183:59.0 186:24.0 187:16.0 188:10.0 189:171.0 190:207.0 191:269.0 192:54.0 193:89.0 194:20.0 195:13.0 196:7.0 197:139.0 198:137.0 201:15.0 202:23.0 203:165.0 204:369.0 205:188.0 206:107.0 208:55.0 209:51.0 211:438.0 212:62.0 213:6.0 214:24.0 217:1578.0 218:415.0 219:230.0 221:68.0 223:36.0 225:108.0 226:21.0 227:58.0 229:9.0 230:74.0 233:2.0 237:118.0 238:518.0 239:83.0 240:86.0 243:96.0 244:45.0 245:29.0 246:75.0 247:59.0 248:6.0 251:34.0 253:46.0 261:1.0 262:224.0 263:42.0 264:699.0 265:158.0 266:18.0 267:52.0 269:69.0 277:24.0 278:199.0 279:133.0 280:357.0 281:124.0 282:58.0 283:52.0 284:164.0 285:29.0 293:127.0 294:147.0 295:61.0 299:1311.0 300:316.0 301:137.0 305:39.0 307:10.0 309:40.0 314:153.0 315:528.0 316:182.0 317:116.0 320:26.0 322:33.0 323:28.0 326:4.0 336:140.0 338:6.0 339:13.0 347:19.0 350:70.0 351:141.0 352:5273.0 353:1927.0 354:731.0 355:133.0 356:73.0 357:402.0 358:114.0 359:13.0 360:9.0 364:14.0 366:85.0 367:1133.0 368:481.0 369:181.0 370:150.0 371:31.0 387:420.0 388:153.0 389:92.0 390:24.0 404:6.0 419:2.0 423:10.0 448:9.0 450:43.0 468:1.0 470:5.0 472:8.0 473:14.0 482:14.0 493:2.0</t>
  </si>
  <si>
    <t>C00242</t>
  </si>
  <si>
    <t>GUANINE</t>
  </si>
  <si>
    <t>UYTPUPDQBNUYGX-UHFFFAOYSA-N</t>
  </si>
  <si>
    <t>guanidinosuccinate</t>
  </si>
  <si>
    <t>85:1832.0 86:1207.0 87:1117.0 88:27.0 89:1062.0 90:204.0 91:2.0 94:274.0 95:305.0 96:156.0 97:614.0 98:1878.0 99:1503.0 100:6843.0 101:1518.0 102:3505.0 103:5270.0 104:709.0 105:462.0 106:458.0 107:2241.0 108:552.0 109:207.0 110:2103.0 111:770.0 112:7.0 113:930.0 114:496.0 115:2396.0 116:5193.0 117:3334.0 118:299.0 119:402.0 121:557.0 123:132.0 124:162.0 125:1811.0 126:37.0 127:1585.0 128:1650.0 129:1029.0 130:3209.0 131:5126.0 132:2954.0 133:5004.0 134:1052.0 136:564.0 138:282.0 139:368.0 140:458.0 141:5589.0 142:1178.0 143:4434.0 144:871.0 145:188.0 146:623.0 147:40021.0 148:6183.0 149:3872.0 150:840.0 151:311.0 152:1141.0 153:6131.0 154:2205.0 155:840.0 156:172.0 157:797.0 158:1781.0 159:121.0 160:358.0 161:113.0 162:4.0 163:67.0 164:272.0 166:2748.0 167:575.0 168:610.0 169:258.0 170:410.0 171:782.0 172:154.0 173:188.0 174:23.0 175:10.0 177:2.0 178:146.0 179:4.0 180:569.0 181:1016.0 182:861.0 183:368.0 184:901.0 185:411.0 186:79.0 188:1823.0 189:2570.0 190:1217.0 191:219.0 193:67.0 195:414.0 196:573.0 197:32.0 198:220.0 199:538.0 200:42.0 201:150.0 202:639.0 203:84.0 204:2989.0 205:930.0 206:87.0 208:29.0 209:56.0 210:521.0 211:112.0 212:244.0 213:1653.0 214:600.0 215:671.0 216:337.0 217:2001.0 218:246.0 219:236.0 220:1416.0 221:508.0 222:216.0 224:1058.0 225:396.0 226:720.0 227:417.0 228:308.0 229:504.0 230:483.0 231:7262.0 232:1634.0 233:942.0 234:102.0 235:35.0 236:70.0 237:29.0 238:691.0 239:136.0 240:3302.0 241:1018.0 242:441.0 243:419.0 244:510.0 245:1054.0 251:11.0 252:256.0 253:230.0 254:2870.0 255:1550.0 256:666.0 257:194.0 258:720.0 260:31.0 261:20.0 262:30.0 263:55.0 265:17.0 268:233.0 269:163.0 270:251.0 271:313.0 272:74.0 273:275.0 274:117.0 275:102.0 276:9.0 277:93.0 278:22.0 280:25.0 284:238.0 285:117.0 286:125.0 287:11.0 288:14.0 290:72.0 291:41.0 292:91.0 293:3.0 295:17.0 298:93.0 299:9.0 300:3.0 301:5.0 302:47.0 303:134.0 304:92.0 305:159.0 306:77.0 307:362.0 308:94.0 309:53.0 311:40.0 312:175.0 314:13.0 315:92.0 316:59.0 317:36.0 319:98.0 320:14.0 321:12.0 322:2.0 325:7.0 326:339.0 327:719.0 328:27520.0 329:9164.0 330:4484.0 331:10.0 334:23.0 335:66.0 336:28.0 338:45.0 339:443.0 340:142.0 341:76.0 342:1809.0 343:4212.0 344:1389.0 345:651.0 346:109.0 350:6.0 360:1.0 365:26.0 367:2.0 369:10.0 370:2.0 371:8.0 378:69.0 379:46.0 380:127.0 381:49.0 383:2.0 384:1.0 387:5.0 388:1.0 394:1.0 397:11.0 415:49.0 416:13.0 420:1.0 422:13.0 423:7.0 430:2.0 434:25.0 436:16.0 447:2.0 485:11.0 489:1.0</t>
  </si>
  <si>
    <t>C03139</t>
  </si>
  <si>
    <t>VVHOUVWJCQOYGG-REOHCLBHSA-N</t>
  </si>
  <si>
    <t>glycolic acid</t>
  </si>
  <si>
    <t>86:321.0 87:877.0 88:2215.0 89:1177.0 90:166.0 92:46.0 95:690.0 98:47.0 99:43.0 100:1.0 101:491.0 102:395.0 103:3236.0 104:445.0 105:759.0 106:5.0 107:431.0 110:197.0 113:123.0 114:1.0 115:778.0 116:235.0 117:2708.0 118:351.0 119:694.0 120:123.0 121:18.0 124:3.0 131:2476.0 132:305.0 133:6921.0 134:1259.0 135:297.0 144:1.0 146:382.0 147:57199.0 148:9255.0 149:5731.0 150:464.0 151:221.0 161:3331.0 162:563.0 163:245.0 164:13.0 174:12.0 175:25.0 176:44.0 177:9136.0 178:1499.0 179:744.0 180:12.0 184:100.0 186:21.0 189:5.0 190:199.0 205:5249.0 206:917.0 207:412.0 223:9.0 228:19.0 251:6.0 274:3.0 276:1.0 283:39.0 294:4.0 301:1.0 315:15.0 316:4.0 323:2.0 327:18.0 341:6.0 363:8.0 368:9.0 374:4.0 377:48.0 384:16.0 387:25.0 411:32.0 422:1.0 432:11.0 435:46.0 443:1.0 444:22.0 445:1.0 452:40.0 458:13.0 471:1.0 472:19.0 479:4.0 481:29.0 488:23.0 492:29.0</t>
  </si>
  <si>
    <t>C00160</t>
  </si>
  <si>
    <t>AEMRFAOFKBGASW-UHFFFAOYSA-N</t>
  </si>
  <si>
    <t>glycine TMS1x</t>
  </si>
  <si>
    <t>85:364.0 86:2191.0 87:345.0 88:52.0 95:65.0 100:102.0 101:395.0 102:35827.0 103:4699.0 104:939.0 105:266.0 114:87.0 118:156.0 123:18.0 131:691.0 136:20.0 147:11903.0 148:334.0 149:790.0 150:71.0 155:19.0 158:83.0 159:23.0 161:54.0 174:46.0 176:1300.0 177:230.0 178:114.0 199:50.0 204:1150.0 205:212.0 206:114.0 207:27.0 223:25.0 230:22.0 237:17.0 280:12.0 291:20.0 296:28.0 297:12.0 307:20.0 309:18.0 310:12.0 315:14.0 316:13.0 367:12.0 401:17.0 411:26.0 425:17.0 434:24.0 438:20.0 444:19.0 476:16.0 493:15.0 494:16.0</t>
  </si>
  <si>
    <t>C00037</t>
  </si>
  <si>
    <t>CPD-8569GLY</t>
  </si>
  <si>
    <t>D00011</t>
  </si>
  <si>
    <t>DHMQDGOQFOQNFH-UHFFFAOYSA-N</t>
  </si>
  <si>
    <t>glycine</t>
  </si>
  <si>
    <t>85:7375.0 86:102964.0 87:10941.0 88:5748.0 89:4043.0 90:6908.0 91:11080.0 92:1367.0 93:1008.0 94:673.0 95:1058.0 96:860.0 97:1416.0 98:1026.0 99:1963.0 100:52367.0 101:10708.0 102:7699.0 103:11806.0 104:1936.0 105:5191.0 106:48288.0 108:1090.0 109:882.0 110:19898.0 111:2479.0 112:728.0 113:2452.0 114:2072.0 115:3238.0 116:4974.0 117:13369.0 118:4525.0 119:4018.0 120:813.0 121:1038.0 122:891.0 123:828.0 124:285.0 125:426.0 126:659.0 127:413.0 128:773.0 129:9575.0 130:10654.0 131:12343.0 132:3179.0 133:35243.0 134:25527.0 135:5350.0 136:56774.0 137:8655.0 138:2306.0 139:135.0 143:920.0 144:3163.0 145:975.0 146:1620.0 147:67685.0 148:10626.0 149:4673.0 150:940.0 151:294.0 152:196.0 154:410.0 158:4672.0 159:1806.0 160:2720.0 161:697.0 162:520.0 164:3856.0 165:1398.0 166:2319.0 167:157.0 169:53.0 171:203.0 172:1835.0 173:515.0 174:149267.0 175:26706.0 176:12349.0 177:2778.0 178:365.0 179:345.0 180:54427.0 181:7845.0 182:2457.0 183:316.0 184:18331.0 185:1977.0 186:414.0 187:149.0 188:2318.0 189:614.0 190:422.0 191:101.0 192:22.0 193:2766.0 194:993.0 195:2093.0 196:318.0 197:124.0 198:227.0 200:172.0 201:59.0 202:557.0 203:305.0 204:1127.0 205:274.0 208:198.0 209:24.0 212:61.0 213:61.0 220:31.0 222:47.0 224:20.0 228:12529.0 229:1511.0 230:636.0 232:40.0 239:21.0 240:206.0 243:40.0 246:1615.0 247:578.0 248:22478.0 249:6027.0 250:2779.0 251:555.0 252:165.0 253:51.0 256:513.0 259:82.0 260:38.0 261:64.0 262:116.0 263:57.0 264:50.0 265:24.0 266:46.0 267:41.0 268:42.0 271:72.0 272:50.0 274:15.0 275:109.0 276:5179.0 277:1465.0 278:696.0 279:146.0 280:81.0 283:101.0 284:19.0 285:22.0 286:429.0 287:97.0 288:55.0 289:56.0 290:47.0 291:63.0 292:22.0 294:39.0 296:24.0 298:41.0 299:46.0 301:41.0 303:22.0 304:20.0 305:25.0 306:30.0 307:27.0 308:33.0 309:30.0 310:46.0 311:22.0 312:82.0 315:30.0 316:25.0 317:25.0 319:61.0 320:37.0 321:49.0 322:24.0 323:32.0 324:31.0 325:75.0 329:29.0 330:33.0 331:24.0 332:31.0 333:54.0 334:15.0 335:48.0 336:52.0 338:36.0 339:27.0 340:34.0 341:86.0 342:42.0 343:28.0 345:41.0 346:52.0 347:39.0 348:34.0 349:20.0 350:50.0 351:42.0 352:51.0 353:38.0 354:51.0 355:39.0 356:58.0 359:38.0 360:34.0 361:44.0 363:22.0 364:21.0 365:23.0 366:44.0 367:52.0 368:40.0 369:32.0 370:13.0 371:64.0 372:63.0 373:55.0 374:29.0 376:46.0 377:54.0 378:50.0 379:24.0 380:44.0 381:29.0 382:50.0 383:33.0 384:44.0 385:39.0 386:43.0 387:43.0 388:36.0 389:37.0 390:48.0 391:39.0 392:48.0 393:39.0 394:35.0 395:50.0 397:34.0 398:54.0 399:54.0 400:41.0 401:51.0 402:42.0 403:42.0 404:40.0 405:51.0 406:19.0 407:50.0 408:30.0 409:43.0 410:57.0 411:38.0 412:50.0 413:42.0 414:33.0 415:28.0 416:41.0 417:15.0 418:49.0 419:38.0 420:61.0 421:42.0 422:20.0 423:35.0 424:31.0 425:47.0 426:47.0 427:47.0 428:48.0 429:58.0 430:32.0 431:19.0 432:29.0 433:36.0 434:39.0 435:55.0 436:14.0 437:9.0 438:38.0 439:60.0 440:40.0 441:47.0 442:58.0 443:30.0 444:57.0 445:41.0 446:57.0 447:49.0 449:62.0 450:14.0 451:27.0 452:42.0 453:53.0 454:45.0 456:49.0 457:7.0 459:41.0 460:39.0 461:41.0 462:53.0 464:47.0 465:40.0 466:51.0 467:35.0 468:26.0 469:30.0 470:17.0 471:49.0 472:38.0 473:19.0 474:15.0 476:50.0 477:64.0 478:39.0 479:37.0 480:55.0 481:37.0 482:22.0 483:35.0 484:49.0 485:60.0 486:51.0 488:55.0 489:33.0 490:31.0 491:53.0 492:48.0 493:34.0 494:46.0 495:13.0 496:32.0 497:24.0 498:32.0 499:53.0 500:42.0</t>
  </si>
  <si>
    <t>C2H5NO2</t>
  </si>
  <si>
    <t>InChI=1S/C2H5NO2/c3-1-2(4)5/h1,3H2,(H,4,5)</t>
  </si>
  <si>
    <t>glycerol-alpha-phosphate</t>
  </si>
  <si>
    <t>85:750.0 87:846.0 88:468.0 89:1193.0 90:82.0 91:168.0 92:114.0 93:127.0 94:26.0 95:116.0 97:212.0 98:232.0 99:483.0 101:13348.0 102:1461.0 103:9463.0 104:991.0 105:689.0 106:35.0 107:239.0 108:36.0 109:51.0 111:385.0 113:2220.0 114:284.0 115:2195.0 116:2414.0 117:2066.0 118:407.0 119:755.0 120:59.0 121:349.0 122:90.0 123:101.0 125:30.0 127:73.0 129:6764.0 130:1365.0 131:6671.0 132:512.0 133:8224.0 134:1367.0 135:2622.0 136:210.0 137:734.0 138:89.0 139:7.0 141:48.0 143:79.0 145:207.0 147:13466.0 148:1827.0 149:1914.0 150:411.0 151:828.0 152:115.0 153:225.0 154:44.0 155:238.0 156:30.0 157:42.0 158:46.0 159:125.0 160:8.0 161:19.0 162:61.0 163:637.0 164:103.0 165:326.0 166:39.0 167:230.0 168:40.0 169:94.0 170:4.0 171:62.0 175:211.0 176:90.0 177:289.0 178:57.0 179:257.0 180:82.0 181:999.0 182:194.0 183:566.0 184:207.0 189:460.0 190:52.0 191:1442.0 192:315.0 193:1121.0 194:231.0 195:1137.0 196:145.0 197:518.0 199:126.0 201:3.0 202:123.0 203:1065.0 204:682.0 205:689.0 206:138.0 207:3057.0 208:603.0 209:466.0 210:145.0 211:6976.0 212:1053.0 213:701.0 216:20.0 217:432.0 218:1720.0 219:752.0 220:1206.0 221:317.0 222:39.0 224:46.0 225:1468.0 226:607.0 227:1441.0 228:299.0 229:116.0 230:11.0 231:42.0 236:43.0 237:70.0 239:44.0 240:27.0 241:1405.0 242:394.0 243:989.0 244:164.0 245:21.0 246:2.0 248:6.0 249:4.0 250:7.0 251:23.0 252:13.0 253:316.0 254:97.0 255:193.0 256:1782.0 257:228.0 258:143.0 260:22.0 263:17.0 269:309.0 270:47.0 271:11.0 272:490.0 273:59.0 274:22.0 275:22.0 276:4.0 279:1.0 280:12.0 283:423.0 284:131.0 285:1338.0 286:322.0 287:111.0 288:8.0 289:13.0 290:46.0 291:45.0 292:27.0 293:35.0 296:3.0 297:1.0 298:420.0 299:15339.0 300:4161.0 301:2204.0 302:411.0 303:61.0 304:32.0 306:6.0 307:52.0 308:24.0 311:16.0 312:16.0 313:189.0 314:697.0 315:3487.0 316:968.0 317:491.0 318:65.0 319:67.0 327:135.0 328:686.0 329:242.0 330:93.0 331:47.0 332:17.0 337:1.0 338:101.0 341:1109.0 342:424.0 343:246.0 344:53.0 345:24.0 346:36.0 347:11.0 349:43.0 350:21.0 352:26.0 353:9.0 354:1.0 355:12.0 356:210.0 357:9048.0 358:2684.0 359:1369.0 360:281.0 361:84.0 362:307.0 363:42.0 364:51.0 366:36.0 369:22.0 370:1340.0 371:371.0 372:242.0 373:738.0 374:219.0 375:92.0 376:38.0 377:16.0 378:31.0 379:3.0 386:27.0 387:892.0 388:329.0 389:449.0 390:134.0 391:73.0 392:6.0 400:2.0 401:18.0 408:52.0 410:36.0 415:60.0 417:8.0 419:13.0 422:7.0 424:2.0 426:25.0 431:40.0 444:24.0 445:1230.0 446:455.0 447:210.0 448:62.0 449:17.0 450:2.0 456:3.0 467:4.0 484:27.0 487:37.0 490:1.0 495:14.0 499:5.0</t>
  </si>
  <si>
    <t>C03189</t>
  </si>
  <si>
    <t>AWUCVROLDVIAJX-UHFFFAOYSA-N</t>
  </si>
  <si>
    <t>glycerol-3-galactoside 2</t>
  </si>
  <si>
    <t>89:176.0 90:53.0 99:49.0 101:827.0 102:83.0 103:3126.0 104:331.0 105:191.0 109:15.0 113:33.0 115:65.0 116:293.0 117:746.0 118:35.0 119:28.0 122:1.0 123:8.0 128:61.0 129:2561.0 130:485.0 131:662.0 132:17.0 133:977.0 135:25.0 141:39.0 142:42.0 143:281.0 147:3311.0 148:255.0 149:318.0 151:50.0 155:78.0 156:127.0 157:175.0 159:38.0 160:42.0 161:110.0 163:57.0 169:415.0 170:55.0 171:14.0 175:57.0 177:95.0 178:6.0 181:20.0 183:17.0 184:41.0 189:512.0 190:82.0 191:714.0 192:62.0 193:30.0 194:15.0 195:17.0 198:1.0 201:39.0 203:302.0 204:10068.0 205:1833.0 206:800.0 207:224.0 208:10.0 209:45.0 211:8.0 213:5.0 214:3.0 215:22.0 217:2108.0 218:578.0 219:643.0 220:158.0 221:106.0 222:54.0 225:9.0 226:2.0 227:28.0 229:56.0 230:52.0 231:100.0 233:28.0 234:43.0 237:27.0 241:22.0 243:204.0 244:45.0 245:57.0 249:12.0 252:2.0 256:6.0 257:1.0 258:20.0 269:2.0 273:2.0 275:27.0 286:3.0 290:4.0 291:75.0 293:51.0 296:37.0 298:1.0 299:174.0 300:41.0 301:10.0 303:31.0 305:53.0 306:21.0 308:13.0 311:24.0 313:1.0 315:106.0 316:33.0 317:39.0 318:11.0 319:57.0 325:12.0 332:38.0 334:19.0 335:32.0 337:639.0 338:125.0 339:45.0 340:45.0 341:45.0 345:44.0 348:7.0 350:28.0 355:12.0 357:25.0 360:57.0 361:130.0 362:65.0 363:10.0 367:37.0 370:22.0 371:8.0 372:9.0 374:24.0 377:15.0 379:11.0 382:9.0 387:53.0 390:12.0 400:31.0 403:15.0 411:14.0 428:14.0 430:1.0 439:12.0 442:22.0 443:9.0 444:6.0 448:3.0 449:17.0 453:3.0 454:13.0 458:21.0 468:26.0 470:5.0 472:11.0 481:37.0 484:9.0 487:7.0 494:16.0 495:17.0 499:30.0</t>
  </si>
  <si>
    <t>C05401</t>
  </si>
  <si>
    <t>NHJUPBDCSOGIKX-NTXXKDEISA-N</t>
  </si>
  <si>
    <t>glycerol-3-galactoside</t>
  </si>
  <si>
    <t>85:119.0 86:50.0 88:92.0 89:704.0 90:63.0 97:170.0 99:209.0 101:1588.0 102:180.0 103:7466.0 104:638.0 105:274.0 113:140.0 114:16.0 115:228.0 116:505.0 117:2068.0 118:19.0 119:111.0 129:3086.0 130:248.0 131:1536.0 132:221.0 133:1744.0 135:112.0 136:31.0 141:23.0 143:419.0 144:45.0 147:6254.0 148:466.0 149:464.0 150:25.0 158:13.0 159:168.0 169:405.0 172:18.0 175:156.0 189:502.0 190:237.0 191:1005.0 192:114.0 193:51.0 199:32.0 203:276.0 204:12834.0 205:2295.0 206:1051.0 207:226.0 210:26.0 211:18.0 215:29.0 217:2304.0 218:608.0 219:433.0 220:66.0 222:44.0 231:179.0 232:11.0 234:25.0 241:33.0 242:53.0 243:183.0 257:79.0 265:43.0 271:64.0 277:37.0 294:50.0 305:137.0 306:14.0 308:57.0 309:18.0 313:22.0 317:15.0 322:58.0 325:7.0 332:41.0 333:71.0 335:52.0 337:433.0 338:151.0 339:62.0 345:9.0 346:14.0 347:23.0 351:56.0 353:42.0 360:38.0 361:212.0 362:89.0 363:59.0 364:10.0 365:9.0 378:42.0 420:28.0 443:12.0 479:10.0 481:38.0 484:22.0 494:24.0</t>
  </si>
  <si>
    <t>glycerol</t>
  </si>
  <si>
    <t>85:1069.0 86:1979.0 87:2157.0 88:1086.0 89:5466.0 90:494.0 91:283.0 94:134.0 97:170.0 99:483.0 100:547.0 101:7688.0 102:1229.0 103:30772.0 104:2994.0 105:1697.0 106:143.0 108:135.0 109:140.0 111:130.0 112:89.0 113:993.0 114:232.0 115:2539.0 116:2329.0 117:35562.0 118:3659.0 119:3831.0 120:444.0 121:441.0 122:107.0 123:185.0 124:113.0 128:225.0 129:5116.0 130:612.0 131:6207.0 132:1094.0 133:25238.0 134:3729.0 135:2380.0 136:427.0 139:148.0 143:244.0 146:99.0 147:56187.0 148:9192.0 149:6633.0 150:722.0 152:125.0 153:108.0 154:82.0 155:38.0 157:61.0 159:389.0 161:182.0 162:155.0 163:742.0 164:142.0 167:218.0 169:149.0 170:124.0 172:83.0 173:244.0 174:3454.0 175:3869.0 176:705.0 177:2097.0 178:209.0 179:212.0 180:52.0 182:221.0 185:175.0 186:146.0 187:33.0 188:143.0 189:384.0 190:167.0 191:2078.0 192:449.0 196:57.0 198:79.0 199:86.0 200:53.0 203:1850.0 204:2494.0 205:18669.0 206:3433.0 207:1121.0 209:158.0 215:40.0 217:803.0 218:5122.0 219:1032.0 220:397.0 221:185.0 232:51.0 234:25.0 237:49.0 246:9.0 247:26.0 252:59.0 257:68.0 260:59.0 263:56.0 268:27.0 282:48.0 293:320.0 294:88.0 297:40.0 298:193.0 302:296.0 306:55.0 307:52.0 308:45.0 317:86.0 319:41.0 320:37.0 322:37.0 323:32.0 324:32.0 329:28.0 330:8.0 331:23.0 332:27.0 334:31.0 335:25.0 336:33.0 343:23.0 344:15.0 348:42.0 355:27.0 357:46.0 363:26.0 365:29.0 368:41.0 370:42.0 376:9.0 377:33.0 378:28.0 379:19.0 380:43.0 381:23.0 382:27.0 384:25.0 385:41.0 387:14.0 388:32.0 390:20.0 393:42.0 395:30.0 396:32.0 397:33.0 398:12.0 399:32.0 402:25.0 410:13.0 424:25.0 429:12.0 431:45.0 440:18.0 442:24.0 444:23.0 446:7.0 447:27.0 449:16.0 451:13.0 454:23.0 469:24.0 470:8.0 471:27.0 472:27.0 473:15.0 474:23.0 480:12.0 483:20.0 485:21.0 490:35.0 491:25.0 492:31.0 494:33.0 496:34.0 497:11.0 499:40.0 500:25.0</t>
  </si>
  <si>
    <t>C00116</t>
  </si>
  <si>
    <t>GLYCEROL</t>
  </si>
  <si>
    <t>D05073</t>
  </si>
  <si>
    <t>PEDCQBHIVMGVHV-UHFFFAOYSA-N</t>
  </si>
  <si>
    <t>glyceric acid</t>
  </si>
  <si>
    <t>87:199.0 89:698.0 90:111.0 93:56.0 98:33.0 99:176.0 100:63.0 101:1315.0 102:3672.0 103:4054.0 104:371.0 105:293.0 106:106.0 107:60.0 108:48.0 113:36.0 114:94.0 115:261.0 116:366.0 117:2480.0 119:409.0 122:34.0 130:941.0 131:1036.0 133:4658.0 135:416.0 142:23.0 147:8908.0 148:1388.0 149:813.0 157:22.0 158:22.0 159:33.0 161:42.0 162:30.0 163:86.0 166:42.0 175:382.0 176:31.0 177:220.0 189:3993.0 190:816.0 191:384.0 200:21.0 204:145.0 205:651.0 206:186.0 207:46.0 208:59.0 211:24.0 217:219.0 218:46.0 219:121.0 220:23.0 221:61.0 222:50.0 237:34.0 243:25.0 245:26.0 261:32.0 264:27.0 270:30.0 273:47.0 284:30.0 285:37.0 292:1142.0 293:273.0 294:107.0 305:33.0 307:198.0 308:34.0 310:45.0 312:36.0 313:47.0 315:36.0 316:51.0 317:52.0 322:29.0 323:52.0 324:63.0 325:50.0 329:36.0 332:14.0 344:46.0 345:20.0 359:28.0 363:19.0 364:40.0 373:28.0 404:21.0 418:24.0 428:15.0 439:37.0 443:47.0 447:30.0 448:29.0 456:41.0 460:25.0 463:14.0 466:8.0 472:46.0 477:16.0 478:39.0 480:38.0 482:35.0</t>
  </si>
  <si>
    <t>C00258</t>
  </si>
  <si>
    <t>RBNPOMFGQQGHHO-UWTATZPHSA-N</t>
  </si>
  <si>
    <t>glutaric acid</t>
  </si>
  <si>
    <t>85:4857.0 86:408.0 87:632.0 88:1429.0 89:752.0 92:72.0 93:162.0 94:11.0 95:581.0 97:15164.0 98:1176.0 99:2227.0 101:4169.0 102:981.0 103:27.0 106:67.0 107:367.0 110:432.0 111:140.0 113:709.0 114:83.0 115:2230.0 116:9480.0 117:5385.0 118:622.0 119:88.0 123:1269.0 124:368.0 126:294.0 127:328.0 128:231.0 129:14698.0 130:6115.0 131:3690.0 132:878.0 133:5237.0 138:106.0 140:284.0 141:16.0 142:59.0 143:866.0 144:129.0 145:1316.0 146:54.0 147:101389.0 148:14297.0 149:12632.0 150:1652.0 151:498.0 152:14.0 155:1021.0 156:2761.0 157:300.0 158:17490.0 159:4197.0 160:949.0 161:18.0 162:630.0 168:140.0 170:81.0 171:624.0 172:124.0 173:5.0 175:13.0 177:8.0 178:7.0 183:584.0 184:122.0 186:5221.0 187:2061.0 188:206.0 189:1542.0 190:295.0 198:5.0 200:21.0 201:182.0 202:6.0 203:4529.0 204:4154.0 205:639.0 206:19.0 215:2.0 216:20.0 217:42.0 219:83.0 220:32.0 221:46.0 222:6.0 225:8.0 230:508.0 231:26.0 233:4724.0 234:1063.0 235:404.0 236:28.0 239:2.0 241:61.0 243:57.0 244:158.0 245:309.0 254:3.0 258:1710.0 259:250.0 260:105.0 261:11317.0 262:2578.0 263:1015.0 264:116.0 273:337.0 276:16.0 277:5.0 291:5.0 292:46.0 293:15.0 294:1.0 323:2.0 342:19.0 386:1.0</t>
  </si>
  <si>
    <t>C00489</t>
  </si>
  <si>
    <t>JFCQEDHGNNZCLN-UHFFFAOYSA-N</t>
  </si>
  <si>
    <t>85:1528.0 86:213.0 87:792.0 88:96.0 89:183.0 91:86.0 92:19.0 95:25.0 96:23.0 97:2037.0 98:121.0 99:880.0 100:160.0 101:1460.0 102:1449.0 103:843.0 104:115.0 105:157.0 111:308.0 112:44.0 113:269.0 114:59.0 115:3003.0 116:406.0 117:885.0 119:176.0 122:26.0 123:36.0 125:74.0 126:25.0 127:2958.0 128:299.0 129:721.0 130:4450.0 131:2098.0 132:176.0 133:1958.0 134:209.0 135:134.0 136:37.0 138:22.0 140:33.0 141:171.0 142:110.0 143:1726.0 144:200.0 145:71.0 146:820.0 147:10587.0 148:1748.0 149:1132.0 150:149.0 151:45.0 152:13.0 155:36.0 156:204.0 157:74.0 158:32.0 159:75.0 160:19.0 161:25.0 163:34.0 164:27.0 166:24.0 167:28.0 168:13.0 169:16.0 170:34.0 171:444.0 172:51.0 173:66.0 175:25.0 176:22.0 177:23.0 178:15.0 179:34.0 181:22.0 182:20.0 183:37.0 184:63.0 185:39.0 186:22.0 187:44.0 189:521.0 190:136.0 191:274.0 192:71.0 193:54.0 194:24.0 195:31.0 197:15.0 200:24.0 201:61.0 204:184.0 205:362.0 206:87.0 208:21.0 211:20.0 214:18.0 215:25.0 217:608.0 218:150.0 219:419.0 220:75.0 221:74.0 223:31.0 225:18.0 229:14.0 231:57.0 232:39.0 233:293.0 234:75.0 235:38.0 236:16.0 239:38.0 241:13.0 242:45.0 244:16.0 246:28.0 250:38.0 251:15.0 253:20.0 259:24.0 261:1122.0 262:282.0 263:118.0 264:35.0 266:21.0 268:19.0 272:18.0 274:34.0 275:30.0 276:201.0 277:54.0 279:20.0 285:21.0 286:17.0 287:23.0 288:20.0 292:25.0 295:17.0 297:18.0 302:15.0 303:14.0 307:13.0 312:13.0 313:27.0 314:27.0 316:13.0 324:18.0 327:14.0 332:18.0 337:30.0 347:30.0 353:17.0 355:35.0 356:19.0 358:26.0 362:21.0 363:14.0 364:27.0 365:13.0 366:12.0 368:20.0 370:16.0 372:24.0 374:17.0 375:27.0 377:12.0 378:22.0 379:16.0 380:20.0 381:20.0 382:16.0 383:32.0 384:20.0 385:25.0 388:38.0 393:17.0 395:40.0 397:11.0 398:14.0 403:16.0 404:45.0 405:21.0 406:45.0 407:22.0 409:28.0 411:19.0 412:16.0 413:46.0 414:16.0 416:21.0 417:32.0 418:26.0 419:28.0 421:30.0 422:33.0 424:21.0 425:23.0 427:25.0 428:27.0 430:44.0 431:10.0 438:21.0 441:11.0 444:19.0 446:17.0 447:25.0 448:28.0 449:23.0 450:19.0 454:19.0 456:42.0 464:23.0 465:24.0 467:23.0 469:13.0 472:13.0 476:26.0 480:18.0 482:26.0 483:18.0 484:27.0 485:24.0 489:21.0 493:37.0 494:16.0 496:23.0 499:17.0</t>
  </si>
  <si>
    <t>glutamyl-valine</t>
  </si>
  <si>
    <t>89:1846.0 92:71.0 93:197.0 94:248.0 95:193.0 96:420.0 98:492.0 99:691.0 100:2544.0 101:1750.0 102:1224.0 103:3084.0 106:107.0 108:723.0 109:374.0 110:400.0 112:584.0 113:598.0 114:429.0 115:1095.0 116:1195.0 117:2249.0 124:129.0 126:329.0 128:6341.0 129:3833.0 130:877.0 131:1584.0 133:3641.0 137:1012.0 138:217.0 139:317.0 140:387.0 142:1826.0 143:1341.0 144:723.0 145:552.0 146:140.0 147:10754.0 148:1742.0 149:1382.0 152:169.0 153:177.0 154:382.0 155:556.0 156:2992.0 157:882.0 158:498.0 159:310.0 165:87.0 166:88.0 167:69.0 168:212.0 170:617.0 172:368.0 176:97.0 181:49.0 182:137.0 184:154.0 185:638.0 186:2567.0 187:473.0 188:654.0 189:900.0 190:415.0 191:1073.0 194:74.0 196:79.0 197:80.0 198:668.0 200:274.0 202:152.0 203:582.0 204:16931.0 205:3563.0 206:1427.0 209:358.0 210:211.0 211:81.0 212:85.0 213:570.0 214:152.0 216:403.0 217:2305.0 218:896.0 227:137.0 228:524.0 229:320.0 230:302.0 231:442.0 237:68.0 239:33.0 240:35.0 241:40.0 242:85.0 247:76.0 250:22.0 255:154.0 256:192.0 258:232.0 260:100.0 261:102.0 262:61.0 265:55.0 272:67.0 274:598.0 275:189.0 276:99.0 283:76.0 284:68.0 285:37.0 286:42.0 288:79.0 289:51.0 296:62.0 299:37.0 300:121.0 301:73.0 302:64.0 303:223.0 304:158.0 308:45.0 310:18.0 311:81.0 312:16.0 313:26.0 314:67.0 315:35.0 316:57.0 318:108.0 326:47.0 327:751.0 328:833.0 329:401.0 330:170.0 336:17.0 340:25.0 343:16.0 345:131.0 346:288.0 347:182.0 348:155.0 349:85.0 351:22.0 352:16.0 354:33.0 355:50.0 356:38.0 367:27.0 368:22.0 371:26.0 373:28.0 374:30.0 375:21.0 379:30.0 384:19.0 385:17.0 389:13.0 393:18.0 394:20.0 398:19.0 400:28.0 401:101.0 402:32.0 403:32.0 405:24.0 406:20.0 407:25.0 408:20.0 410:12.0 416:641.0 417:2938.0 418:2436.0 419:1003.0 420:388.0 421:123.0 422:44.0 424:23.0 429:94.0 430:94.0 431:50.0 432:21.0 433:28.0 435:32.0 442:20.0 443:24.0 444:41.0 445:30.0 446:31.0 447:25.0 448:58.0 449:40.0 450:13.0 452:12.0 455:29.0 465:25.0 486:17.0 490:27.0 491:25.0 492:61.0 493:18.0 494:14.0 495:21.0</t>
  </si>
  <si>
    <t>87:417.0 88:338.0 90:132.0 93:189.0 95:483.0 96:267.0 97:85.0 98:622.0 100:2859.0 106:134.0 107:107.0 110:314.0 112:528.0 114:1571.0 115:1015.0 116:422.0 117:1529.0 118:310.0 119:138.0 121:76.0 123:135.0 124:87.0 126:106.0 128:3518.0 130:972.0 132:815.0 133:871.0 136:84.0 137:3954.0 138:1013.0 139:278.0 140:356.0 141:198.0 142:673.0 144:286.0 145:127.0 147:3723.0 149:464.0 150:83.0 152:46.0 153:113.0 154:61.0 155:360.0 156:12339.0 157:2349.0 158:855.0 159:280.0 160:67.0 161:111.0 165:212.0 166:115.0 168:186.0 169:109.0 170:184.0 171:324.0 172:231.0 174:109.0 180:63.0 181:21.0 182:110.0 184:118.0 185:287.0 186:696.0 187:234.0 188:271.0 189:97.0 190:125.0 191:65.0 192:188.0 193:97.0 195:50.0 197:20.0 198:209.0 199:102.0 200:229.0 202:169.0 203:214.0 205:45.0 207:71.0 209:39.0 210:103.0 212:104.0 214:151.0 215:112.0 217:78.0 218:701.0 219:166.0 221:119.0 223:25.0 224:52.0 225:74.0 226:58.0 227:440.0 228:2523.0 229:729.0 230:693.0 231:197.0 232:253.0 233:84.0 234:30.0 237:43.0 240:96.0 243:128.0 245:172.0 246:89.0 248:67.0 249:17.0 251:51.0 253:50.0 254:30.0 255:1058.0 256:2991.0 257:861.0 258:573.0 259:131.0 260:83.0 261:85.0 262:179.0 268:58.0 269:40.0 272:66.0 274:1046.0 275:335.0 276:87.0 277:54.0 282:91.0 283:112.0 284:93.0 285:67.0 288:45.0 302:62.0 303:191.0 304:71.0 309:33.0 310:21.0 312:28.0 317:56.0 324:12.0 325:27.0 327:61.0 329:192.0 330:49.0 331:37.0 334:52.0 341:23.0 344:120.0 345:1914.0 346:1088.0 347:411.0 348:52.0 349:47.0 359:95.0 374:76.0 375:65.0 387:15.0 389:26.0 400:50.0 401:212.0 402:197.0 403:113.0 404:86.0 409:13.0 411:32.0 420:22.0 429:43.0 430:26.0 431:46.0 441:21.0 446:125.0 447:223.0 448:130.0 449:84.0 451:21.0 461:51.0 462:64.0 463:54.0 464:51.0 495:18.0</t>
  </si>
  <si>
    <t>SITLTJHOQZFJGG-XPUUQOCRSA-N</t>
  </si>
  <si>
    <t>glutamine dehydrated 2tms minor</t>
  </si>
  <si>
    <t>85:133.0 87:378.0 93:7.0 98:62.0 99:106.0 100:98.0 102:46.0 107:267.0 108:37.0 109:13.0 110:9.0 112:310.0 114:63.0 115:10.0 117:42.0 118:26.0 129:179.0 131:5.0 132:43.0 137:9.0 138:29.0 139:542.0 140:55.0 141:27.0 143:102.0 147:138.0 153:65.0 154:31.0 155:4890.0 156:799.0 157:246.0 158:18.0 167:5.0 169:1.0 184:192.0 185:342.0 186:43.0 209:20.0 212:3.0 217:2.0 228:16.0 229:156.0 232:1.0 238:1.0 247:31.0 256:15.0 257:230.0 258:29.0 259:43.0 263:5.0 271:1.0 272:50.0 273:4.0 274:10.0 284:1.0 302:3.0 303:8.0 310:1.0 321:5.0 322:8.0 340:4.0 348:6.0 352:5.0 360:2.0 370:1.0 379:3.0 381:5.0 382:4.0 384:28.0 388:2.0 398:13.0 410:5.0 412:2.0 426:1.0 427:16.0 437:3.0 440:13.0 442:5.0 443:12.0 445:12.0 446:3.0 456:7.0 467:12.0 473:8.0 484:10.0 487:8.0 488:8.0 489:1.0 492:3.0 494:14.0</t>
  </si>
  <si>
    <t>C00064</t>
  </si>
  <si>
    <t>GLN</t>
  </si>
  <si>
    <t>D00015</t>
  </si>
  <si>
    <t>ZDXPYRJPNDTMRX-VKHMYHEASA-N</t>
  </si>
  <si>
    <t>glutamine 4TMS minor1</t>
  </si>
  <si>
    <t>85:72.0 86:26.0 87:15.0 88:16.0 89:152.0 98:40.0 99:69.0 100:317.0 101:113.0 107:118.0 110:29.0 112:396.0 113:277.0 114:314.0 115:53.0 116:6.0 126:529.0 128:2034.0 129:269.0 130:263.0 131:32.0 132:89.0 133:169.0 139:611.0 140:108.0 146:26.0 147:1801.0 148:234.0 149:277.0 150:29.0 154:14.0 155:198.0 156:1187.0 157:150.0 158:23.0 170:13.0 172:312.0 173:31.0 174:53.0 184:17.0 186:52.0 188:59.0 200:67.0 202:43.0 203:993.0 204:159.0 211:270.0 212:29.0 213:48.0 214:109.0 215:11.0 216:61.0 217:19.0 227:2979.0 228:654.0 229:243.0 230:110.0 231:45.0 232:14.0 242:13.0 243:4.0 246:62.0 248:22.0 257:35.0 260:176.0 261:37.0 276:8.0 288:58.0 290:16.0 301:177.0 303:15.0 317:369.0 318:59.0 319:9.0 329:91.0 331:21.0 344:1.0 346:10.0 348:2.0 353:19.0 355:18.0 371:29.0 382:54.0 406:8.0 419:14.0 421:9.0 435:12.0 436:8.0 439:5.0 447:3.0 477:8.0 481:21.0 489:23.0 492:1.0 495:3.0 498:2.0</t>
  </si>
  <si>
    <t>glutamine 2TMS minor</t>
  </si>
  <si>
    <t>85:320.0 86:131.0 87:210.0 88:62.0 90:1200.0 91:116.0 94:17.0 98:80.0 99:124.0 100:266.0 102:138.0 103:103.0 114:52.0 115:525.0 116:901.0 117:302.0 118:42.0 126:35.0 127:132.0 128:301.0 130:210.0 131:885.0 132:137.0 133:183.0 139:322.0 140:222.0 142:132.0 143:29.0 144:99.0 145:60.0 146:114.0 147:762.0 154:48.0 155:1408.0 156:2872.0 157:643.0 158:433.0 159:51.0 166:15.0 167:39.0 172:138.0 173:3030.0 174:345.0 175:101.0 183:20.0 185:29.0 186:52.0 229:237.0 230:89.0 231:47.0 232:22.0 253:30.0 258:38.0 275:83.0 276:23.0 290:29.0 293:32.0 301:28.0 306:26.0 317:13.0 345:25.0 357:16.0 358:28.0 361:13.0 374:21.0 387:14.0 405:18.0 429:12.0 433:17.0 435:13.0 452:28.0 454:25.0 458:15.0 460:21.0 466:12.0 475:35.0 486:13.0</t>
  </si>
  <si>
    <t>glutamine</t>
  </si>
  <si>
    <t>86:1008.0 87:256.0 88:222.0 90:245.0 94:189.0 96:280.0 97:328.0 98:717.0 100:3469.0 101:366.0 102:313.0 104:214.0 107:149.0 112:1011.0 113:678.0 114:1746.0 116:2134.0 118:20.0 119:321.0 121:86.0 126:499.0 128:4093.0 131:1699.0 132:1288.0 133:2351.0 139:1107.0 140:1327.0 141:56.0 142:377.0 144:424.0 145:1566.0 147:10332.0 148:1224.0 149:833.0 150:22.0 155:12949.0 156:35859.0 157:2758.0 158:1324.0 167:43.0 172:401.0 173:435.0 174:89.0 175:16.0 181:39.0 203:1829.0 211:142.0 213:151.0 216:276.0 218:961.0 227:378.0 228:103.0 229:1088.0 230:761.0 231:289.0 232:448.0 237:47.0 240:101.0 241:69.0 244:228.0 245:3073.0 246:703.0 247:353.0 248:125.0 257:309.0 258:218.0 269:73.0 272:157.0 273:200.0 290:58.0 301:72.0 303:52.0 320:47.0 327:54.0 347:500.0 348:51.0 349:50.0 363:116.0 405:54.0 459:62.0 468:43.0 476:35.0 500:39.0</t>
  </si>
  <si>
    <t>glutamic acid</t>
  </si>
  <si>
    <t>85:1143.0 86:983.0 87:725.0 88:453.0 89:313.0 90:36.0 91:51.0 95:189.0 96:269.0 97:224.0 98:467.0 99:626.0 100:5243.0 101:1252.0 102:493.0 103:1043.0 104:79.0 105:259.0 108:335.0 109:58.0 110:448.0 111:44.0 112:737.0 113:669.0 114:1398.0 115:911.0 116:669.0 117:712.0 118:217.0 119:303.0 120:26.0 122:179.0 123:41.0 125:90.0 126:202.0 127:190.0 128:17149.0 129:3445.0 130:1476.0 131:1330.0 132:969.0 133:3394.0 134:466.0 135:117.0 139:66.0 140:2017.0 141:344.0 142:289.0 143:479.0 144:208.0 145:181.0 146:73.0 147:12395.0 148:1869.0 149:2656.0 150:257.0 151:102.0 152:182.0 153:58.0 154:124.0 155:158.0 156:9249.0 157:1356.0 158:1273.0 159:344.0 160:91.0 161:30.0 163:60.0 164:48.0 165:46.0 168:93.0 170:90.0 172:163.0 173:126.0 174:375.0 175:16.0 176:12.0 177:67.0 179:59.0 180:166.0 184:7.0 185:48.0 186:82.0 188:139.0 189:92.0 190:42.0 191:50.0 192:24.0 195:102.0 196:48.0 197:42.0 199:41.0 200:39.0 202:206.0 203:133.0 204:691.0 205:186.0 206:69.0 214:316.0 216:158.0 218:917.0 219:152.0 220:106.0 221:127.0 228:111.0 229:56.0 230:3305.0 231:516.0 232:210.0 234:35.0 241:24.0 242:12.0 245:258.0 246:17742.0 247:3507.0 248:1253.0 249:165.0 254:76.0 258:309.0 259:1.0 274:179.0 276:36.0 279:16.0 285:15.0 289:9.0 294:13.0 299:51.0 302:15.0 304:18.0 307:61.0 320:6.0 321:42.0 324:8.0 332:17.0 348:537.0 349:201.0 350:27.0 363:189.0 365:57.0 380:18.0 392:22.0 402:24.0 403:14.0 405:16.0 447:18.0 468:17.0 489:19.0 491:13.0</t>
  </si>
  <si>
    <t>C00025</t>
  </si>
  <si>
    <t>D00007</t>
  </si>
  <si>
    <t>WHUUTDBJXJRKMK-VKHMYHEASA-N</t>
  </si>
  <si>
    <t>glucuronic acid</t>
  </si>
  <si>
    <t>96:183.0 101:343.0 104:391.0 105:404.0 114:173.0 116:299.0 118:199.0 129:212.0 131:935.0 133:2270.0 140:93.0 142:73.0 143:1502.0 145:268.0 147:12395.0 148:991.0 149:975.0 157:922.0 158:137.0 160:9222.0 161:1178.0 163:298.0 169:69.0 184:291.0 189:2493.0 191:243.0 192:148.0 200:124.0 201:100.0 203:144.0 204:559.0 205:544.0 206:869.0 215:56.0 216:211.0 217:2377.0 218:761.0 219:1170.0 220:242.0 224:49.0 229:327.0 230:82.0 231:643.0 232:114.0 234:101.0 241:61.0 244:85.0 245:231.0 246:112.0 248:32.0 256:90.0 259:171.0 261:100.0 267:96.0 272:145.0 273:64.0 274:493.0 276:34.0 277:580.0 279:44.0 282:87.0 305:480.0 306:467.0 308:238.0 312:37.0 314:258.0 315:94.0 316:38.0 318:112.0 322:44.0 333:8347.0 334:2876.0 335:1318.0 336:70.0 337:52.0 345:157.0 347:65.0 351:51.0 361:49.0 364:302.0 377:21.0 379:63.0 380:35.0 383:42.0 384:34.0 388:132.0 389:53.0 394:85.0 395:13.0 400:59.0 404:40.0 409:33.0 417:112.0 420:107.0 421:98.0 423:395.0 424:114.0 433:34.0 437:25.0 450:25.0 461:48.0 462:33.0 469:26.0 478:50.0 479:21.0 487:19.0 492:28.0 496:20.0</t>
  </si>
  <si>
    <t>C6H10O7</t>
  </si>
  <si>
    <t>C00191</t>
  </si>
  <si>
    <t>InChI=1S/C6H10O7/c7-1-2(8)4(5(10)11)13-6(12)3(1)9/h1-4,6-9,12H,(H,10,11)/t1-,2-,3+,4-,6?/m0/s1</t>
  </si>
  <si>
    <t>AEMOLEFTQBMNLQ-AQKNRBDQSA-N</t>
  </si>
  <si>
    <t>glucose overload</t>
  </si>
  <si>
    <t>109:4468.0 110:1588.0 122:6513.0 123:5913.0 124:991.0 136:2580.0 137:7080.0 138:2512.0 139:6885.0 142:2015.0 144:36479.0 145:142023.0 146:42648.0 147:1381971.0 148:29801.0 150:26114.0 152:8768.0 153:9338.0 155:3554.0 158:28750.0 159:23906.0 160:1965585.0 161:365528.0 162:126874.0 164:13339.0 165:20576.0 166:13415.0 167:13182.0 174:27968.0 176:16981.0 178:33598.0 179:24786.0 180:11552.0 181:20489.0 182:7538.0 183:15432.0 184:14614.0 186:14916.0 187:22556.0 192:735.0 194:6966.0 195:8127.0 196:3942.0 197:8977.0 198:11434.0 199:9671.0 200:23318.0 202:41169.0 203:57721.0 204:531683.0 205:3948129.0 206:958127.0 207:471484.0 208:74402.0 209:25584.0 210:40685.0 211:19521.0 212:18445.0 213:13448.0 214:31588.0 215:4756.0 216:133854.0 217:587303.0 218:164433.0 219:100806.0 220:45382.0 221:16207.0 222:52442.0 223:34210.0 224:16697.0 225:13540.0 226:17136.0 227:17572.0 228:28099.0 229:315788.0 230:91011.0 231:114508.0 232:47846.0 233:112612.0 234:103531.0 235:33989.0 236:18211.0 237:15826.0 238:11532.0 239:11075.0 240:15496.0 241:20050.0 242:9924.0 243:16271.0 244:59253.0 245:5197.0 246:37185.0 247:47278.0 248:25085.0 249:16610.0 250:11108.0 251:9998.0 252:9605.0 253:12273.0 254:13527.0 255:14316.0 256:29311.0 257:20227.0 258:14892.0 259:8447.0 260:28066.0 261:19564.0 262:140450.0 263:44977.0 264:21525.0 265:31588.0 266:12722.0 267:9116.0 269:46529.0 270:28890.0 271:22431.0 272:11580.0 274:100740.0 275:55076.0 276:34348.0 277:80522.0 278:72203.0 279:39319.0 280:13289.0 281:6342.0 282:3513.0 283:3103.0 284:5872.0 285:3215.0 286:8036.0 287:5011.0 288:3142.0 289:6680.0 290:10819.0 291:53651.0 292:81689.0 293:39119.0 294:12962.0 295:4773.0 296:2522.0 297:2038.0 298:2050.0 299:1839.0 300:13557.0 301:14134.0 303:2157.0 306:30975.0 307:38956.0 308:33235.0 309:13612.0 310:5170.0 311:2297.0 312:1668.0 313:1425.0 314:2556.0 315:1439.0 316:1962.0 317:4051.0 318:40516.0 319:2447558.0 320:936162.0 321:507539.0 322:110128.0 323:27824.0 324:6114.0 325:2846.0 326:2677.0 327:3487.0 328:5209.0 329:6418.0 330:11369.0 331:20815.0 333:4329.0 334:7018.0 335:8700.0 336:12787.0 337:6486.0 338:4872.0 339:3879.0 340:3602.0 341:3729.0 342:797.0 343:2584.0 345:16510.0 346:13539.0 347:7269.0 348:5876.0 349:3161.0 350:2446.0 351:3855.0 352:2701.0 353:2045.0 354:1397.0 355:1103.0 356:1375.0 359:6738.0 360:2397.0 361:2257.0 364:39651.0 365:31309.0 366:19758.0 367:7176.0 368:2580.0 369:1241.0 370:908.0 371:823.0 372:890.0 373:1197.0 374:5074.0 375:17234.0 376:19333.0 377:8332.0 378:7045.0 379:5163.0 380:2461.0 381:3852.0 382:2105.0 383:1416.0 384:1009.0 385:928.0 386:904.0 387:877.0 388:1455.0 389:7089.0 390:12909.0 391:6539.0 392:4264.0 393:5999.0 394:3224.0 395:1120.0 396:1260.0 397:904.0 398:868.0 399:807.0 400:697.0 401:910.0 402:1692.0 403:2082.0 404:1877.0 405:3821.0 406:3411.0 407:3393.0 408:1571.0 409:3850.0 410:1585.0 411:1559.0 412:1149.0 413:1042.0 414:913.0 415:972.0 416:1139.0 417:1542.0 418:1814.0 419:1852.0 420:4770.0 421:3968.0 422:2815.0 423:1883.0 424:1311.0 425:1081.0 426:947.0 427:945.0 428:855.0 429:306.0 430:955.0 431:1587.0 432:1666.0 433:5507.0 434:6078.0 435:3148.0 436:2300.0 437:1530.0 438:1253.0 439:970.0 440:931.0 441:876.0 442:898.0 443:307.0 444:812.0 446:751.0 447:1004.0 448:8204.0 449:6940.0 450:4242.0 451:2272.0 452:1236.0 453:915.0 454:746.0 455:710.0 456:641.0 457:348.0 458:648.0 459:688.0 460:671.0 461:716.0 462:762.0 463:2157.0 464:20388.0 465:15808.0 466:24665.0 467:15672.0 468:7490.0 469:2992.0 470:305.0 471:905.0 472:108.0 473:712.0 474:455.0 475:645.0 476:314.0 477:669.0 478:215.0 479:2176.0 480:4866.0 481:3416.0 482:1969.0 483:1156.0 484:808.0 485:350.0 486:686.0 487:651.0 488:666.0 490:680.0 491:675.0 492:510.0 494:889.0 495:347.0 496:820.0 497:736.0 498:186.0 499:189.0 500:675.0</t>
  </si>
  <si>
    <t>glucose non-meox</t>
  </si>
  <si>
    <t>87:305.0 88:112.0 90:36.0 94:57.0 97:566.0 98:87.0 101:2366.0 103:3910.0 104:336.0 105:92.0 106:52.0 107:68.0 109:106.0 111:1260.0 113:406.0 114:65.0 115:468.0 116:871.0 117:2570.0 118:342.0 119:415.0 120:83.0 123:49.0 127:417.0 128:187.0 129:3748.0 131:2252.0 132:145.0 133:3697.0 134:462.0 135:335.0 139:91.0 141:317.0 143:757.0 145:266.0 147:14073.0 148:1569.0 149:1246.0 150:179.0 151:120.0 153:82.0 155:268.0 156:86.0 162:85.0 164:108.0 165:63.0 166:60.0 167:98.0 175:285.0 176:80.0 177:149.0 178:80.0 182:37.0 183:121.0 189:2431.0 190:645.0 191:17771.0 192:2917.0 193:1185.0 194:75.0 195:73.0 198:29.0 199:98.0 200:45.0 202:77.0 203:801.0 204:32917.0 205:6270.0 206:2500.0 207:702.0 208:188.0 209:61.0 211:19.0 221:267.0 222:124.0 223:19.0 224:40.0 226:39.0 231:439.0 234:45.0 236:44.0 251:35.0 252:21.0 253:35.0 254:25.0 255:72.0 256:53.0 257:50.0 258:38.0 261:39.0 265:96.0 269:36.0 270:13.0 273:91.0 275:34.0 277:43.0 278:12.0 279:44.0 281:37.0 284:23.0 291:325.0 292:59.0 293:106.0 294:59.0 299:305.0 300:73.0 305:235.0 306:165.0 307:119.0 308:39.0 311:25.0 312:51.0 315:42.0 316:26.0 317:175.0 320:29.0 321:67.0 324:45.0 325:47.0 327:28.0 329:36.0 330:38.0 331:103.0 337:47.0 338:27.0 339:48.0 341:41.0 343:18.0 344:48.0 345:203.0 346:34.0 349:59.0 350:44.0 353:33.0 359:39.0 364:18.0 365:33.0 366:18.0 367:21.0 369:29.0 370:36.0 371:20.0 372:41.0 373:18.0 374:21.0 375:7.0 377:43.0 379:73.0 380:36.0 381:43.0 382:21.0 383:33.0 384:10.0 385:43.0 386:38.0 387:42.0 388:29.0 390:29.0 393:69.0 394:52.0 395:46.0 399:42.0 400:51.0 401:40.0 402:31.0 403:41.0 404:25.0 405:49.0 406:49.0 407:33.0 408:35.0 409:25.0 410:30.0 413:28.0 414:39.0 415:47.0 416:11.0 417:35.0 418:26.0 419:42.0 420:18.0 422:20.0 423:42.0 424:50.0 426:39.0 427:29.0 428:27.0 429:27.0 431:27.0 432:21.0 433:19.0 435:153.0 436:86.0 437:60.0 438:9.0 439:20.0 440:41.0 441:33.0 443:51.0 444:38.0 445:37.0 447:55.0 448:34.0 449:35.0 450:30.0 452:29.0 453:29.0 455:36.0 456:33.0 457:39.0 459:35.0 461:48.0 462:17.0 464:28.0 465:43.0 467:20.0 469:20.0 471:39.0 473:45.0 476:41.0 478:39.0 480:28.0 482:29.0 483:45.0 484:35.0 485:46.0 486:12.0 488:25.0 489:38.0 490:29.0 491:25.0 492:22.0 493:50.0 494:19.0 495:47.0 496:26.0 497:36.0 498:28.0 500:39.0</t>
  </si>
  <si>
    <t>C00267</t>
  </si>
  <si>
    <t>ALPHA-GLUCOSE</t>
  </si>
  <si>
    <t>WQZGKKKJIJFFOK-DVKNGEFBSA-N</t>
  </si>
  <si>
    <t>glucose-6-phosphate minor</t>
  </si>
  <si>
    <t>89:2051.0 90:203.0 91:178.0 94:11.0 95:62.0 98:94.0 99:125.0 100:221.0 101:1887.0 102:354.0 103:2375.0 104:220.0 105:395.0 107:50.0 109:82.0 111:94.0 112:58.0 113:214.0 115:231.0 116:632.0 117:455.0 119:268.0 121:26.0 122:30.0 125:55.0 128:126.0 129:3069.0 130:602.0 131:1273.0 132:58.0 133:2409.0 134:158.0 135:122.0 137:37.0 140:51.0 141:115.0 142:97.0 143:74.0 144:29.0 145:148.0 146:37.0 147:4873.0 148:464.0 149:599.0 151:95.0 153:23.0 157:1012.0 158:176.0 159:130.0 160:1147.0 161:363.0 162:72.0 163:117.0 169:136.0 170:48.0 173:13.0 177:79.0 182:11.0 183:103.0 185:59.0 186:54.0 188:66.0 189:160.0 191:384.0 192:46.0 193:105.0 194:53.0 195:138.0 197:10.0 201:29.0 203:38.0 204:359.0 205:33.0 206:54.0 207:360.0 211:970.0 212:178.0 213:65.0 217:979.0 218:154.0 219:118.0 225:301.0 226:58.0 227:126.0 229:132.0 230:110.0 231:15.0 235:44.0 240:19.0 243:85.0 246:34.0 247:340.0 253:43.0 254:35.0 255:22.0 257:12.0 268:42.0 269:80.0 270:62.0 271:12.0 275:14.0 277:13.0 283:111.0 284:40.0 285:101.0 286:52.0 289:28.0 291:46.0 292:16.0 298:100.0 299:2546.0 300:668.0 301:280.0 302:67.0 304:20.0 305:18.0 307:21.0 313:46.0 314:79.0 315:1212.0 316:256.0 317:94.0 318:35.0 328:44.0 330:11.0 331:35.0 336:19.0 340:18.0 341:103.0 343:35.0 354:13.0 356:12.0 357:807.0 358:199.0 359:128.0 364:12.0 372:15.0 373:38.0 374:41.0 375:9.0 386:143.0 387:2721.0 388:1051.0 389:536.0 390:109.0 391:63.0 392:30.0 403:19.0 431:13.0 434:12.0 461:16.0 470:30.0 471:77.0 472:58.0 473:66.0 474:37.0 475:16.0 483:14.0</t>
  </si>
  <si>
    <t>C00092</t>
  </si>
  <si>
    <t>NBSCHQHZLSJFNQ-GASJEMHNSA-N</t>
  </si>
  <si>
    <t>glucose-6-phosphate</t>
  </si>
  <si>
    <t>85:5344.0 86:4973.0 87:3875.0 88:1564.0 89:27862.0 90:2608.0 91:2035.0 92:223.0 93:363.0 94:331.0 95:327.0 96:1058.0 97:1423.0 98:1289.0 99:4317.0 100:8178.0 101:29963.0 102:7778.0 103:23328.0 104:2845.0 105:16740.0 106:2260.0 107:1720.0 109:530.0 110:954.0 111:2033.0 112:1794.0 113:4192.0 114:7313.0 115:7360.0 116:11084.0 117:11837.0 118:1943.0 119:4329.0 120:670.0 121:2026.0 122:274.0 123:786.0 124:699.0 125:485.0 126:1387.0 127:3027.0 128:3245.0 129:50525.0 130:12297.0 131:21070.0 132:3340.0 133:41720.0 134:5830.0 135:8267.0 136:946.0 137:2336.0 138:1827.0 139:645.0 140:915.0 141:1874.0 142:3260.0 143:7927.0 144:1656.0 145:4455.0 146:600.0 147:85381.0 148:13577.0 149:11570.0 150:1488.0 151:3611.0 152:1119.0 153:1188.0 154:1037.0 155:1568.0 156:1594.0 157:23039.0 158:5356.0 159:2720.0 160:54379.0 161:12235.0 162:3056.0 163:3845.0 164:700.0 165:1382.0 166:436.0 167:775.0 168:1554.0 169:2442.0 170:1616.0 171:1925.0 172:1543.0 173:2304.0 174:1264.0 175:1374.0 176:347.0 177:1245.0 178:256.0 179:1099.0 180:1011.0 181:4558.0 182:1010.0 183:1495.0 184:518.0 185:459.0 186:3267.0 187:762.0 188:545.0 189:6523.0 190:1640.0 191:9866.0 192:1868.0 193:5313.0 194:1076.0 195:4259.0 196:2017.0 197:1651.0 198:732.0 199:382.0 200:771.0 201:881.0 202:566.0 203:2107.0 204:10150.0 205:4061.0 206:1397.0 207:8577.0 208:1507.0 209:1693.0 210:1912.0 211:22088.0 212:4915.0 213:2394.0 214:1048.0 215:2337.0 216:3586.0 217:25546.0 218:5956.0 219:2389.0 220:564.0 221:1720.0 222:494.0 223:366.0 224:74.0 225:8165.0 226:1509.0 227:5438.0 228:3777.0 229:2812.0 230:2978.0 231:4610.0 232:1675.0 233:676.0 234:1002.0 235:248.0 236:132.0 237:151.0 238:211.0 239:274.0 240:617.0 241:1250.0 242:757.0 243:3269.0 244:1823.0 245:884.0 246:1329.0 247:7931.0 248:1876.0 249:893.0 250:152.0 251:135.0 253:2198.0 254:876.0 255:923.0 256:741.0 257:292.0 258:387.0 259:1091.0 260:855.0 261:345.0 262:1436.0 263:302.0 264:193.0 265:263.0 266:125.0 267:502.0 268:1315.0 269:2545.0 270:1532.0 271:834.0 272:412.0 273:112.0 274:2020.0 275:740.0 276:644.0 277:440.0 278:225.0 279:86.0 280:80.0 281:305.0 282:90.0 283:2552.0 284:879.0 285:3424.0 286:1629.0 287:778.0 288:230.0 289:184.0 290:238.0 291:1474.0 292:471.0 293:261.0 294:66.0 295:146.0 297:232.0 298:1714.0 299:63315.0 300:17582.0 301:8626.0 302:2558.0 303:708.0 304:281.0 305:1239.0 306:461.0 307:346.0 308:138.0 309:172.0 311:207.0 312:166.0 313:1772.0 314:2922.0 315:28666.0 316:6963.0 317:4222.0 318:1319.0 319:1159.0 322:59.0 323:75.0 324:72.0 327:226.0 328:1111.0 329:408.0 330:442.0 331:8201.0 332:2691.0 333:1275.0 334:314.0 335:104.0 336:52.0 340:135.0 341:3299.0 342:1511.0 343:1028.0 344:446.0 345:264.0 346:159.0 347:93.0 348:116.0 349:80.0 350:82.0 352:80.0 355:104.0 356:635.0 357:24285.0 358:7169.0 359:3576.0 360:946.0 361:332.0 362:94.0 363:71.0 364:1301.0 365:455.0 366:244.0 367:105.0 368:67.0 369:646.0 370:424.0 371:898.0 372:438.0 373:2036.0 374:1047.0 375:600.0 376:776.0 377:320.0 378:126.0 379:94.0 380:19.0 381:71.0 382:90.0 383:289.0 384:200.0 385:515.0 386:4050.0 387:73371.0 388:27088.0 389:15885.0 390:4056.0 391:1393.0 392:357.0 399:60.0 402:119.0 403:1301.0 404:344.0 405:204.0 406:111.0 407:681.0 408:263.0 409:100.0 410:43.0 415:111.0 418:43.0 420:36.0 421:42.0 424:37.0 425:48.0 426:32.0 428:77.0 429:217.0 430:43.0 431:135.0 432:142.0 433:135.0 435:82.0 436:25.0 439:35.0 440:44.0 441:57.0 442:115.0 443:746.0 444:354.0 445:261.0 446:105.0 447:103.0 448:233.0 449:131.0 450:127.0 451:108.0 452:68.0 455:41.0 458:63.0 459:481.0 460:218.0 461:525.0 462:237.0 463:153.0 464:192.0 465:78.0 467:28.0 470:383.0 471:7472.0 472:3270.0 473:1961.0 474:611.0 475:192.0 483:21.0 490:30.0 494:20.0 499:61.0 500:37.0</t>
  </si>
  <si>
    <t>C6H13O9P</t>
  </si>
  <si>
    <t>InChI=1S/C6H13O9P/c7-3-2(1-14-16(11,12)13)15-6(10)5(9)4(3)8/h2-10H,1H2,(H2,11,12,13)/t2-,3-,4+,5-,6?/m1/s1</t>
  </si>
  <si>
    <t>glucose 4xtms</t>
  </si>
  <si>
    <t>85:818.0 86:561.0 87:794.0 88:502.0 89:7762.0 90:614.0 91:785.0 92:21.0 93:83.0 94:79.0 95:57.0 96:257.0 97:347.0 98:331.0 99:656.0 100:1716.0 101:2403.0 102:1778.0 103:13949.0 104:1499.0 105:1568.0 106:55.0 107:258.0 109:253.0 110:275.0 111:599.0 112:227.0 113:493.0 114:483.0 115:1434.0 116:1504.0 117:6814.0 118:819.0 119:1098.0 120:46.0 122:6.0 124:112.0 125:47.0 126:232.0 127:236.0 128:579.0 129:9938.0 130:3866.0 131:2661.0 132:727.0 133:5886.0 134:558.0 135:544.0 136:82.0 137:9.0 138:119.0 139:261.0 140:211.0 141:356.0 142:1021.0 143:2130.0 144:638.0 145:894.0 146:343.0 147:13499.0 148:4146.0 149:2232.0 150:264.0 151:94.0 152:111.0 153:386.0 154:122.0 155:948.0 156:373.0 157:3005.0 158:952.0 159:624.0 160:1583.0 161:1093.0 162:162.0 163:1035.0 164:104.0 165:52.0 168:384.0 169:4726.0 170:2913.0 171:875.0 172:470.0 173:429.0 174:863.0 175:282.0 176:8.0 177:427.0 179:105.0 181:55.0 182:76.0 183:233.0 184:176.0 185:46.0 186:455.0 187:300.0 188:86.0 189:4499.0 190:1033.0 191:221.0 194:9.0 196:220.0 197:89.0 198:183.0 199:95.0 200:131.0 201:264.0 202:161.0 203:494.0 204:6578.0 205:2771.0 206:700.0 207:129.0 212:197.0 213:34.0 214:178.0 215:424.0 216:462.0 217:28453.0 218:5937.0 219:3648.0 220:599.0 221:241.0 222:41.0 227:69.0 228:180.0 229:562.0 230:513.0 231:542.0 232:273.0 233:147.0 234:55.0 235:74.0 237:9.0 239:32.0 241:167.0 242:602.0 243:2247.0 244:1386.0 245:786.0 246:262.0 247:418.0 248:192.0 249:44.0 250:22.0 252:9.0 253:11.0 254:8.0 255:26.0 257:97.0 258:124.0 259:343.0 260:217.0 261:83.0 262:71.0 263:29.0 264:12.0 266:14.0 268:32.0 269:2.0 270:125.0 271:1504.0 272:325.0 273:178.0 274:69.0 275:23.0 276:36.0 277:125.0 278:34.0 279:23.0 281:26.0 285:18.0 286:25.0 288:38.0 289:126.0 290:20.0 291:90.0 292:285.0 293:90.0 294:8.0 296:18.0 299:1.0 300:2.0 302:180.0 303:76.0 304:66.0 305:299.0 306:89.0 307:115.0 308:55.0 311:4.0 314:1.0 318:48.0 319:957.0 320:300.0 321:96.0 323:1.0 324:2.0 328:44.0 331:360.0 332:996.0 333:591.0 334:200.0 335:83.0 340:10.0 343:16.0 344:6.0 359:20.0 360:123.0 361:3622.0 362:1433.0 363:576.0 364:185.0 365:19.0 366:14.0 367:21.0 368:51.0 374:6.0 387:8.0 392:32.0 394:6.0 399:6.0 400:4.0 401:6.0 408:2.0 410:1.0 417:24.0 429:7.0 447:2.0 453:8.0 475:18.0 477:3.0 482:5.0</t>
  </si>
  <si>
    <t>glucose 2</t>
  </si>
  <si>
    <t>85:955.0 86:739.0 87:1963.0 88:1249.0 89:23654.0 90:1741.0 91:1135.0 94:110.0 95:64.0 96:681.0 97:924.0 98:177.0 99:1302.0 100:4269.0 101:5985.0 102:2628.0 103:55876.0 104:5298.0 105:6003.0 106:471.0 107:134.0 108:44.0 109:106.0 110:151.0 111:715.0 112:295.0 113:1157.0 114:1065.0 115:1902.0 116:1693.0 117:24869.0 118:2407.0 119:3013.0 120:325.0 121:179.0 122:26.0 125:71.0 126:224.0 127:784.0 128:764.0 129:26818.0 130:4097.0 131:8107.0 132:1183.0 133:20675.0 134:2878.0 135:1403.0 136:88.0 137:88.0 138:128.0 139:78.0 140:168.0 141:461.0 142:600.0 143:3011.0 144:391.0 145:752.0 146:298.0 147:74365.0 148:11914.0 149:7215.0 150:643.0 151:308.0 152:144.0 153:106.0 154:234.0 155:230.0 156:167.0 157:15880.0 158:2265.0 159:1354.0 160:26476.0 161:4855.0 162:1167.0 163:1980.0 164:353.0 165:173.0 166:66.0 167:41.0 168:218.0 169:875.0 170:314.0 171:300.0 172:779.0 173:653.0 174:336.0 175:957.0 176:247.0 177:1348.0 178:344.0 179:133.0 180:209.0 181:33.0 182:242.0 183:163.0 184:97.0 185:254.0 186:673.0 187:389.0 188:291.0 189:6007.0 190:1558.0 191:2460.0 192:417.0 193:292.0 195:60.0 196:246.0 197:91.0 198:134.0 199:66.0 200:234.0 201:1318.0 202:313.0 203:888.0 204:5053.0 205:33730.0 206:6322.0 207:3539.0 208:472.0 209:199.0 210:200.0 213:53.0 214:817.0 215:292.0 216:400.0 217:15616.0 218:2944.0 219:1198.0 220:326.0 221:1077.0 222:246.0 223:158.0 224:41.0 226:71.0 227:64.0 228:170.0 229:3566.0 230:982.0 231:1293.0 232:448.0 233:1580.0 234:523.0 235:1031.0 236:130.0 237:100.0 238:55.0 239:51.0 240:176.0 241:34.0 242:333.0 243:368.0 244:344.0 245:388.0 246:375.0 247:193.0 248:65.0 249:99.0 250:67.0 251:20.0 254:44.0 255:84.0 256:91.0 257:62.0 258:63.0 259:196.0 260:89.0 261:79.0 262:148.0 263:54.0 264:75.0 265:142.0 266:27.0 267:73.0 268:390.0 269:229.0 270:150.0 271:74.0 272:56.0 273:568.0 274:363.0 275:124.0 276:89.0 277:829.0 278:385.0 279:183.0 280:104.0 281:55.0 282:35.0 283:33.0 285:77.0 288:42.0 289:54.0 290:40.0 291:1057.0 292:312.0 293:179.0 294:59.0 295:51.0 297:42.0 299:61.0 300:246.0 302:56.0 304:108.0 305:648.0 306:254.0 307:702.0 308:154.0 309:105.0 311:48.0 312:21.0 316:37.0 317:71.0 318:429.0 319:19404.0 320:5891.0 321:2652.0 322:624.0 323:182.0 324:34.0 325:32.0 327:46.0 328:35.0 331:96.0 332:37.0 333:95.0 337:160.0 338:50.0 339:22.0 341:25.0 342:53.0 343:73.0 344:108.0 345:74.0 347:146.0 349:60.0 351:49.0 358:30.0 365:62.0 366:39.0 372:18.0 376:127.0 378:55.0 384:34.0 388:28.0 391:19.0 392:28.0 406:24.0 411:63.0 413:45.0 419:18.0 420:29.0 426:32.0 427:27.0 429:20.0 437:52.0 439:41.0 442:51.0 446:32.0 447:58.0 448:29.0 449:37.0 450:19.0 453:25.0 459:30.0 461:36.0 462:37.0 467:17.0 475:36.0 487:19.0 496:50.0</t>
  </si>
  <si>
    <t>C00221</t>
  </si>
  <si>
    <t>WQZGKKKJIJFFOK-VFUOTHLCSA-N</t>
  </si>
  <si>
    <t>glucose-1-phosphate</t>
  </si>
  <si>
    <t>85:385.0 86:98.0 87:248.0 88:286.0 89:468.0 90:224.0 92:20.0 95:218.0 99:284.0 101:1180.0 103:1916.0 104:47.0 107:220.0 109:96.0 110:193.0 111:260.0 112:20.0 113:386.0 114:41.0 115:209.0 116:863.0 117:2309.0 118:189.0 119:243.0 125:12.0 126:151.0 128:127.0 129:1571.0 130:306.0 131:508.0 132:123.0 133:2331.0 134:352.0 135:130.0 136:1.0 139:40.0 140:858.0 141:105.0 142:138.0 143:915.0 144:125.0 145:156.0 147:8229.0 148:1243.0 149:964.0 150:76.0 151:107.0 153:55.0 155:220.0 156:22.0 157:187.0 159:40.0 160:8.0 161:143.0 163:152.0 169:760.0 170:84.0 171:30.0 177:78.0 182:7.0 183:39.0 184:231.0 185:109.0 186:40.0 189:73.0 191:1095.0 192:147.0 193:12.0 194:17.0 197:36.0 203:360.0 204:41.0 205:58.0 207:14.0 215:105.0 216:33.0 217:21439.0 218:4677.0 219:1754.0 220:265.0 221:48.0 222:7.0 223:8.0 227:47.0 229:79.0 230:32.0 231:105.0 232:1782.0 233:379.0 234:124.0 235:16.0 239:11.0 243:228.0 244:42.0 245:147.0 246:14.0 247:15.0 255:62.0 257:552.0 258:57.0 270:6.0 271:28.0 274:7.0 284:7.0 291:2.0 305:458.0 306:42.0 307:23.0 317:60.0 318:39.0 319:14.0 331:42.0 332:40.0 347:9.0 362:1.0 391:1.0 414:7.0 447:3.0 450:226.0 451:156.0 452:22.0 453:5.0 484:1.0 494:11.0</t>
  </si>
  <si>
    <t>C00103</t>
  </si>
  <si>
    <t>HXXFSFRBOHSIMQ-VFUOTHLCSA-N</t>
  </si>
  <si>
    <t>glucose</t>
  </si>
  <si>
    <t>85:8086.0 86:11427.0 87:11651.0 88:7928.0 89:100314.0 90:8478.0 91:4620.0 92:397.0 93:206.0 94:821.0 95:652.0 96:898.0 97:3635.0 98:2475.0 99:9503.0 100:22000.0 101:34521.0 102:17924.0 103:194583.0 104:19618.0 105:50627.0 106:5040.0 107:1934.0 108:375.0 109:525.0 110:1483.0 111:3999.0 112:3200.0 113:7268.0 114:21434.0 115:15337.0 116:11291.0 117:146841.0 118:15191.0 119:15558.0 120:1398.0 121:846.0 122:223.0 123:114.0 124:382.0 125:855.0 126:2979.0 127:5981.0 128:6375.0 129:159047.0 130:31010.0 131:45433.0 132:8024.0 133:99544.0 134:14178.0 135:8396.0 136:631.0 137:386.0 138:656.0 139:629.0 140:1158.0 141:2806.0 142:7020.0 143:21516.0 144:3572.0 145:9725.0 146:2185.0 147:430683.0 148:68523.0 149:42071.0 150:4467.0 151:1946.0 152:975.0 153:618.0 154:1081.0 155:1364.0 156:1805.0 157:95245.0 158:18131.0 159:7486.0 160:197870.0 161:33042.0 162:9309.0 163:11959.0 164:1731.0 165:806.0 166:399.0 167:338.0 168:1632.0 169:2904.0 170:1769.0 171:1022.0 172:4095.0 173:4906.0 174:2259.0 175:6023.0 176:1360.0 177:5326.0 178:1094.0 179:805.0 180:915.0 181:566.0 182:779.0 183:312.0 184:603.0 185:952.0 186:3212.0 187:1452.0 188:1277.0 189:36728.0 190:10773.0 191:18184.0 192:3252.0 193:1777.0 194:323.0 195:259.0 196:831.0 197:376.0 198:843.0 199:390.0 200:1555.0 201:8115.0 202:2585.0 203:5739.0 204:35374.0 205:198553.0 206:39805.0 207:21339.0 208:2833.0 209:680.0 210:3080.0 211:570.0 212:581.0 213:303.0 214:1267.0 215:3098.0 216:9866.0 217:106617.0 218:22753.0 219:10020.0 220:1553.0 221:7319.0 222:1603.0 223:925.0 224:306.0 225:174.0 226:315.0 227:350.0 228:1184.0 229:24164.0 230:7221.0 231:13292.0 232:4724.0 233:4836.0 234:3225.0 235:967.0 236:364.0 237:397.0 238:209.0 239:239.0 240:1124.0 241:572.0 242:1031.0 243:1936.0 244:3074.0 245:1520.0 246:2987.0 247:1392.0 248:636.0 249:345.0 250:243.0 251:140.0 252:92.0 253:316.0 254:534.0 255:374.0 256:1282.0 257:525.0 258:308.0 259:776.0 260:738.0 261:515.0 262:3930.0 263:1002.0 264:517.0 265:856.0 266:280.0 267:184.0 268:1109.0 269:2144.0 270:1132.0 271:514.0 272:269.0 273:321.0 274:4527.0 275:1186.0 276:1014.0 277:4707.0 278:1890.0 279:853.0 280:183.0 281:47.0 284:90.0 286:338.0 287:63.0 288:220.0 289:146.0 290:394.0 291:8635.0 292:2307.0 293:1306.0 294:145.0 295:82.0 300:1525.0 301:400.0 302:703.0 303:374.0 304:518.0 305:5389.0 306:2249.0 307:4651.0 308:1249.0 309:375.0 313:45.0 314:162.0 315:101.0 316:155.0 317:312.0 318:2120.0 319:126687.0 320:40121.0 321:19008.0 322:3784.0 323:881.0 324:85.0 325:47.0 328:187.0 329:115.0 330:371.0 331:473.0 332:524.0 333:589.0 334:284.0 335:134.0 336:205.0 337:46.0 340:30.0 342:221.0 343:1006.0 344:828.0 345:382.0 346:204.0 348:44.0 350:69.0 353:49.0 356:39.0 358:387.0 359:194.0 360:197.0 363:140.0 364:2410.0 365:1214.0 366:542.0 367:196.0 368:68.0 373:72.0 374:1096.0 375:386.0 376:818.0 377:305.0 378:121.0 379:56.0 380:48.0 381:21.0 383:41.0 384:50.0 386:35.0 389:169.0 390:247.0 391:139.0 392:75.0 393:97.0 394:88.0 402:79.0 405:55.0 406:85.0 407:41.0 408:44.0 409:40.0 416:45.0 420:39.0 421:19.0 425:38.0 429:36.0 432:160.0 433:121.0 434:66.0 435:38.0 444:27.0 448:189.0 449:32.0 450:97.0 452:27.0 462:24.0 464:323.0 465:191.0 466:331.0 467:229.0 468:112.0 469:59.0 471:29.0 472:34.0 475:23.0 479:38.0 480:69.0 482:29.0 484:38.0 487:18.0 488:33.0 489:32.0 492:30.0 497:17.0 499:24.0</t>
  </si>
  <si>
    <t>GLC</t>
  </si>
  <si>
    <t>gluconic acid</t>
  </si>
  <si>
    <t>87:39.0 89:155.0 99:15.0 100:306.0 101:268.0 102:393.0 103:2729.0 104:264.0 105:196.0 109:2.0 111:2.0 113:144.0 116:8.0 117:1117.0 118:12.0 127:30.0 129:1186.0 130:285.0 131:546.0 132:183.0 133:997.0 134:13.0 137:1.0 139:7.0 140:38.0 141:4.0 142:28.0 143:746.0 144:263.0 145:25.0 147:6161.0 148:1144.0 149:642.0 150:39.0 151:46.0 153:74.0 154:66.0 155:3.0 157:599.0 159:89.0 160:27.0 161:88.0 164:14.0 166:16.0 168:50.0 169:102.0 170:4.0 171:328.0 172:130.0 175:132.0 177:22.0 178:40.0 182:6.0 185:1.0 188:12.0 189:815.0 190:148.0 191:208.0 193:71.0 197:104.0 198:5.0 199:1.0 201:22.0 203:114.0 204:678.0 205:1272.0 206:309.0 207:153.0 215:154.0 216:154.0 217:1887.0 218:850.0 219:423.0 220:71.0 221:320.0 222:33.0 223:25.0 229:303.0 230:25.0 231:111.0 232:35.0 233:19.0 237:35.0 239:19.0 241:5.0 243:104.0 245:193.0 246:73.0 247:73.0 248:14.0 249:29.0 255:37.0 257:64.0 258:26.0 259:98.0 260:22.0 261:78.0 263:68.0 265:70.0 266:34.0 267:19.0 268:3.0 269:65.0 270:10.0 272:22.0 273:46.0 274:12.0 276:11.0 277:318.0 278:173.0 279:93.0 280:26.0 281:20.0 283:7.0 284:49.0 288:4.0 289:16.0 290:3.0 291:100.0 292:1494.0 293:519.0 294:243.0 295:26.0 296:7.0 301:14.0 303:27.0 304:17.0 305:815.0 306:266.0 307:361.0 308:64.0 311:12.0 314:7.0 315:22.0 316:15.0 317:16.0 318:18.0 319:562.0 320:339.0 321:186.0 322:55.0 323:11.0 324:38.0 329:25.0 331:215.0 332:100.0 333:1763.0 334:520.0 335:265.0 336:75.0 337:8.0 340:12.0 343:10.0 344:4.0 345:101.0 346:36.0 347:50.0 348:10.0 351:12.0 359:285.0 360:69.0 361:70.0 364:15.0 365:10.0 366:1.0 369:2.0 370:9.0 372:17.0 379:34.0 380:3.0 381:48.0 388:24.0 389:10.0 391:5.0 392:24.0 393:48.0 394:44.0 395:9.0 397:7.0 401:30.0 405:52.0 406:7.0 408:48.0 410:4.0 412:2.0 413:5.0 414:6.0 417:5.0 419:12.0 422:34.0 423:221.0 424:45.0 425:30.0 427:8.0 432:11.0 433:162.0 434:47.0 435:128.0 436:34.0 437:42.0 438:27.0 440:3.0 443:2.0 444:20.0 445:24.0 446:8.0 449:1.0 451:28.0 452:10.0 453:10.0 454:10.0 455:49.0 464:13.0 476:2.0 478:10.0 479:4.0 480:10.0 482:20.0</t>
  </si>
  <si>
    <t>C00800</t>
  </si>
  <si>
    <t>RGHNJXZEOKUKBD-QTBDOELSSA-N</t>
  </si>
  <si>
    <t>glucoheptulose</t>
  </si>
  <si>
    <t>85:139.0 86:13.0 89:1593.0 91:2.0 94:55.0 97:1692.0 98:126.0 99:121.0 100:313.0 101:365.0 103:5867.0 104:480.0 105:349.0 109:19.0 111:2.0 114:1800.0 115:154.0 116:242.0 117:2040.0 118:246.0 119:195.0 120:35.0 122:30.0 128:61.0 129:1591.0 130:174.0 131:183.0 133:1318.0 134:156.0 136:15.0 141:68.0 142:187.0 143:391.0 144:75.0 147:6372.0 148:889.0 149:623.0 152:13.0 154:11.0 156:61.0 157:517.0 158:120.0 159:80.0 160:16.0 161:17.0 163:75.0 166:11.0 169:863.0 170:230.0 171:10.0 172:231.0 173:198.0 174:66.0 175:186.0 186:71.0 188:38.0 189:583.0 190:298.0 191:4525.0 192:817.0 193:211.0 194:84.0 197:9.0 199:35.0 201:59.0 202:94.0 203:12.0 204:1202.0 205:1868.0 206:369.0 207:148.0 208:106.0 215:23.0 216:58.0 217:3888.0 218:737.0 219:334.0 220:35.0 221:126.0 222:53.0 229:82.0 230:72.0 231:77.0 232:16.0 233:24.0 235:9.0 242:6.0 243:62.0 244:59.0 245:20.0 246:18.0 252:6.0 256:23.0 257:1.0 258:10.0 259:1012.0 260:248.0 261:92.0 262:751.0 263:194.0 264:56.0 265:16.0 271:37.0 277:109.0 278:72.0 289:10.0 290:4.0 291:127.0 292:41.0 295:4.0 296:3.0 304:26.0 305:411.0 306:181.0 307:687.0 308:170.0 309:57.0 310:27.0 312:20.0 316:3.0 317:9.0 318:28.0 319:546.0 320:142.0 321:85.0 324:1.0 330:6.0 331:1076.0 332:428.0 333:238.0 334:39.0 335:11.0 341:16.0 346:6.0 349:8.0 362:2.0 372:1.0 374:16.0 376:99.0 377:26.0 380:2.0 382:15.0 383:1.0 386:13.0 393:4.0 399:1.0 401:15.0 411:4.0 415:15.0 420:5.0 421:302.0 422:115.0 423:49.0 424:9.0 427:6.0 432:14.0 437:8.0 438:10.0 445:1.0 447:15.0 466:9.0 473:34.0 484:1.0 500:2.0</t>
  </si>
  <si>
    <t>C02076</t>
  </si>
  <si>
    <t>HSNZZMHEPUFJNZ-SHUUEZRQSA-N</t>
  </si>
  <si>
    <t>galactose-6-phosphate 2</t>
  </si>
  <si>
    <t>85:352.0 86:18.0 87:173.0 88:29.0 89:238.0 90:3.0 95:35.0 97:215.0 98:44.0 99:408.0 100:111.0 101:1564.0 102:235.0 103:2611.0 104:160.0 105:125.0 107:126.0 108:137.0 109:343.0 111:347.0 112:25.0 113:1282.0 114:117.0 115:510.0 116:778.0 117:1716.0 118:101.0 119:265.0 120:13.0 121:88.0 125:45.0 127:291.0 128:9.0 129:11377.0 130:1380.0 131:1525.0 132:194.0 133:3384.0 134:381.0 135:599.0 136:15.0 137:84.0 139:33.0 140:10.0 141:191.0 142:625.0 143:970.0 144:123.0 145:297.0 147:9221.0 148:1519.0 149:1087.0 150:104.0 151:300.0 153:177.0 154:5.0 155:803.0 156:122.0 157:538.0 158:57.0 159:151.0 161:542.0 162:6.0 163:41.0 165:5.0 168:31.0 169:606.0 170:192.0 171:319.0 172:36.0 173:102.0 174:20.0 175:113.0 177:134.0 179:44.0 180:97.0 181:174.0 182:48.0 183:343.0 184:17.0 185:34.0 187:20.0 189:1529.0 190:305.0 191:2943.0 192:515.0 193:548.0 194:13.0 195:274.0 196:57.0 197:123.0 198:74.0 199:68.0 203:121.0 204:12491.0 205:2590.0 206:960.0 207:780.0 208:134.0 209:89.0 211:1656.0 212:184.0 213:127.0 215:116.0 216:23.0 217:6445.0 218:1326.0 219:528.0 220:64.0 221:167.0 222:36.0 225:393.0 226:61.0 227:465.0 228:62.0 229:98.0 230:125.0 231:290.0 232:105.0 233:19.0 241:42.0 242:286.0 243:766.0 244:141.0 245:161.0 246:52.0 247:196.0 253:123.0 254:3.0 255:99.0 256:36.0 257:105.0 259:106.0 260:10.0 261:42.0 269:238.0 270:364.0 271:1036.0 272:269.0 273:176.0 274:23.0 276:17.0 283:171.0 284:5.0 285:277.0 286:19.0 289:17.0 291:1.0 297:14.0 298:75.0 299:6080.0 300:1506.0 301:784.0 302:130.0 303:22.0 304:13.0 305:254.0 306:23.0 307:25.0 313:57.0 314:331.0 315:1980.0 316:458.0 317:442.0 318:69.0 319:40.0 328:11.0 331:46.0 332:19.0 333:131.0 334:12.0 335:24.0 341:17.0 343:34.0 344:4.0 345:380.0 346:72.0 347:59.0 348:9.0 355:5.0 357:1530.0 358:466.0 359:229.0 360:18.0 361:81.0 369:80.0 370:787.0 371:227.0 372:73.0 373:164.0 375:8.0 386:221.0 387:4647.0 388:1672.0 389:1011.0 390:274.0 391:68.0 392:10.0 421:1.0 443:10.0 476:9.0 497:12.0</t>
  </si>
  <si>
    <t>C01113</t>
  </si>
  <si>
    <t>NBSCHQHZLSJFNQ-SVZMEOIVSA-N</t>
  </si>
  <si>
    <t>galactose</t>
  </si>
  <si>
    <t>85:620.0 86:2348.0 87:2074.0 88:1466.0 89:22824.0 90:1966.0 91:898.0 97:640.0 99:1455.0 100:3867.0 101:6075.0 102:3366.0 103:44973.0 104:4301.0 105:11826.0 106:888.0 107:318.0 110:106.0 111:644.0 112:551.0 113:1365.0 114:3837.0 115:2232.0 116:2050.0 117:35884.0 118:3511.0 119:3431.0 120:215.0 121:47.0 123:25.0 124:36.0 125:81.0 126:497.0 127:465.0 128:1073.0 129:39974.0 130:6567.0 131:10141.0 132:1432.0 133:22622.0 134:2726.0 135:1434.0 136:78.0 138:88.0 139:65.0 140:225.0 141:491.0 142:1414.0 143:4687.0 144:733.0 145:2246.0 147:94048.0 148:14524.0 149:8165.0 150:679.0 151:394.0 153:98.0 154:183.0 155:219.0 156:116.0 157:25759.0 158:4601.0 159:1603.0 160:50610.0 161:8291.0 162:2528.0 163:2804.0 164:315.0 165:94.0 166:27.0 167:9.0 168:350.0 169:665.0 170:154.0 171:135.0 172:938.0 173:1060.0 174:684.0 175:1488.0 176:319.0 177:1313.0 178:240.0 179:45.0 180:132.0 181:59.0 182:123.0 183:90.0 185:165.0 186:644.0 187:148.0 188:253.0 189:9468.0 190:2414.0 191:3730.0 192:614.0 193:24.0 194:2.0 196:129.0 197:62.0 198:61.0 199:22.0 200:377.0 201:2130.0 202:643.0 203:1234.0 204:8234.0 205:49989.0 206:10047.0 207:5144.0 208:609.0 209:104.0 210:785.0 211:132.0 212:132.0 214:278.0 215:692.0 216:2455.0 217:26644.0 218:4960.0 219:2362.0 220:306.0 221:1307.0 222:396.0 223:191.0 225:28.0 226:20.0 228:245.0 229:6536.0 230:1855.0 231:3015.0 232:968.0 233:1246.0 234:855.0 235:211.0 236:106.0 237:78.0 238:10.0 239:19.0 240:169.0 241:102.0 242:13.0 243:385.0 244:595.0 245:227.0 246:677.0 247:366.0 248:115.0 249:44.0 251:11.0 253:47.0 254:79.0 255:5.0 256:207.0 257:78.0 258:21.0 259:142.0 260:154.0 261:22.0 262:1126.0 263:251.0 264:63.0 265:80.0 266:54.0 267:37.0 268:194.0 269:465.0 270:190.0 274:1138.0 275:350.0 276:257.0 277:1261.0 278:505.0 279:94.0 286:59.0 288:6.0 290:92.0 291:2273.0 292:684.0 293:370.0 294:80.0 300:407.0 301:127.0 302:192.0 303:23.0 304:119.0 305:1509.0 306:652.0 307:1248.0 308:252.0 309:243.0 310:22.0 314:22.0 315:32.0 317:64.0 318:574.0 319:35941.0 320:11244.0 321:5302.0 322:1070.0 323:305.0 324:13.0 330:54.0 332:10.0 333:71.0 335:18.0 336:4.0 342:46.0 343:396.0 344:235.0 345:107.0 346:30.0 355:12.0 358:136.0 359:77.0 360:10.0 364:748.0 365:297.0 366:141.0 367:8.0 374:315.0 375:137.0 376:248.0 377:64.0 390:60.0 393:15.0 401:22.0 421:9.0 446:4.0 448:17.0 464:79.0 465:26.0 466:117.0 467:4.0 480:2.0 491:1.0</t>
  </si>
  <si>
    <t>C00984</t>
  </si>
  <si>
    <t>WQZGKKKJIJFFOK-PHYPRBDBSA-N</t>
  </si>
  <si>
    <t>galactinol RI diff</t>
  </si>
  <si>
    <t>85:12092.0 86:4244.0 87:12225.0 88:6821.0 90:3055.0 97:2200.0 99:10682.0 101:44787.0 102:13380.0 103:494656.0 104:42926.0 109:7880.0 111:10931.0 112:2774.0 113:24766.0 114:3773.0 115:19198.0 116:19951.0 117:45835.0 119:9150.0 125:3236.0 126:540.0 127:13526.0 128:3865.0 129:565915.0 130:69969.0 131:70932.0 133:112159.0 134:7546.0 135:7543.0 139:11147.0 140:1334.0 141:11703.0 142:12329.0 143:77094.0 144:7733.0 145:12211.0 147:763189.0 148:134645.0 149:81288.0 150:3955.0 151:4861.0 153:8873.0 154:4329.0 155:34606.0 156:5166.0 157:49764.0 158:6367.0 161:9097.0 163:8721.0 168:2608.0 169:121290.0 170:20629.0 171:9283.0 173:3854.0 175:7487.0 177:20376.0 178:1808.0 181:2267.0 182:1461.0 183:3067.0 184:282.0 186:1594.0 187:5647.0 189:73471.0 190:27794.0 191:696450.0 192:128025.0 193:62566.0 194:3523.0 197:2197.0 199:2728.0 200:2018.0 201:10442.0 202:5347.0 203:31412.0 204:2790543.0 205:545049.0 206:219506.0 207:48501.0 208:1706.0 211:2040.0 213:1993.0 214:1069.0 215:14875.0 216:4460.0 217:853446.0 218:210289.0 219:57127.0 221:41971.0 222:4147.0 223:6054.0 224:1817.0 227:5527.0 228:3122.0 229:20201.0 230:63970.0 231:28638.0 232:11312.0 233:8319.0 234:3330.0 235:2265.0 239:4390.0 240:2058.0 241:7406.0 242:3438.0 243:78942.0 244:21751.0 245:24599.0 246:6036.0 247:4616.0 248:1649.0 249:3218.0 250:781.0 253:652.0 254:626.0 257:6957.0 258:2269.0 259:4565.0 261:1240.0 264:957.0 265:32956.0 266:9078.0 267:5539.0 269:1794.0 270:1863.0 271:37235.0 272:9598.0 273:3196.0 274:1144.0 275:2345.0 276:797.0 277:871.0 278:3432.0 279:3965.0 286:233.0 288:218.0 289:2513.0 290:729.0 291:26283.0 292:11061.0 293:28628.0 294:5547.0 295:4209.0 298:802.0 301:1006.0 302:241.0 303:3017.0 304:16047.0 305:126964.0 306:43814.0 307:29700.0 308:4949.0 314:356.0 315:1342.0 316:784.0 317:13436.0 318:34113.0 319:47891.0 320:14842.0 321:5311.0 322:1812.0 323:621.0 324:2012.0 325:1637.0 329:645.0 330:400.0 331:15820.0 332:9591.0 333:6401.0 334:1888.0 335:541.0 339:1147.0 340:590.0 342:2085.0 343:50381.0 344:18669.0 348:377.0 349:309.0 350:544.0 351:625.0 353:554.0 354:456.0 355:1282.0 357:1151.0 358:234.0 359:8327.0 360:7944.0 361:44135.0 362:14770.0 363:6639.0 364:1000.0 365:2036.0 367:2503.0 368:1278.0 369:224.0 370:446.0 371:753.0 377:871.0 378:730.0 379:901.0 380:115.0 381:655.0 382:446.0 387:177.0 388:402.0 389:894.0 391:283.0 392:1218.0 393:2886.0 394:1452.0 395:945.0 396:172.0 397:278.0 398:533.0 400:504.0 402:417.0 403:455.0 404:564.0 405:1544.0 406:1583.0 407:1829.0 408:1083.0 409:654.0 410:254.0 411:310.0 412:439.0 417:863.0 418:1600.0 419:5235.0 420:2565.0 421:1139.0 422:896.0 427:173.0 428:428.0 430:335.0 431:577.0 432:6761.0 433:69002.0 434:30115.0 435:17091.0 436:5582.0 437:2290.0 438:714.0 439:429.0 443:202.0 445:257.0 446:276.0 448:353.0 449:1493.0 450:902.0 451:811.0 452:414.0 453:811.0 454:424.0 455:345.0 456:218.0 457:222.0 459:419.0 460:155.0 463:728.0 464:434.0 465:297.0 467:183.0 468:100.0 471:208.0 473:317.0 474:271.0 475:195.0 476:248.0 479:495.0 480:322.0 481:181.0 482:258.0 483:207.0 484:270.0 486:279.0 492:326.0 493:354.0 494:312.0 495:67.0 496:257.0 499:153.0 500:50.0</t>
  </si>
  <si>
    <t>VCWMRQDBPZKXKG-ZNVDUFQESA-N</t>
  </si>
  <si>
    <t>galactinol 5</t>
  </si>
  <si>
    <t>85:504.0 87:206.0 88:67.0 89:595.0 90:16.0 94:20.0 95:26.0 97:180.0 98:69.0 99:428.0 100:134.0 101:2639.0 102:391.0 103:16711.0 104:1541.0 105:703.0 109:557.0 111:94.0 113:493.0 114:136.0 115:758.0 116:1036.0 117:3841.0 118:364.0 119:475.0 125:62.0 127:358.0 128:9.0 129:17159.0 130:1889.0 131:3123.0 132:308.0 133:2849.0 134:279.0 135:300.0 136:52.0 137:9.0 139:170.0 140:57.0 141:234.0 142:301.0 143:1906.0 144:195.0 145:814.0 146:33.0 147:12572.0 148:1930.0 149:1689.0 150:170.0 151:188.0 153:212.0 154:15.0 155:1046.0 156:161.0 157:1299.0 158:185.0 159:340.0 160:8.0 161:481.0 162:57.0 163:469.0 166:28.0 167:12.0 169:3536.0 170:444.0 171:616.0 172:60.0 173:262.0 174:59.0 175:335.0 176:154.0 177:539.0 178:75.0 179:27.0 181:111.0 183:362.0 185:93.0 187:134.0 188:2.0 189:2287.0 190:620.0 191:5548.0 192:1063.0 193:494.0 194:188.0 195:79.0 197:33.0 198:30.0 199:237.0 200:13.0 201:85.0 203:1018.0 204:41877.0 205:9060.0 206:3708.0 207:1220.0 208:271.0 209:159.0 211:34.0 215:267.0 217:10457.0 218:2493.0 219:2489.0 220:446.0 221:756.0 222:193.0 223:65.0 225:1.0 227:31.0 229:202.0 230:292.0 231:642.0 232:131.0 233:230.0 234:87.0 235:14.0 238:8.0 241:27.0 242:28.0 243:2489.0 244:575.0 245:571.0 246:146.0 247:163.0 248:49.0 249:145.0 255:60.0 257:82.0 258:2.0 259:224.0 260:31.0 261:23.0 263:22.0 265:80.0 266:13.0 267:38.0 270:72.0 271:1418.0 272:309.0 273:221.0 274:41.0 277:24.0 278:13.0 281:154.0 282:33.0 289:640.0 290:167.0 291:308.0 292:49.0 293:117.0 294:20.0 303:23.0 304:27.0 305:509.0 306:158.0 307:120.0 309:41.0 313:10.0 316:14.0 317:302.0 318:76.0 319:369.0 320:35.0 321:17.0 331:243.0 332:121.0 333:92.0 336:7.0 337:1118.0 338:281.0 339:129.0 353:1.0 361:1903.0 362:579.0 363:253.0 364:14.0 365:11.0 383:38.0 390:3.0 394:13.0 416:3.0 435:36.0 436:3.0 441:20.0 451:43.0 458:3.0 462:4.0 479:31.0 494:4.0 496:2.0</t>
  </si>
  <si>
    <t>C01235</t>
  </si>
  <si>
    <t>galactinol 3</t>
  </si>
  <si>
    <t>94:174.0 95:73.0 96:178.0 100:7.0 101:501.0 102:43.0 103:3299.0 104:107.0 105:1.0 111:5.0 113:39.0 115:174.0 116:324.0 117:442.0 119:75.0 120:131.0 121:181.0 122:104.0 129:3339.0 130:196.0 131:79.0 133:674.0 134:586.0 135:304.0 136:155.0 137:17.0 139:24.0 141:109.0 142:83.0 143:493.0 144:41.0 145:316.0 147:3766.0 148:163.0 149:334.0 150:14.0 151:64.0 153:11.0 154:52.0 155:61.0 156:6.0 157:352.0 159:220.0 160:44.0 161:90.0 162:158.0 163:162.0 164:65.0 169:681.0 170:79.0 171:40.0 173:248.0 175:345.0 176:287.0 177:126.0 178:51.0 179:1.0 181:132.0 183:4.0 184:24.0 187:3.0 189:842.0 190:358.0 191:3925.0 192:973.0 193:669.0 194:299.0 195:70.0 198:58.0 201:8.0 202:59.0 203:204.0 204:19437.0 205:3670.0 206:1852.0 207:1328.0 208:397.0 209:328.0 210:181.0 211:1.0 213:35.0 215:44.0 216:46.0 217:4218.0 218:859.0 219:445.0 220:38.0 221:566.0 222:469.0 223:28.0 224:63.0 225:10.0 227:31.0 229:52.0 230:305.0 231:343.0 232:209.0 233:126.0 235:136.0 236:391.0 237:225.0 238:61.0 239:238.0 240:3.0 241:9.0 242:5.0 243:476.0 244:94.0 245:89.0 246:55.0 247:2.0 249:171.0 251:41.0 253:285.0 254:166.0 255:59.0 256:45.0 257:61.0 260:6.0 261:40.0 263:124.0 265:198.0 266:125.0 267:133.0 269:274.0 271:243.0 272:19.0 273:10.0 274:22.0 275:4.0 278:12.0 279:10.0 280:144.0 281:77.0 283:314.0 284:22.0 285:116.0 290:37.0 291:108.0 292:25.0 293:262.0 294:46.0 295:361.0 296:127.0 297:115.0 298:63.0 299:47.0 303:7.0 304:39.0 305:537.0 306:121.0 307:62.0 309:1.0 310:39.0 311:136.0 312:65.0 313:272.0 314:8.0 315:41.0 317:116.0 318:329.0 319:352.0 320:43.0 321:18.0 324:22.0 325:57.0 326:40.0 327:357.0 328:1.0 329:19.0 330:72.0 331:156.0 332:92.0 333:9.0 334:6.0 335:18.0 336:25.0 339:99.0 340:10.0 341:579.0 342:156.0 343:190.0 345:32.0 347:36.0 353:53.0 354:39.0 355:754.0 356:140.0 358:107.0 359:40.0 360:14.0 361:514.0 362:108.0 363:55.0 364:21.0 365:13.0 366:1.0 367:26.0 369:110.0 371:61.0 373:56.0 374:19.0 376:4.0 381:31.0 383:26.0 387:181.0 388:19.0 389:59.0 390:16.0 391:24.0 396:22.0 398:20.0 399:62.0 401:96.0 402:146.0 403:64.0 412:28.0 414:71.0 415:97.0 417:282.0 418:13.0 419:8.0 428:4.0 429:263.0 431:99.0 432:35.0 433:112.0 434:76.0 435:59.0 437:1.0 446:9.0 448:22.0 459:3.0 460:18.0 461:51.0 462:52.0 463:12.0 464:18.0 465:6.0 473:5.0 475:144.0 476:143.0 485:8.0 486:21.0 489:175.0 491:184.0 497:28.0</t>
  </si>
  <si>
    <t>galactinol 2</t>
  </si>
  <si>
    <t>85:66.0 87:175.0 89:250.0 91:18.0 97:23.0 99:93.0 101:427.0 102:83.0 103:3130.0 104:287.0 105:36.0 109:172.0 111:127.0 113:28.0 115:40.0 116:148.0 117:596.0 118:4.0 119:3.0 121:2.0 122:29.0 127:38.0 128:7.0 129:3627.0 130:393.0 131:740.0 132:44.0 133:978.0 134:107.0 135:177.0 138:6.0 139:54.0 141:45.0 142:156.0 143:592.0 144:95.0 145:295.0 147:4585.0 148:833.0 149:610.0 150:39.0 151:69.0 153:106.0 154:2.0 155:361.0 156:5.0 157:616.0 158:150.0 159:17.0 161:59.0 163:148.0 164:24.0 167:15.0 169:767.0 170:170.0 171:174.0 172:21.0 176:11.0 177:76.0 179:278.0 180:35.0 181:49.0 182:13.0 183:103.0 184:14.0 188:7.0 189:540.0 190:75.0 191:1493.0 192:168.0 193:85.0 195:32.0 198:38.0 199:91.0 201:86.0 203:196.0 204:12322.0 205:2719.0 206:1008.0 207:256.0 208:27.0 209:53.0 215:95.0 216:6.0 217:3734.0 218:984.0 219:319.0 220:114.0 221:293.0 225:17.0 229:75.0 230:131.0 231:200.0 232:67.0 233:104.0 234:41.0 237:7.0 243:540.0 244:139.0 245:177.0 246:158.0 249:13.0 255:80.0 257:131.0 259:97.0 264:14.0 265:53.0 267:230.0 270:7.0 271:463.0 272:101.0 273:102.0 287:28.0 291:11.0 304:18.0 305:310.0 306:156.0 317:34.0 318:52.0 319:135.0 320:27.0 321:20.0 329:15.0 330:10.0 331:43.0 332:39.0 333:23.0 341:23.0 343:27.0 345:22.0 347:7.0 360:11.0 361:544.0 362:217.0 363:34.0 375:26.0 376:5.0 386:14.0 428:9.0 433:95.0 434:72.0 435:90.0 436:18.0 475:5.0 479:175.0 480:99.0 481:18.0 492:5.0</t>
  </si>
  <si>
    <t>galactinol 1</t>
  </si>
  <si>
    <t>85:1671.0 86:321.0 87:898.0 88:245.0 89:1668.0 90:237.0 91:825.0 92:514.0 93:237.0 94:161.0 95:193.0 96:24.0 97:778.0 98:447.0 99:1212.0 100:127.0 101:3232.0 102:700.0 103:26510.0 104:2297.0 105:1854.0 108:93.0 109:2007.0 111:1220.0 112:148.0 113:1805.0 114:221.0 115:1101.0 116:2993.0 117:5404.0 118:725.0 119:972.0 120:179.0 124:69.0 125:231.0 126:98.0 127:1045.0 128:239.0 129:31993.0 130:3500.0 131:7022.0 132:1388.0 133:8707.0 134:976.0 135:1098.0 136:39.0 137:17.0 138:27.0 139:632.0 140:105.0 141:696.0 142:1228.0 143:4877.0 144:574.0 145:3015.0 146:414.0 147:39961.0 148:6820.0 149:5617.0 150:741.0 151:685.0 152:165.0 153:811.0 154:414.0 155:2678.0 156:287.0 157:5429.0 158:1401.0 159:936.0 160:115.0 161:537.0 162:193.0 163:1322.0 164:199.0 165:74.0 166:35.0 167:70.0 168:156.0 169:8027.0 170:1694.0 171:1542.0 172:60.0 173:1508.0 174:212.0 175:778.0 176:117.0 177:1137.0 178:225.0 179:39.0 180:169.0 181:339.0 182:251.0 183:1264.0 184:195.0 185:323.0 187:245.0 188:149.0 189:4191.0 190:1889.0 191:17358.0 192:3683.0 193:2058.0 194:197.0 195:160.0 197:352.0 198:131.0 199:715.0 200:184.0 201:248.0 202:221.0 203:1961.0 204:42442.0 205:10108.0 206:4250.0 207:882.0 208:711.0 209:52.0 210:91.0 211:186.0 212:104.0 213:107.0 214:91.0 215:703.0 216:251.0 217:34856.0 218:8651.0 219:3901.0 220:946.0 221:1523.0 222:375.0 223:232.0 224:122.0 227:465.0 228:271.0 229:605.0 230:2362.0 231:1938.0 232:942.0 233:1103.0 234:490.0 237:198.0 239:137.0 240:161.0 241:424.0 242:464.0 243:9111.0 244:2051.0 245:1781.0 246:1702.0 247:428.0 248:77.0 249:1037.0 250:128.0 251:187.0 254:236.0 255:801.0 256:257.0 257:893.0 258:138.0 259:423.0 260:66.0 261:95.0 262:43.0 264:68.0 265:24.0 266:23.0 267:108.0 268:101.0 270:170.0 271:5138.0 272:1064.0 273:558.0 274:317.0 275:405.0 276:254.0 277:92.0 279:11.0 283:26.0 284:42.0 285:93.0 287:232.0 288:60.0 289:81.0 290:80.0 291:1323.0 292:305.0 293:775.0 294:305.0 295:14.0 297:18.0 299:211.0 300:65.0 301:73.0 303:152.0 304:390.0 305:2348.0 306:1246.0 307:474.0 308:213.0 309:118.0 311:87.0 314:52.0 315:151.0 316:56.0 317:826.0 318:979.0 319:1103.0 320:290.0 321:144.0 323:9.0 324:22.0 325:71.0 326:75.0 328:88.0 331:731.0 332:704.0 333:621.0 334:348.0 335:126.0 338:25.0 339:71.0 340:46.0 341:105.0 342:347.0 343:5032.0 344:2003.0 345:2106.0 346:495.0 347:252.0 348:35.0 350:102.0 351:39.0 353:52.0 354:83.0 355:335.0 356:215.0 357:26.0 358:46.0 359:119.0 360:370.0 361:4491.0 362:1824.0 363:741.0 364:263.0 365:82.0 366:32.0 367:41.0 368:161.0 377:178.0 381:16.0 383:16.0 388:101.0 389:1010.0 390:199.0 391:270.0 392:134.0 396:19.0 397:29.0 398:3.0 407:36.0 415:26.0 417:16.0 418:16.0 423:3.0 431:23.0 432:593.0 433:5786.0 434:3648.0 435:2770.0 436:774.0 437:628.0 438:50.0 450:42.0 451:95.0 453:19.0 455:29.0 461:49.0 477:59.0 478:904.0 479:7313.0 480:4237.0 481:2094.0 482:763.0 483:34.0 484:62.0</t>
  </si>
  <si>
    <t>galactinol</t>
  </si>
  <si>
    <t>85:17.0 86:36.0 87:46.0 88:20.0 97:9.0 99:36.0 101:68.0 102:47.0 103:1462.0 104:144.0 105:69.0 111:44.0 116:13.0 117:137.0 118:2.0 122:4.0 124:26.0 125:24.0 129:1340.0 130:121.0 131:155.0 133:138.0 136:13.0 139:5.0 140:38.0 142:58.0 143:185.0 144:24.0 147:1783.0 148:114.0 149:219.0 153:11.0 154:30.0 155:123.0 156:92.0 157:109.0 158:4.0 159:4.0 161:42.0 163:14.0 164:29.0 165:10.0 168:5.0 169:376.0 170:56.0 171:2.0 173:58.0 175:35.0 177:115.0 178:39.0 181:12.0 185:19.0 187:13.0 189:139.0 190:45.0 191:1472.0 192:307.0 194:33.0 196:37.0 197:9.0 201:20.0 202:17.0 203:91.0 204:5560.0 205:1128.0 206:415.0 207:372.0 208:183.0 211:12.0 215:26.0 217:1852.0 218:386.0 219:78.0 221:185.0 222:141.0 224:24.0 229:24.0 230:118.0 231:36.0 233:43.0 237:11.0 243:164.0 244:13.0 245:14.0 246:5.0 251:9.0 253:49.0 258:2.0 265:19.0 271:74.0 272:33.0 276:18.0 277:2.0 281:127.0 283:91.0 286:2.0 291:63.0 293:3.0 294:31.0 299:60.0 301:23.0 304:20.0 305:190.0 306:73.0 311:20.0 313:33.0 315:52.0 317:39.0 318:29.0 319:47.0 320:15.0 321:3.0 325:18.0 327:80.0 330:18.0 342:28.0 343:71.0 344:6.0 350:1.0 354:3.0 355:10.0 361:195.0 362:39.0 368:30.0 370:4.0 379:35.0 384:23.0 389:19.0 390:11.0 392:31.0 396:15.0 399:4.0 402:3.0 407:3.0 408:1.0 410:5.0 412:19.0 413:16.0 415:39.0 422:8.0 426:1.0 432:15.0 433:84.0 434:15.0 435:42.0 437:31.0 446:5.0 454:18.0 456:30.0 475:1.0 477:2.0 486:16.0 488:7.0 491:11.0 497:27.0 500:3.0</t>
  </si>
  <si>
    <t>fumaric acid</t>
  </si>
  <si>
    <t>87:4096.0 89:14447.0 93:5424.0 95:1377.0 97:17909.0 98:22930.0 99:25859.0 103:25556.0 104:4519.0 105:12225.0 106:1044.0 108:401.0 109:85.0 111:5421.0 113:36144.0 114:4711.0 115:203643.0 116:17056.0 117:40588.0 118:8308.0 119:17857.0 120:1207.0 121:1194.0 122:832.0 123:134.0 126:21945.0 127:60663.0 128:24748.0 129:5497.0 131:43947.0 132:16519.0 133:243740.0 134:26331.0 135:17144.0 136:749.0 138:220.0 142:11736.0 143:306504.0 144:10266.0 145:4658.0 147:1100136.0 148:148899.0 149:135665.0 150:11477.0 151:6751.0 153:1227.0 155:127196.0 156:13954.0 157:60237.0 158:1751.0 159:8454.0 161:1756.0 164:30.0 167:44.0 170:20578.0 171:18060.0 173:8605.0 178:338.0 180:295.0 182:635.0 188:5514.0 190:1275.0 191:2006.0 192:869.0 194:369.0 195:251.0 196:134.0 198:342.0 199:1382.0 201:15318.0 202:3380.0 203:2797.0 204:16378.0 206:2269.0 207:703.0 208:1082.0 209:561.0 210:542.0 212:129.0 213:1139.0 214:734.0 215:9423.0 216:4417.0 217:67553.0 218:32996.0 219:15167.0 220:4539.0 221:1901.0 222:229.0 223:93.0 225:709.0 226:236.0 227:1247.0 228:243.0 229:1410.0 230:2868.0 231:1296.0 232:632.0 233:140.0 234:388.0 235:366.0 237:464.0 239:355.0 242:3687.0 243:940.0 244:3435.0 245:1277245.0 246:125549.0 247:66109.0 259:1753.0 260:286.0 266:266.0 268:26.0 282:214.0 294:16.0 298:2487.0 312:21.0 318:8.0 324:15.0 325:12.0 336:27.0 337:23.0 338:7.0 339:26.0 340:9.0 343:16.0 345:26.0 346:13.0 347:13.0 348:25.0 350:4.0 351:17.0 352:6.0 354:39.0 355:49.0 359:38.0 360:37.0 361:19.0 364:34.0 365:35.0 367:25.0 369:6.0 374:26.0 378:36.0 379:16.0 381:17.0 384:26.0 385:32.0 390:20.0 391:28.0 393:9.0 395:29.0 397:20.0 399:34.0 400:18.0 401:35.0 402:5.0 404:25.0 405:4.0 408:30.0 411:6.0 412:22.0 414:14.0 415:15.0 417:28.0 421:31.0 426:16.0 427:2.0 428:35.0 429:19.0 431:6.0 432:7.0 434:36.0 436:15.0 437:22.0 438:33.0 439:10.0 441:26.0 442:13.0 447:3.0 448:5.0 449:17.0 451:11.0 454:11.0 458:29.0 461:23.0 462:7.0 463:41.0 464:20.0 466:6.0 467:9.0 468:24.0 469:29.0 471:1.0 472:29.0 474:19.0 476:14.0 477:3.0 479:17.0 480:29.0 483:8.0 485:11.0 486:35.0 487:4.0 488:29.0 489:31.0 490:27.0 491:32.0 493:1.0 494:19.0 498:31.0 499:24.0</t>
  </si>
  <si>
    <t>C00122</t>
  </si>
  <si>
    <t>D02308</t>
  </si>
  <si>
    <t>VZCYOOQTPOCHFL-OWOJBTEDSA-N</t>
  </si>
  <si>
    <t>fucose 2</t>
  </si>
  <si>
    <t>85:75.0 87:111.0 88:40.0 89:1323.0 90:89.0 91:104.0 99:12.0 100:605.0 101:338.0 102:122.0 103:1172.0 105:294.0 106:48.0 109:34.0 110:22.0 114:14.0 115:241.0 116:57.0 117:14287.0 118:1480.0 119:608.0 120:10.0 123:27.0 126:1.0 127:2.0 128:7.0 129:1134.0 130:379.0 131:959.0 132:109.0 133:835.0 134:163.0 140:8.0 142:6.0 143:263.0 144:33.0 145:34.0 147:1366.0 148:54.0 149:99.0 155:1.0 156:11.0 160:1365.0 161:752.0 162:98.0 163:115.0 164:16.0 165:25.0 168:16.0 171:26.0 172:55.0 173:2.0 177:36.0 181:12.0 183:4.0 189:219.0 190:56.0 191:170.0 192:11.0 196:1.0 197:10.0 200:6.0 201:78.0 202:19.0 203:117.0 204:234.0 205:99.0 206:7.0 211:9.0 212:1.0 214:35.0 216:2.0 218:13.0 219:413.0 220:125.0 222:36.0 229:2.0 230:3.0 231:114.0 232:44.0 233:283.0 234:71.0 235:85.0 236:11.0 255:4.0 259:3.0 261:20.0 262:5.0 263:1.0 272:4.0 273:1.0 277:633.0 278:142.0 279:53.0 283:38.0 286:3.0 287:2.0 288:5.0 291:42.0 292:1.0 293:21.0 294:3.0 297:3.0 298:15.0 299:10.0 321:181.0 322:74.0 324:16.0 331:4.0 332:11.0 335:1.0 339:7.0 343:6.0 347:6.0 353:4.0 356:7.0 357:2.0 358:3.0 360:15.0 361:10.0 365:18.0 368:25.0 375:1.0 377:1.0 378:21.0 381:13.0 395:4.0 397:18.0 403:13.0 405:4.0 415:2.0 416:5.0 419:25.0 421:5.0 425:8.0 431:10.0 435:16.0 437:16.0 440:7.0 443:2.0 444:10.0 451:4.0 455:2.0 457:1.0 458:1.0 459:10.0 461:4.0 462:37.0 463:17.0 466:5.0 469:12.0 471:13.0 472:18.0 480:15.0 485:11.0 486:6.0 490:2.0 495:7.0 497:16.0 500:2.0</t>
  </si>
  <si>
    <t>C02095</t>
  </si>
  <si>
    <t>SHZGCJCMOBCMKK-FPRJBGLDSA-N</t>
  </si>
  <si>
    <t>fucose 1</t>
  </si>
  <si>
    <t>85:191.0 89:328.0 91:5.0 98:6.0 100:250.0 101:182.0 103:132.0 105:64.0 107:33.0 117:5349.0 118:423.0 119:197.0 127:28.0 129:429.0 130:344.0 131:248.0 133:363.0 134:138.0 143:112.0 147:658.0 148:60.0 159:12.0 160:926.0 161:309.0 162:4.0 171:31.0 174:36.0 189:39.0 191:27.0 204:79.0 205:9.0 206:19.0 217:28.0 219:124.0 223:10.0 231:37.0 233:151.0 235:13.0 277:238.0 278:54.0 293:13.0 299:12.0 321:80.0 332:5.0 342:6.0 356:8.0 365:2.0 459:5.0 468:1.0 475:10.0</t>
  </si>
  <si>
    <t>fructose-6-phosphate 1</t>
  </si>
  <si>
    <t>85:175.0 86:55.0 87:366.0 88:157.0 89:2236.0 90:436.0 92:4.0 94:18.0 96:197.0 98:32.0 99:369.0 100:408.0 101:1519.0 102:775.0 103:257.0 104:1131.0 105:281.0 106:108.0 109:60.0 111:305.0 113:195.0 114:242.0 115:86.0 116:26.0 117:911.0 118:370.0 120:83.0 121:101.0 122:34.0 124:89.0 126:163.0 128:84.0 129:4295.0 130:1211.0 131:850.0 132:289.0 133:2271.0 134:314.0 135:693.0 136:141.0 137:22.0 138:85.0 140:99.0 142:343.0 143:668.0 144:148.0 145:50.0 146:225.0 148:1100.0 149:903.0 151:230.0 152:41.0 153:197.0 154:246.0 156:580.0 157:115.0 158:170.0 163:344.0 164:46.0 165:37.0 166:34.0 167:42.0 168:113.0 170:283.0 172:370.0 173:456.0 174:216.0 175:11.0 178:134.0 179:30.0 180:178.0 181:157.0 182:84.0 183:180.0 184:33.0 185:103.0 187:5.0 188:145.0 189:737.0 190:593.0 191:2947.0 192:766.0 193:392.0 194:110.0 195:428.0 196:117.0 197:148.0 198:35.0 200:84.0 202:25.0 203:806.0 205:4257.0 206:2153.0 207:624.0 208:355.0 209:245.0 210:69.0 211:1611.0 212:297.0 213:160.0 214:197.0 215:87.0 216:167.0 217:4001.0 218:2207.0 220:374.0 222:30.0 224:19.0 225:589.0 226:75.0 227:454.0 228:181.0 229:147.0 230:371.0 231:39.0 232:210.0 233:34.0 234:109.0 235:50.0 236:30.0 237:12.0 239:103.0 240:124.0 241:46.0 242:76.0 244:238.0 245:330.0 246:293.0 247:51.0 248:111.0 249:21.0 250:44.0 251:2.0 252:83.0 253:147.0 254:74.0 256:138.0 257:59.0 260:260.0 261:156.0 262:242.0 263:121.0 264:77.0 268:11.0 269:165.0 270:118.0 271:10.0 272:97.0 273:139.0 275:161.0 276:1.0 277:51.0 278:45.0 280:8.0 281:28.0 282:21.0 283:233.0 284:37.0 285:256.0 286:67.0 287:54.0 288:63.0 289:97.0 290:70.0 291:91.0 292:52.0 294:179.0 298:172.0 299:3779.0 300:1095.0 301:638.0 302:280.0 303:14.0 306:171.0 307:136.0 309:45.0 313:47.0 314:215.0 315:7616.0 316:2132.0 317:1310.0 318:171.0 319:231.0 321:85.0 323:1.0 324:3.0 325:129.0 327:56.0 328:184.0 329:74.0 330:95.0 332:18.0 333:74.0 334:10.0 335:24.0 336:36.0 340:13.0 341:318.0 342:244.0 343:43.0 344:83.0 346:52.0 348:67.0 351:56.0 353:45.0 354:54.0 355:48.0 356:76.0 357:819.0 358:379.0 359:180.0 360:130.0 369:143.0 370:26.0 371:46.0 372:42.0 373:178.0 374:135.0 375:45.0 376:83.0 377:17.0 378:15.0 379:89.0 381:7.0 383:69.0 384:12.0 388:85.0 389:112.0 390:69.0 392:24.0 393:36.0 395:17.0 396:40.0 398:23.0 401:1.0 402:71.0 403:238.0 404:122.0 405:63.0 407:64.0 409:34.0 411:2.0 412:26.0 413:8.0 418:23.0 420:27.0 425:27.0 426:66.0 428:14.0 429:42.0 431:16.0 432:30.0 433:51.0 434:35.0 441:8.0 445:3.0 448:1.0 449:72.0 450:94.0 451:73.0 453:4.0 455:6.0 456:23.0 457:10.0 458:54.0 459:632.0 460:322.0 461:275.0 462:147.0 463:21.0 466:29.0 467:17.0 468:27.0 476:12.0 477:11.0 478:1.0 479:30.0 481:8.0 483:30.0 484:14.0 487:2.0 488:27.0 489:21.0 490:14.0 491:35.0 492:1.0 493:13.0 494:4.0 495:10.0</t>
  </si>
  <si>
    <t>C05345</t>
  </si>
  <si>
    <t>BGWGXPAPYGQALX-ARQDHWQXSA-N</t>
  </si>
  <si>
    <t>fructose</t>
  </si>
  <si>
    <t>86:65.0 87:79.0 88:18.0 89:2281.0 90:143.0 99:37.0 100:388.0 101:537.0 102:77.0 103:13851.0 104:1258.0 105:563.0 113:20.0 114:164.0 115:201.0 117:1833.0 118:120.0 119:138.0 122:14.0 125:109.0 128:143.0 129:782.0 130:84.0 131:499.0 133:1810.0 134:211.0 135:10.0 136:17.0 142:22.0 143:105.0 145:56.0 147:4583.0 148:705.0 149:481.0 150:25.0 151:26.0 156:27.0 157:146.0 159:19.0 163:118.0 167:3.0 171:41.0 172:378.0 173:354.0 174:56.0 175:98.0 177:82.0 181:29.0 183:2.0 186:52.0 187:17.0 188:58.0 189:581.0 190:83.0 191:354.0 192:83.0 201:192.0 204:349.0 205:530.0 206:140.0 207:147.0 214:54.0 216:28.0 217:4838.0 218:1054.0 219:246.0 220:54.0 221:79.0 222:26.0 230:27.0 231:127.0 232:22.0 233:5.0 240:7.0 242:20.0 244:75.0 246:20.0 247:10.0 249:18.0 255:25.0 256:30.0 257:13.0 260:62.0 262:11.0 264:16.0 265:2.0 266:6.0 276:28.0 277:296.0 278:135.0 279:11.0 281:19.0 288:28.0 290:36.0 291:77.0 292:22.0 293:17.0 294:4.0 300:10.0 302:20.0 303:16.0 304:17.0 305:15.0 306:102.0 307:1260.0 308:255.0 309:194.0 310:94.0 311:1.0 312:31.0 314:16.0 315:22.0 316:23.0 318:1.0 319:11.0 323:10.0 324:9.0 331:8.0 332:15.0 333:18.0 334:30.0 335:83.0 336:44.0 337:28.0 338:12.0 339:9.0 340:13.0 341:7.0 342:10.0 345:11.0 346:2.0 347:9.0 349:10.0 350:19.0 354:8.0 356:7.0 357:2.0 364:167.0 369:22.0 370:1.0 371:9.0 373:9.0 375:15.0 376:3.0 380:5.0 385:3.0 388:4.0 395:10.0 397:9.0 398:15.0 399:3.0 400:1.0 403:24.0 405:30.0 407:7.0 408:12.0 412:13.0 414:4.0 419:18.0 421:18.0 423:8.0 424:11.0 425:14.0 426:6.0 427:14.0 431:14.0 432:7.0 433:10.0 435:13.0 440:5.0 442:10.0 449:1.0 450:3.0 457:2.0 458:1.0 460:9.0 463:1.0 466:9.0 467:11.0 469:8.0 470:20.0 478:5.0 482:2.0 488:6.0 499:14.0</t>
  </si>
  <si>
    <t>C02336</t>
  </si>
  <si>
    <t>BETA-D-FRUCTOSE</t>
  </si>
  <si>
    <t>RFSUNEUAIZKAJO-ARQDHWQXSA-N</t>
  </si>
  <si>
    <t>ferulic acid</t>
  </si>
  <si>
    <t>85:35.0 86:52.0 87:36.0 88:252.0 89:926.0 90:120.0 91:235.0 92:43.0 93:27.0 94:29.0 95:40.0 97:6.0 98:21.0 99:29.0 101:30.0 102:222.0 103:196.0 104:38.0 105:67.0 106:8.0 107:131.0 109:38.0 110:53.0 111:14.0 112:24.0 114:2.0 115:318.0 116:103.0 117:412.0 118:150.0 119:161.0 120:2.0 121:50.0 122:3.0 123:12.0 125:13.0 126:30.0 127:39.0 128:15.0 129:111.0 130:123.0 131:114.0 132:24.0 133:221.0 134:130.0 135:188.0 136:22.0 137:52.0 138:16.0 139:213.0 140:21.0 141:16.0 142:4.0 143:7.0 144:3.0 145:368.0 146:87.0 147:263.0 148:120.0 149:121.0 150:26.0 151:20.0 154:178.0 156:4.0 158:16.0 159:52.0 160:288.0 161:215.0 162:6.0 163:109.0 164:32.0 165:43.0 166:11.0 168:1.0 169:6.0 170:1.0 171:3.0 173:37.0 174:31.0 175:429.0 176:75.0 177:68.0 178:31.0 179:340.0 180:59.0 181:2.0 182:9.0 184:7.0 185:1.0 186:3.0 187:15.0 188:34.0 189:102.0 190:274.0 191:459.0 192:229.0 193:108.0 194:2.0 195:12.0 196:13.0 199:5.0 200:2.0 201:5.0 202:27.0 203:230.0 204:96.0 205:94.0 206:20.0 207:62.0 208:13.0 209:126.0 210:16.0 211:2.0 212:1.0 215:8.0 216:5.0 217:60.0 218:268.0 219:506.0 220:104.0 221:80.0 222:42.0 223:27.0 224:3.0 226:8.0 227:2.0 228:14.0 231:6.0 232:20.0 233:104.0 234:25.0 235:15.0 236:30.0 238:12.0 239:2.0 241:4.0 242:2.0 243:9.0 244:1.0 247:20.0 248:23.0 249:1141.0 250:206.0 251:91.0 252:1.0 253:6.0 254:10.0 255:9.0 261:3.0 262:9.0 263:51.0 264:59.0 265:49.0 266:10.0 267:1.0 268:14.0 272:6.0 273:16.0 274:1.0 275:5.0 276:6.0 279:275.0 280:111.0 281:79.0 282:18.0 283:7.0 284:18.0 285:5.0 289:5.0 290:2.0 291:5.0 292:7.0 293:924.0 294:259.0 295:115.0 296:25.0 297:12.0 300:8.0 301:9.0 302:10.0 305:18.0 306:10.0 307:56.0 308:1042.0 309:369.0 310:109.0 311:34.0 312:18.0 313:4.0 314:10.0 316:2.0 318:9.0 319:3.0 322:31.0 323:1043.0 324:356.0 325:113.0 326:29.0 327:5.0 328:2.0 329:14.0 330:7.0 331:23.0 332:20.0 334:5.0 335:3.0 336:16.0 337:44.0 338:1248.0 339:374.0 340:144.0 341:46.0 342:2.0 343:5.0 345:5.0 346:1.0 347:9.0 349:7.0 354:4.0 356:1.0 357:1.0 358:13.0 359:4.0 360:3.0 362:5.0 363:1.0 366:8.0 367:12.0 369:4.0 370:12.0 371:1.0 372:4.0 373:5.0 375:6.0 377:4.0 378:3.0 379:6.0 381:2.0 387:6.0 390:1.0 392:7.0 394:1.0 397:2.0 398:3.0 399:7.0 406:2.0 412:13.0 414:2.0 415:1.0 416:2.0 417:5.0 418:6.0 421:2.0 422:3.0 423:6.0 424:5.0 428:12.0 431:10.0 432:1.0 434:3.0 437:4.0 438:3.0 439:2.0 440:6.0 441:3.0 442:1.0 444:1.0 447:1.0 448:2.0 449:13.0 450:11.0 451:13.0 452:3.0 455:5.0 458:9.0 459:1.0 460:7.0 461:1.0 464:2.0 466:4.0 468:9.0 469:16.0 470:4.0 471:5.0 472:4.0 474:10.0 475:1.0 477:2.0 479:1.0 480:1.0 481:2.0 485:9.0 486:6.0 487:10.0 488:2.0 489:3.0 490:6.0 491:3.0 497:5.0 499:9.0 500:4.0</t>
  </si>
  <si>
    <t>C01494</t>
  </si>
  <si>
    <t>KSEBMYQBYZTDHS-HWKANZROSA-N</t>
  </si>
  <si>
    <t>ethanol phosphate NIST</t>
  </si>
  <si>
    <t>87:78.0 88:97.0 89:256.0 91:314.0 92:90.0 93:145.0 94:40.0 98:266.0 99:46.0 102:181.0 103:1317.0 104:160.0 105:416.0 106:296.0 107:321.0 108:142.0 109:166.0 110:48.0 113:54.0 114:59.0 115:794.0 116:181.0 117:169.0 118:90.0 119:551.0 120:74.0 121:445.0 123:467.0 127:77.0 128:49.0 129:30.0 131:211.0 132:149.0 133:4081.0 134:722.0 135:1706.0 136:99.0 137:1236.0 138:139.0 139:133.0 140:21.0 143:24.0 144:42.0 146:37.0 147:478.0 148:124.0 149:119.0 150:27.0 151:218.0 153:168.0 155:124.0 160:61.0 161:29.0 163:25.0 164:16.0 165:109.0 167:251.0 168:34.0 174:72.0 179:131.0 181:1164.0 182:100.0 183:479.0 187:15.0 189:45.0 191:31.0 193:131.0 195:508.0 196:119.0 197:211.0 198:46.0 199:47.0 201:18.0 203:25.0 205:28.0 206:17.0 208:34.0 209:24.0 210:111.0 211:13208.0 212:1741.0 213:981.0 214:111.0 218:30.0 219:22.0 224:22.0 225:325.0 226:258.0 227:1216.0 228:256.0 229:125.0 230:119.0 231:41.0 232:32.0 235:32.0 237:24.0 238:28.0 243:509.0 244:146.0 245:62.0 246:20.0 253:43.0 255:1762.0 256:360.0 257:206.0 262:25.0 268:30.0 269:55.0 270:673.0 271:157.0 272:51.0 273:36.0 281:22.0 283:35.0 286:23.0 296:25.0 299:30.0 308:38.0 315:20.0 316:14.0 317:33.0 321:16.0 323:13.0 346:18.0 402:15.0 410:20.0 431:12.0 443:32.0 453:13.0 465:23.0 470:22.0 476:13.0 478:22.0 481:13.0 484:26.0 485:15.0 486:31.0 487:18.0 488:15.0 489:18.0 490:23.0 491:32.0 492:15.0 496:22.0</t>
  </si>
  <si>
    <t>ZJXZSIYSNXKHEA-UHFFFAOYSA-N</t>
  </si>
  <si>
    <t>ethanolamine</t>
  </si>
  <si>
    <t>85:264.0 86:22410.0 87:2464.0 88:1167.0 89:864.0 90:146.0 91:145.0 92:17.0 93:231.0 95:19.0 98:171.0 99:314.0 100:23665.0 101:2784.0 102:1878.0 103:1289.0 104:174.0 105:611.0 107:614.0 108:113.0 110:216.0 111:30.0 112:10.0 113:773.0 114:2996.0 115:1679.0 116:1285.0 117:1574.0 118:333.0 119:1092.0 120:245.0 121:402.0 122:18.0 123:33.0 124:42.0 128:44.0 129:170.0 130:2698.0 131:3342.0 132:927.0 133:8712.0 134:1031.0 135:1490.0 136:212.0 137:520.0 139:68.0 142:63.0 143:25.0 144:719.0 145:46.0 146:391.0 147:13692.0 148:2351.0 149:825.0 150:32.0 151:383.0 152:10.0 153:55.0 159:25.0 160:116.0 161:45.0 162:42.0 163:5.0 165:167.0 166:112.0 167:183.0 172:1023.0 173:230.0 174:51790.0 175:9135.0 176:4211.0 177:576.0 178:96.0 179:234.0 180:2.0 181:415.0 182:28.0 183:27.0 184:47.0 187:62.0 188:760.0 189:413.0 190:45.0 191:553.0 192:109.0 193:818.0 194:130.0 195:134.0 197:31.0 200:27.0 204:147.0 207:641.0 208:87.0 209:69.0 210:81.0 211:1018.0 212:156.0 213:89.0 224:32.0 225:399.0 226:4.0 227:113.0 228:56.0 237:6.0 241:8.0 246:1.0 253:12.0 257:76.0 258:6.0 262:777.0 263:267.0 264:70.0 265:10.0 266:7.0 269:12.0 274:12.0 283:450.0 284:35.0 285:47.0 286:231.0 287:26.0 295:35.0 297:21.0 298:57.0 299:6468.0 300:1712.0 301:927.0 302:41.0 303:23.0 313:10.0 314:904.0 315:237.0 316:95.0 317:2.0 319:15.0 328:14.0 358:21.0 408:4.0 424:5.0 430:6.0 439:11.0 447:18.0 450:45.0 453:16.0 495:1.0 498:5.0</t>
  </si>
  <si>
    <t>C00189</t>
  </si>
  <si>
    <t>D05074</t>
  </si>
  <si>
    <t>HZAXFHJVJLSVMW-UHFFFAOYSA-N</t>
  </si>
  <si>
    <t>erythrose major</t>
  </si>
  <si>
    <t>85:252.0 86:309.0 87:286.0 88:262.0 89:3396.0 90:347.0 98:95.0 99:207.0 100:1047.0 101:1152.0 102:512.0 103:2966.0 104:321.0 105:570.0 111:37.0 112:126.0 113:92.0 114:259.0 115:522.0 116:243.0 117:8801.0 118:811.0 119:677.0 120:43.0 121:19.0 125:24.0 126:85.0 127:101.0 128:90.0 129:712.0 130:1223.0 131:821.0 132:198.0 133:2835.0 134:401.0 135:233.0 140:40.0 141:30.0 142:111.0 143:111.0 144:41.0 145:75.0 146:37.0 147:12953.0 148:2079.0 149:1057.0 150:150.0 151:63.0 154:58.0 155:51.0 156:30.0 157:39.0 158:165.0 160:395.0 161:1979.0 162:253.0 163:560.0 164:55.0 169:17.0 170:38.0 172:75.0 173:90.0 174:34.0 175:128.0 177:231.0 178:37.0 179:24.0 182:25.0 183:24.0 184:38.0 185:26.0 186:132.0 188:50.0 189:213.0 190:44.0 192:28.0 193:35.0 195:19.0 200:94.0 201:105.0 202:64.0 203:124.0 204:154.0 205:5285.0 206:1027.0 207:402.0 208:61.0 215:24.0 216:165.0 217:158.0 218:79.0 219:24.0 221:59.0 223:21.0 228:52.0 229:28.0 230:19.0 231:94.0 232:55.0 233:175.0 234:112.0 244:42.0 245:21.0 260:113.0 261:26.0 262:156.0 263:41.0 287:19.0 288:16.0 291:42.0 298:20.0 303:19.0 304:12.0 307:21.0 319:34.0 327:22.0 329:18.0 335:18.0 350:32.0 357:23.0 400:19.0 470:17.0</t>
  </si>
  <si>
    <t>C01796</t>
  </si>
  <si>
    <t>FMAORJIQYMIRHF-HERZVMAMSA-N</t>
  </si>
  <si>
    <t>erythronic acid lactone</t>
  </si>
  <si>
    <t>85:740.0 87:3579.0 88:246.0 89:932.0 90:92.0 94:99.0 95:54.0 96:32.0 97:5.0 99:977.0 101:9109.0 102:4849.0 103:6518.0 104:607.0 105:399.0 106:72.0 110:101.0 111:218.0 112:66.0 113:544.0 114:12.0 115:863.0 116:4791.0 117:12.0 118:116.0 119:763.0 120:15.0 121:13.0 122:10.0 123:4.0 124:2.0 125:6.0 126:181.0 129:2421.0 130:1157.0 131:4670.0 132:1087.0 133:3217.0 134:1524.0 135:43.0 136:53.0 137:10.0 139:22.0 140:187.0 145:72.0 146:34.0 147:38260.0 148:6115.0 149:3132.0 150:277.0 151:99.0 152:7.0 153:5.0 154:5.0 157:376.0 158:89.0 159:18.0 163:58.0 164:11.0 167:5.0 169:3.0 171:6.0 175:33.0 177:256.0 178:9.0 179:59.0 180:82.0 181:4.0 182:6.0 183:2.0 184:18.0 185:7.0 189:1493.0 190:266.0 191:1399.0 192:193.0 193:701.0 194:105.0 195:3.0 196:2.0 198:25.0 199:57.0 201:11.0 203:42.0 204:412.0 205:584.0 206:74.0 207:364.0 208:40.0 209:96.0 213:5.0 215:2.0 216:12.0 217:2103.0 219:611.0 220:5.0 221:7641.0 222:1769.0 223:1069.0 224:116.0 233:448.0 234:35.0 235:35.0 237:15.0 244:3.0 247:3836.0 248:908.0 249:725.0 250:86.0 251:146.0 252:82.0 253:24.0 260:1.0 262:700.0 263:180.0 264:51.0 265:151.0 266:48.0 267:2034.0 268:474.0 269:294.0 270:5.0 272:18.0 273:12.0 274:1.0 276:9.0 277:11.0 278:2.0 281:1915.0 282:566.0 283:295.0 290:4.0 295:5.0 299:1.0 305:1.0 320:21.0 322:4.0 323:146.0 324:13.0 325:43.0 339:116.0 340:6.0 347:8.0 355:637.0 356:243.0 357:187.0 360:14.0 386:2.0 405:2.0 424:4.0 427:15.0 428:1.0 443:162.0 444:56.0 445:24.0 446:12.0</t>
  </si>
  <si>
    <t>SGMJBNSHAZVGMC-PWNYCUMCSA-N</t>
  </si>
  <si>
    <t>epsilon-caprolactam</t>
  </si>
  <si>
    <t>85:3527.0 86:4140.0 87:584.0 88:310.0 89:178.0 90:77.0 92:69.0 93:133.0 94:788.0 95:1631.0 96:9852.0 97:922.0 98:563.0 99:1266.0 100:3522.0 101:560.0 102:1140.0 104:121.0 108:40.0 109:61.0 110:210.0 111:195.0 112:430.0 113:668.0 114:248.0 115:442.0 116:2077.0 117:158.0 118:177.0 119:56.0 121:27.0 124:57.0 125:76.0 126:242.0 127:629.0 128:1076.0 129:519.0 131:354.0 135:55.0 137:46.0 138:80.0 139:64.0 140:1277.0 141:387.0 142:1578.0 143:310.0 144:175.0 145:27.0 146:51.0 147:274.0 150:63.0 152:55.0 153:35.0 154:1078.0 155:363.0 156:2778.0 157:797.0 158:188.0 159:47.0 162:19.0 166:56.0 168:635.0 169:156.0 170:32327.0 171:4972.0 172:997.0 173:114.0 178:25.0 182:54.0 184:2499.0 185:3750.0 186:659.0 187:173.0 194:18.0 196:18.0 199:21.0 205:19.0 212:12.0 214:27.0 219:21.0 220:29.0 225:31.0 227:16.0 237:19.0 250:21.0 256:17.0 257:14.0 260:17.0 266:17.0 276:24.0 277:19.0 280:24.0 284:13.0 289:19.0 290:13.0 291:17.0 292:21.0 294:37.0 295:24.0 296:41.0 297:21.0 299:98.0 300:32.0 301:36.0 302:29.0 305:27.0 306:20.0 309:24.0 311:27.0 312:29.0 314:15.0 320:22.0 323:30.0 324:23.0 328:36.0 329:33.0 330:21.0 331:16.0 333:13.0 339:19.0 343:28.0 345:26.0 346:19.0 349:37.0 350:24.0 355:23.0 357:19.0 358:24.0 359:15.0 360:26.0 361:13.0 365:14.0 367:14.0 368:45.0 369:35.0 371:31.0 376:17.0 377:30.0 378:28.0 380:29.0 381:35.0 382:19.0 387:27.0 388:30.0 390:20.0 391:26.0 393:27.0 394:32.0 397:27.0 400:38.0 403:20.0 405:31.0 407:18.0 408:21.0 413:21.0 415:14.0 418:14.0 426:25.0 428:32.0 433:21.0 442:16.0 445:30.0 449:19.0 451:29.0 452:19.0 457:20.0 458:14.0 462:15.0 468:16.0 472:16.0 474:15.0 481:12.0 483:13.0 488:27.0 489:17.0 491:18.0 492:20.0 494:18.0 495:26.0 497:17.0 499:26.0 500:20.0</t>
  </si>
  <si>
    <t>C06593</t>
  </si>
  <si>
    <t>CPD-883</t>
  </si>
  <si>
    <t>JBKVHLHDHHXQEQ-UHFFFAOYSA-N</t>
  </si>
  <si>
    <t>epicatechin 2</t>
  </si>
  <si>
    <t>86:50.0 88:239.0 89:220.0 90:45.0 91:420.0 92:56.0 93:132.0 95:117.0 99:288.0 100:31.0 102:175.0 103:918.0 104:144.0 105:226.0 108:84.0 110:52.0 115:423.0 118:40.0 121:162.0 122:34.0 123:34.0 124:33.0 125:84.0 128:168.0 129:477.0 130:60.0 131:825.0 132:197.0 133:1111.0 137:54.0 138:54.0 140:65.0 142:52.0 144:41.0 145:218.0 146:110.0 147:1688.0 148:624.0 149:830.0 150:153.0 151:164.0 152:64.0 153:110.0 154:43.0 160:275.0 161:33.0 162:94.0 163:264.0 164:44.0 165:209.0 166:57.0 167:34.0 170:52.0 172:120.0 173:91.0 174:55.0 175:228.0 177:133.0 178:144.0 179:3121.0 180:572.0 181:265.0 182:59.0 183:49.0 185:81.0 187:73.0 190:178.0 191:351.0 192:125.0 193:410.0 194:148.0 196:23.0 199:54.0 202:12.0 203:369.0 205:335.0 208:75.0 209:261.0 210:58.0 213:20.0 214:32.0 219:205.0 222:102.0 223:219.0 224:55.0 225:76.0 226:28.0 228:35.0 233:41.0 234:105.0 235:97.0 236:93.0 237:156.0 238:89.0 239:121.0 240:81.0 241:51.0 242:87.0 243:60.0 244:66.0 245:110.0 247:93.0 249:878.0 250:229.0 251:314.0 252:108.0 253:120.0 254:83.0 255:60.0 256:92.0 260:32.0 263:94.0 264:91.0 265:518.0 266:130.0 267:975.0 268:277.0 269:62.0 270:57.0 272:32.0 274:32.0 277:56.0 279:157.0 280:728.0 281:626.0 282:174.0 283:168.0 284:87.0 285:36.0 286:45.0 288:66.0 289:81.0 290:31.0 291:45.0 292:90.0 294:145.0 295:104.0 296:78.0 298:6.0 301:25.0 303:36.0 306:162.0 308:223.0 309:234.0 310:106.0 311:61.0 312:42.0 317:40.0 318:60.0 322:60.0 325:174.0 326:85.0 328:12.0 329:30.0 335:108.0 336:88.0 337:47.0 338:81.0 339:128.0 340:50.0 341:161.0 343:117.0 348:25.0 351:28.0 353:160.0 354:170.0 355:2908.0 356:1239.0 357:592.0 358:53.0 359:24.0 360:32.0 366:58.0 367:199.0 368:6158.0 369:2662.0 370:1132.0 371:372.0 372:104.0 373:24.0 377:47.0 378:39.0 379:42.0 380:35.0 382:26.0 383:335.0 384:201.0 385:84.0 386:63.0 388:45.0 391:27.0 392:30.0 393:67.0 394:45.0 395:59.0 396:46.0 397:21.0 398:21.0 400:25.0 404:42.0 407:25.0 408:35.0 412:8.0 414:33.0 420:42.0 421:72.0 422:21.0 424:29.0 425:44.0 426:40.0 427:28.0 428:10.0 431:68.0 432:43.0 434:66.0 435:21.0 437:20.0 439:42.0 441:43.0 443:29.0 444:75.0 446:38.0 450:24.0 452:29.0 453:10.0 454:37.0 455:33.0 456:31.0 458:41.0 459:25.0 460:57.0 461:39.0 462:63.0 463:32.0 464:16.0 465:35.0 466:23.0 467:30.0 468:48.0 469:8.0 473:57.0 474:39.0 475:13.0 477:38.0 482:25.0 483:18.0 484:29.0 485:42.0 486:42.0 487:86.0 488:94.0 489:61.0 491:71.0 492:22.0 493:15.0 494:50.0 495:34.0 496:43.0</t>
  </si>
  <si>
    <t>C09727</t>
  </si>
  <si>
    <t>PFTAWBLQPZVEMU-UKRRQHHQSA-N</t>
  </si>
  <si>
    <t>epicatechin 1</t>
  </si>
  <si>
    <t>85:393.0 86:107.0 87:257.0 88:60.0 89:842.0 90:154.0 91:1028.0 92:57.0 93:274.0 95:39.0 97:92.0 99:571.0 100:18.0 101:439.0 102:298.0 103:2212.0 104:424.0 105:1292.0 106:191.0 108:25.0 109:194.0 110:73.0 111:104.0 112:26.0 113:17.0 114:27.0 115:1061.0 116:241.0 117:1363.0 118:211.0 119:950.0 120:119.0 121:305.0 122:61.0 123:124.0 125:147.0 127:162.0 128:342.0 129:1979.0 130:339.0 131:1635.0 132:142.0 133:4949.0 134:493.0 135:1258.0 136:237.0 137:263.0 138:99.0 139:21.0 140:17.0 141:156.0 142:41.0 143:461.0 144:99.0 145:496.0 147:8270.0 148:983.0 149:1636.0 150:236.0 151:397.0 152:73.0 153:210.0 155:244.0 156:38.0 157:264.0 158:71.0 159:151.0 160:512.0 161:667.0 162:269.0 163:908.0 164:193.0 165:614.0 166:191.0 167:378.0 168:52.0 169:633.0 170:54.0 171:90.0 173:212.0 174:92.0 175:464.0 176:90.0 177:783.0 178:835.0 179:12934.0 180:2222.0 181:819.0 182:97.0 183:521.0 184:131.0 185:126.0 187:100.0 188:48.0 189:515.0 190:174.0 191:4059.0 192:1077.0 193:2033.0 194:476.0 195:773.0 196:72.0 197:53.0 198:59.0 199:41.0 200:47.0 201:88.0 202:35.0 203:819.0 204:1363.0 205:1051.0 206:995.0 207:1748.0 208:730.0 209:759.0 210:95.0 211:92.0 212:19.0 213:68.0 214:14.0 215:112.0 216:53.0 217:1417.0 218:274.0 219:1537.0 220:362.0 221:1284.0 222:271.0 223:661.0 224:130.0 225:147.0 226:27.0 227:32.0 228:16.0 229:12.0 230:104.0 231:149.0 232:111.0 233:328.0 234:28.0 235:538.0 236:275.0 237:537.0 238:193.0 239:791.0 240:166.0 241:110.0 242:11.0 243:281.0 244:36.0 245:111.0 246:34.0 247:295.0 248:84.0 249:4056.0 250:1044.0 251:1211.0 252:307.0 253:953.0 254:536.0 255:689.0 256:131.0 257:119.0 258:81.0 259:107.0 260:34.0 261:118.0 262:39.0 263:334.0 264:117.0 265:2389.0 266:783.0 267:5584.0 268:1296.0 269:671.0 270:81.0 271:189.0 272:85.0 273:48.0 274:91.0 275:78.0 276:3.0 277:135.0 278:78.0 279:354.0 280:3142.0 281:2298.0 282:827.0 283:1312.0 284:381.0 285:140.0 286:40.0 289:5.0 290:16.0 291:174.0 292:132.0 293:356.0 294:439.0 295:495.0 296:198.0 299:10.0 300:1.0 301:18.0 302:30.0 303:30.0 304:34.0 305:89.0 306:13.0 307:329.0 308:87.0 309:147.0 310:72.0 311:112.0 312:54.0 313:128.0 314:4.0 315:5.0 317:24.0 318:104.0 319:96.0 320:76.0 321:47.0 322:59.0 323:115.0 324:44.0 325:154.0 326:103.0 327:255.0 328:126.0 329:59.0 330:42.0 331:125.0 332:55.0 333:27.0 334:29.0 335:56.0 336:20.0 337:157.0 338:93.0 339:427.0 340:143.0 341:315.0 342:170.0 343:157.0 344:72.0 345:559.0 346:256.0 347:125.0 348:5.0 349:3.0 350:2.0 351:65.0 352:81.0 353:609.0 354:681.0 355:13263.0 356:4984.0 357:2411.0 358:735.0 359:191.0 360:58.0 361:512.0 362:255.0 363:116.0 364:40.0 365:31.0 366:94.0 367:1174.0 368:29030.0 369:10824.0 370:5033.0 371:1277.0 372:321.0 373:101.0 374:29.0 375:70.0 376:42.0 377:16.0 378:9.0 379:51.0 380:31.0 381:115.0 382:209.0 383:2002.0 384:758.0 385:400.0 386:101.0 388:31.0 389:60.0 390:19.0 392:22.0 393:51.0 394:33.0 395:59.0 396:8.0 397:33.0 398:11.0 399:33.0 401:177.0 403:32.0 404:1.0 407:16.0 408:2.0 409:10.0 410:12.0 411:4.0 413:22.0 414:22.0 415:209.0 416:29.0 417:75.0 419:39.0 422:8.0 425:30.0 427:3.0 429:225.0 430:83.0 431:72.0 432:37.0 433:41.0 434:8.0 435:36.0 437:1.0 438:7.0 439:1.0 441:4.0 442:44.0 443:93.0 444:17.0 445:49.0 446:53.0 447:26.0 448:23.0 450:8.0 451:4.0 455:8.0 456:57.0 457:60.0 458:48.0 459:87.0 460:51.0 461:154.0 462:75.0 465:6.0 469:3.0 470:38.0 471:120.0 472:45.0 473:32.0 475:3.0 476:21.0 477:20.0 478:4.0 479:12.0 480:12.0 481:4.0 482:11.0 484:33.0 486:19.0 487:333.0 488:218.0 489:145.0 490:67.0 491:7.0 492:14.0 493:10.0 497:1.0 500:6.0</t>
  </si>
  <si>
    <t>enolpyruvate NIST</t>
  </si>
  <si>
    <t>85:72.0 86:319.0 87:712.0 88:700.0 89:28.0 90:24.0 91:16.0 92:32.0 93:3.0 97:16.0 99:126.0 100:271.0 101:92.0 102:495.0 103:57.0 104:47.0 105:38.0 106:90.0 107:819.0 108:294.0 110:702.0 111:342.0 113:543.0 114:39.0 115:324.0 118:82.0 120:96.0 124:11.0 125:301.0 126:257.0 127:693.0 130:102.0 131:827.0 133:419.0 134:585.0 136:215.0 137:19.0 143:30.0 144:43.0 146:3.0 147:26175.0 148:4289.0 149:2351.0 150:45.0 151:100.0 152:39.0 153:16.0 166:2.0 168:74.0 171:16.0 173:92.0 180:3.0 184:366.0 185:177.0 186:52.0 189:740.0 190:150.0 198:30.0 199:85.0 201:124.0 202:1.0 209:13.0 213:32.0 215:31.0 217:3207.0 218:576.0 219:243.0 228:13.0 244:71.0 245:10.0 246:7.0 253:4.0 255:35.0 262:4.0 266:6.0 269:4.0 274:14.0 277:3.0 280:18.0 288:14.0 318:18.0 326:4.0 331:11.0 332:3.0 336:24.0 340:10.0 346:2.0 359:21.0 361:4.0 363:1.0 367:7.0 376:18.0 379:3.0 380:1.0 382:2.0 385:12.0 387:2.0 391:5.0 395:1.0 399:4.0 402:10.0 404:5.0 407:2.0 412:1.0 413:20.0 414:3.0 415:1.0 427:1.0 429:22.0 431:6.0 435:2.0 441:13.0 445:2.0 448:2.0 449:14.0 457:10.0 464:9.0 466:3.0 468:1.0 469:19.0 497:7.0</t>
  </si>
  <si>
    <t>C00074</t>
  </si>
  <si>
    <t>DTBNBXWJWCWCIK-UHFFFAOYSA-N</t>
  </si>
  <si>
    <t>dodecanol</t>
  </si>
  <si>
    <t>85:402.0 86:5.0 87:55.0 88:22.0 89:1221.0 90:28.0 91:164.0 97:1064.0 98:48.0 99:290.0 101:655.0 102:50.0 103:1071.0 104:12.0 105:2.0 107:23.0 110:75.0 111:463.0 113:15.0 115:147.0 116:5.0 117:2.0 119:2.0 124:1.0 125:24.0 127:111.0 129:13.0 130:11.0 132:11.0 133:6.0 143:5.0 147:15.0 166:1.0 171:74.0 175:5.0 185:1.0 188:2.0 189:11.0 190:4.0 191:1.0 220:259.0 221:14.0 223:3.0 243:1615.0 244:323.0 245:42.0 263:4.0 264:1.0 313:3.0 422:3.0</t>
  </si>
  <si>
    <t>C02277</t>
  </si>
  <si>
    <t>CPD-7867</t>
  </si>
  <si>
    <t>LQZZUXJYWNFBMV-UHFFFAOYSA-N</t>
  </si>
  <si>
    <t>dodecanoic acid, isopropanol ester NIST</t>
  </si>
  <si>
    <t>85:7286.0 86:804.0 87:8254.0 88:1521.0 89:1305.0 90:88.0 92:18.0 93:821.0 94:87.0 95:3440.0 96:1031.0 97:5404.0 98:3536.0 99:1416.0 100:171.0 101:4220.0 102:21829.0 103:3225.0 106:94.0 107:1074.0 108:81.0 109:1770.0 110:1456.0 111:1860.0 112:702.0 113:127.0 114:166.0 115:4015.0 116:450.0 117:107.0 121:421.0 123:515.0 124:117.0 125:429.0 128:69.0 129:5924.0 130:629.0 131:82.0 138:313.0 139:205.0 140:209.0 143:2216.0 144:214.0 146:48.0 151:35.0 153:13.0 157:3366.0 158:363.0 162:23.0 163:292.0 164:55.0 165:54.0 167:84.0 170:2.0 171:1031.0 172:80.0 174:342.0 175:38.0 176:57.0 180:2.0 181:258.0 182:32.0 183:4780.0 184:709.0 185:468.0 186:9.0 199:115.0 200:5512.0 201:4273.0 202:498.0 213:4.0 215:103.0 227:13.0 229:79.0 234:1.0 242:78.0 243:31.0 256:24.0 260:13.0 274:1.0 287:23.0 289:23.0 294:39.0 296:6.0 313:4.0 318:6.0 341:13.0 357:346.0 358:35.0 359:11.0 371:2.0 385:8.0 386:7.0 417:1.0 419:4.0 420:9.0 421:7.0 448:17.0 452:3.0 453:2.0 460:17.0 484:10.0 500:3.0</t>
  </si>
  <si>
    <t>UJPPXNXOEVDSRW-UHFFFAOYSA-N</t>
  </si>
  <si>
    <t>dihydroxymalonic acid NIST</t>
  </si>
  <si>
    <t>85:83.0 86:36.0 87:168.0 88:47.0 89:47.0 90:17.0 91:17.0 92:16.0 93:91.0 94:22.0 95:68.0 97:29.0 98:35.0 99:51.0 101:21.0 102:41.0 103:212.0 104:45.0 105:111.0 107:97.0 108:53.0 110:51.0 111:8.0 112:2.0 113:40.0 114:4.0 115:192.0 116:67.0 117:857.0 118:105.0 119:139.0 120:41.0 121:23.0 123:10.0 125:23.0 126:134.0 127:95.0 129:50.0 130:137.0 131:1355.0 132:300.0 133:983.0 134:162.0 135:76.0 136:22.0 137:5.0 138:13.0 139:28.0 141:19.0 142:1.0 143:11.0 144:19.0 145:44.0 146:45.0 147:11848.0 148:1763.0 149:988.0 150:81.0 151:25.0 155:15.0 156:3.0 157:16.0 158:7.0 159:17.0 160:17.0 162:22.0 163:16.0 164:4.0 165:29.0 166:34.0 167:3.0 168:2.0 169:7.0 170:3.0 171:10.0 172:11.0 173:11.0 174:43.0 175:74.0 176:45.0 177:35.0 178:1.0 179:30.0 183:4.0 184:18.0 186:31.0 187:17.0 188:18.0 189:76.0 190:82.0 191:110.0 192:14.0 193:27.0 194:11.0 195:2.0 197:2.0 198:17.0 199:5.0 200:9.0 201:11.0 202:9.0 203:14.0 204:50.0 205:8.0 206:44.0 207:171.0 208:15.0 209:15.0 210:18.0 211:18.0 215:13.0 216:25.0 217:7.0 219:69.0 220:25.0 221:1469.0 222:312.0 223:170.0 224:26.0 225:13.0 226:16.0 229:1.0 230:22.0 231:42.0 232:27.0 233:6.0 235:21.0 237:25.0 238:3.0 239:3.0 240:5.0 241:3.0 243:15.0 244:2.0 246:8.0 247:9.0 248:15.0 249:46.0 250:28.0 251:6.0 252:19.0 253:8.0 254:13.0 255:16.0 256:12.0 257:10.0 258:20.0 259:26.0 260:8.0 261:5.0 262:10.0 263:11.0 264:16.0 266:1.0 267:16.0 270:5.0 271:1.0 272:7.0 273:14.0 274:1.0 276:13.0 277:1.0 278:10.0 279:40.0 280:5.0 282:28.0 287:3.0 288:7.0 289:8.0 290:16.0 291:10.0 292:4.0 293:42.0 294:29.0 295:24.0 297:4.0 298:11.0 299:14.0 300:1.0 302:7.0 303:5.0 304:22.0 305:11.0 306:102.0 307:3130.0 308:831.0 309:439.0 310:83.0 311:29.0 313:14.0 314:13.0 315:1.0 316:7.0 317:15.0 319:3.0 320:8.0 321:11.0 322:5.0 325:9.0 326:11.0 327:12.0 328:21.0 329:1.0 333:12.0 337:6.0 338:23.0 339:11.0 340:4.0 341:5.0 342:21.0 343:2.0 344:6.0 345:12.0 346:16.0 347:11.0 348:7.0 350:8.0 351:12.0 352:1.0 353:21.0 354:1.0 355:13.0 360:12.0 361:3.0 362:23.0 363:14.0 364:15.0 365:16.0 367:13.0 369:18.0 373:15.0 374:14.0 375:6.0 377:23.0 378:3.0 379:12.0 380:22.0 381:159.0 382:88.0 383:40.0 384:19.0 385:2.0 386:25.0 387:25.0 388:17.0 389:10.0 390:1.0 391:6.0 392:2.0 393:14.0 394:2.0 395:11.0 396:20.0 397:9.0 398:8.0 399:1.0 400:19.0 401:11.0 403:10.0 404:28.0 405:16.0 406:11.0 407:16.0 408:62.0 409:428.0 410:223.0 411:139.0 412:55.0 413:39.0 414:25.0 415:5.0 416:3.0 417:1.0 418:10.0 419:3.0 420:3.0 421:4.0 422:1.0 423:6.0 424:17.0 427:11.0 428:8.0 430:18.0 431:31.0 432:16.0 433:18.0 434:32.0 436:7.0 437:4.0 438:15.0 439:15.0 440:23.0 442:30.0 443:11.0 444:6.0 445:3.0 446:9.0 447:5.0 448:22.0 449:21.0 451:14.0 452:3.0 453:5.0 455:15.0 456:5.0 457:2.0 459:10.0 460:7.0 462:6.0 463:5.0 464:11.0 465:18.0 466:10.0 467:16.0 468:35.0 469:23.0 470:6.0 473:1.0 475:15.0 476:1.0 477:10.0 478:3.0 480:16.0 481:18.0 482:3.0 483:18.0 484:8.0 485:1.0 486:11.0 487:1.0 488:5.0 489:13.0 490:1.0 492:23.0 493:1.0 495:4.0 496:17.0 498:6.0 499:1.0 500:2.0</t>
  </si>
  <si>
    <t>VUCKYGJSXHHQOJ-UHFFFAOYSA-N</t>
  </si>
  <si>
    <t>dihydroxyacetone</t>
  </si>
  <si>
    <t>85:347.0 86:296.0 87:242.0 88:356.0 89:3561.0 90:168.0 97:34.0 98:98.0 99:129.0 100:1180.0 101:141.0 102:427.0 103:3726.0 104:261.0 105:358.0 110:95.0 111:8.0 114:1204.0 115:134.0 116:33.0 117:58.0 119:160.0 120:2.0 121:18.0 128:42.0 130:6.0 131:151.0 133:1424.0 134:167.0 135:46.0 136:7.0 139:4.0 142:708.0 143:3.0 147:3616.0 148:459.0 149:251.0 150:1.0 151:34.0 152:3.0 154:4.0 157:51.0 158:20.0 160:521.0 161:36.0 162:1.0 163:1626.0 164:231.0 165:86.0 170:2.0 171:11.0 172:118.0 173:1059.0 174:166.0 177:2.0 179:3.0 181:15.0 182:2.0 188:11.0 189:72.0 191:57.0 196:16.0 197:7.0 202:73.0 204:6.0 205:7.0 214:1.0 215:1.0 224:1.0 229:3.0 230:1.0 232:60.0 235:5.0 248:321.0 249:22.0 251:2.0 255:3.0 257:1.0 259:6.0 261:7.0 263:16.0 271:2.0 274:2.0 278:2.0 285:5.0 288:1.0 291:5.0 294:8.0 296:4.0 302:7.0 303:13.0 304:6.0 310:8.0 311:3.0 312:3.0 313:7.0 324:5.0 330:2.0 332:1.0 334:1.0 342:4.0 343:6.0 344:7.0 345:10.0 351:3.0 357:4.0 358:2.0 367:6.0 372:6.0 373:5.0 375:33.0 380:9.0 386:2.0 387:4.0 388:1.0 392:2.0 393:7.0 395:4.0 397:1.0 399:3.0 402:5.0 404:3.0 407:1.0 412:2.0 419:7.0 421:4.0 422:2.0 424:1.0 440:3.0 449:3.0 451:6.0 454:7.0 465:7.0 471:1.0 472:1.0 481:3.0 483:16.0 484:5.0 487:2.0 488:6.0 493:7.0 500:3.0</t>
  </si>
  <si>
    <t>C00184</t>
  </si>
  <si>
    <t>DIHYDROXYACETONE</t>
  </si>
  <si>
    <t>D07841</t>
  </si>
  <si>
    <t>RXKJFZQQPQGTFL-UHFFFAOYSA-N</t>
  </si>
  <si>
    <t>digitoxose</t>
  </si>
  <si>
    <t>85:457.0 86:163.0 87:659.0 88:339.0 89:921.0 90:74.0 94:67.0 95:60.0 99:309.0 100:148.0 101:4639.0 102:631.0 103:5163.0 104:482.0 105:273.0 110:87.0 113:223.0 114:101.0 115:234.0 116:1535.0 117:20276.0 118:1905.0 119:936.0 120:45.0 122:44.0 129:2434.0 130:445.0 131:2119.0 132:181.0 133:2098.0 134:427.0 135:93.0 137:49.0 138:14.0 141:34.0 145:96.0 147:6482.0 148:1156.0 149:564.0 150:124.0 151:105.0 152:57.0 153:29.0 157:72.0 158:74.0 159:270.0 162:11.0 169:44.0 171:52.0 173:66.0 175:230.0 177:85.0 180:29.0 184:48.0 185:58.0 189:310.0 190:118.0 191:439.0 193:66.0 194:24.0 196:26.0 198:48.0 199:59.0 200:60.0 203:940.0 204:193.0 205:1001.0 206:82.0 207:182.0 217:145.0 218:129.0 219:734.0 220:118.0 225:9.0 233:98.0 264:10.0 277:1484.0 278:238.0 279:129.0 280:49.0 283:16.0 293:9.0 296:16.0 307:38.0 314:23.0 319:9.0 330:13.0 347:16.0 353:13.0 355:11.0 359:40.0 361:17.0 364:67.0 365:39.0 372:29.0 380:25.0 390:21.0 395:21.0 397:30.0 398:14.0 451:20.0 452:33.0 458:25.0 465:38.0 466:27.0 469:18.0 486:16.0 490:27.0 491:22.0 495:68.0 497:19.0</t>
  </si>
  <si>
    <t>JWFRNGYBHLBCMB-NGJCXOISSA-N</t>
  </si>
  <si>
    <t>digalacturonic acid 3</t>
  </si>
  <si>
    <t>85:1300.0 86:962.0 88:584.0 89:9850.0 90:1043.0 91:514.0 92:156.0 94:47.0 95:206.0 96:500.0 99:1696.0 100:1014.0 101:3233.0 102:629.0 103:4809.0 104:572.0 105:3304.0 106:386.0 107:71.0 110:626.0 111:700.0 112:248.0 113:2203.0 114:2417.0 115:1471.0 116:1340.0 117:1927.0 118:252.0 119:976.0 120:159.0 122:68.0 123:207.0 126:260.0 127:1028.0 128:445.0 129:7000.0 130:1784.0 131:2639.0 132:548.0 133:5796.0 134:494.0 135:431.0 136:47.0 138:11.0 140:161.0 141:743.0 142:795.0 143:10416.0 144:1184.0 145:1711.0 146:365.0 147:25203.0 148:4409.0 149:3335.0 150:170.0 151:229.0 152:130.0 153:224.0 154:343.0 155:351.0 156:332.0 157:1674.0 158:359.0 159:289.0 160:8641.0 161:1500.0 162:353.0 163:450.0 164:86.0 166:107.0 167:85.0 168:1186.0 169:5409.0 170:815.0 171:1184.0 172:162.0 173:443.0 174:2120.0 175:513.0 176:36.0 177:187.0 181:88.0 184:232.0 185:70.0 186:322.0 187:306.0 189:2271.0 190:508.0 191:1252.0 192:264.0 193:559.0 194:119.0 196:60.0 198:293.0 200:111.0 201:111.0 202:182.0 203:163.0 204:23144.0 205:4362.0 206:1593.0 207:321.0 209:62.0 210:212.0 211:31.0 212:160.0 213:20.0 214:224.0 215:578.0 216:321.0 217:18051.0 218:3803.0 219:1600.0 220:225.0 221:867.0 222:250.0 223:50.0 225:87.0 226:313.0 228:171.0 229:309.0 230:890.0 231:508.0 232:164.0 233:3732.0 234:735.0 235:251.0 237:27.0 239:41.0 240:603.0 241:534.0 242:437.0 243:624.0 244:840.0 245:1839.0 246:527.0 247:99.0 248:84.0 254:44.0 256:333.0 257:1386.0 258:451.0 265:47.0 266:88.0 272:641.0 273:611.0 274:373.0 279:22.0 282:46.0 284:27.0 285:505.0 286:191.0 287:220.0 288:39.0 291:306.0 292:2026.0 293:534.0 294:169.0 295:12.0 302:82.0 303:127.0 304:78.0 305:2378.0 306:584.0 307:230.0 308:61.0 309:32.0 314:676.0 315:105.0 316:208.0 320:19.0 327:15.0 331:295.0 332:2582.0 333:2049.0 334:654.0 335:314.0 346:54.0 347:220.0 359:33.0 375:705.0 376:294.0 377:215.0 378:94.0 379:23.0 388:51.0 392:30.0 404:67.0 407:30.0 418:33.0 422:30.0 427:25.0 447:42.0 448:33.0 449:123.0 450:54.0 468:37.0</t>
  </si>
  <si>
    <t>C02273</t>
  </si>
  <si>
    <t>IGSYEZFZPOZFNC-LKIWRGPLSA-N</t>
  </si>
  <si>
    <t>dehydroascorbic acid</t>
  </si>
  <si>
    <t>85:4938.0 86:2632.0 87:3842.0 88:1599.0 89:36445.0 90:4196.0 91:3962.0 92:500.0 94:671.0 95:633.0 96:448.0 97:1730.0 98:1823.0 99:5999.0 100:7321.0 101:16741.0 102:6187.0 103:11081.0 104:1207.0 105:674.0 106:1178.0 108:899.0 109:458.0 110:290.0 111:2948.0 112:1836.0 113:6752.0 114:2900.0 115:4370.0 116:6371.0 117:18187.0 118:3044.0 119:4528.0 120:1247.0 121:273.0 124:120.0 126:1913.0 127:3252.0 128:2063.0 129:59775.0 130:9498.0 131:9760.0 132:131.0 133:22246.0 134:1052.0 135:2576.0 136:211.0 137:421.0 138:246.0 139:110.0 140:936.0 141:1379.0 142:1853.0 143:103.0 144:1400.0 145:546.0 146:4235.0 147:64962.0 148:12890.0 149:11517.0 150:976.0 151:1319.0 152:101.0 153:298.0 154:685.0 155:1102.0 156:4854.0 157:135674.0 158:20234.0 159:8162.0 160:1416.0 161:514.0 162:564.0 163:4118.0 164:697.0 165:455.0 166:137.0 167:206.0 168:525.0 169:1695.0 170:1317.0 171:1335.0 172:4396.0 173:156842.0 174:23128.0 175:8648.0 176:7986.0 177:704.0 178:519.0 179:190.0 181:207.0 182:701.0 183:1427.0 184:1461.0 185:732.0 186:1670.0 187:1007.0 188:765.0 189:2473.0 190:1301.0 191:2771.0 192:955.0 197:85.0 198:992.0 199:207.0 200:577.0 201:1021.0 202:432.0 203:1345.0 204:1770.0 205:1439.0 206:369.0 207:1122.0 208:41.0 209:296.0 210:84.0 211:399.0 212:362.0 213:479.0 214:2337.0 215:1352.0 216:1979.0 217:2013.0 218:2196.0 219:875.0 220:35.0 221:1058.0 222:271.0 223:206.0 224:173.0 226:640.0 227:361.0 228:1440.0 229:1497.0 230:2769.0 231:10058.0 232:2822.0 233:871.0 234:1293.0 235:656.0 237:163.0 238:191.0 239:168.0 240:130.0 241:220.0 242:154.0 243:217.0 244:1846.0 245:22607.0 246:8560.0 247:4348.0 248:1236.0 249:258.0 250:230.0 251:86.0 252:271.0 255:279.0 256:992.0 257:2289.0 258:1377.0 259:598.0 260:291.0 261:281.0 262:240.0 263:267.0 265:132.0 268:49.0 270:128.0 271:280.0 272:1614.0 273:263.0 274:730.0 275:390.0 276:162.0 277:358.0 278:212.0 279:135.0 282:15.0 283:48.0 284:46.0 286:446.0 287:149.0 288:1672.0 289:536.0 290:444.0 291:110.0 292:226.0 293:99.0 300:431.0 301:753.0 302:153.0 303:322.0 304:459.0 305:83.0 306:277.0 307:48.0 308:135.0 313:175.0 314:174.0 315:204.0 316:27590.0 317:6583.0 318:3779.0 319:716.0 320:526.0 321:258.0 322:144.0 323:139.0 329:90.0 330:187.0 331:193.0 332:615.0 333:567.0 335:211.0 337:69.0 338:16.0 340:69.0 344:20.0 345:265.0 346:224.0 347:461.0 348:407.0 349:444.0 350:128.0 351:235.0 352:62.0 353:199.0 356:45.0 358:49.0 359:60.0 361:211.0 362:177.0 363:178.0 364:256.0 366:149.0 367:82.0 371:20.0 374:8.0 376:135.0 377:36.0 378:709.0 380:275.0 381:127.0 382:133.0 383:121.0 385:82.0 387:61.0 390:416.0 391:161.0 392:123.0 393:237.0 394:95.0 395:16.0 397:99.0 400:2.0 403:8.0 404:4.0 405:114.0 406:431.0 407:248.0 408:53.0 411:55.0 412:37.0 413:61.0 414:142.0 416:12.0 418:32.0 419:10.0 421:25.0 422:110.0 423:387.0 424:7.0 425:22.0 426:92.0 430:24.0 432:172.0 434:127.0 437:21.0 440:32.0 441:24.0 442:39.0 444:24.0 445:52.0 448:138.0 450:11.0 455:74.0 458:55.0 460:31.0 462:24.0 463:111.0 466:19.0 468:74.0 470:69.0 471:57.0 478:46.0 480:197.0 482:69.0 483:164.0 486:5.0 490:57.0 497:13.0 499:4.0</t>
  </si>
  <si>
    <t>C05422</t>
  </si>
  <si>
    <t>SBJKKFFYIZUCET-JLAZNSOCSA-N</t>
  </si>
  <si>
    <t>dehydroabietic acid</t>
  </si>
  <si>
    <t>86:3.0 91:5.0 95:52.0 100:123.0 103:154.0 113:7.0 115:48.0 116:270.0 117:458.0 118:31.0 128:458.0 129:250.0 130:43.0 131:210.0 138:6.0 141:353.0 142:165.0 143:325.0 144:453.0 152:58.0 153:66.0 154:107.0 155:66.0 157:196.0 158:79.0 159:89.0 165:156.0 166:55.0 167:86.0 169:91.0 170:38.0 171:308.0 173:234.0 177:29.0 178:30.0 179:24.0 181:24.0 183:94.0 184:22.0 186:29.0 187:73.0 191:34.0 195:36.0 197:137.0 203:2.0 204:67.0 206:47.0 207:191.0 208:54.0 210:17.0 211:23.0 212:6.0 217:257.0 218:31.0 223:45.0 225:23.0 227:7.0 230:6.0 237:1.0 238:8.0 239:2015.0 240:491.0 241:28.0 242:37.0 249:31.0 250:57.0 254:12.0 255:112.0 256:28.0 264:9.0 267:21.0 280:35.0 282:19.0 287:19.0 292:11.0 299:49.0 300:15.0 307:6.0 308:68.0 314:20.0 324:42.0 325:57.0 327:23.0 330:7.0 352:5.0 357:102.0 358:75.0 359:76.0 364:2.0 371:22.0 372:36.0 373:43.0 374:3.0 427:12.0 476:19.0 489:9.0</t>
  </si>
  <si>
    <t>C12078</t>
  </si>
  <si>
    <t>NFWKVWVWBFBAOV-MISYRCLQSA-N</t>
  </si>
  <si>
    <t>cysteine</t>
  </si>
  <si>
    <t>86:175.0 90:83.0 91:341.0 97:81.0 98:68.0 100:3118.0 101:289.0 102:126.0 103:157.0 104:40.0 106:71.0 111:61.0 112:46.0 113:48.0 115:193.0 116:681.0 117:121.0 119:107.0 120:61.0 130:238.0 132:808.0 133:307.0 135:39.0 146:182.0 147:1274.0 149:187.0 163:84.0 172:22.0 204:108.0 217:15.0 218:2544.0 219:362.0 220:2803.0 221:383.0 222:297.0 223:28.0 231:29.0 232:38.0 262:21.0 287:23.0 301:27.0 304:25.0 312:12.0 322:14.0 325:41.0 330:18.0 336:30.0 348:15.0 365:12.0 377:21.0 394:15.0 399:20.0 404:21.0 406:19.0 409:25.0 439:20.0 449:26.0 465:33.0 480:25.0 495:26.0 499:25.0</t>
  </si>
  <si>
    <t>C00097</t>
  </si>
  <si>
    <t>CYS</t>
  </si>
  <si>
    <t>D00026</t>
  </si>
  <si>
    <t>XUJNEKJLAYXESH-REOHCLBHSA-N</t>
  </si>
  <si>
    <t>cyano-l-alanine</t>
  </si>
  <si>
    <t>85:83.0 86:532.0 89:67.0 90:333.0 94:1.0 97:172.0 98:450.0 99:1184.0 100:888.0 101:281.0 103:310.0 106:8.0 108:158.0 110:2029.0 114:270.0 116:388.0 117:178.0 118:50.0 128:188.0 130:32.0 131:371.0 136:230.0 140:30.0 141:5528.0 142:201.0 143:307.0 144:94.0 145:692.0 147:1025.0 153:14.0 155:116.0 157:84.0 158:39.0 160:19.0 161:1.0 168:5.0 173:419.0 174:107.0 180:185.0 181:2.0 184:1720.0 196:4.0 199:8.0 202:273.0 203:24.0 204:21.0 211:39.0 212:19.0 215:141.0 216:45.0 218:59.0 222:32.0 223:16.0 226:28.0 233:34.0 243:71.0 245:8.0 251:4.0 252:12.0 254:56.0 257:6.0 259:2.0 264:8.0 266:22.0 273:11.0 275:39.0 281:32.0 282:15.0 294:18.0 299:18.0 320:4.0 323:10.0 324:19.0 329:6.0 344:4.0 349:7.0 353:9.0 355:12.0 356:4.0 366:5.0 378:6.0 385:1.0 394:17.0 401:10.0 406:1.0 410:17.0 418:15.0 421:1.0 430:10.0 433:5.0 443:2.0 465:2.0 468:1.0 472:7.0 485:19.0 500:1.0</t>
  </si>
  <si>
    <t>C02512</t>
  </si>
  <si>
    <t>BXRLWGXPSRYJDZ-VKHMYHEASA-N</t>
  </si>
  <si>
    <t>cyanoalanine</t>
  </si>
  <si>
    <t>86:1241.0 88:94.0 89:166.0 90:394.0 91:1170.0 94:55.0 95:85.0 96:6.0 97:265.0 98:1353.0 99:179.0 100:4140.0 101:369.0 102:641.0 103:2034.0 104:258.0 106:65.0 107:4456.0 108:489.0 109:498.0 110:1469.0 111:245.0 112:325.0 113:38.0 114:1063.0 115:472.0 116:337.0 118:1446.0 119:282.0 120:39.0 122:52.0 125:199.0 126:273.0 128:1168.0 129:240.0 130:2245.0 132:421.0 133:293.0 134:1843.0 136:161.0 138:37.0 139:94.0 140:190.0 141:35083.0 142:4359.0 143:1752.0 144:350.0 145:115.0 146:574.0 147:7448.0 148:328.0 149:388.0 153:200.0 155:71.0 156:11.0 157:136.0 158:51.0 159:34.0 161:617.0 162:136.0 164:35.0 167:40.0 169:5.0 172:140.0 174:254.0 175:345.0 177:95.0 178:2.0 182:1.0 184:285.0 186:305.0 187:16.0 188:8.0 191:93.0 198:42.0 199:375.0 201:2.0 202:2355.0 203:437.0 204:92.0 206:69.0 207:12.0 210:83.0 213:2.0 214:1.0 215:1260.0 216:283.0 217:62.0 218:428.0 225:10.0 227:15.0 228:239.0 230:2.0 232:16.0 233:27.0 237:4.0 243:745.0 244:179.0 245:47.0 247:26.0 256:19.0 268:13.0 276:8.0 279:5.0 281:16.0 282:32.0 286:2.0 291:2.0 292:11.0 293:2.0 299:62.0 303:12.0 308:48.0 310:4.0 317:16.0 324:21.0 326:7.0 330:1.0 334:114.0 335:46.0 337:4.0 341:4.0 346:16.0 350:13.0 368:4.0 378:3.0 379:2.0 381:15.0 387:6.0 393:2.0 397:34.0 400:19.0 401:2.0 403:27.0 405:21.0 406:8.0 416:12.0 418:5.0 420:30.0 421:2.0 422:13.0 423:29.0 425:36.0 429:8.0 430:3.0 432:17.0 434:20.0 438:2.0 443:8.0 449:15.0 451:8.0 452:35.0 454:20.0 455:4.0 456:1.0 463:20.0 464:9.0 466:21.0 469:33.0 472:2.0 477:8.0 478:4.0 483:6.0 484:6.0 486:15.0 488:16.0 489:22.0 491:32.0 493:11.0 495:22.0 497:29.0 499:9.0</t>
  </si>
  <si>
    <t>C4H6N2O2</t>
  </si>
  <si>
    <t>InChI=1S/C4H6N2O2/c1-3(4(7)8)6-2-5/h3,6H,1H3,(H,7,8)/t3-/m0/s1</t>
  </si>
  <si>
    <t>ADGFNXYXROZUOG-VKHMYHEASA-N</t>
  </si>
  <si>
    <t>coniferin NIST</t>
  </si>
  <si>
    <t>85:375.0 86:201.0 87:324.0 88:272.0 89:1280.0 90:200.0 91:1052.0 92:113.0 93:106.0 94:50.0 95:38.0 96:16.0 97:212.0 99:419.0 100:63.0 101:1017.0 102:590.0 103:8410.0 104:748.0 105:779.0 108:1.0 109:796.0 111:229.0 113:454.0 114:204.0 115:868.0 116:1020.0 117:3250.0 118:495.0 119:1767.0 120:121.0 121:153.0 122:45.0 123:16.0 124:61.0 125:143.0 127:215.0 128:84.0 129:8034.0 130:874.0 131:2953.0 132:627.0 133:2686.0 134:394.0 135:445.0 136:126.0 139:330.0 140:131.0 141:222.0 142:99.0 143:1098.0 144:257.0 145:399.0 146:55.0 147:11386.0 148:1225.0 149:1308.0 150:100.0 151:103.0 153:386.0 154:158.0 155:1171.0 156:238.0 157:1190.0 158:179.0 159:134.0 160:147.0 161:840.0 162:679.0 163:583.0 164:178.0 166:97.0 167:241.0 169:6307.0 170:989.0 171:699.0 172:130.0 173:138.0 174:134.0 175:128.0 176:109.0 177:359.0 178:6.0 179:178.0 180:211.0 181:286.0 182:155.0 183:370.0 184:25.0 185:88.0 186:87.0 187:291.0 189:1161.0 190:288.0 191:2117.0 192:953.0 193:413.0 194:230.0 195:146.0 197:62.0 198:48.0 199:177.0 200:26.0 201:220.0 202:110.0 203:766.0 204:2352.0 205:2064.0 206:590.0 207:508.0 208:282.0 209:362.0 210:49.0 211:61.0 212:11.0 213:31.0 214:30.0 215:185.0 216:69.0 217:7555.0 218:2124.0 219:1286.0 220:336.0 221:622.0 222:482.0 223:460.0 224:149.0 225:145.0 226:58.0 227:136.0 228:75.0 229:656.0 230:356.0 231:609.0 232:1002.0 233:350.0 234:284.0 235:748.0 236:403.0 237:262.0 238:30.0 239:131.0 240:7.0 241:307.0 242:44.0 243:2998.0 244:612.0 245:858.0 246:224.0 247:174.0 248:102.0 249:285.0 250:109.0 251:410.0 252:448.0 253:124.0 254:98.0 255:185.0 256:127.0 257:334.0 258:14.0 259:83.0 260:77.0 261:33.0 262:53.0 263:66.0 264:112.0 265:213.0 266:94.0 267:370.0 268:82.0 269:55.0 270:46.0 271:2389.0 272:546.0 273:375.0 274:127.0 275:103.0 276:48.0 277:79.0 278:60.0 279:153.0 280:94.0 281:176.0 282:283.0 283:121.0 284:92.0 286:76.0 287:9.0 288:20.0 289:161.0 290:55.0 291:229.0 292:35.0 293:745.0 294:790.0 295:392.0 296:144.0 297:126.0 298:82.0 299:39.0 300:96.0 301:108.0 302:24.0 303:45.0 304:128.0 305:347.0 306:119.0 307:92.0 308:81.0 309:999.0 310:328.0 311:235.0 312:6.0 313:64.0 314:12.0 315:37.0 316:58.0 317:102.0 318:130.0 319:430.0 320:156.0 321:110.0 322:73.0 323:260.0 324:5616.0 325:1775.0 326:774.0 327:244.0 328:230.0 329:142.0 330:66.0 331:507.0 332:160.0 333:221.0 334:46.0 335:29.0 336:14.0 337:114.0 339:82.0 340:26.0 341:428.0 342:30.0 343:130.0 345:136.0 346:79.0 347:96.0 349:33.0 350:9.0 351:21.0 352:4.0 353:69.0 354:33.0 355:79.0 356:63.0 357:170.0 358:49.0 359:33.0 360:161.0 361:4801.0 362:1709.0 363:609.0 364:215.0 365:116.0 366:81.0 367:36.0 368:43.0 369:28.0 370:56.0 371:85.0 372:44.0 373:33.0 374:1.0 375:19.0 377:15.0 378:4.0 379:43.0 380:26.0 381:52.0 383:32.0 384:63.0 385:27.0 386:37.0 387:66.0 388:66.0 389:18.0 391:104.0 392:7.0 393:11.0 397:37.0 398:19.0 399:45.0 400:44.0 401:52.0 402:131.0 403:138.0 404:105.0 406:12.0 407:25.0 409:10.0 410:7.0 411:9.0 412:22.0 413:70.0 414:51.0 415:289.0 416:24.0 417:70.0 418:33.0 419:28.0 421:27.0 422:30.0 423:10.0 424:4.0 425:40.0 428:25.0 429:87.0 430:83.0 431:75.0 432:18.0 433:38.0 434:7.0 435:14.0 436:3.0 437:33.0 438:9.0 439:48.0 440:21.0 442:77.0 444:22.0 445:25.0 447:7.0 448:46.0 449:90.0 450:762.0 451:414.0 452:283.0 453:123.0 454:17.0 455:19.0 456:3.0 457:28.0 458:21.0 459:52.0 461:2.0 462:24.0 464:21.0 465:10.0 466:28.0 468:23.0 469:32.0 470:8.0 474:9.0 475:129.0 476:27.0 477:45.0 480:36.0 481:35.0 483:47.0 484:19.0 485:28.0 487:2.0 488:91.0 491:68.0 492:23.0 493:9.0 494:7.0 495:8.0 496:33.0 497:2.0 498:19.0 499:21.0</t>
  </si>
  <si>
    <t>C00761</t>
  </si>
  <si>
    <t>CPD-1777</t>
  </si>
  <si>
    <t>SFLMUHDGSQZDOW-FAOXUISGSA-N</t>
  </si>
  <si>
    <t>conduritol-beta-expoxide</t>
  </si>
  <si>
    <t>85:102.0 86:7.0 88:11.0 93:17.0 95:84.0 99:141.0 100:46.0 101:367.0 102:34.0 103:1909.0 104:100.0 105:120.0 108:7.0 109:85.0 111:59.0 113:534.0 114:36.0 115:64.0 116:86.0 124:61.0 125:26.0 128:2.0 129:2049.0 130:323.0 131:745.0 132:109.0 133:2107.0 134:288.0 135:95.0 137:15.0 139:24.0 140:14.0 141:27.0 142:65.0 143:754.0 144:15.0 145:6.0 147:8476.0 148:1285.0 149:919.0 150:18.0 156:38.0 157:286.0 158:46.0 159:1.0 161:62.0 163:64.0 166:74.0 167:60.0 168:5.0 169:26.0 171:62.0 173:54.0 174:35.0 175:6.0 177:19.0 181:1.0 185:20.0 187:30.0 189:336.0 190:324.0 191:4137.0 192:632.0 193:377.0 194:45.0 201:4.0 203:121.0 204:2911.0 205:717.0 206:258.0 207:79.0 209:11.0 213:33.0 215:85.0 217:6134.0 218:1174.0 219:539.0 220:36.0 221:442.0 222:108.0 223:116.0 225:66.0 227:6.0 229:49.0 230:138.0 231:88.0 233:5.0 239:68.0 241:17.0 242:7.0 243:84.0 245:42.0 255:69.0 256:41.0 257:66.0 258:1.0 259:3.0 265:360.0 266:56.0 267:19.0 268:16.0 271:8.0 278:2.0 279:2.0 280:6.0 281:4.0 283:2.0 289:23.0 290:26.0 291:287.0 292:98.0 293:154.0 294:35.0 295:4.0 296:2.0 299:32.0 300:7.0 304:38.0 305:3747.0 306:1103.0 307:550.0 308:78.0 310:1.0 314:16.0 315:7.0 317:69.0 318:4932.0 319:1571.0 320:704.0 321:154.0 322:29.0 323:21.0 326:35.0 328:22.0 331:8.0 339:6.0 340:21.0 341:33.0 343:92.0 346:15.0 353:8.0 367:52.0 368:25.0 369:260.0 370:17.0 380:12.0 383:9.0 390:2.0 392:7.0 393:218.0 394:68.0 395:11.0 407:16.0 410:7.0 419:35.0 423:10.0 425:13.0 430:15.0 432:24.0 433:78.0 434:19.0 435:4.0 448:9.0 461:11.0 467:4.0 483:6.0 488:8.0 493:2.0 497:2.0</t>
  </si>
  <si>
    <t>ZHMWOVGZCINIHW-SPHYCDKFSA-N</t>
  </si>
  <si>
    <t>conduritol-beta-epoxide 2</t>
  </si>
  <si>
    <t>85:2207.0 86:456.0 88:1618.0 89:10742.0 90:1049.0 91:2457.0 93:1933.0 94:2417.0 95:2258.0 96:923.0 97:1919.0 98:938.0 99:3675.0 100:2179.0 101:7018.0 102:3017.0 103:39969.0 104:3779.0 105:4899.0 106:877.0 107:551.0 108:410.0 109:1289.0 110:610.0 111:2828.0 112:399.0 113:3073.0 114:1791.0 115:3209.0 116:7090.0 117:55359.0 118:5578.0 119:5588.0 120:175.0 121:869.0 122:147.0 123:24.0 124:721.0 125:2773.0 126:1636.0 127:2872.0 128:2520.0 129:59312.0 130:8069.0 131:23547.0 132:16064.0 133:32109.0 134:4884.0 135:2352.0 136:122.0 138:491.0 139:719.0 140:511.0 141:1002.0 142:3104.0 143:9637.0 144:2079.0 145:8990.0 146:1755.0 147:109572.0 148:18053.0 149:11493.0 150:1712.0 151:1071.0 152:606.0 153:608.0 154:381.0 155:1972.0 156:848.0 157:6475.0 159:1624.0 161:3061.0 162:664.0 163:1453.0 164:186.0 165:871.0 166:479.0 167:508.0 168:842.0 169:6409.0 170:3050.0 171:1633.0 173:1014.0 176:132.0 177:2482.0 178:344.0 180:239.0 181:687.0 183:1332.0 185:640.0 186:603.0 187:710.0 188:478.0 189:7874.0 190:5648.0 191:31382.0 192:5972.0 193:3175.0 194:221.0 196:712.0 197:259.0 199:403.0 200:198.0 201:2857.0 202:708.0 203:2220.0 204:18323.0 205:5526.0 206:2489.0 207:2039.0 208:817.0 209:197.0 210:150.0 211:301.0 212:227.0 213:508.0 214:513.0 215:1647.0 216:1010.0 217:62224.0 218:10946.0 219:6864.0 220:838.0 221:5983.0 222:1695.0 223:509.0 227:632.0 228:465.0 229:1607.0 230:2634.0 231:2124.0 233:958.0 235:305.0 236:43.0 237:32.0 238:35.0 239:398.0 240:126.0 241:225.0 242:3477.0 243:3800.0 244:1668.0 245:1284.0 246:258.0 247:569.0 249:504.0 250:225.0 251:136.0 253:38.0 255:314.0 256:36.0 260:400.0 261:312.0 262:471.0 263:48.0 264:8.0 265:10151.0 266:1648.0 267:1237.0 269:292.0 270:276.0 271:2878.0 273:369.0 276:163.0 277:349.0 278:360.0 279:166.0 285:57.0 286:255.0 287:157.0 288:17.0 289:488.0 291:3547.0 292:1841.0 293:2070.0 294:501.0 295:176.0 297:32.0 299:3868.0 300:1130.0 301:240.0 302:306.0 303:245.0 304:885.0 305:24155.0 306:7718.0 307:3724.0 308:1012.0 309:310.0 310:42.0 311:14.0 312:16.0 313:19.0 314:160.0 315:18.0 317:821.0 318:27579.0 319:11286.0 320:4252.0 321:885.0 322:188.0 323:15.0 324:34.0 327:100.0 329:330.0 330:222.0 331:1264.0 332:1794.0 334:303.0 336:33.0 343:721.0 344:312.0 345:276.0 348:28.0 350:28.0 359:15.0 360:44.0 361:3840.0 362:2205.0 363:856.0 364:120.0 365:62.0 366:106.0 367:1607.0 368:628.0 369:327.0 370:148.0 377:8.0 378:109.0 379:116.0 380:24.0 391:69.0 392:377.0 393:1017.0 394:503.0 395:130.0 396:95.0 397:15.0 401:31.0 404:18.0 407:75.0 408:69.0 410:20.0 411:21.0 415:55.0 417:81.0 419:485.0 420:147.0 421:63.0 431:140.0 432:1387.0 433:1925.0 434:1072.0 435:485.0 436:173.0 438:39.0 439:14.0 441:9.0 442:14.0 447:27.0 450:46.0 451:120.0 452:14.0 454:54.0 461:13.0 463:29.0 472:12.0 477:13.0 480:18.0 481:9.0 486:24.0 493:10.0 494:26.0 495:25.0</t>
  </si>
  <si>
    <t>C6H10O5</t>
  </si>
  <si>
    <t>InChI=1S/C6H10O5/c7-1-2(8)4(10)6-5(11-6)3(1)9/h1-10H/t1-,2-,3+,4+,5?,6?/m0/s1</t>
  </si>
  <si>
    <t>citrulline minor</t>
  </si>
  <si>
    <t>85:72249.0 86:17154.0 87:8446.0 88:2856.0 89:37.0 90:7925.0 91:1027.0 92:314.0 95:17937.0 96:6439.0 98:12312.0 99:40864.0 100:14862.0 101:8436.0 102:3926.0 103:8898.0 104:493.0 105:1301.0 106:53.0 112:670.0 113:7225.0 114:4423.0 115:9977.0 116:13708.0 117:6475.0 118:1662.0 122:1765.0 123:244.0 124:777.0 125:11997.0 126:4807.0 127:15357.0 129:8970.0 130:19556.0 131:12742.0 132:2115.0 133:3514.0 134:480.0 136:309.0 138:289.0 139:2755.0 140:9231.0 141:17475.0 142:8347.0 143:6065.0 144:6687.0 145:1238.0 146:1873.0 147:2003.0 148:679.0 154:3649.0 155:5560.0 156:1518.0 157:6472.0 158:1893.0 159:9271.0 160:1538.0 161:640.0 162:22.0 166:227.0 167:3813.0 168:11571.0 169:6154.0 170:4231.0 171:3900.0 172:28974.0 173:7970.0 183:3766.0 184:114327.0 185:34718.0 186:21859.0 187:9010.0 188:1999.0 189:1073.0 196:717.0 204:217.0 212:471.0 216:194.0 217:2364.0 218:499.0 219:164.0 227:436.0 240:35.0 241:45.0 242:444.0 244:49.0 246:172.0 256:180.0 258:2448.0 259:1346.0 260:349.0 261:42.0 269:1105.0 270:200.0 284:777.0 286:1837.0 287:795.0 288:122.0 289:25.0 297:487.0 301:592.0 302:186.0 303:82.0 305:66.0 306:388.0 329:38.0 331:16.0 335:36.0 352:1.0 383:20.0 418:25.0 419:20.0 433:4.0 478:1.0 489:1.0</t>
  </si>
  <si>
    <t>C00327</t>
  </si>
  <si>
    <t>D07706</t>
  </si>
  <si>
    <t>RHGKLRLOHDJJDR-BYPYZUCNSA-N</t>
  </si>
  <si>
    <t>citrulline</t>
  </si>
  <si>
    <t>85:138.0 86:318.0 89:143.0 90:82.0 91:114.0 92:81.0 95:62.0 97:103.0 98:473.0 99:700.0 100:1254.0 101:216.0 102:109.0 103:52.0 104:50.0 107:195.0 108:36.0 109:94.0 110:101.0 111:43.0 113:64.0 114:128.0 115:311.0 116:35.0 117:38.0 118:54.0 120:48.0 122:24.0 124:39.0 126:87.0 127:262.0 128:173.0 129:140.0 130:668.0 132:139.0 133:229.0 134:91.0 138:26.0 140:306.0 141:1077.0 142:2134.0 143:284.0 144:260.0 146:40.0 148:41.0 154:101.0 155:180.0 156:166.0 157:5040.0 158:728.0 159:259.0 160:31.0 161:5.0 166:124.0 168:45.0 169:63.0 170:68.0 171:389.0 172:369.0 173:104.0 178:23.0 183:59.0 185:5.0 187:198.0 188:55.0 193:561.0 199:41.0 205:66.0 208:143.0 215:8.0 216:163.0 218:204.0 220:99.0 231:23.0 240:17.0 241:1.0 244:154.0 245:45.0 250:177.0 254:65.0 255:17.0 256:1415.0 257:323.0 258:102.0 264:8.0 270:294.0 271:29.0 273:80.0 280:53.0 305:1.0 311:24.0 313:15.0 320:6.0 332:11.0 347:3.0 352:9.0 354:17.0 358:25.0 372:15.0 375:16.0 387:43.0 401:34.0 449:23.0 451:16.0 462:17.0 484:2.0</t>
  </si>
  <si>
    <t>citric acid</t>
  </si>
  <si>
    <t>85:2393.0 86:978.0 87:2429.0 88:1804.0 89:1356.0 90:269.0 91:265.0 92:123.0 93:1479.0 94:388.0 95:3177.0 96:317.0 97:3468.0 98:1136.0 99:10581.0 100:1312.0 101:3988.0 102:873.0 103:4853.0 104:705.0 105:1579.0 106:439.0 107:609.0 108:188.0 109:207.0 110:271.0 111:6132.0 112:678.0 113:1528.0 114:581.0 115:12445.0 116:5413.0 117:10497.0 118:1457.0 119:2797.0 120:408.0 121:459.0 122:64.0 123:190.0 124:24.0 125:247.0 126:244.0 127:773.0 128:554.0 129:21254.0 130:2515.0 131:16446.0 132:2233.0 133:31594.0 134:4637.0 135:3522.0 136:166.0 137:216.0 138:134.0 139:3105.0 140:548.0 141:5120.0 142:733.0 143:13156.0 144:1573.0 145:1361.0 146:309.0 147:171841.0 148:27915.0 149:29995.0 150:3657.0 151:2212.0 152:198.0 153:145.0 154:120.0 155:598.0 156:426.0 157:3982.0 158:773.0 159:1109.0 160:249.0 161:874.0 162:357.0 163:3425.0 164:482.0 165:298.0 166:49.0 167:154.0 168:32.0 169:2108.0 170:495.0 171:3131.0 172:621.0 173:1360.0 174:263.0 175:1108.0 176:111.0 177:562.0 178:107.0 179:312.0 181:64.0 182:87.0 183:27642.0 184:4144.0 185:7536.0 186:1052.0 187:485.0 188:175.0 189:2513.0 190:1745.0 191:2687.0 192:474.0 193:551.0 194:136.0 195:205.0 196:87.0 197:65.0 198:12.0 199:98.0 200:197.0 201:1766.0 202:383.0 203:492.0 204:1070.0 205:1656.0 206:340.0 207:3727.0 208:950.0 209:510.0 210:1.0 211:30941.0 212:4799.0 213:5275.0 214:596.0 215:4315.0 216:965.0 217:8111.0 218:1299.0 219:1133.0 220:189.0 221:11760.0 222:2965.0 223:1464.0 224:340.0 225:86.0 226:30.0 227:29.0 228:132.0 229:4137.0 230:991.0 231:6476.0 232:1656.0 233:919.0 234:177.0 235:142.0 236:44.0 237:126.0 238:35.0 239:59.0 240:27.0 241:500.0 242:114.0 243:659.0 244:673.0 246:115.0 247:126.0 248:62.0 251:28.0 252:26.0 253:44.0 254:3.0 255:86.0 256:197.0 257:15048.0 258:3776.0 259:3168.0 260:636.0 261:317.0 262:62.0 263:119.0 264:38.0 265:53.0 266:23.0 267:47.0 269:39.0 270:4.0 271:239.0 272:578.0 273:105654.0 274:23717.0 275:11157.0 276:1919.0 277:364.0 278:42.0 279:38.0 280:47.0 281:10.0 282:105.0 283:11.0 284:20.0 285:4160.0 286:926.0 287:1206.0 288:240.0 289:168.0 290:88.0 291:394.0 292:138.0 293:131.0 294:27.0 295:135.0 297:28.0 299:37.0 301:2066.0 302:373.0 303:3111.0 304:821.0 305:5728.0 306:1450.0 307:979.0 308:251.0 309:108.0 310:107.0 311:11.0 313:49.0 314:22.0 315:115.0 317:33.0 318:89.0 319:1045.0 320:291.0 321:249.0 322:182.0 323:23.0 324:6.0 325:22.0 326:31.0 327:38.0 328:20.0 330:9.0 331:679.0 332:257.0 333:1325.0 334:480.0 335:314.0 336:33.0 337:33.0 338:53.0 339:13.0 340:4.0 341:142.0 342:1.0 343:49.0 344:18.0 345:121.0 346:415.0 347:19598.0 348:5902.0 349:3454.0 350:849.0 351:256.0 352:48.0 355:12.0 356:35.0 358:6.0 359:52.0 362:324.0 363:11877.0 364:3699.0 365:1896.0 366:284.0 367:80.0 368:29.0 370:7.0 371:4.0 372:19.0 373:171.0 374:598.0 375:16241.0 376:5203.0 377:2552.0 378:613.0 379:136.0 380:30.0 389:53.0 391:23.0 393:112.0 394:35.0 396:21.0 402:23.0 403:36.0 405:12.0 407:16.0 408:24.0 418:13.0 419:32.0 420:58.0 421:225.0 422:123.0 423:102.0 425:24.0 429:2.0 437:167.0 438:127.0 439:95.0 440:27.0 441:27.0 442:4.0 443:7.0 459:3.0 464:358.0 465:4769.0 466:1998.0 467:1077.0 468:323.0 469:97.0 472:12.0 473:13.0 494:9.0 497:21.0</t>
  </si>
  <si>
    <t>C00158</t>
  </si>
  <si>
    <t>D00037</t>
  </si>
  <si>
    <t>KRKNYBCHXYNGOX-UHFFFAOYSA-N</t>
  </si>
  <si>
    <t>citramalic acid</t>
  </si>
  <si>
    <t>85:1091.0 86:111.0 98:257.0 99:18.0 100:60.0 101:12.0 110:204.0 113:1.0 114:49.0 115:1851.0 116:213.0 117:396.0 130:232.0 131:61.0 132:133.0 133:455.0 134:36.0 142:43.0 143:196.0 145:620.0 147:3368.0 148:292.0 149:356.0 157:133.0 163:393.0 172:749.0 173:94.0 184:92.0 185:314.0 189:130.0 190:22.0 203:434.0 204:37.0 205:70.0 214:79.0 215:43.0 217:200.0 221:78.0 222:7.0 230:23.0 231:379.0 232:100.0 233:195.0 247:2042.0 248:406.0 249:90.0 259:394.0 260:74.0 261:33.0 262:3.0 276:5.0 277:34.0 291:5.0 292:25.0 321:160.0 322:80.0 323:53.0 331:1.0 349:65.0 351:6.0 355:9.0 364:17.0 365:15.0 366:26.0 367:25.0 371:20.0 375:7.0 381:4.0 383:49.0 384:23.0 391:8.0 398:26.0 400:1.0 402:14.0 403:12.0 404:4.0 405:5.0 414:2.0 419:19.0 420:15.0 431:31.0 432:4.0 436:2.0 441:21.0 456:24.0 467:13.0 471:5.0 473:4.0 474:9.0 475:31.0 478:5.0 483:1.0 484:7.0 489:11.0</t>
  </si>
  <si>
    <t>C00815</t>
  </si>
  <si>
    <t>XFTRTWQBIOMVPK-UHFFFAOYSA-N</t>
  </si>
  <si>
    <t>citraconic acid</t>
  </si>
  <si>
    <t>87:24.0 89:127.0 91:23.0 94:115.0 95:130.0 96:55.0 97:1633.0 98:564.0 99:707.0 101:136.0 103:300.0 104:81.0 105:186.0 107:30.0 108:54.0 109:47.0 110:51.0 111:85.0 112:419.0 113:251.0 114:106.0 115:218.0 119:144.0 120:41.0 121:44.0 122:720.0 123:124.0 124:59.0 125:120.0 127:324.0 128:42.0 129:79.0 131:256.0 132:25.0 133:1452.0 134:231.0 135:59.0 136:49.0 138:25.0 139:36.0 140:438.0 141:549.0 142:192.0 143:177.0 144:66.0 145:67.0 146:57.0 147:35674.0 148:5181.0 149:2376.0 150:290.0 151:98.0 152:63.0 153:30.0 155:22.0 156:295.0 157:857.0 158:134.0 159:74.0 160:39.0 161:48.0 162:53.0 164:45.0 168:31.0 169:220.0 170:81.0 171:85.0 172:51.0 173:89.0 174:66.0 175:38.0 177:13.0 179:27.0 180:40.0 181:25.0 184:1021.0 185:386.0 186:53.0 187:64.0 188:58.0 189:15.0 190:40.0 192:43.0 194:40.0 199:62.0 201:6.0 202:30.0 206:49.0 208:11.0 209:50.0 210:62.0 211:41.0 212:70.0 213:51.0 214:71.0 216:70.0 218:56.0 219:6.0 222:51.0 223:39.0 224:65.0 225:50.0 226:56.0 229:295.0 230:114.0 231:108.0 232:45.0 235:42.0 238:52.0 244:10.0 245:289.0 246:78.0 247:73.0 248:43.0 249:48.0 252:45.0 253:24.0 255:35.0 256:175.0 257:87.0 258:31.0 259:1805.0 260:407.0 261:138.0 262:69.0 264:22.0 265:60.0 267:30.0 272:45.0 275:8.0 276:41.0 282:28.0 283:43.0 284:32.0 285:62.0 287:39.0 289:49.0 290:65.0 291:34.0 293:33.0 294:39.0 296:49.0 298:41.0 299:23.0 300:6.0 301:40.0 303:41.0 305:35.0 306:62.0 307:28.0 309:19.0 311:21.0 312:26.0 313:62.0 314:34.0 315:50.0 316:66.0 317:49.0 318:39.0 319:46.0 322:42.0 324:53.0 326:50.0 327:58.0 329:48.0 331:43.0 335:52.0 336:47.0 337:31.0 338:26.0 339:29.0 340:52.0 341:27.0 343:35.0 344:26.0 345:49.0 346:46.0 347:52.0 350:52.0 351:51.0 353:53.0 354:27.0 355:23.0 356:39.0 357:22.0 358:26.0 362:41.0 363:47.0 365:29.0 366:42.0 367:54.0 368:40.0 369:45.0 370:54.0 371:46.0 372:33.0 374:45.0 376:52.0 377:32.0 378:17.0 379:54.0 380:54.0 381:46.0 383:31.0 384:55.0 385:50.0 386:44.0 387:27.0 388:54.0 389:56.0 392:45.0 393:50.0 395:40.0 397:51.0 398:40.0 399:45.0 401:46.0 402:43.0 404:47.0 405:42.0 407:59.0 408:45.0 409:40.0 410:38.0 413:52.0 414:43.0 415:57.0 416:43.0 417:28.0 420:41.0 422:46.0 423:44.0 429:48.0 430:51.0 432:49.0 433:35.0 434:47.0 435:28.0 436:51.0 438:37.0 439:48.0 441:57.0 443:43.0 444:45.0 445:52.0 447:58.0 448:41.0 449:51.0 450:35.0 451:46.0 453:21.0 454:24.0 455:46.0 456:21.0 459:45.0 461:54.0 463:41.0 465:30.0 467:31.0 468:19.0 472:23.0 477:27.0 478:54.0 482:55.0 484:33.0 485:54.0 487:45.0 489:50.0 491:51.0 492:46.0 493:33.0 495:55.0 496:38.0 497:44.0 498:52.0</t>
  </si>
  <si>
    <t>cis-caffeic acid</t>
  </si>
  <si>
    <t>89:103.0 91:67.0 93:38.0 94:23.0 98:49.0 101:17.0 105:8.0 106:23.0 108:9.0 116:26.0 117:267.0 119:88.0 120:74.0 121:31.0 123:15.0 124:12.0 127:5.0 128:34.0 129:429.0 130:106.0 131:139.0 135:4.0 143:149.0 145:6.0 149:127.0 155:34.0 159:15.0 160:33.0 161:36.0 163:14.0 169:13.0 174:1.0 175:145.0 176:20.0 179:49.0 181:45.0 182:13.0 185:3.0 189:36.0 191:813.0 192:130.0 193:31.0 203:38.0 204:303.0 205:120.0 217:831.0 218:261.0 219:3413.0 220:567.0 221:303.0 222:16.0 223:61.0 230:10.0 231:40.0 233:23.0 234:8.0 235:12.0 243:41.0 247:20.0 249:246.0 251:23.0 252:5.0 255:3.0 260:10.0 267:6.0 268:8.0 270:7.0 271:2.0 278:16.0 280:20.0 291:14.0 292:46.0 293:73.0 295:58.0 305:82.0 306:3.0 307:123.0 318:52.0 319:19.0 325:8.0 341:108.0 355:13.0 356:10.0 360:18.0 375:10.0 381:152.0 382:41.0 383:32.0 395:5.0 396:472.0 397:241.0 398:44.0 399:3.0 417:4.0 420:8.0 422:3.0 423:19.0 426:10.0 429:13.0 438:9.0 497:13.0 498:4.0</t>
  </si>
  <si>
    <t>QAIPRVGONGVQAS-RQOWECAXSA-N</t>
  </si>
  <si>
    <t>cinnamic acid</t>
  </si>
  <si>
    <t>85:1331.0 88:140.0 89:503.0 90:155.0 91:2438.0 92:331.0 93:381.0 98:236.0 99:679.0 101:808.0 102:10999.0 103:24610.0 104:2088.0 105:760.0 107:178.0 115:690.0 117:285.0 118:436.0 119:272.0 120:3196.0 121:527.0 128:77.0 129:560.0 130:1701.0 131:21644.0 132:1962.0 133:1129.0 135:4956.0 136:542.0 137:212.0 142:205.0 143:258.0 145:9730.0 146:3010.0 148:715.0 149:548.0 151:40.0 152:44.0 153:54.0 159:1194.0 160:282.0 161:15931.0 162:2419.0 163:581.0 176:370.0 178:38.0 189:48.0 192:405.0 194:69.0 204:123.0 205:13812.0 206:2239.0 207:706.0 219:294.0 220:3011.0 221:592.0 222:64.0 281:91.0 312:24.0 337:28.0 348:23.0 362:27.0 369:32.0 408:23.0 432:20.0 439:26.0 447:21.0 457:19.0 459:26.0 461:45.0 462:32.0 463:20.0 464:31.0 465:32.0 466:18.0 468:17.0 470:18.0 472:35.0 474:25.0 476:29.0 480:34.0 487:23.0</t>
  </si>
  <si>
    <t>chlorogenic acid RI diff</t>
  </si>
  <si>
    <t>85:2384.0 87:2963.0 88:2685.0 89:3010.0 91:8369.0 93:6325.0 95:3568.0 97:1531.0 98:935.0 101:5957.0 102:6021.0 103:24954.0 109:2171.0 111:265.0 112:2490.0 113:1765.0 114:481.0 115:14293.0 116:3286.0 117:6025.0 118:2554.0 119:7465.0 121:4474.0 123:1295.0 127:3967.0 128:2000.0 129:21791.0 131:11052.0 132:3288.0 133:27560.0 134:6687.0 135:10828.0 137:2427.0 139:1675.0 140:1248.0 141:7587.0 142:3344.0 143:20434.0 144:3096.0 147:171707.0 148:24183.0 149:24951.0 150:3501.0 151:17186.0 152:3149.0 153:2549.0 154:1372.0 155:6553.0 156:2888.0 157:4269.0 158:191.0 159:2137.0 160:1355.0 161:6066.0 163:6726.0 165:816.0 166:2942.0 167:32229.0 168:5492.0 169:7241.0 173:622.0 175:1583.0 177:3350.0 179:4015.0 180:1206.0 181:5691.0 182:3808.0 183:13707.0 184:2023.0 185:693.0 187:1554.0 188:837.0 190:4248.0 191:77439.0 192:17835.0 193:18540.0 194:3008.0 195:2151.0 196:516.0 197:1073.0 199:1254.0 201:3245.0 202:893.0 203:6253.0 208:558.0 212:1773.0 215:6245.0 216:3850.0 217:12614.0 219:95491.0 220:18640.0 221:9922.0 223:4689.0 224:1177.0 225:3827.0 226:544.0 227:215.0 228:395.0 229:2384.0 230:15724.0 231:3555.0 232:2780.0 233:4535.0 235:1907.0 236:1928.0 237:1877.0 238:365.0 239:56846.0 240:18133.0 241:9235.0 242:4127.0 243:5544.0 244:4966.0 245:4693.0 246:1642.0 248:993.0 249:3262.0 250:1596.0 251:1929.0 254:3079.0 255:205745.0 256:51736.0 257:37212.0 258:7713.0 259:4411.0 260:1092.0 261:779.0 262:634.0 263:1776.0 264:463.0 265:1262.0 267:7929.0 268:1248.0 269:1642.0 272:1052.0 273:1705.0 274:941.0 276:462.0 277:2401.0 278:885.0 279:6186.0 280:7157.0 282:4121.0 283:15785.0 284:5755.0 285:5751.0 286:898.0 287:1728.0 288:94.0 289:2167.0 290:1227.0 291:7289.0 292:11955.0 293:6716.0 294:2923.0 297:611.0 299:3198.0 300:1499.0 301:516.0 303:722.0 304:931.0 305:7778.0 306:3463.0 307:124211.0 308:30867.0 309:12700.0 310:3407.0 311:1764.0 313:4548.0 315:1180.0 316:407.0 318:319.0 320:653.0 322:758.0 323:611.0 324:36461.0 325:13613.0 326:4563.0 327:3629.0 329:4248.0 330:1565.0 331:3912.0 332:2588.0 333:10950.0 334:6161.0 335:2859.0 336:1350.0 341:681.0 342:1193.0 343:1403.0 344:5084.0 345:199584.0 346:66759.0 347:34312.0 348:8308.0 349:2388.0 350:855.0 351:432.0 356:991.0 357:2816.0 358:924.0 359:472.0 372:19572.0 373:5695.0 374:3641.0 375:2075.0 376:580.0 377:319.0 380:481.0 381:13892.0 382:5340.0 383:2035.0 389:759.0 390:535.0 391:236.0 396:4743.0 397:17936.0 398:7999.0 399:3553.0 400:1170.0 408:192.0 413:503.0 419:3852.0 420:2173.0 421:1342.0 427:363.0 435:164.0 436:145.0 447:796.0 448:382.0 449:385.0 450:265.0 454:306.0 462:1407.0 463:1437.0 464:563.0 465:390.0 469:605.0 470:653.0 471:535.0 475:251.0 479:207.0 490:279.0</t>
  </si>
  <si>
    <t>CWVRJTMFETXNAD-JUHZACGLSA-N</t>
  </si>
  <si>
    <t>chlorogenic acid 1</t>
  </si>
  <si>
    <t>85:283.0 86:41.0 87:267.0 88:275.0 89:469.0 91:586.0 92:138.0 93:367.0 94:91.0 95:234.0 97:49.0 101:443.0 102:117.0 103:1298.0 105:402.0 106:41.0 107:21.0 111:131.0 113:79.0 115:684.0 116:73.0 117:756.0 118:43.0 119:116.0 120:58.0 121:179.0 122:59.0 123:114.0 124:36.0 125:78.0 127:227.0 129:984.0 131:974.0 132:117.0 133:2026.0 134:297.0 135:515.0 136:95.0 137:62.0 140:57.0 141:28.0 143:644.0 144:62.0 147:8787.0 148:1352.0 149:1005.0 151:850.0 152:59.0 153:126.0 154:16.0 155:235.0 156:100.0 157:139.0 159:71.0 160:127.0 161:223.0 163:310.0 166:189.0 167:1461.0 168:156.0 169:136.0 178:29.0 179:160.0 182:201.0 183:333.0 184:76.0 185:86.0 187:43.0 188:35.0 189:142.0 190:184.0 191:3269.0 192:632.0 193:673.0 194:103.0 195:141.0 203:94.0 204:307.0 206:70.0 211:56.0 213:15.0 215:65.0 216:146.0 217:339.0 218:64.0 219:3483.0 220:374.0 221:149.0 223:173.0 224:12.0 225:96.0 227:12.0 228:45.0 230:251.0 231:62.0 233:119.0 234:56.0 239:1645.0 240:440.0 242:48.0 243:177.0 244:47.0 249:135.0 251:40.0 255:5065.0 256:1201.0 257:715.0 258:209.0 265:25.0 267:200.0 273:29.0 277:50.0 280:55.0 281:26.0 283:63.0 289:77.0 291:250.0 292:360.0 293:143.0 294:90.0 305:173.0 306:57.0 307:2661.0 308:727.0 309:65.0 313:59.0 314:59.0 317:32.0 323:68.0 324:985.0 325:152.0 327:91.0 329:38.0 330:27.0 331:79.0 332:33.0 333:182.0 334:104.0 335:79.0 341:41.0 342:34.0 343:49.0 344:140.0 345:3833.0 346:1350.0 347:633.0 348:167.0 352:28.0 357:47.0 362:22.0 365:20.0 372:343.0 373:178.0 374:44.0 376:27.0 381:158.0 392:28.0 396:81.0 397:290.0 398:120.0 405:29.0 476:32.0 485:23.0 487:19.0</t>
  </si>
  <si>
    <t>C00852</t>
  </si>
  <si>
    <t>chlorogenic acid</t>
  </si>
  <si>
    <t>85:101.0 87:140.0 88:225.0 89:20.0 91:76.0 92:130.0 94:23.0 95:157.0 96:52.0 97:92.0 100:13.0 101:152.0 102:54.0 103:841.0 105:315.0 106:50.0 112:104.0 113:122.0 115:427.0 117:508.0 119:207.0 121:146.0 123:87.0 125:106.0 126:68.0 127:183.0 128:120.0 129:428.0 130:104.0 131:198.0 132:10.0 133:1329.0 134:261.0 135:313.0 136:73.0 137:126.0 138:69.0 139:127.0 141:213.0 142:120.0 143:352.0 144:91.0 145:51.0 147:5564.0 148:870.0 149:424.0 151:519.0 152:112.0 153:72.0 154:6.0 155:197.0 156:151.0 157:134.0 158:60.0 159:95.0 160:87.0 161:179.0 162:62.0 163:142.0 164:66.0 165:127.0 166:78.0 167:878.0 168:94.0 169:147.0 170:61.0 171:60.0 172:11.0 173:101.0 174:49.0 175:43.0 176:67.0 179:120.0 180:42.0 181:57.0 182:159.0 183:376.0 184:84.0 185:78.0 187:38.0 189:105.0 190:81.0 191:2031.0 192:381.0 193:477.0 194:101.0 195:81.0 196:50.0 197:62.0 198:14.0 199:32.0 201:93.0 202:47.0 203:154.0 204:244.0 205:154.0 206:67.0 209:134.0 210:36.0 211:68.0 212:38.0 214:37.0 215:139.0 216:85.0 217:195.0 218:114.0 219:2130.0 220:413.0 221:160.0 222:16.0 223:82.0 225:125.0 226:67.0 227:39.0 228:59.0 229:95.0 230:230.0 231:32.0 232:56.0 233:118.0 234:40.0 235:8.0 236:93.0 237:35.0 238:43.0 239:1024.0 240:323.0 241:192.0 242:84.0 244:85.0 245:46.0 248:46.0 249:174.0 250:31.0 252:24.0 253:47.0 254:69.0 255:3070.0 256:772.0 257:583.0 258:161.0 259:82.0 261:18.0 264:55.0 265:27.0 266:20.0 267:164.0 268:61.0 269:60.0 271:52.0 273:51.0 277:48.0 278:39.0 280:138.0 282:45.0 283:200.0 284:107.0 285:87.0 286:14.0 287:21.0 288:30.0 289:71.0 291:139.0 292:266.0 293:145.0 294:85.0 295:54.0 296:16.0 297:42.0 299:57.0 300:30.0 301:64.0 303:48.0 304:44.0 305:22.0 306:103.0 307:1618.0 308:458.0 309:206.0 310:45.0 311:53.0 312:46.0 313:114.0 314:69.0 316:42.0 317:50.0 321:45.0 322:51.0 323:39.0 324:684.0 325:241.0 326:113.0 329:88.0 330:58.0 331:82.0 332:57.0 333:149.0 334:144.0 335:16.0 341:42.0 342:8.0 344:124.0 345:2331.0 346:866.0 347:418.0 348:100.0 349:68.0 350:46.0 353:29.0 355:20.0 356:14.0 358:44.0 359:39.0 361:24.0 362:35.0 363:35.0 364:32.0 365:34.0 366:31.0 367:48.0 368:40.0 369:34.0 371:7.0 372:179.0 373:149.0 374:83.0 375:54.0 377:49.0 378:39.0 380:48.0 381:175.0 382:14.0 383:66.0 384:36.0 385:27.0 386:23.0 391:27.0 392:17.0 393:23.0 394:39.0 397:248.0 398:90.0 399:82.0 402:55.0 403:45.0 404:23.0 405:13.0 406:41.0 407:25.0 408:19.0 409:26.0 410:39.0 411:24.0 412:26.0 413:20.0 414:34.0 415:24.0 418:44.0 419:40.0 420:33.0 424:41.0 426:30.0 431:44.0 434:38.0 435:45.0 438:22.0 439:24.0 440:27.0 441:25.0 442:27.0 443:22.0 445:28.0 446:43.0 447:74.0 448:25.0 451:46.0 453:11.0 455:32.0 457:13.0 458:36.0 459:28.0 460:63.0 462:22.0 463:28.0 464:46.0 468:29.0 473:51.0 475:30.0 478:27.0 479:43.0 480:23.0 481:49.0 482:15.0 493:25.0 495:28.0 496:32.0 499:22.0 500:34.0</t>
  </si>
  <si>
    <t>cerotinic aci</t>
  </si>
  <si>
    <t>85:1295.0 86:158.0 88:1.0 89:242.0 91:67.0 93:95.0 95:1309.0 96:191.0 97:1943.0 98:1236.0 99:444.0 101:240.0 102:74.0 104:114.0 105:273.0 106:1.0 108:119.0 109:514.0 111:676.0 112:371.0 113:1.0 114:1.0 115:99.0 116:520.0 117:19706.0 118:1850.0 119:625.0 120:16.0 121:455.0 122:38.0 123:291.0 124:92.0 125:288.0 129:8151.0 130:948.0 131:2365.0 132:8532.0 133:1938.0 134:337.0 135:577.0 136:86.0 137:241.0 140:82.0 142:67.0 143:1023.0 144:297.0 145:7017.0 146:912.0 148:5.0 149:2.0 150:8.0 151:1.0 153:31.0 154:24.0 155:57.0 156:72.0 157:76.0 159:576.0 160:16.0 161:258.0 162:139.0 163:183.0 164:68.0 165:159.0 167:34.0 169:14.0 171:274.0 172:35.0 173:50.0 174:93.0 175:96.0 177:40.0 179:270.0 180:55.0 181:18.0 182:69.0 183:110.0 184:38.0 185:671.0 186:59.0 187:484.0 188:181.0 189:144.0 190:183.0 192:217.0 193:1193.0 194:444.0 195:330.0 196:168.0 197:169.0 199:48.0 201:1388.0 202:244.0 203:89.0 204:61.0 205:229.0 206:199.0 207:998.0 208:332.0 209:640.0 210:187.0 211:26.0 212:19.0 213:158.0 215:228.0 216:22.0 217:36.0 218:171.0 219:28.0 221:128.0 222:253.0 224:74.0 225:9.0 226:58.0 227:200.0 228:7.0 229:141.0 230:128.0 231:93.0 232:14.0 233:51.0 234:36.0 235:122.0 236:20.0 237:179.0 239:157.0 241:256.0 242:48.0 243:160.0 246:58.0 247:8.0 249:59.0 250:69.0 251:155.0 252:91.0 253:241.0 254:151.0 255:255.0 256:10.0 257:179.0 258:29.0 260:14.0 261:12.0 263:88.0 265:60.0 266:27.0 267:218.0 268:46.0 269:150.0 270:81.0 271:18.0 272:29.0 273:22.0 274:36.0 275:41.0 276:13.0 277:5.0 279:94.0 280:278.0 281:960.0 282:589.0 283:488.0 284:136.0 285:56.0 286:17.0 290:16.0 291:70.0 292:39.0 293:73.0 294:72.0 295:321.0 296:128.0 297:504.0 298:115.0 299:119.0 300:39.0 303:15.0 304:5.0 305:114.0 307:20.0 308:37.0 309:71.0 310:109.0 311:155.0 312:111.0 313:176.0 314:49.0 315:53.0 316:11.0 317:11.0 319:12.0 320:35.0 321:14.0 323:44.0 324:45.0 325:251.0 326:211.0 327:617.0 328:323.0 329:232.0 330:33.0 331:11.0 334:30.0 336:2.0 337:19.0 338:8.0 339:57.0 340:88.0 341:366.0 342:220.0 343:347.0 344:83.0 345:33.0 346:21.0 347:71.0 348:30.0 352:8.0 354:17.0 355:287.0 356:205.0 358:58.0 359:25.0 360:6.0 363:3.0 364:1.0 365:26.0 367:55.0 368:34.0 369:113.0 370:43.0 372:7.0 373:14.0 374:3.0 375:60.0 377:24.0 378:1.0 383:124.0 384:26.0 385:141.0 386:33.0 387:173.0 388:74.0 389:74.0 392:20.0 394:9.0 396:39.0 397:32.0 398:18.0 399:140.0 400:100.0 401:136.0 402:130.0 403:118.0 404:14.0 405:26.0 408:43.0 409:69.0 410:40.0 411:37.0 412:35.0 413:28.0 414:22.0 415:38.0 416:276.0 417:166.0 418:30.0 420:36.0 424:19.0 425:79.0 426:128.0 427:56.0 428:11.0 429:121.0 430:56.0 432:3.0 433:8.0 434:46.0 435:56.0 436:31.0 440:19.0 442:21.0 443:10.0 444:24.0 445:5.0 447:72.0 449:22.0 450:5.0 451:24.0 452:97.0 453:1044.0 454:717.0 455:209.0 456:63.0 459:28.0 460:67.0 461:91.0 462:74.0 463:75.0 465:19.0 468:310.0 469:256.0 470:147.0 471:32.0 472:14.0 473:12.0 474:53.0 475:185.0 476:155.0 477:135.0 478:85.0 480:1.0 481:15.0 482:15.0 486:31.0 489:299.0 490:128.0 491:114.0 492:9.0 493:24.0 499:6.0</t>
  </si>
  <si>
    <t>XMHIUKTWLZUKEX-UHFFFAOYSA-N</t>
  </si>
  <si>
    <t>cellobiose minor</t>
  </si>
  <si>
    <t>85:704.0 86:425.0 87:1153.0 88:536.0 89:7304.0 90:559.0 91:361.0 92:58.0 93:93.0 94:225.0 96:282.0 97:300.0 98:79.0 99:1256.0 100:2708.0 101:2519.0 102:511.0 103:35851.0 104:3434.0 105:1648.0 106:104.0 108:59.0 109:529.0 110:28.0 111:225.0 112:274.0 113:596.0 114:1330.0 115:1103.0 116:1095.0 117:11875.0 118:1290.0 119:1124.0 121:107.0 124:109.0 125:168.0 126:436.0 127:502.0 128:555.0 129:13909.0 130:1845.0 131:3556.0 132:590.0 133:11907.0 134:1524.0 135:967.0 136:106.0 139:294.0 140:339.0 141:308.0 142:656.0 143:2222.0 145:206.0 146:27.0 147:32317.0 148:5641.0 149:3724.0 151:117.0 153:495.0 155:1837.0 156:492.0 157:2824.0 158:557.0 159:96.0 160:125.0 161:228.0 162:103.0 163:658.0 167:48.0 169:8818.0 170:1612.0 171:844.0 172:1421.0 173:662.0 175:288.0 177:446.0 178:58.0 180:317.0 181:140.0 182:121.0 183:84.0 184:108.0 185:88.0 187:199.0 188:90.0 189:4025.0 190:782.0 191:5411.0 192:808.0 193:229.0 194:140.0 195:105.0 197:17.0 198:232.0 199:327.0 201:230.0 202:184.0 203:1122.0 204:20811.0 205:8876.0 206:2365.0 207:1496.0 208:219.0 211:23.0 212:14.0 214:497.0 215:426.0 216:460.0 217:13691.0 218:3400.0 219:1648.0 220:312.0 221:875.0 222:199.0 223:142.0 226:148.0 227:330.0 228:273.0 229:957.0 230:562.0 231:1014.0 232:36.0 233:457.0 234:159.0 235:71.0 236:30.0 237:102.0 238:70.0 239:73.0 240:133.0 241:309.0 242:211.0 243:3315.0 244:935.0 245:712.0 246:229.0 247:347.0 248:145.0 252:50.0 253:112.0 254:111.0 255:76.0 256:651.0 257:383.0 258:83.0 259:307.0 261:839.0 262:560.0 263:557.0 264:158.0 265:244.0 267:128.0 268:68.0 271:3538.0 272:843.0 273:441.0 274:161.0 275:95.0 276:140.0 277:77.0 278:63.0 281:127.0 285:50.0 286:123.0 287:65.0 288:88.0 289:132.0 290:92.0 291:445.0 292:118.0 294:18.0 298:46.0 299:96.0 301:87.0 302:112.0 303:69.0 304:14.0 305:477.0 306:88.0 307:130.0 308:42.0 311:29.0 314:21.0 315:77.0 316:55.0 319:1015.0 320:364.0 322:77.0 324:9.0 327:42.0 331:791.0 332:174.0 333:227.0 334:251.0 335:137.0 336:73.0 337:39.0 338:16.0 341:96.0 342:81.0 344:60.0 345:219.0 346:19.0 347:79.0 348:62.0 350:25.0 352:34.0 353:31.0 359:54.0 360:830.0 361:24427.0 362:9058.0 363:4058.0 364:946.0 365:244.0 366:23.0 367:22.0 370:39.0 371:59.0 372:35.0 373:81.0 376:63.0 378:35.0 379:24.0 380:24.0 381:19.0 383:9.0 384:75.0 386:47.0 388:18.0 390:42.0 391:88.0 392:77.0 401:30.0 402:55.0 405:26.0 407:21.0 410:29.0 413:16.0 416:40.0 417:33.0 418:16.0 419:17.0 420:38.0 424:27.0 427:22.0 429:24.0 433:31.0 436:44.0 438:25.0 440:16.0 442:28.0 444:35.0 446:95.0 448:54.0 451:154.0 452:101.0 453:35.0 455:20.0 458:18.0 459:31.0 460:9.0 463:22.0 464:62.0 467:21.0 472:42.0 474:31.0 477:47.0 480:26.0 482:20.0 484:40.0 486:27.0 490:33.0 491:28.0 492:39.0 493:33.0 498:37.0</t>
  </si>
  <si>
    <t>C01971</t>
  </si>
  <si>
    <t>CPD-15717</t>
  </si>
  <si>
    <t>GUBGYTABKSRVRQ-QUYVBRFLSA-N</t>
  </si>
  <si>
    <t>85:424.0 86:76.0 87:169.0 88:161.0 89:4008.0 90:391.0 91:438.0 92:82.0 95:173.0 96:344.0 97:791.0 98:171.0 99:410.0 100:998.0 101:1517.0 102:989.0 103:10221.0 104:1108.0 105:1717.0 106:161.0 107:163.0 108:20.0 109:431.0 110:194.0 111:328.0 112:17.0 113:564.0 114:484.0 115:793.0 116:616.0 117:7803.0 118:721.0 119:664.0 120:249.0 121:132.0 122:61.0 123:80.0 124:9.0 125:126.0 127:102.0 128:193.0 129:7746.0 130:1079.0 131:2132.0 132:520.0 133:4070.0 134:562.0 135:1076.0 136:11.0 138:135.0 139:86.0 140:6.0 141:327.0 142:276.0 143:2162.0 144:312.0 145:474.0 147:18249.0 148:2835.0 149:1963.0 150:241.0 151:185.0 152:68.0 153:202.0 154:72.0 155:1026.0 156:237.0 157:1538.0 158:413.0 159:270.0 160:3683.0 161:651.0 162:217.0 163:744.0 164:179.0 166:55.0 167:128.0 168:140.0 169:3956.0 170:646.0 171:336.0 172:267.0 173:437.0 174:148.0 175:573.0 176:66.0 177:481.0 178:63.0 179:268.0 180:72.0 181:206.0 182:76.0 183:376.0 184:12.0 185:63.0 186:260.0 187:136.0 188:37.0 189:2103.0 190:462.0 191:989.0 192:261.0 193:987.0 194:327.0 195:100.0 196:191.0 197:112.0 198:130.0 199:242.0 200:99.0 201:292.0 202:18.0 203:701.0 204:15464.0 205:6500.0 206:2052.0 207:2147.0 208:573.0 209:59.0 210:444.0 211:87.0 212:95.0 214:65.0 215:381.0 216:589.0 217:8868.0 218:1886.0 219:997.0 220:223.0 221:692.0 222:40.0 223:145.0 224:54.0 226:44.0 227:182.0 228:77.0 229:683.0 230:318.0 231:1280.0 232:425.0 233:629.0 234:219.0 235:111.0 236:27.0 237:77.0 239:154.0 240:86.0 241:156.0 242:169.0 243:1907.0 244:557.0 245:459.0 246:189.0 247:412.0 248:127.0 249:577.0 250:53.0 251:110.0 252:120.0 253:405.0 254:102.0 255:324.0 256:179.0 257:300.0 258:85.0 259:121.0 260:38.0 261:105.0 262:169.0 263:72.0 264:64.0 265:418.0 266:165.0 267:587.0 268:277.0 269:343.0 270:102.0 271:1766.0 272:354.0 273:189.0 275:52.0 276:129.0 277:71.0 278:21.0 279:57.0 280:32.0 281:643.0 282:23.0 283:171.0 284:19.0 285:22.0 286:39.0 287:53.0 288:31.0 289:174.0 290:37.0 291:184.0 292:80.0 293:69.0 295:165.0 296:58.0 297:88.0 298:13.0 299:13.0 300:348.0 301:69.0 302:87.0 303:50.0 304:203.0 305:413.0 306:109.0 307:124.0 308:40.0 309:55.0 310:25.0 311:98.0 313:88.0 314:54.0 317:225.0 318:93.0 319:1899.0 320:661.0 321:290.0 322:25.0 323:49.0 324:6.0 325:175.0 326:6.0 327:434.0 328:102.0 330:39.0 331:509.0 332:264.0 333:178.0 334:58.0 337:13.0 338:9.0 339:107.0 340:64.0 341:398.0 342:126.0 343:216.0 344:38.0 345:222.0 346:101.0 347:91.0 348:19.0 350:2.0 351:7.0 352:2.0 353:30.0 354:55.0 355:287.0 356:146.0 357:121.0 358:23.0 359:64.0 360:219.0 361:8515.0 362:2693.0 363:1506.0 364:346.0 365:132.0 366:32.0 367:10.0 369:50.0 370:45.0 371:40.0 372:54.0 373:227.0 374:71.0 375:50.0 376:9.0 377:46.0 378:25.0 379:16.0 381:5.0 382:73.0 383:47.0 384:40.0 385:40.0 386:10.0 387:47.0 388:96.0 389:13.0 390:105.0 391:20.0 394:4.0 396:6.0 397:1.0 399:56.0 400:74.0 401:196.0 402:124.0 403:88.0 405:22.0 406:4.0 409:26.0 410:2.0 414:16.0 415:213.0 416:152.0 417:95.0 418:46.0 419:20.0 422:21.0 427:3.0 428:46.0 429:73.0 430:42.0 431:88.0 432:26.0 434:10.0 435:40.0 444:17.0 446:12.0 447:15.0 449:11.0 450:13.0 451:117.0 452:111.0 453:18.0 455:2.0 461:56.0 462:29.0 463:76.0 464:80.0 465:3.0 466:5.0 475:119.0 476:108.0 477:49.0 478:46.0 479:47.0 480:430.0 481:166.0 482:57.0 483:20.0 487:8.0 488:9.0 489:125.0 490:65.0 491:61.0 492:2.0 493:26.0</t>
  </si>
  <si>
    <t>MALTOSECPD0-1669</t>
  </si>
  <si>
    <t>cellobiose</t>
  </si>
  <si>
    <t>85:169.0 86:40.0 87:224.0 89:1164.0 93:16.0 95:81.0 96:78.0 97:144.0 99:39.0 100:142.0 101:420.0 102:239.0 103:2566.0 104:303.0 105:530.0 107:39.0 108:20.0 113:215.0 114:2.0 115:122.0 116:171.0 117:1882.0 119:55.0 123:25.0 125:56.0 127:215.0 129:1861.0 130:230.0 131:535.0 132:80.0 133:993.0 141:125.0 142:21.0 143:419.0 144:69.0 145:87.0 146:72.0 147:5903.0 148:921.0 149:340.0 155:337.0 156:102.0 157:308.0 159:101.0 160:711.0 161:166.0 162:103.0 163:212.0 165:54.0 166:53.0 167:40.0 169:754.0 170:151.0 171:22.0 173:147.0 177:72.0 183:91.0 187:25.0 189:441.0 191:683.0 192:99.0 193:4.0 200:19.0 203:74.0 204:3798.0 205:1516.0 206:247.0 210:83.0 216:40.0 217:2047.0 218:429.0 219:68.0 220:36.0 221:143.0 229:139.0 231:159.0 232:71.0 233:137.0 241:13.0 243:224.0 244:122.0 245:51.0 246:46.0 247:56.0 254:10.0 255:39.0 256:9.0 257:90.0 259:66.0 262:59.0 269:77.0 270:77.0 271:387.0 272:77.0 273:91.0 274:50.0 275:63.0 277:34.0 279:57.0 281:52.0 288:46.0 289:35.0 290:16.0 292:15.0 295:34.0 300:12.0 302:37.0 305:93.0 310:38.0 311:60.0 313:60.0 314:50.0 315:29.0 317:80.0 318:44.0 319:476.0 320:181.0 321:114.0 322:73.0 324:43.0 325:52.0 329:71.0 331:146.0 332:98.0 347:20.0 348:32.0 349:66.0 356:7.0 358:70.0 359:78.0 360:71.0 361:1011.0 362:372.0 363:206.0 364:13.0 365:27.0 367:19.0 371:44.0 377:25.0 378:47.0 379:25.0 381:47.0 382:17.0 384:34.0 386:46.0 389:48.0 390:63.0 393:34.0 414:50.0 419:37.0 426:14.0 451:13.0 470:21.0 499:35.0</t>
  </si>
  <si>
    <t>catechin</t>
  </si>
  <si>
    <t>85:227.0 86:64.0 88:161.0 89:349.0 91:385.0 92:102.0 93:83.0 94:49.0 95:179.0 97:175.0 99:216.0 100:167.0 102:133.0 103:1110.0 105:498.0 106:55.0 107:105.0 109:168.0 110:59.0 112:63.0 115:405.0 116:50.0 118:83.0 119:388.0 120:73.0 121:178.0 122:8.0 123:54.0 124:48.0 125:119.0 127:36.0 128:67.0 129:576.0 130:62.0 131:731.0 132:41.0 133:1697.0 134:207.0 135:351.0 136:92.0 137:92.0 139:62.0 141:101.0 142:38.0 143:191.0 145:198.0 147:3138.0 148:512.0 149:901.0 150:172.0 151:173.0 152:72.0 154:55.0 155:137.0 157:118.0 159:102.0 160:315.0 161:284.0 163:265.0 164:14.0 165:198.0 166:56.0 167:34.0 168:39.0 169:380.0 170:98.0 175:127.0 177:128.0 178:286.0 179:4330.0 180:675.0 181:264.0 182:64.0 184:23.0 186:42.0 188:10.0 191:1183.0 192:343.0 193:749.0 194:142.0 195:118.0 196:79.0 198:47.0 199:38.0 200:34.0 201:66.0 202:69.0 203:205.0 206:271.0 207:478.0 208:165.0 209:165.0 212:38.0 213:18.0 214:56.0 215:24.0 216:32.0 217:325.0 219:145.0 220:76.0 221:74.0 222:42.0 223:176.0 224:70.0 227:50.0 228:32.0 230:15.0 231:105.0 233:91.0 235:154.0 236:20.0 237:181.0 238:60.0 239:249.0 240:12.0 242:16.0 245:76.0 247:34.0 249:1117.0 250:130.0 251:226.0 252:104.0 253:209.0 254:114.0 255:60.0 256:41.0 260:27.0 261:27.0 263:100.0 264:38.0 265:519.0 266:131.0 267:1332.0 268:269.0 269:86.0 271:89.0 272:42.0 277:72.0 278:40.0 279:9.0 280:892.0 281:868.0 282:360.0 283:211.0 284:35.0 290:35.0 292:12.0 294:55.0 295:48.0 297:68.0 307:67.0 308:34.0 310:53.0 311:28.0 313:21.0 315:23.0 317:17.0 322:16.0 324:42.0 325:8.0 327:89.0 328:72.0 338:9.0 339:61.0 342:79.0 343:55.0 344:16.0 346:20.0 350:36.0 351:59.0 353:96.0 354:275.0 355:3521.0 356:1558.0 357:559.0 358:89.0 359:22.0 362:90.0 365:48.0 366:81.0 367:461.0 368:9422.0 369:3986.0 370:1627.0 371:471.0 372:160.0 381:49.0 383:410.0 384:187.0 385:91.0 387:53.0 390:25.0 394:28.0 395:46.0 397:43.0 398:36.0 401:61.0 402:23.0 403:36.0 404:35.0 407:25.0 409:44.0 411:37.0 413:43.0 415:43.0 416:29.0 418:18.0 419:24.0 425:34.0 426:30.0 427:40.0 428:38.0 429:53.0 433:31.0 434:33.0 441:33.0 443:10.0 444:37.0 445:43.0 446:15.0 447:12.0 449:42.0 451:38.0 454:17.0 457:27.0 459:52.0 461:56.0 462:68.0 465:45.0 466:18.0 469:23.0 470:12.0 471:66.0 472:16.0 473:49.0 475:24.0 476:6.0 478:38.0 480:9.0 482:28.0 484:14.0 485:28.0 488:56.0 489:15.0 490:43.0 492:25.0 495:39.0 497:39.0 498:50.0</t>
  </si>
  <si>
    <t>C06562</t>
  </si>
  <si>
    <t>PFTAWBLQPZVEMU-DZGCQCFKSA-N</t>
  </si>
  <si>
    <t>capric acid</t>
  </si>
  <si>
    <t>86:58.0 95:73.0 100:128.0 115:203.0 116:59.0 117:1692.0 118:22.0 129:683.0 130:12.0 131:212.0 132:438.0 143:65.0 145:173.0 154:11.0 168:16.0 183:18.0 185:23.0 201:16.0 229:495.0 230:98.0 243:21.0 244:16.0 338:5.0 388:4.0 421:13.0 452:4.0 478:6.0 497:4.0</t>
  </si>
  <si>
    <t>C01571</t>
  </si>
  <si>
    <t>GHVNFZFCNZKVNT-UHFFFAOYSA-N</t>
  </si>
  <si>
    <t>C24:0 fatty alcohol</t>
  </si>
  <si>
    <t>85:4239.0 86:506.0 89:6594.0 90:764.0 91:3644.0 92:514.0 96:826.0 97:8000.0 99:2087.0 100:129.0 101:3433.0 102:570.0 103:11111.0 104:1154.0 105:601.0 109:821.0 111:4263.0 112:295.0 113:1236.0 114:256.0 115:1710.0 116:313.0 117:304.0 118:98.0 123:399.0 125:1612.0 127:792.0 129:1191.0 131:708.0 139:499.0 140:108.0 141:311.0 142:92.0 145:315.0 149:350.0 151:119.0 152:100.0 155:242.0 158:148.0 163:241.0 167:199.0 181:132.0 182:70.0 183:67.0 187:59.0 192:87.0 194:189.0 205:200.0 206:275.0 207:127.0 218:61.0 219:90.0 226:46.0 230:125.0 235:68.0 237:42.0 239:40.0 240:31.0 244:111.0 245:25.0 247:88.0 248:41.0 253:97.0 255:193.0 256:37.0 257:53.0 260:95.0 262:206.0 263:82.0 264:54.0 265:131.0 266:72.0 268:84.0 270:32.0 273:102.0 274:69.0 275:59.0 277:53.0 282:73.0 284:120.0 291:47.0 292:24.0 293:44.0 304:33.0 307:54.0 310:11.0 311:116.0 312:21.0 315:25.0 316:19.0 317:28.0 318:46.0 319:308.0 320:86.0 326:34.0 331:25.0 332:74.0 334:18.0 337:27.0 341:257.0 343:44.0 349:49.0 350:32.0 362:157.0 363:290.0 364:10.0 366:25.0 368:28.0 375:21.0 376:22.0 377:23.0 395:80.0 396:67.0 400:45.0 403:47.0 406:16.0 409:26.0 410:514.0 411:5953.0 412:4280.0 413:1322.0 414:312.0 433:50.0 434:39.0 435:20.0 445:40.0 446:18.0 450:34.0 452:17.0 453:30.0 461:76.0 463:28.0 468:33.0 474:32.0 477:36.0 481:11.0 483:21.0</t>
  </si>
  <si>
    <t>C08 FAME _RI diff</t>
  </si>
  <si>
    <t>87:13022.0 88:1096.0 93:205.0 101:2413.0 109:68.0 115:2658.0 125:37.0 127:2921.0 129:822.0 131:2976.0 147:3084.0 158:67.0 233:173.0 281:177.0 322:32.0 356:68.0 396:16.0 420:17.0 435:23.0 437:17.0 452:21.0 456:25.0 457:18.0</t>
  </si>
  <si>
    <t>butyrolactam NIST</t>
  </si>
  <si>
    <t>85:20.0 86:58.0 88:236.0 89:101.0 99:89.0 100:965.0 101:112.0 102:36.0 107:15.0 108:64.0 110:113.0 112:60.0 113:20.0 114:80.0 115:83.0 116:36.0 134:97.0 140:21.0 142:4184.0 143:458.0 144:89.0 155:31.0 156:217.0 157:779.0 158:23.0 173:153.0 184:27.0 185:7.0 199:33.0 213:132.0 302:10.0 306:2.0 314:3.0</t>
  </si>
  <si>
    <t>HNJBEVLQSNELDL-UHFFFAOYSA-N</t>
  </si>
  <si>
    <t>beta-sitosterol</t>
  </si>
  <si>
    <t>85:2766.0 86:101.0 87:57.0 89:458.0 91:5648.0 92:1009.0 93:4837.0 94:854.0 95:7005.0 96:398.0 97:1583.0 98:69.0 99:841.0 101:529.0 102:39.0 103:648.0 104:289.0 105:5798.0 106:1007.0 107:5082.0 108:945.0 109:3381.0 110:296.0 111:1228.0 112:109.0 113:310.0 114:25.0 115:1041.0 116:430.0 117:2402.0 118:725.0 119:4929.0 120:2342.0 121:4665.0 122:692.0 123:1370.0 124:121.0 125:512.0 127:195.0 128:627.0 129:14060.0 130:2151.0 131:3289.0 132:994.0 133:3024.0 134:689.0 135:1929.0 136:384.0 137:610.0 138:105.0 139:188.0 141:470.0 142:415.0 143:2336.0 144:809.0 145:4269.0 146:1037.0 147:1361.0 148:839.0 149:1042.0 150:139.0 151:321.0 152:124.0 153:214.0 154:36.0 155:954.0 156:291.0 157:1007.0 158:563.0 159:2523.0 160:1767.0 161:2070.0 162:578.0 163:1438.0 164:177.0 165:313.0 166:48.0 167:147.0 168:104.0 169:396.0 170:109.0 171:709.0 172:279.0 173:1495.0 174:462.0 175:723.0 176:207.0 177:528.0 178:79.0 179:232.0 180:31.0 181:286.0 182:167.0 183:217.0 185:453.0 186:181.0 187:373.0 188:113.0 189:478.0 190:114.0 191:187.0 192:111.0 193:179.0 194:144.0 195:142.0 196:185.0 197:283.0 198:62.0 199:563.0 200:169.0 201:433.0 202:74.0 203:579.0 204:45.0 205:144.0 207:648.0 208:411.0 209:152.0 210:116.0 211:49.0 212:20.0 213:827.0 214:290.0 215:499.0 216:106.0 217:483.0 218:82.0 219:62.0 220:15.0 221:203.0 222:32.0 224:24.0 225:86.0 227:232.0 228:125.0 229:229.0 230:60.0 231:186.0 232:15.0 233:53.0 234:55.0 235:129.0 239:46.0 240:45.0 241:145.0 242:15.0 243:27.0 245:178.0 246:26.0 247:187.0 248:88.0 249:55.0 250:55.0 251:39.0 252:8.0 253:90.0 254:49.0 255:885.0 256:154.0 257:59.0 258:30.0 259:139.0 260:21.0 261:152.0 262:36.0 263:35.0 265:58.0 266:20.0 267:40.0 269:12.0 270:8.0 271:6.0 272:1.0 273:90.0 274:93.0 275:356.0 276:51.0 277:27.0 278:20.0 281:142.0 282:33.0 283:121.0 284:51.0 287:37.0 288:37.0 289:50.0 291:26.0 295:26.0 297:27.0 299:61.0 301:15.0 302:67.0 303:65.0 304:32.0 305:16.0 309:15.0 313:13.0 314:27.0 315:22.0 316:6.0 318:25.0 320:5.0 321:3.0 323:30.0 327:48.0 328:17.0 329:81.0 330:21.0 332:10.0 336:1.0 337:21.0 339:5.0 340:18.0 341:8.0 342:27.0 344:26.0 345:12.0 347:10.0 350:15.0 352:1.0 354:78.0 355:150.0 356:348.0 357:1139.0 358:350.0 359:9.0 364:6.0 365:25.0 366:6.0 367:3.0 368:52.0 369:2.0 379:3.0 380:17.0 381:450.0 382:234.0 383:67.0 384:33.0 386:22.0 388:23.0 391:17.0 393:15.0 395:55.0 396:1119.0 397:519.0 398:108.0 399:9.0 404:21.0 409:21.0 411:18.0 416:40.0 418:27.0 423:21.0 429:17.0 432:23.0 434:5.0 437:2.0 439:23.0 440:12.0 441:19.0 444:21.0 447:8.0 453:2.0 457:16.0 458:30.0 470:10.0 471:99.0 472:88.0 474:6.0 476:17.0 478:18.0 480:6.0 481:6.0 485:33.0 486:298.0 487:263.0 488:96.0 490:18.0 493:1.0 495:11.0</t>
  </si>
  <si>
    <t>C01753</t>
  </si>
  <si>
    <t>CPD-4143</t>
  </si>
  <si>
    <t>D08518</t>
  </si>
  <si>
    <t>KZJWDPNRJALLNS-VJSFXXLFSA-N</t>
  </si>
  <si>
    <t>beta-mannosylglycerate</t>
  </si>
  <si>
    <t>85:100.0 87:16.0 89:6.0 96:49.0 98:18.0 99:25.0 100:10.0 101:285.0 103:945.0 104:11.0 111:19.0 113:16.0 115:101.0 116:70.0 117:812.0 118:67.0 129:433.0 130:155.0 131:1040.0 132:43.0 133:274.0 140:9.0 141:6.0 143:84.0 145:8.0 147:1419.0 148:62.0 149:123.0 154:24.0 156:148.0 157:34.0 158:23.0 159:1069.0 160:136.0 161:33.0 163:12.0 167:7.0 169:199.0 183:6.0 189:251.0 190:21.0 191:514.0 192:15.0 193:4.0 195:19.0 203:8.0 204:6506.0 205:1155.0 206:461.0 217:859.0 218:140.0 219:96.0 227:7.0 231:78.0 233:63.0 239:18.0 241:15.0 242:3.0 243:50.0 245:40.0 246:2.0 256:11.0 263:47.0 271:59.0 272:12.0 277:114.0 282:14.0 305:28.0 315:35.0 319:2.0 334:5.0 343:14.0 344:18.0 352:5.0 361:254.0 362:80.0 363:37.0 388:12.0 392:7.0 395:2.0 399:7.0 433:5.0 440:21.0 443:5.0 453:5.0 463:7.0 468:12.0 470:9.0 473:10.0 486:5.0</t>
  </si>
  <si>
    <t>C11544</t>
  </si>
  <si>
    <t>DDXCFDOPXBPUJC-SAYMMRJXSA-N</t>
  </si>
  <si>
    <t>beta-glycerolphosphate</t>
  </si>
  <si>
    <t>85:37.0 101:553.0 102:50.0 103:684.0 106:24.0 112:8.0 113:19.0 115:137.0 117:69.0 129:971.0 130:171.0 131:352.0 133:740.0 134:41.0 135:156.0 137:89.0 139:3.0 147:979.0 148:10.0 149:98.0 155:36.0 179:29.0 181:96.0 183:49.0 191:186.0 192:18.0 193:100.0 195:81.0 207:280.0 208:22.0 209:15.0 211:1590.0 212:184.0 213:144.0 217:86.0 218:77.0 225:19.0 227:200.0 228:29.0 234:34.0 243:1830.0 244:286.0 245:123.0 253:10.0 255:4.0 269:15.0 283:15.0 285:128.0 286:32.0 299:1137.0 300:307.0 301:149.0 302:2.0 315:191.0 316:52.0 317:16.0 321:4.0 342:30.0 357:6.0 373:62.0 374:2.0 389:79.0 390:28.0 445:57.0 446:11.0 447:5.0 471:3.0</t>
  </si>
  <si>
    <t>C02979</t>
  </si>
  <si>
    <t>DHCLVCXQIBBOPH-UHFFFAOYSA-N</t>
  </si>
  <si>
    <t>beta-gentiobiose minor</t>
  </si>
  <si>
    <t>85:70.0 89:982.0 90:77.0 91:136.0 95:34.0 96:80.0 97:38.0 98:38.0 99:224.0 100:200.0 101:1148.0 102:217.0 103:4272.0 104:506.0 105:629.0 107:71.0 109:45.0 111:135.0 113:198.0 115:321.0 116:420.0 117:1824.0 118:79.0 119:114.0 120:20.0 127:85.0 129:2242.0 130:489.0 131:666.0 132:66.0 133:1750.0 135:92.0 141:95.0 142:78.0 143:414.0 147:3177.0 149:321.0 150:66.0 153:43.0 155:51.0 157:385.0 159:100.0 160:2014.0 161:1227.0 162:156.0 163:42.0 169:615.0 170:149.0 171:60.0 173:37.0 176:37.0 177:138.0 179:40.0 181:26.0 183:10.0 187:79.0 189:518.0 190:140.0 192:82.0 193:340.0 197:26.0 203:177.0 204:7464.0 205:1538.0 206:727.0 207:318.0 208:37.0 209:32.0 215:99.0 217:1759.0 218:398.0 219:147.0 220:8.0 222:17.0 230:108.0 231:65.0 232:68.0 233:117.0 237:26.0 243:446.0 244:89.0 245:111.0 246:17.0 260:61.0 261:14.0 263:39.0 264:19.0 271:425.0 272:111.0 273:183.0 274:59.0 275:22.0 280:14.0 281:31.0 282:30.0 284:23.0 291:61.0 299:19.0 300:55.0 307:106.0 319:144.0 331:40.0 332:13.0 344:20.0 349:16.0 357:21.0 360:94.0 361:2095.0 362:877.0 363:404.0 364:117.0 365:17.0 387:35.0 390:24.0 416:34.0 433:20.0 437:21.0 451:23.0 486:14.0</t>
  </si>
  <si>
    <t>C08240</t>
  </si>
  <si>
    <t>CPD-3605</t>
  </si>
  <si>
    <t>DLRVVLDZNNYCBX-LIZSDCNHSA-N</t>
  </si>
  <si>
    <t>beta-gentiobiose</t>
  </si>
  <si>
    <t>85:1429.0 86:721.0 87:1340.0 88:666.0 89:9018.0 90:749.0 91:536.0 92:96.0 93:135.0 94:142.0 95:134.0 96:89.0 97:641.0 98:223.0 99:1242.0 100:2366.0 101:8618.0 102:2362.0 103:22500.0 104:1984.0 105:4901.0 106:339.0 107:183.0 109:858.0 110:33.0 111:683.0 112:262.0 113:1304.0 114:964.0 115:1755.0 116:4243.0 117:12702.0 118:1086.0 119:1415.0 120:139.0 121:184.0 125:66.0 126:100.0 127:843.0 128:487.0 129:18217.0 130:2984.0 131:4802.0 132:675.0 133:8566.0 134:1035.0 135:603.0 136:72.0 137:42.0 138:83.0 139:201.0 140:112.0 141:504.0 142:928.0 143:3553.0 144:392.0 145:1237.0 146:211.0 147:33994.0 148:5494.0 149:4676.0 150:421.0 151:277.0 152:72.0 153:392.0 154:205.0 155:1929.0 156:475.0 157:2579.0 158:723.0 159:501.0 160:15436.0 161:7488.0 162:1052.0 163:1454.0 164:170.0 165:131.0 166:78.0 167:150.0 168:166.0 169:7817.0 170:1381.0 171:775.0 172:342.0 173:639.0 174:341.0 175:558.0 176:150.0 177:450.0 178:133.0 179:170.0 180:116.0 181:145.0 182:60.0 183:309.0 185:118.0 186:254.0 187:287.0 188:87.0 189:4916.0 190:1114.0 191:7641.0 192:1378.0 193:1276.0 194:204.0 195:35.0 196:148.0 197:119.0 198:143.0 199:195.0 200:219.0 201:244.0 202:54.0 203:1123.0 204:54691.0 205:12720.0 206:5351.0 207:1988.0 208:236.0 209:45.0 210:193.0 211:71.0 212:38.0 213:77.0 214:78.0 215:574.0 216:874.0 217:18226.0 218:4766.0 219:1984.0 220:321.0 221:1001.0 222:273.0 223:173.0 224:53.0 225:62.0 226:22.0 227:221.0 228:397.0 229:878.0 230:623.0 231:1629.0 232:572.0 233:569.0 234:268.0 235:130.0 236:60.0 238:34.0 239:49.0 240:71.0 241:255.0 242:226.0 243:3129.0 244:1010.0 245:853.0 246:615.0 247:449.0 248:97.0 249:74.0 251:32.0 252:57.0 254:60.0 255:107.0 256:138.0 257:296.0 258:71.0 259:556.0 260:182.0 261:107.0 262:341.0 263:163.0 264:86.0 265:187.0 266:59.0 267:9.0 268:118.0 269:184.0 270:126.0 271:2819.0 272:659.0 273:299.0 274:383.0 275:376.0 276:176.0 277:212.0 278:115.0 279:103.0 280:61.0 283:79.0 284:38.0 287:65.0 289:51.0 290:71.0 291:698.0 292:150.0 293:107.0 294:43.0 295:79.0 296:31.0 298:53.0 299:42.0 300:361.0 301:127.0 302:83.0 303:77.0 304:144.0 305:971.0 306:375.0 307:476.0 308:172.0 309:110.0 310:54.0 314:47.0 317:99.0 318:125.0 319:1254.0 320:476.0 321:183.0 322:72.0 323:35.0 325:64.0 326:29.0 328:40.0 330:51.0 331:687.0 332:459.0 333:278.0 334:81.0 335:61.0 336:33.0 341:84.0 342:78.0 344:16.0 345:108.0 346:102.0 347:43.0 349:76.0 350:39.0 351:19.0 352:29.0 354:16.0 355:101.0 356:42.0 357:52.0 358:57.0 359:127.0 360:558.0 361:15413.0 362:6189.0 363:2642.0 364:906.0 365:310.0 366:130.0 367:50.0 368:24.0 369:105.0 370:43.0 371:35.0 373:22.0 376:39.0 379:53.0 380:19.0 381:14.0 389:55.0 390:513.0 391:191.0 392:10.0 393:59.0 394:22.0 396:50.0 398:31.0 403:38.0 407:13.0 410:16.0 416:58.0 423:9.0 424:17.0 429:33.0 431:12.0 432:39.0 436:47.0 443:19.0 449:51.0 450:61.0 451:178.0 452:104.0 453:55.0 459:25.0 461:29.0 464:22.0 479:99.0 480:404.0 481:349.0 482:129.0 488:22.0</t>
  </si>
  <si>
    <t>beta-alanine</t>
  </si>
  <si>
    <t>85:228.0 86:3117.0 87:240.0 90:32.0 93:32.0 95:19.0 99:386.0 100:1891.0 101:337.0 102:313.0 103:237.0 104:118.0 107:63.0 113:116.0 114:91.0 117:236.0 119:17.0 120:39.0 129:105.0 130:635.0 133:1533.0 134:301.0 135:92.0 137:24.0 142:51.0 146:224.0 147:2196.0 148:431.0 160:346.0 161:56.0 162:41.0 164:29.0 168:16.0 170:19.0 172:67.0 173:3.0 174:3380.0 175:583.0 176:292.0 181:27.0 187:19.0 188:94.0 189:42.0 199:15.0 202:47.0 203:21.0 211:16.0 213:22.0 214:43.0 229:20.0 232:136.0 236:20.0 241:13.0 247:23.0 248:2136.0 249:543.0 250:246.0 251:76.0 258:17.0 265:23.0 275:23.0 276:29.0 277:36.0 279:16.0 283:18.0 289:40.0 290:263.0 291:86.0 292:32.0 297:15.0 298:13.0 301:35.0 305:16.0 306:25.0 315:7.0 323:19.0 330:21.0 333:18.0 334:20.0 335:16.0 341:16.0 346:20.0 357:35.0 366:27.0 371:15.0 390:21.0 403:18.0 406:21.0 408:12.0 421:22.0 427:25.0 442:16.0 450:29.0 458:21.0 460:14.0 464:27.0 466:21.0 475:17.0 476:24.0 480:16.0 486:22.0 488:15.0 491:19.0 492:12.0 495:22.0 499:29.0</t>
  </si>
  <si>
    <t>C00099</t>
  </si>
  <si>
    <t>B-ALANINE</t>
  </si>
  <si>
    <t>D07561</t>
  </si>
  <si>
    <t>UCMIRNVEIXFBKS-UHFFFAOYSA-N</t>
  </si>
  <si>
    <t>benzoic acid</t>
  </si>
  <si>
    <t>86:343.0 87:342.0 88:702.0 89:324.0 90:144.0 91:469.0 93:84.0 95:73.0 98:224.0 101:459.0 102:419.0 103:2363.0 105:19922.0 106:1506.0 107:541.0 108:41.0 109:28.0 115:81.0 116:11012.0 117:1187.0 118:403.0 119:326.0 120:194.0 121:192.0 128:258.0 130:1267.0 131:785.0 132:5944.0 133:1178.0 134:622.0 135:12484.0 136:1522.0 137:356.0 139:52.0 144:953.0 146:581.0 149:399.0 158:68.0 159:237.0 160:66.0 161:45.0 163:48.0 167:18.0 169:14.0 178:46.0 179:11997.0 180:1513.0 181:445.0 182:55.0 184:37.0 188:108.0 193:73.0 194:797.0 195:74.0 219:190.0 234:165.0 237:19.0 255:24.0 270:29.0 271:17.0 286:14.0 287:14.0 289:27.0 291:17.0 292:21.0 297:17.0 298:13.0 320:16.0 324:22.0 329:13.0 330:27.0 347:33.0 350:16.0 390:23.0 396:23.0 399:21.0 402:25.0 409:21.0 433:19.0 443:28.0 445:12.0 447:16.0 460:17.0 462:12.0 478:20.0 486:23.0 492:29.0 497:16.0</t>
  </si>
  <si>
    <t>C00180</t>
  </si>
  <si>
    <t>D00038</t>
  </si>
  <si>
    <t>WPYMKLBDIGXBTP-UHFFFAOYSA-N</t>
  </si>
  <si>
    <t>azelaic acid</t>
  </si>
  <si>
    <t>85:4024.0 86:2227.0 87:401.0 88:1079.0 91:2867.0 92:570.0 93:4066.0 95:1934.0 96:1467.0 97:5855.0 98:622.0 99:2736.0 100:1110.0 101:2248.0 102:958.0 103:2192.0 107:1747.0 109:3699.0 110:597.0 111:502.0 115:1692.0 116:8089.0 117:17525.0 118:1600.0 119:528.0 121:182.0 123:1047.0 124:1220.0 125:894.0 127:1231.0 129:16201.0 130:2038.0 131:3372.0 133:6408.0 135:1140.0 136:356.0 142:187.0 143:2329.0 144:460.0 147:21999.0 148:3722.0 149:20005.0 150:809.0 151:3339.0 152:10955.0 153:3286.0 154:83.0 155:939.0 156:481.0 159:467.0 163:66.0 167:254.0 168:68.0 170:272.0 171:2776.0 173:447.0 180:74.0 182:116.0 183:2401.0 184:698.0 185:885.0 186:726.0 188:255.0 189:1334.0 190:165.0 192:222.0 197:35.0 199:567.0 201:5050.0 202:1397.0 203:306.0 204:5601.0 205:1549.0 206:517.0 209:402.0 210:249.0 211:143.0 214:1418.0 215:414.0 216:154.0 217:1494.0 218:499.0 219:458.0 231:16.0 243:318.0 245:91.0 259:117.0 260:67.0 261:74.0 266:40.0 269:42.0 273:311.0 274:362.0 283:60.0 311:40.0 316:297.0 317:5917.0 318:2102.0 319:1204.0 332:31.0 333:53.0 342:103.0 383:42.0 391:29.0 402:40.0 426:42.0</t>
  </si>
  <si>
    <t>C9H16O4</t>
  </si>
  <si>
    <t>C08261</t>
  </si>
  <si>
    <t>InChI=1S/C9H16O4/c10-8(11)6-4-2-1-3-5-7-9(12)13/h1-7H2,(H,10,11)(H,12,13)</t>
  </si>
  <si>
    <t>BDJRBEYXGGNYIS-UHFFFAOYSA-N</t>
  </si>
  <si>
    <t>aspartic acid</t>
  </si>
  <si>
    <t>87:91.0 96:51.0 97:57.0 98:86.0 99:100.0 100:3071.0 101:325.0 102:140.0 103:85.0 115:76.0 117:579.0 118:67.0 129:72.0 130:177.0 132:82.0 133:399.0 134:83.0 142:92.0 147:1028.0 148:289.0 149:74.0 160:33.0 163:47.0 164:28.0 173:22.0 174:51.0 188:319.0 189:76.0 190:42.0 202:314.0 203:31.0 204:79.0 216:94.0 218:511.0 219:116.0 220:18.0 232:2572.0 233:417.0 234:183.0 235:21.0 267:39.0 291:15.0 306:42.0 315:14.0 316:15.0 335:36.0 344:20.0 365:13.0 379:16.0 408:22.0 482:15.0 485:20.0 494:14.0 497:35.0</t>
  </si>
  <si>
    <t>C00049</t>
  </si>
  <si>
    <t>D00013</t>
  </si>
  <si>
    <t>CKLJMWTZIZZHCS-REOHCLBHSA-N</t>
  </si>
  <si>
    <t>aspartate 1TMS</t>
  </si>
  <si>
    <t>85:5334.0 86:16884.0 87:9025.0 88:8023.0 89:7397.0 90:1475.0 91:4174.0 92:680.0 94:75.0 96:664.0 97:569.0 98:6814.0 99:8426.0 100:66510.0 101:14150.0 102:32295.0 103:16868.0 105:3103.0 108:381.0 112:1704.0 113:1453.0 114:2703.0 115:7073.0 116:160980.0 117:214079.0 118:24604.0 119:11009.0 120:787.0 122:75.0 123:322.0 126:1785.0 128:15767.0 129:9946.0 130:242786.0 131:40246.0 132:15596.0 133:27506.0 134:3271.0 135:2088.0 140:438.0 142:1019.0 143:2050.0 144:36579.0 145:3683.0 146:19460.0 147:122323.0 148:20057.0 149:16186.0 150:1825.0 151:674.0 152:239.0 154:920.0 155:1188.0 156:64.0 157:751.0 158:2111.0 159:16272.0 160:353560.0 161:40985.0 162:16679.0 163:1914.0 164:27.0 169:84.0 170:107.0 172:9581.0 173:2387.0 174:6392.0 175:2118.0 176:3794.0 177:844.0 182:169.0 186:381.0 187:3066.0 188:1058.0 189:1713.0 190:3026.0 191:1632.0 192:592.0 194:218.0 199:33.0 200:412.0 201:807.0 202:13023.0 203:2608.0 204:3676.0 205:637.0 206:392.0 208:106.0 209:139.0 215:214.0 216:1515.0 217:824.0 218:2140.0 219:1878.0 220:10600.0 221:2942.0 222:929.0 223:227.0 230:182.0 231:481.0 232:581.0 233:844.0 234:23953.0 235:5164.0 236:2291.0 237:483.0 238:131.0 240:93.0 244:4516.0 245:30384.0 246:6858.0 247:3022.0 248:2325.0 249:536.0 250:252.0 252:36.0 253:135.0 256:555.0 259:34.0 260:131.0 261:208.0 262:7605.0 263:1164.0 264:825.0 265:46.0 267:47.0 268:38.0 271:36.0 273:34.0 274:45.0 276:73.0 277:719.0 278:112.0 279:46.0 280:70.0 288:46.0 292:72.0 302:27.0 305:49.0 307:51.0 308:48.0 309:78.0 310:53.0 317:34.0 318:61.0 319:30.0 321:187.0 322:83.0 323:33.0 324:37.0 325:30.0 328:33.0 329:47.0 330:43.0 331:49.0 332:55.0 333:34.0 335:52.0 337:55.0 339:45.0 341:68.0 343:48.0 344:43.0 345:57.0 346:35.0 348:59.0 350:50.0 351:36.0 353:16.0 356:89.0 363:242.0 364:59.0 365:70.0 367:24.0 369:15.0 370:25.0 374:52.0 379:47.0 381:27.0 382:25.0 383:16.0 384:15.0 385:40.0 386:17.0 388:59.0 389:9.0 391:34.0 392:50.0 394:34.0 395:54.0 397:9.0 398:14.0 399:38.0 402:28.0 405:46.0 406:38.0 408:37.0 411:32.0 412:32.0 413:50.0 415:47.0 416:53.0 417:26.0 418:39.0 420:34.0 421:38.0 422:60.0 424:42.0 425:44.0 426:36.0 428:39.0 429:55.0 432:52.0 434:25.0 435:11.0 436:50.0 438:33.0 439:46.0 440:27.0 441:37.0 442:15.0 443:20.0 448:62.0 449:29.0 450:16.0 451:42.0 454:29.0 455:44.0 457:20.0 458:45.0 459:27.0 460:37.0 461:51.0 462:64.0 466:46.0 467:55.0 468:34.0 469:53.0 470:24.0 471:44.0 475:56.0 476:40.0 477:48.0 478:49.0 480:40.0 481:51.0 482:37.0 484:46.0 485:41.0 486:53.0 487:57.0 488:33.0 489:36.0 491:57.0 492:34.0 494:61.0 495:48.0 496:54.0 497:19.0 498:41.0 499:25.0 500:19.0</t>
  </si>
  <si>
    <t>asparagine minor</t>
  </si>
  <si>
    <t>85:561.0 86:2170.0 87:1169.0 88:484.0 89:598.0 90:699.0 91:254.0 97:3.0 98:614.0 99:770.0 100:3264.0 101:1294.0 102:1346.0 103:1040.0 104:23.0 105:134.0 112:183.0 113:359.0 114:1372.0 115:317.0 116:17513.0 117:2320.0 118:2833.0 119:61.0 120:108.0 123:176.0 124:26.0 125:417.0 126:130.0 127:47.0 128:1873.0 129:2818.0 130:7109.0 131:3869.0 132:2029.0 133:1441.0 134:686.0 135:75.0 141:1078.0 142:1085.0 143:2454.0 144:1324.0 145:808.0 146:762.0 147:10755.0 148:1765.0 149:1257.0 150:103.0 153:100.0 154:416.0 155:11.0 156:40.0 157:161.0 158:406.0 159:16744.0 160:2622.0 161:1123.0 162:43.0 163:100.0 169:340.0 170:127.0 171:1290.0 172:372.0 173:386.0 174:457.0 175:185.0 176:88.0 182:19.0 186:1529.0 187:410.0 188:2022.0 189:634.0 190:1535.0 191:297.0 192:49.0 193:87.0 195:20.0 200:236.0 201:49.0 202:943.0 203:223.0 204:239.0 205:107.0 206:441.0 208:36.0 213:165.0 214:361.0 215:1103.0 216:1766.0 217:1320.0 218:629.0 219:49.0 220:394.0 221:136.0 225:50.0 227:16.0 228:134.0 229:32.0 231:426.0 232:165.0 233:466.0 234:142.0 235:18.0 239:211.0 240:9.0 241:102.0 242:68.0 243:59.0 244:1622.0 245:406.0 246:167.0 247:15.0 248:121.0 254:5.0 257:33.0 258:168.0 259:119.0 260:11.0 261:422.0 262:99.0 264:8.0 271:15.0 276:280.0 277:40.0 278:113.0 279:44.0 283:23.0 289:219.0 290:114.0 291:54.0 292:80.0 293:15.0 301:47.0 302:5.0 303:25.0 304:95.0 305:206.0 306:47.0 307:23.0 315:14.0 316:84.0 317:4.0 318:47.0 319:35.0 320:18.0 321:18.0 325:3.0 330:2.0 331:27.0 342:14.0 344:19.0 345:3.0 349:20.0 355:4.0 392:6.0 394:7.0 405:50.0 414:12.0 419:12.0 420:86.0 421:26.0 425:5.0 454:2.0</t>
  </si>
  <si>
    <t>C00152</t>
  </si>
  <si>
    <t>ASN</t>
  </si>
  <si>
    <t>DCXYFEDJOCDNAF-REOHCLBHSA-N</t>
  </si>
  <si>
    <t>asparagine dehydrated</t>
  </si>
  <si>
    <t>85:4469.0 86:12556.0 87:3594.0 88:1516.0 89:1312.0 90:149.0 91:114.0 92:132.0 93:379.0 94:76.0 95:185.0 96:457.0 98:8416.0 99:5190.0 100:207096.0 101:22538.0 102:11043.0 103:2114.0 104:541.0 105:883.0 106:257.0 107:259.0 110:668.0 111:600.0 112:1163.0 113:1569.0 114:3425.0 115:131327.0 116:38536.0 117:9926.0 118:2257.0 119:223.0 124:151.0 125:904.0 126:1063.0 127:2647.0 128:86990.0 129:11126.0 130:5738.0 131:16717.0 132:3502.0 133:3111.0 134:626.0 135:117.0 137:37.0 139:126.0 140:407.0 141:683.0 142:7538.0 143:1374.0 144:1590.0 145:249.0 146:353.0 147:11830.0 148:1793.0 149:1587.0 153:726.0 154:761.0 155:140.0 156:387.0 157:366.0 158:11622.0 159:1716.0 160:927.0 161:159.0 167:103.0 169:1059.0 170:324.0 171:371.0 172:921.0 173:796.0 174:1397.0 175:291.0 176:117.0 177:93.0 179:103.0 183:116.0 184:146.0 185:170.0 193:75.0 199:361.0 200:253.0 201:6820.0 202:1057.0 203:535.0 204:111.0 209:76.0 210:33.0 213:194.0 214:149.0 215:2076.0 216:690.0 217:246.0 226:51.0 227:57.0 228:34.0 229:139.0 230:79.0 234:32.0 241:633.0 242:310.0 243:44648.0 244:9125.0 245:3676.0 246:487.0 247:104.0 248:46.0 254:31.0 256:72.0 257:279.0 258:459.0 259:131.0 260:73.0 264:28.0 266:23.0 277:23.0 278:35.0 297:28.0 299:23.0 311:35.0 312:22.0 317:23.0 319:22.0 338:41.0 339:26.0 340:33.0 344:26.0 345:48.0 354:45.0 358:24.0 359:47.0 362:27.0 366:31.0 367:22.0 370:27.0 372:22.0 376:25.0 382:40.0 387:43.0 390:26.0 391:44.0 394:35.0 397:34.0 400:29.0 404:47.0 406:37.0 407:19.0 408:18.0 410:30.0 411:23.0 413:35.0 415:23.0 418:46.0 423:62.0 424:34.0 426:39.0 427:30.0 435:35.0 437:42.0 445:33.0 446:49.0 448:25.0 450:26.0 454:38.0 455:21.0 472:24.0 476:50.0 481:48.0 485:18.0 487:51.0 490:52.0 498:25.0</t>
  </si>
  <si>
    <t>asparagine 4TMS minor</t>
  </si>
  <si>
    <t>86:201.0 87:77.0 90:168.0 98:539.0 99:442.0 100:5350.0 101:476.0 102:56.0 103:86.0 111:5.0 112:28.0 113:199.0 114:2996.0 115:1242.0 116:990.0 120:3.0 123:30.0 125:289.0 126:29.0 128:354.0 130:351.0 131:1378.0 132:854.0 133:380.0 134:84.0 140:265.0 141:1114.0 142:1546.0 143:285.0 144:257.0 146:119.0 147:7434.0 148:1033.0 149:489.0 150:28.0 154:87.0 155:70.0 156:99.0 157:60.0 158:44.0 159:229.0 161:8.0 163:156.0 164:87.0 165:2.0 167:18.0 169:153.0 170:139.0 171:266.0 172:2249.0 173:578.0 174:661.0 175:181.0 176:33.0 183:16.0 184:159.0 185:13.0 188:14890.0 189:2848.0 190:2963.0 191:5.0 192:93.0 194:38.0 197:34.0 198:38.0 199:18.0 200:342.0 201:24.0 202:1445.0 203:622.0 204:1266.0 205:111.0 206:337.0 207:16.0 209:1.0 213:1248.0 214:696.0 215:1019.0 216:6654.0 217:1393.0 218:1846.0 219:332.0 220:188.0 222:2.0 225:130.0 229:24.0 230:178.0 231:2493.0 232:575.0 233:195.0 234:15.0 235:24.0 236:5.0 241:191.0 242:84.0 243:5.0 246:181.0 247:20.0 248:12.0 257:35.0 258:75.0 260:23.0 261:36.0 262:29.0 264:26.0 265:2.0 275:66.0 277:28.0 278:61.0 287:23.0 288:10.0 289:6.0 290:102.0 291:20.0 292:114.0 294:8.0 295:230.0 296:79.0 299:23.0 301:87.0 302:47.0 303:1382.0 304:387.0 305:266.0 306:95.0 307:120.0 308:16.0 309:28.0 310:116.0 311:10.0 313:48.0 314:37.0 315:160.0 316:121.0 321:2.0 329:9.0 330:105.0 331:29.0 332:34.0 333:75.0 341:1.0 356:1.0 357:5.0 370:6.0 382:5.0 384:14.0 387:3.0 401:5.0 402:3.0 403:3.0 405:207.0 406:55.0 407:17.0 416:1.0 419:14.0 420:238.0 421:88.0 422:28.0 440:1.0 443:18.0 448:7.0 464:9.0 467:14.0 470:2.0</t>
  </si>
  <si>
    <t>asparagine 2TMS minor</t>
  </si>
  <si>
    <t>85:238.0 86:667.0 87:207.0 88:101.0 89:1689.0 90:330.0 91:118.0 98:311.0 100:15159.0 101:1038.0 102:620.0 105:93.0 110:33.0 112:112.0 113:1407.0 114:836.0 115:7227.0 116:2711.0 118:151.0 125:15.0 128:3082.0 129:595.0 130:655.0 131:702.0 132:475.0 133:194.0 139:299.0 140:279.0 141:1719.0 142:832.0 143:48.0 144:121.0 146:228.0 147:717.0 148:451.0 150:55.0 152:2.0 153:34.0 154:193.0 155:2376.0 156:824.0 157:675.0 158:406.0 159:197.0 160:72.0 161:14.0 162:2802.0 163:475.0 164:126.0 167:11.0 169:59.0 171:506.0 172:745.0 173:181.0 174:759.0 175:87.0 179:5.0 182:2.0 184:3.0 185:9.0 186:81.0 188:286.0 194:1.0 196:10.0 198:1.0 199:39.0 200:36.0 201:330.0 202:364.0 203:456.0 204:123.0 213:317.0 214:123.0 215:540.0 216:140.0 217:777.0 218:5660.0 219:1381.0 220:538.0 224:1.0 227:160.0 228:113.0 229:181.0 230:271.0 231:86.0 232:197.0 233:42.0 234:69.0 236:17.0 241:2.0 243:2345.0 244:315.0 245:270.0 246:56.0 248:8.0 257:349.0 258:155.0 259:84.0 260:9.0 261:2711.0 262:609.0 263:236.0 264:10.0 268:19.0 269:2.0 272:89.0 274:48.0 275:10.0 281:11.0 282:2.0 283:1.0 285:2.0 288:19.0 289:20.0 301:79.0 302:52.0 303:38.0 305:20.0 306:5.0 308:1.0 310:1.0 314:15.0 318:27.0 323:1.0 331:10.0 332:39.0 333:31.0 335:68.0 336:50.0 337:5.0 338:2.0 342:13.0 344:74.0 345:23.0 347:86.0 348:7.0 358:7.0 361:12.0 363:215.0 364:86.0 365:9.0 366:5.0 374:19.0 389:9.0 393:1.0 396:5.0 404:1.0 407:29.0 410:16.0 412:1.0 422:13.0 424:30.0 425:12.0 430:15.0 433:4.0 434:1.0 436:2.0 437:1.0 439:3.0 440:10.0 447:12.0 458:9.0 459:13.0 461:7.0 462:5.0 466:15.0 468:10.0 478:15.0 480:5.0 484:12.0 486:16.0 488:6.0 497:6.0 499:2.0 500:12.0</t>
  </si>
  <si>
    <t>asparagine</t>
  </si>
  <si>
    <t>86:261.0 87:142.0 88:87.0 89:283.0 90:151.0 91:43.0 92:46.0 93:35.0 98:167.0 100:1725.0 101:112.0 102:22.0 104:36.0 107:43.0 108:48.0 109:43.0 111:105.0 112:77.0 113:62.0 114:223.0 115:405.0 116:5151.0 117:1014.0 118:309.0 119:90.0 120:36.0 125:136.0 126:95.0 128:266.0 130:448.0 131:829.0 132:2241.0 133:857.0 134:239.0 135:54.0 137:47.0 141:1377.0 142:341.0 143:178.0 144:126.0 145:46.0 146:126.0 147:2699.0 148:344.0 149:308.0 150:69.0 151:39.0 152:16.0 154:23.0 155:16.0 156:24.0 158:69.0 159:423.0 160:58.0 161:69.0 168:18.0 172:124.0 173:227.0 174:87.0 176:58.0 179:18.0 181:21.0 183:18.0 186:15.0 188:1132.0 189:241.0 190:194.0 191:45.0 192:24.0 198:17.0 199:60.0 200:23.0 201:66.0 202:375.0 203:114.0 204:161.0 205:169.0 206:99.0 207:59.0 209:21.0 210:18.0 211:17.0 213:86.0 214:72.0 215:185.0 216:111.0 217:148.0 218:371.0 219:63.0 220:25.0 223:25.0 224:22.0 227:27.0 228:20.0 229:33.0 230:32.0 231:1151.0 232:266.0 233:112.0 234:35.0 237:20.0 240:17.0 242:50.0 243:101.0 244:54.0 245:24.0 246:28.0 247:30.0 249:18.0 251:31.0 254:13.0 257:13.0 258:201.0 259:60.0 261:19.0 263:75.0 265:45.0 270:23.0 275:42.0 276:19.0 278:25.0 280:34.0 281:38.0 282:26.0 288:28.0 292:61.0 293:16.0 294:13.0 300:23.0 301:40.0 303:15.0 305:19.0 306:26.0 307:58.0 309:11.0 311:20.0 312:19.0 314:29.0 315:35.0 316:36.0 317:25.0 318:17.0 321:26.0 325:46.0 327:20.0 328:13.0 329:36.0 331:33.0 333:52.0 334:24.0 335:95.0 336:37.0 337:24.0 338:31.0 339:32.0 344:15.0 348:36.0 350:18.0 359:21.0 365:12.0 369:25.0 380:19.0 383:31.0 385:28.0 389:25.0 391:31.0 392:17.0 393:19.0 403:24.0 406:30.0 408:18.0 413:14.0 414:28.0 416:26.0 417:15.0 418:13.0 419:16.0 422:16.0 426:21.0 428:20.0 435:30.0 436:13.0 437:22.0 442:20.0 445:13.0 447:22.0 451:26.0 453:13.0 457:24.0 458:30.0 459:19.0 460:26.0 462:24.0 464:41.0 469:24.0 470:41.0 497:33.0 500:26.0</t>
  </si>
  <si>
    <t>ascorbic acid</t>
  </si>
  <si>
    <t>85:135.0 86:135.0 87:248.0 88:196.0 89:2251.0 90:375.0 93:178.0 94:27.0 95:496.0 97:119.0 98:172.0 99:591.0 101:524.0 103:2328.0 104:337.0 105:143.0 109:261.0 111:411.0 113:46.0 114:178.0 115:672.0 116:132.0 117:10603.0 118:841.0 119:893.0 121:54.0 122:44.0 123:190.0 125:19.0 126:59.0 127:410.0 128:196.0 131:1308.0 132:231.0 133:3873.0 134:556.0 135:442.0 136:83.0 137:62.0 139:81.0 140:1.0 141:157.0 142:744.0 143:700.0 144:82.0 145:57.0 146:50.0 147:19514.0 148:3661.0 149:2433.0 150:152.0 151:220.0 153:208.0 154:158.0 155:197.0 156:112.0 157:353.0 159:216.0 162:17.0 163:100.0 164:12.0 165:72.0 168:24.0 169:429.0 170:323.0 171:66.0 172:84.0 173:193.0 175:197.0 176:63.0 177:37.0 178:58.0 179:40.0 181:45.0 183:127.0 187:86.0 188:54.0 189:181.0 190:67.0 191:360.0 192:79.0 193:103.0 197:84.0 199:147.0 200:73.0 201:301.0 202:14.0 204:36.0 205:2659.0 206:590.0 207:356.0 208:64.0 209:71.0 210:37.0 211:98.0 212:22.0 214:88.0 215:715.0 216:151.0 217:362.0 219:146.0 220:33.0 221:636.0 222:161.0 223:45.0 224:7.0 227:67.0 228:52.0 230:23.0 231:110.0 232:64.0 234:27.0 235:28.0 236:29.0 237:14.0 242:66.0 243:214.0 244:125.0 245:73.0 246:28.0 247:47.0 248:29.0 250:33.0 252:13.0 254:42.0 255:29.0 257:242.0 258:289.0 259:370.0 260:198.0 261:75.0 262:33.0 267:18.0 268:8.0 269:78.0 271:85.0 275:48.0 276:36.0 277:19.0 282:26.0 285:60.0 287:14.0 288:22.0 294:37.0 296:17.0 297:24.0 298:38.0 299:53.0 300:11.0 301:29.0 303:316.0 304:324.0 305:286.0 306:106.0 307:62.0 308:25.0 311:23.0 314:27.0 315:49.0 317:61.0 319:56.0 320:26.0 323:18.0 324:24.0 329:8.0 330:75.0 331:480.0 332:4247.0 333:1407.0 334:376.0 335:36.0 337:43.0 343:35.0 345:378.0 346:188.0 350:25.0 354:48.0 357:22.0 358:46.0 359:337.0 360:139.0 361:205.0 362:97.0 363:45.0 371:23.0 374:391.0 382:27.0 394:7.0 395:28.0 398:8.0 408:33.0 410:15.0 415:21.0 419:87.0 421:42.0 422:33.0 425:31.0 437:25.0 438:8.0 447:39.0 448:36.0 449:145.0 451:35.0 462:12.0 473:41.0 475:30.0 499:18.0</t>
  </si>
  <si>
    <t>C00072</t>
  </si>
  <si>
    <t>D00018</t>
  </si>
  <si>
    <t>CIWBSHSKHKDKBQ-JLAZNSOCSA-N</t>
  </si>
  <si>
    <t>arbutin deltaRI 2468</t>
  </si>
  <si>
    <t>85:489.0 87:305.0 89:760.0 91:970.0 92:139.0 93:106.0 95:284.0 97:182.0 99:340.0 100:187.0 101:1089.0 103:5465.0 104:552.0 105:468.0 107:83.0 109:551.0 110:264.0 111:281.0 112:272.0 113:334.0 115:334.0 117:2573.0 118:214.0 119:352.0 120:46.0 121:112.0 122:48.0 123:206.0 125:58.0 129:5394.0 130:664.0 131:1358.0 133:2352.0 134:226.0 135:436.0 136:69.0 137:95.0 138:191.0 139:244.0 141:216.0 145:202.0 146:120.0 147:9958.0 148:1615.0 149:1276.0 150:157.0 151:305.0 153:194.0 155:744.0 156:45.0 157:657.0 158:126.0 161:74.0 162:21.0 163:281.0 164:68.0 165:142.0 166:236.0 167:1338.0 168:203.0 169:3161.0 171:336.0 175:86.0 178:75.0 179:195.0 181:573.0 182:1247.0 183:468.0 184:96.0 189:731.0 190:150.0 191:1044.0 192:186.0 195:45.0 196:50.0 201:37.0 203:384.0 204:895.0 205:623.0 206:136.0 207:169.0 208:44.0 211:26.0 214:12.0 215:122.0 216:65.0 217:4715.0 218:1102.0 219:856.0 220:158.0 221:265.0 222:59.0 223:126.0 224:72.0 225:54.0 227:93.0 228:47.0 229:343.0 231:413.0 232:521.0 233:179.0 234:75.0 235:39.0 236:53.0 238:44.0 239:1001.0 240:273.0 241:241.0 242:65.0 243:1482.0 244:318.0 245:413.0 249:51.0 252:33.0 253:119.0 254:5611.0 255:1374.0 256:544.0 258:58.0 263:27.0 265:35.0 269:19.0 271:1089.0 272:300.0 273:141.0 279:20.0 283:28.0 284:22.0 293:68.0 294:21.0 296:54.0 297:57.0 298:30.0 300:22.0 304:32.0 305:166.0 306:76.0 307:92.0 309:31.0 314:38.0 319:281.0 320:88.0 321:169.0 322:70.0 325:24.0 326:16.0 329:26.0 331:176.0 332:81.0 334:21.0 336:39.0 337:20.0 341:40.0 345:51.0 357:26.0 359:18.0 360:95.0 361:1752.0 362:725.0 363:329.0 364:68.0 365:38.0 367:34.0 368:21.0 370:10.0 381:35.0 383:17.0 385:9.0 386:13.0 387:24.0 389:17.0 395:7.0 407:11.0 409:27.0 415:15.0 428:20.0 431:13.0 436:18.0 437:40.0 438:28.0 447:19.0 449:51.0 450:338.0 451:221.0 452:86.0 453:50.0 469:11.0 482:9.0 484:15.0 498:19.0</t>
  </si>
  <si>
    <t>BJRNKVDFDLYUGJ-RMPHRYRLSA-N</t>
  </si>
  <si>
    <t>arachidic acid</t>
  </si>
  <si>
    <t>85:167.0 89:444.0 90:10.0 92:58.0 93:400.0 94:80.0 95:656.0 98:494.0 99:384.0 100:46.0 102:86.0 105:51.0 107:116.0 110:60.0 111:101.0 113:12.0 115:21.0 116:933.0 117:16860.0 118:1459.0 119:650.0 120:71.0 125:117.0 128:67.0 129:7682.0 130:803.0 132:6486.0 133:1341.0 134:343.0 135:92.0 137:72.0 138:29.0 140:58.0 141:48.0 143:611.0 144:144.0 145:3932.0 146:417.0 157:65.0 159:172.0 160:80.0 161:46.0 164:44.0 168:34.0 171:218.0 172:32.0 174:54.0 185:81.0 199:101.0 201:667.0 202:5.0 208:42.0 213:60.0 217:11.0 225:24.0 227:130.0 229:24.0 243:65.0 246:23.0 262:12.0 269:7.0 272:45.0 278:21.0 280:15.0 285:59.0 297:34.0 312:18.0 317:15.0 325:29.0 326:62.0 336:17.0 341:67.0 369:769.0 370:279.0 371:22.0</t>
  </si>
  <si>
    <t>C06425</t>
  </si>
  <si>
    <t>VKOBVWXKNCXXDE-UHFFFAOYSA-N</t>
  </si>
  <si>
    <t>arabitol</t>
  </si>
  <si>
    <t>85:1293.0 86:336.0 87:2250.0 88:1800.0 89:10668.0 90:944.0 91:389.0 93:11.0 94:91.0 97:229.0 98:214.0 99:1575.0 100:556.0 101:9601.0 102:1764.0 103:111243.0 104:10199.0 105:5343.0 106:115.0 107:87.0 108:59.0 109:95.0 110:79.0 111:829.0 112:123.0 113:2239.0 114:485.0 115:2683.0 116:4353.0 117:51800.0 118:5071.0 119:3906.0 120:387.0 121:197.0 123:19.0 125:110.0 127:622.0 128:411.0 129:46607.0 130:5654.0 131:13360.0 132:1769.0 133:25763.0 134:3372.0 135:2256.0 136:197.0 137:23.0 139:22.0 140:44.0 141:466.0 142:751.0 143:4168.0 144:564.0 145:1516.0 146:260.0 147:112760.0 148:17968.0 149:11168.0 150:1297.0 151:457.0 152:70.0 153:660.0 154:61.0 155:1577.0 156:279.0 157:6491.0 158:912.0 159:2312.0 160:1891.0 161:1565.0 162:320.0 163:1420.0 164:263.0 165:170.0 167:21.0 168:53.0 169:337.0 170:614.0 171:927.0 172:118.0 173:501.0 174:243.0 175:2640.0 176:455.0 177:1620.0 178:196.0 179:160.0 180:70.0 181:39.0 182:49.0 183:110.0 184:48.0 185:153.0 186:33.0 187:163.0 188:123.0 189:15322.0 190:3329.0 191:9834.0 192:1723.0 193:839.0 194:88.0 195:77.0 197:6.0 199:56.0 200:10.0 201:463.0 202:310.0 203:5361.0 204:16421.0 205:37557.0 206:7923.0 207:4546.0 208:631.0 209:226.0 210:90.0 211:9.0 212:25.0 214:53.0 215:375.0 216:312.0 217:92975.0 218:22601.0 219:9811.0 220:1506.0 221:3554.0 222:843.0 223:515.0 224:56.0 225:33.0 227:50.0 229:1756.0 230:613.0 231:538.0 232:151.0 233:224.0 234:74.0 235:28.0 236:39.0 237:95.0 238:9.0 241:28.0 242:330.0 243:5833.0 244:1327.0 245:784.0 246:218.0 247:227.0 248:92.0 249:74.0 250:42.0 251:41.0 256:27.0 257:51.0 258:8.0 259:31.0 260:152.0 261:52.0 262:62.0 263:149.0 264:28.0 265:155.0 266:63.0 268:86.0 270:8.0 271:2.0 272:51.0 273:65.0 274:6.0 275:23.0 276:74.0 277:4819.0 278:1690.0 279:791.0 280:198.0 282:60.0 284:15.0 289:19.0 290:13.0 291:1908.0 292:665.0 293:346.0 294:28.0 295:16.0 299:5.0 303:50.0 304:35.0 305:732.0 306:1410.0 307:14566.0 308:4227.0 309:2017.0 310:389.0 311:93.0 312:11.0 317:1871.0 318:803.0 319:12154.0 320:3817.0 321:1814.0 322:262.0 323:98.0 324:15.0 327:19.0 329:8.0 331:36.0 332:1686.0 333:579.0 334:234.0 335:41.0 343:5.0 345:40.0 346:9.0 354:18.0 358:5.0 364:21.0 365:19.0 374:9.0 376:4.0 379:4.0 391:20.0 392:5.0 394:50.0 395:298.0 396:138.0 397:89.0 407:86.0 408:22.0 409:57.0 411:23.0 422:197.0 423:167.0 424:28.0 432:9.0 433:10.0 446:3.0 470:6.0 475:5.0 487:16.0 497:11.0 498:1.0 499:11.0</t>
  </si>
  <si>
    <t>C01904</t>
  </si>
  <si>
    <t>HEBKCHPVOIAQTA-QWWZWVQMSA-N</t>
  </si>
  <si>
    <t>85:2758.0 86:4683.0 87:26719.0 88:20528.0 89:94804.0 90:8837.0 91:4319.0 92:198.0 93:1522.0 94:1182.0 95:1716.0 96:1028.0 97:4394.0 98:1729.0 99:13063.0 101:82300.0 102:12277.0 103:768966.0 104:72837.0 105:37260.0 106:1894.0 107:887.0 108:631.0 109:712.0 110:1444.0 111:10142.0 112:1314.0 113:15331.0 114:2643.0 115:20427.0 116:31686.0 117:283728.0 118:29774.0 119:27052.0 120:1795.0 121:1501.0 122:224.0 123:277.0 124:880.0 125:960.0 126:153.0 127:5251.0 128:3416.0 129:291231.0 130:36913.0 131:86180.0 132:12172.0 133:175001.0 134:23485.0 135:15319.0 136:530.0 137:701.0 138:817.0 139:120.0 141:2290.0 142:4036.0 143:24398.0 144:2502.0 145:8026.0 146:1394.0 147:713955.0 148:102617.0 149:68608.0 150:6193.0 151:3424.0 152:1283.0 153:2554.0 154:1045.0 155:8303.0 156:723.0 157:34490.0 158:3668.0 159:7240.0 160:997.0 161:3845.0 162:1141.0 163:9148.0 164:1429.0 165:888.0 166:631.0 168:723.0 169:1484.0 170:3298.0 171:4030.0 172:784.0 173:2079.0 175:12728.0 176:1846.0 177:7485.0 178:1576.0 179:528.0 180:518.0 182:225.0 183:325.0 184:18.0 185:315.0 186:67.0 187:1069.0 188:148.0 189:68946.0 190:15278.0 191:38759.0 192:5750.0 193:4346.0 194:715.0 195:205.0 196:669.0 199:246.0 201:943.0 203:19078.0 204:58734.0 205:131664.0 206:24662.0 207:15842.0 208:1605.0 209:1027.0 210:100.0 215:1165.0 216:436.0 217:309071.0 218:63903.0 219:24856.0 220:3434.0 221:11500.0 222:2752.0 223:1378.0 224:789.0 227:194.0 229:6193.0 230:1072.0 231:2840.0 232:296.0 237:449.0 238:51.0 240:296.0 241:93.0 242:1174.0 243:19655.0 244:4547.0 245:2089.0 246:975.0 247:883.0 248:370.0 249:423.0 250:310.0 251:221.0 252:109.0 253:275.0 254:212.0 255:516.0 256:278.0 257:296.0 258:198.0 259:203.0 260:1506.0 261:637.0 262:398.0 263:586.0 264:257.0 265:1089.0 266:477.0 267:114.0 268:244.0 270:399.0 271:290.0 272:403.0 273:352.0 274:258.0 275:151.0 276:353.0 277:16205.0 278:7064.0 279:3110.0 280:1035.0 281:378.0 282:305.0 283:243.0 284:177.0 285:75.0 286:167.0 287:77.0 288:116.0 289:271.0 290:304.0 291:7157.0 292:2309.0 293:1321.0 294:254.0 295:167.0 296:94.0 297:112.0 298:108.0 299:104.0 301:80.0 303:251.0 305:2815.0 306:5753.0 307:58476.0 308:20006.0 309:9140.0 310:2093.0 311:518.0 312:139.0 313:77.0 314:321.0 315:146.0 316:213.0 317:7328.0 318:3691.0 319:48307.0 320:17218.0 321:7749.0 322:1854.0 323:548.0 324:68.0 325:83.0 326:638.0 327:188.0 328:256.0 330:240.0 331:621.0 332:6282.0 333:2865.0 334:1312.0 335:475.0 336:142.0 337:85.0 339:53.0 340:57.0 341:76.0 342:68.0 343:95.0 344:61.0 345:147.0 346:77.0 347:53.0 349:44.0 350:79.0 351:179.0 352:90.0 353:94.0 354:75.0 355:120.0 356:81.0 357:102.0 358:63.0 359:72.0 360:94.0 361:100.0 362:123.0 363:155.0 364:106.0 365:87.0 366:57.0 367:41.0 368:96.0 369:121.0 370:75.0 371:102.0 372:93.0 373:122.0 374:103.0 375:66.0 376:115.0 377:129.0 378:115.0 379:136.0 380:125.0 381:127.0 382:116.0 383:72.0 384:103.0 385:108.0 386:123.0 387:121.0 388:77.0 389:80.0 391:84.0 392:108.0 393:128.0 394:194.0 395:1659.0 396:1017.0 397:543.0 398:189.0 399:66.0 400:65.0 401:144.0 402:112.0 403:67.0 404:84.0 405:107.0 407:534.0 408:367.0 409:385.0 410:219.0 411:152.0 412:122.0 413:97.0 414:96.0 415:103.0 416:114.0 417:99.0 418:78.0 419:52.0 420:87.0 421:205.0 422:1349.0 423:837.0 424:481.0 425:232.0 426:118.0 427:94.0 428:77.0 429:94.0 430:74.0 431:71.0 432:91.0 433:100.0 434:90.0 435:101.0 436:101.0 437:91.0 438:69.0 439:89.0 440:81.0 441:66.0 442:70.0 443:56.0 444:93.0 445:69.0 446:60.0 447:58.0 448:71.0 449:60.0 450:74.0 451:76.0 452:37.0 453:67.0 454:74.0 455:33.0 456:53.0 457:54.0 458:68.0 459:117.0 460:62.0 461:91.0 462:38.0 463:18.0 465:62.0 466:60.0 467:13.0 470:44.0 471:74.0 472:50.0 473:69.0 474:65.0 476:108.0 477:54.0 478:91.0 479:79.0 481:68.0 482:56.0 483:25.0 486:75.0 489:100.0 490:24.0 491:74.0 492:85.0 494:27.0 496:6.0 497:58.0 498:17.0 499:91.0 500:14.0</t>
  </si>
  <si>
    <t>C5H12O5</t>
  </si>
  <si>
    <t>InChI=1S/C5H12O5/c6-1-3(8)5(10)4(9)2-7/h3-10H,1-2H2/t3-,4-/m1/s1</t>
  </si>
  <si>
    <t>alpha-ketoglutarate</t>
  </si>
  <si>
    <t>85:208.0 87:154.0 89:4657.0 90:84.0 91:201.0 94:49.0 98:155.0 99:133.0 101:112.0 102:113.0 103:234.0 110:90.0 112:1654.0 113:180.0 114:75.0 115:296.0 118:19.0 125:56.0 126:615.0 128:246.0 129:323.0 131:331.0 133:422.0 135:87.0 142:51.0 143:95.0 144:23.0 145:67.0 147:7768.0 148:1161.0 149:693.0 152:14.0 154:243.0 155:35.0 156:3139.0 157:398.0 158:205.0 159:36.0 160:14.0 161:16.0 163:100.0 170:1125.0 171:173.0 172:311.0 173:128.0 174:90.0 175:31.0 182:102.0 183:89.0 184:104.0 185:35.0 186:1020.0 187:139.0 190:35.0 198:3239.0 199:335.0 200:204.0 201:209.0 202:664.0 203:43.0 204:45.0 206:13.0 214:29.0 229:539.0 230:93.0 268:20.0 272:44.0 273:25.0 288:551.0 289:122.0 304:395.0 305:40.0 306:19.0 450:18.0 458:20.0</t>
  </si>
  <si>
    <t>C00026</t>
  </si>
  <si>
    <t>KPGXRSRHYNQIFN-UHFFFAOYSA-N</t>
  </si>
  <si>
    <t>alpha-aminoadipic acid</t>
  </si>
  <si>
    <t>85:5171.0 86:2872.0 87:1853.0 88:805.0 89:1528.0 90:266.0 91:249.0 92:126.0 93:125.0 94:122.0 95:131.0 96:1290.0 97:581.0 98:6263.0 99:3004.0 100:22245.0 101:4204.0 102:2216.0 103:6429.0 104:717.0 105:691.0 106:54.0 107:157.0 108:1397.0 109:428.0 110:436.0 111:454.0 112:1270.0 113:1070.0 114:2235.0 115:12931.0 116:5935.0 117:5889.0 118:1058.0 119:1156.0 120:208.0 122:78.0 123:104.0 124:144.0 125:179.0 126:937.0 127:557.0 128:31549.0 129:30721.0 130:6109.0 131:8806.0 132:3177.0 133:8926.0 134:1583.0 135:853.0 136:143.0 137:108.0 138:335.0 139:247.0 140:389.0 141:417.0 142:1245.0 143:1149.0 144:608.0 145:1036.0 146:530.0 147:27436.0 148:4964.0 149:5016.0 150:646.0 151:380.0 152:393.0 153:184.0 154:4064.0 155:1122.0 156:1304.0 157:503.0 158:518.0 159:432.0 160:371.0 161:299.0 162:62.0 163:1222.0 164:226.0 165:101.0 168:379.0 169:185.0 170:5037.0 171:939.0 172:1788.0 173:588.0 174:1444.0 175:415.0 176:206.0 177:230.0 178:39.0 180:118.0 182:1359.0 183:309.0 184:164.0 186:171.0 187:125.0 188:1005.0 189:837.0 190:389.0 191:648.0 192:113.0 193:131.0 195:68.0 196:103.0 198:72.0 199:85.0 200:232.0 201:86.0 202:855.0 203:2392.0 204:1099.0 205:2197.0 206:518.0 207:380.0 212:122.0 213:28.0 214:69.0 215:204.0 216:527.0 217:33533.0 218:10537.0 219:3896.0 220:810.0 221:980.0 222:241.0 226:118.0 228:951.0 229:192.0 230:237.0 231:162.0 232:178.0 233:93.0 235:84.0 236:78.0 237:90.0 238:133.0 239:135.0 240:147.0 241:92.0 242:190.0 243:328.0 244:7338.0 245:1748.0 246:767.0 247:236.0 248:68.0 249:88.0 250:65.0 251:26.0 254:93.0 255:43.0 256:72.0 258:92.0 259:513.0 260:36204.0 261:8808.0 262:3440.0 263:592.0 264:96.0 271:45.0 272:2405.0 273:672.0 274:278.0 276:21.0 277:88.0 278:43.0 279:61.0 286:81.0 287:148.0 288:533.0 289:228.0 290:114.0 291:622.0 292:210.0 293:128.0 301:59.0 307:241.0 308:91.0 319:259.0 320:103.0 321:68.0 329:23.0 333:39.0 334:390.0 335:141.0 336:76.0 345:40.0 361:198.0 362:1308.0 363:600.0 364:269.0 365:52.0 376:88.0 377:651.0 378:257.0 379:138.0 380:70.0 397:33.0 458:53.0 472:15.0 494:19.0</t>
  </si>
  <si>
    <t>C00956</t>
  </si>
  <si>
    <t>OYIFNHCXNCRBQI-BYPYZUCNSA-N</t>
  </si>
  <si>
    <t>alanine TMS3</t>
  </si>
  <si>
    <t>85:814.0 86:1110.0 87:764.0 88:165.0 89:40.0 93:136.0 94:6.0 95:88.0 96:9.0 97:14.0 98:456.0 99:254.0 100:84718.0 101:9437.0 102:4249.0 103:1471.0 104:128.0 105:350.0 107:234.0 110:18.0 111:50.0 112:81.0 113:718.0 114:15924.0 115:3051.0 116:4798.0 117:2665.0 118:495.0 119:757.0 120:102.0 121:28.0 128:348.0 129:249.0 130:3724.0 131:3949.0 132:1077.0 133:9788.0 134:1470.0 135:582.0 138:49.0 140:51.0 142:228.0 143:110.0 146:450.0 147:26524.0 148:4258.0 149:2139.0 150:222.0 151:54.0 152:56.0 156:99.0 157:206.0 158:1503.0 159:354.0 160:232.0 161:79.0 162:17.0 171:91.0 172:1871.0 173:450.0 174:909.0 175:680.0 176:86.0 181:12.0 184:14.0 185:10.0 186:205.0 187:178.0 188:64575.0 189:13197.0 190:5483.0 191:2105.0 192:349.0 193:90.0 194:8.0 200:208.0 201:17.0 202:913.0 203:182.0 204:291.0 205:69.0 214:3.0 216:23.0 218:69.0 220:3.0 221:58.0 232:22.0 233:31.0 237:14.0 239:38.0 240:17.0 246:555.0 247:114.0 248:56.0 255:159.0 260:19.0 262:7292.0 263:2126.0 264:1008.0 265:148.0 269:73.0 270:53.0 274:1.0 276:11.0 280:34.0 288:66.0 290:1281.0 291:324.0 292:153.0 293:40.0 294:27.0 299:37.0 314:9.0 318:3.0 332:19.0 333:4.0 337:6.0 345:9.0 347:5.0 350:3.0 360:1.0 367:12.0 376:15.0 398:15.0 409:2.0 424:1.0 433:8.0 438:8.0 445:9.0 453:15.0 468:6.0 470:12.0 485:11.0 490:1.0 494:10.0 495:19.0</t>
  </si>
  <si>
    <t>C00041</t>
  </si>
  <si>
    <t>L-ALPHA-ALANINE</t>
  </si>
  <si>
    <t>D00012</t>
  </si>
  <si>
    <t>QNAYBMKLOCPYGJ-REOHCLBHSA-N</t>
  </si>
  <si>
    <t>alanine</t>
  </si>
  <si>
    <t>100:20.0 102:35.0 103:7.0 105:393.0 107:20.0 110:44.0 116:3880.0 117:340.0 118:84.0 120:13.0 126:14.0 128:4.0 134:27.0 146:134.0 147:348.0 156:28.0 174:36.0 190:79.0</t>
  </si>
  <si>
    <t>adipic acid</t>
  </si>
  <si>
    <t>85:2037.0 86:2852.0 87:703.0 88:641.0 89:904.0 90:27.0 91:64.0 92:167.0 93:122.0 94:58.0 95:60.0 96:79.0 97:441.0 99:4029.0 100:405.0 101:502.0 102:524.0 105:259.0 107:59.0 108:26.0 109:187.0 110:362.0 111:58622.0 112:3744.0 113:1086.0 114:171.0 115:1351.0 116:2824.0 117:11244.0 118:1055.0 119:703.0 120:50.0 123:10.0 124:19.0 125:208.0 126:57.0 128:229.0 129:9390.0 130:2687.0 131:1989.0 132:910.0 133:3866.0 134:574.0 135:363.0 136:36.0 137:28.0 139:134.0 140:91.0 141:22408.0 142:2976.0 143:1671.0 144:12.0 145:426.0 146:254.0 147:25012.0 148:3888.0 149:5613.0 150:383.0 151:303.0 152:35.0 154:141.0 155:180.0 157:2340.0 158:564.0 159:5456.0 160:659.0 161:232.0 162:24.0 163:64.0 164:48.0 166:40.0 167:18.0 170:81.0 171:29.0 172:8835.0 173:1327.0 174:429.0 175:115.0 177:33.0 181:23.0 183:89.0 184:59.0 185:7436.0 186:765.0 187:338.0 188:18.0 189:114.0 191:28.0 197:13.0 198:23.0 199:48.0 200:825.0 201:305.0 202:94.0 203:216.0 204:1408.0 205:327.0 206:103.0 207:55.0 211:18.0 213:19.0 215:387.0 216:72.0 217:1764.0 218:417.0 219:176.0 220:55.0 222:21.0 225:9.0 226:21.0 228:29.0 229:113.0 230:49.0 231:404.0 232:97.0 234:22.0 235:18.0 236:13.0 237:39.0 240:33.0 242:13.0 243:27.0 245:35.0 246:12.0 247:307.0 248:117.0 249:47.0 250:36.0 251:46.0 252:14.0 253:31.0 254:29.0 255:16.0 259:33.0 261:61.0 262:34.0 263:32.0 264:19.0 272:17.0 273:20.0 274:40.0 275:3283.0 276:745.0 278:61.0 284:31.0 286:15.0 288:16.0 290:49.0 291:28.0 292:40.0 297:26.0 298:39.0 304:22.0 307:23.0 310:16.0 314:31.0 315:21.0 316:32.0 318:37.0 321:28.0 322:22.0 323:26.0 324:33.0 325:17.0 327:23.0 328:36.0 329:33.0 330:27.0 332:22.0 333:26.0 335:32.0 336:29.0 342:11.0 343:15.0 345:14.0 348:24.0 349:20.0 350:32.0 354:29.0 359:37.0 361:17.0 363:13.0 364:26.0 365:35.0 369:24.0 373:26.0 374:22.0 375:13.0 377:43.0 380:30.0 382:15.0 387:26.0 389:23.0 391:38.0 392:15.0 393:42.0 398:31.0 400:17.0 406:24.0 407:18.0 408:33.0 411:29.0 413:39.0 417:38.0 421:20.0 423:28.0 424:17.0 426:34.0 427:20.0 428:20.0 430:18.0 432:15.0 435:15.0 436:12.0 437:36.0 438:25.0 439:30.0 441:14.0 444:42.0 446:28.0 448:19.0 450:25.0 455:27.0 456:32.0 458:27.0 460:28.0 461:19.0 462:27.0 465:14.0 467:38.0 468:29.0 470:25.0 472:17.0 474:10.0 475:20.0 476:36.0 478:18.0 483:35.0 484:30.0 485:36.0 486:15.0 488:31.0 490:28.0 492:37.0 493:26.0 494:18.0 495:44.0 496:28.0 497:23.0 499:33.0</t>
  </si>
  <si>
    <t>C06104</t>
  </si>
  <si>
    <t>D08839</t>
  </si>
  <si>
    <t>WNLRTRBMVRJNCN-UHFFFAOYSA-N</t>
  </si>
  <si>
    <t>adenosine</t>
  </si>
  <si>
    <t>85:353.0 86:112.0 89:208.0 95:41.0 98:54.0 99:460.0 100:35.0 101:439.0 102:88.0 103:2553.0 104:236.0 105:110.0 109:159.0 111:217.0 113:236.0 115:473.0 116:284.0 117:469.0 119:106.0 120:28.0 126:71.0 129:719.0 130:43.0 131:300.0 132:124.0 133:869.0 134:103.0 135:182.0 136:60.0 137:23.0 138:121.0 139:38.0 142:46.0 143:329.0 144:32.0 145:58.0 147:1456.0 148:317.0 149:320.0 151:23.0 153:75.0 155:49.0 157:111.0 158:65.0 159:46.0 161:36.0 163:32.0 164:65.0 165:357.0 166:35.0 167:26.0 169:461.0 170:40.0 172:18.0 176:112.0 181:43.0 189:137.0 191:65.0 192:1613.0 193:207.0 204:44.0 206:352.0 207:149.0 208:920.0 209:168.0 210:27.0 217:1389.0 218:314.0 219:95.0 220:42.0 229:41.0 230:3166.0 231:750.0 232:335.0 236:3623.0 237:456.0 238:57.0 243:536.0 244:93.0 245:1467.0 246:353.0 247:72.0 248:32.0 258:110.0 259:221.0 260:57.0 264:155.0 265:52.0 278:42.0 279:85.0 280:312.0 281:57.0 293:25.0 294:12.0 296:16.0 306:174.0 320:51.0 321:27.0 322:106.0 324:30.0 334:84.0 346:24.0 348:71.0</t>
  </si>
  <si>
    <t>C00212</t>
  </si>
  <si>
    <t>ADENOSINE</t>
  </si>
  <si>
    <t>D00045</t>
  </si>
  <si>
    <t>OIRDTQYFTABQOQ-KQYNXXCUSA-N</t>
  </si>
  <si>
    <t>adenine</t>
  </si>
  <si>
    <t>85:54.0 86:321.0 89:1488.0 90:133.0 93:347.0 98:87.0 99:756.0 100:1997.0 101:198.0 102:25.0 103:6633.0 104:1287.0 105:1860.0 109:62.0 110:219.0 111:200.0 113:321.0 114:523.0 116:1348.0 117:506.0 121:161.0 122:80.0 123:239.0 128:119.0 129:1675.0 130:525.0 131:379.0 133:1394.0 137:80.0 138:66.0 139:31.0 141:189.0 142:302.0 146:278.0 147:8308.0 149:2849.0 150:76.0 152:58.0 155:355.0 157:2692.0 158:537.0 160:10501.0 161:1722.0 162:330.0 163:474.0 164:149.0 165:406.0 167:187.0 168:172.0 169:444.0 170:63.0 171:74.0 172:1038.0 173:172.0 176:282.0 180:121.0 182:111.0 183:71.0 184:1.0 186:179.0 187:151.0 188:246.0 189:1140.0 190:280.0 191:1102.0 192:956.0 193:19.0 201:229.0 202:188.0 204:3450.0 205:9674.0 206:2014.0 207:311.0 209:151.0 214:64.0 216:173.0 223:107.0 227:49.0 229:1621.0 232:27.0 234:387.0 236:27.0 238:24.0 239:21.0 241:3.0 242:5.0 243:646.0 245:13.0 247:136.0 250:27.0 252:10.0 255:20.0 259:11.0 260:19.0 262:53.0 263:77.0 264:5424.0 265:1131.0 266:455.0 267:160.0 269:60.0 271:293.0 273:4.0 275:34.0 276:91.0 277:70.0 278:144.0 279:815.0 280:257.0 281:115.0 282:2.0 285:3.0 286:25.0 288:5.0 291:164.0 292:192.0 294:9.0 299:3.0 300:112.0 301:2.0 304:22.0 305:18.0 306:67.0 307:1059.0 308:382.0 309:186.0 310:1.0 311:7.0 312:2.0 316:9.0 317:2.0 318:237.0 319:14938.0 320:4022.0 321:1397.0 322:308.0 323:9.0 327:4.0 330:71.0 331:66.0 333:34.0 334:12.0 335:4.0 337:4.0 338:3.0 339:3.0 340:1.0 341:41.0 342:47.0 343:24.0 345:32.0 352:2.0 353:1.0 355:75.0 356:1.0 357:2.0 359:11.0 361:886.0 362:390.0 363:122.0 364:106.0 365:256.0 366:64.0 368:3.0 370:2.0 371:16.0 372:1.0 373:2.0 374:76.0 376:40.0 377:9.0 378:11.0 380:6.0 381:9.0 382:5.0 384:24.0 388:2.0 389:3.0 390:12.0 391:2.0 393:1.0 394:144.0 395:3.0 396:2.0 399:1.0 401:30.0 404:1.0 405:4.0 414:13.0 415:12.0 421:4.0 422:5.0 423:8.0 424:3.0 430:69.0 431:77.0 432:3.0 433:45.0 437:4.0 440:1.0 445:17.0 446:33.0 448:4.0 449:17.0 463:6.0 464:21.0 465:17.0 466:2.0 467:45.0 475:10.0 478:1.0 480:4.0 483:1.0 484:1.0 489:6.0</t>
  </si>
  <si>
    <t>C00147</t>
  </si>
  <si>
    <t>ADENINE-RING</t>
  </si>
  <si>
    <t>D00034</t>
  </si>
  <si>
    <t>GFFGJBXGBJISGV-UHFFFAOYSA-N</t>
  </si>
  <si>
    <t>aconitic acid deltaRI 2683</t>
  </si>
  <si>
    <t>85:495.0 87:816.0 88:292.0 89:548.0 93:545.0 94:30.0 95:840.0 96:765.0 97:2899.0 98:541.0 99:546.0 100:182.0 101:314.0 102:84.0 103:762.0 104:27.0 105:385.0 106:6.0 108:209.0 109:157.0 110:500.0 111:534.0 112:210.0 113:323.0 114:43.0 115:485.0 116:181.0 117:464.0 118:101.0 119:607.0 120:89.0 121:169.0 122:20.0 123:244.0 124:5.0 125:241.0 126:248.0 127:247.0 129:143.0 130:74.0 131:1286.0 132:274.0 133:6747.0 134:901.0 135:817.0 136:61.0 137:169.0 138:66.0 139:400.0 140:336.0 141:1132.0 142:341.0 143:684.0 144:108.0 145:117.0 146:72.0 147:44247.0 148:6698.0 149:7387.0 150:1065.0 151:606.0 152:54.0 153:96.0 154:200.0 155:611.0 156:397.0 157:742.0 158:128.0 159:161.0 161:159.0 163:97.0 164:102.0 166:17.0 167:52.0 168:44.0 169:808.0 170:400.0 171:479.0 173:145.0 174:121.0 175:1.0 176:38.0 177:257.0 178:67.0 179:96.0 181:63.0 182:141.0 183:637.0 184:1208.0 185:552.0 186:78.0 187:63.0 188:30.0 191:97.0 192:62.0 193:3.0 194:23.0 195:173.0 196:24.0 197:151.0 198:16.0 199:162.0 200:80.0 201:147.0 202:63.0 203:7.0 205:63.0 207:344.0 208:37.0 209:31.0 211:10229.0 212:1652.0 213:1083.0 214:251.0 215:4523.0 216:782.0 218:59.0 221:759.0 222:151.0 223:31.0 224:38.0 225:51.0 226:21.0 227:82.0 228:635.0 229:13377.0 230:2649.0 231:999.0 232:269.0 233:45.0 236:21.0 239:36.0 241:51.0 242:5.0 243:136.0 244:71.0 245:299.0 246:46.0 247:31.0 248:10.0 249:43.0 250:29.0 254:241.0 255:91.0 256:413.0 257:1111.0 258:314.0 259:162.0 260:12.0 261:26.0 266:43.0 269:64.0 270:97.0 271:221.0 272:862.0 273:436.0 274:131.0 275:29.0 276:58.0 278:1.0 283:14.0 285:4780.0 286:1161.0 287:1149.0 288:230.0 289:84.0 290:44.0 291:37.0 295:13.0 297:22.0 299:22.0 300:848.0 301:196.0 302:111.0 303:361.0 304:219.0 305:90.0 310:4.0 313:7.0 314:1.0 315:20.0 317:64.0 321:22.0 322:27.0 327:33.0 331:90.0 332:5.0 333:7.0 334:3.0 338:6.0 339:2.0 346:587.0 347:204.0 348:80.0 350:2.0 352:22.0 357:84.0 358:71.0 359:4.0 360:53.0 364:22.0 368:21.0 370:18.0 374:43.0 375:3744.0 376:1136.0 377:550.0 378:103.0 379:53.0 380:2.0 381:23.0 382:3.0 386:12.0 392:7.0 400:12.0 404:8.0 406:49.0 407:48.0 408:1.0 411:50.0 412:11.0 416:9.0 417:4.0 420:1.0 422:3.0 424:4.0 426:10.0 428:9.0 438:4.0 439:18.0 444:31.0 447:11.0 448:24.0 450:10.0 452:60.0 453:1.0 454:5.0 457:3.0 458:15.0 461:4.0 463:1.0 465:17.0 466:2.0 469:30.0 470:12.0 479:5.0 480:22.0 485:3.0 488:8.0 490:33.0 492:8.0 495:2.0 497:44.0 498:2.0 500:8.0</t>
  </si>
  <si>
    <t>aconitic acid</t>
  </si>
  <si>
    <t>85:823.0 86:194.0 87:662.0 88:337.0 89:711.0 90:119.0 91:200.0 93:1018.0 94:224.0 95:1683.0 96:1733.0 97:6038.0 98:1174.0 99:1242.0 100:178.0 101:600.0 102:310.0 103:1548.0 104:242.0 105:655.0 107:259.0 108:172.0 109:241.0 110:546.0 111:911.0 112:674.0 113:694.0 115:1207.0 116:392.0 117:2280.0 118:273.0 119:1093.0 120:174.0 121:326.0 122:39.0 123:487.0 124:76.0 125:294.0 126:191.0 127:456.0 128:263.0 129:304.0 130:82.0 131:2456.0 132:433.0 133:12641.0 134:1547.0 135:1441.0 136:68.0 137:131.0 138:116.0 139:600.0 140:589.0 141:1958.0 142:188.0 143:858.0 144:141.0 145:165.0 146:30.0 147:68394.0 148:11613.0 149:12191.0 150:1479.0 151:543.0 152:95.0 154:177.0 155:698.0 156:491.0 157:1087.0 158:217.0 159:340.0 160:96.0 161:209.0 163:232.0 164:59.0 166:51.0 168:110.0 169:1152.0 170:278.0 171:563.0 172:174.0 173:223.0 174:29.0 175:113.0 176:36.0 177:524.0 178:117.0 179:97.0 180:39.0 182:241.0 183:650.0 184:1346.0 185:635.0 186:162.0 187:140.0 188:22.0 189:104.0 190:60.0 191:337.0 192:70.0 193:152.0 195:168.0 196:85.0 197:103.0 198:55.0 199:337.0 200:173.0 201:311.0 202:135.0 203:90.0 204:99.0 205:87.0 206:80.0 207:390.0 208:123.0 210:36.0 211:12535.0 212:1859.0 213:1080.0 214:289.0 215:5405.0 216:954.0 217:445.0 218:50.0 220:30.0 221:762.0 222:212.0 223:32.0 224:36.0 226:40.0 227:34.0 228:645.0 229:16572.0 230:3226.0 231:1403.0 232:208.0 233:41.0 236:38.0 237:26.0 239:42.0 240:42.0 241:84.0 242:57.0 243:239.0 245:375.0 246:93.0 248:41.0 252:30.0 253:28.0 254:37.0 255:48.0 256:268.0 257:983.0 258:264.0 259:335.0 260:89.0 263:47.0 265:50.0 268:45.0 270:20.0 271:53.0 272:697.0 273:455.0 274:62.0 275:105.0 278:53.0 284:97.0 285:4739.0 286:1085.0 287:966.0 288:254.0 289:118.0 291:52.0 292:28.0 293:30.0 294:29.0 295:47.0 296:28.0 297:35.0 298:27.0 300:778.0 301:231.0 302:136.0 303:364.0 304:149.0 305:28.0 306:58.0 307:36.0 308:19.0 310:41.0 311:38.0 312:52.0 313:29.0 314:22.0 316:32.0 317:53.0 318:44.0 323:34.0 324:22.0 327:39.0 328:51.0 330:85.0 331:69.0 332:44.0 333:92.0 337:36.0 338:51.0 339:31.0 340:34.0 342:33.0 344:59.0 346:533.0 347:88.0 348:80.0 349:54.0 351:45.0 353:45.0 356:24.0 359:39.0 360:23.0 364:32.0 366:23.0 370:12.0 371:29.0 374:261.0 375:3283.0 376:1199.0 377:532.0 378:147.0 379:88.0 380:60.0 381:50.0 383:60.0 386:48.0 391:63.0 392:31.0 394:35.0 397:36.0 398:50.0 399:15.0 400:39.0 402:27.0 403:20.0 404:55.0 405:27.0 408:39.0 410:25.0 414:19.0 415:50.0 416:36.0 417:27.0 419:31.0 420:12.0 422:26.0 425:38.0 426:34.0 427:43.0 429:25.0 430:48.0 431:21.0 432:50.0 433:21.0 434:53.0 435:17.0 437:21.0 438:51.0 439:35.0 440:37.0 443:31.0 444:35.0 445:62.0 446:40.0 448:28.0 451:37.0 452:27.0 453:51.0 455:36.0 456:47.0 458:23.0 459:33.0 460:25.0 462:40.0 463:20.0 465:53.0 467:31.0 468:24.0 469:53.0 471:36.0 472:20.0 473:30.0 474:23.0 475:30.0 476:35.0 477:39.0 481:40.0 482:48.0 485:25.0 487:25.0 489:38.0 490:20.0 491:33.0 493:18.0 494:18.0 497:19.0 499:30.0 500:27.0</t>
  </si>
  <si>
    <t>C00417</t>
  </si>
  <si>
    <t>GTZCVFVGUGFEME-IWQZZHSRSA-N</t>
  </si>
  <si>
    <t>85:2567.0 86:6318.0 87:1167.0 88:497.0 89:501.0 90:128.0 92:48.0 93:182.0 94:57.0 95:159.0 97:180.0 98:882.0 99:1062.0 100:38671.0 101:2877.0 102:5270.0 103:560.0 104:170.0 105:21.0 108:56.0 109:32.0 110:217.0 111:108.0 112:193.0 113:329.0 114:250.0 115:302.0 116:1083.0 118:90.0 121:142.0 122:20.0 123:39.0 124:73.0 125:3528.0 126:731.0 127:967.0 128:493.0 129:1357.0 130:445.0 131:544.0 132:98.0 136:42.0 137:23.0 138:47.0 140:247.0 141:227.0 142:31.0 143:10018.0 144:1321.0 146:63.0 147:3739.0 148:278.0 149:280.0 152:30.0 154:1053.0 156:175.0 158:527.0 160:43.0 161:34.0 164:12.0 169:499.0 170:69.0 171:2710.0 172:297.0 173:68.0 176:36.0 177:35.0 178:27.0 182:35.0 184:152.0 185:31.0 186:880.0 187:19.0 188:31.0 189:49.0 191:70.0 192:49.0 194:22.0 195:28.0 198:46.0 200:22.0 201:18.0 203:49.0 205:27.0 209:44.0 213:33.0 214:38.0 215:8.0 219:40.0 220:35.0 222:69.0 223:47.0 227:44.0 229:6.0 231:40.0 236:26.0 237:26.0 238:31.0 239:50.0 240:39.0 241:27.0 243:26.0 248:23.0 249:55.0 251:34.0 252:33.0 253:39.0 254:18.0 256:16.0 257:11.0 258:17.0 260:33.0 263:35.0 264:25.0 265:46.0 267:76.0 268:15.0 271:44.0 272:20.0 273:23.0 274:16.0 275:26.0 276:18.0 277:23.0 278:33.0 280:31.0 281:92.0 287:20.0 288:20.0 291:16.0 292:24.0 293:24.0 295:26.0 296:25.0 298:14.0 300:30.0 301:16.0 304:28.0 309:20.0 310:34.0 311:19.0 314:14.0 315:28.0 319:19.0 321:26.0 322:27.0 323:25.0 324:21.0 326:14.0 328:33.0 330:33.0 332:23.0 333:42.0 334:31.0 335:31.0 337:29.0 340:42.0 341:34.0 342:31.0 344:40.0 347:29.0 348:37.0 350:31.0 351:15.0 352:26.0 353:30.0 354:28.0 355:47.0 357:16.0 358:32.0 359:21.0 360:12.0 361:14.0 362:32.0 364:26.0 365:13.0 367:26.0 368:47.0 369:38.0 371:41.0 372:34.0 374:26.0 375:37.0 376:21.0 377:45.0 379:29.0 380:17.0 381:32.0 382:18.0 385:17.0 387:28.0 388:17.0 394:28.0 395:26.0 397:28.0 398:15.0 405:21.0 407:17.0 408:17.0 410:20.0 411:32.0 415:28.0 417:19.0 418:41.0 420:21.0 421:31.0 423:21.0 430:25.0 440:18.0 441:21.0 448:14.0 449:31.0 452:29.0 455:23.0 458:32.0 462:23.0 463:18.0 469:31.0 471:33.0 475:33.0 478:42.0 485:19.0 492:32.0 497:27.0 499:48.0</t>
  </si>
  <si>
    <t>88:78.0 89:265.0 92:34.0 93:55.0 95:23.0 96:144.0 101:56.0 103:683.0 104:24.0 107:46.0 109:66.0 110:63.0 111:52.0 113:46.0 119:142.0 123:24.0 129:610.0 130:15.0 133:493.0 140:37.0 144:45.0 147:1116.0 149:104.0 153:45.0 169:126.0 180:15.0 181:24.0 182:26.0 185:20.0 186:20.0 187:28.0 189:82.0 191:855.0 192:177.0 194:173.0 195:50.0 199:41.0 202:39.0 204:2909.0 205:615.0 206:292.0 212:25.0 215:30.0 216:36.0 217:526.0 218:39.0 229:12.0 239:39.0 252:23.0 253:20.0 255:45.0 261:34.0 262:10.0 273:10.0 274:43.0 276:19.0 277:27.0 287:21.0 290:28.0 291:10.0 294:40.0 304:16.0 305:63.0 307:30.0 319:14.0 320:35.0 321:32.0 324:42.0 325:42.0 326:41.0 327:134.0 336:8.0 338:9.0 340:34.0 343:75.0 409:22.0 413:36.0 418:44.0 419:16.0 420:43.0 429:19.0 452:6.0 457:21.0 477:19.0 478:23.0 480:36.0 494:22.0 498:28.0 499:19.0</t>
  </si>
  <si>
    <t>86:125.0 87:56.0 88:100.0 89:760.0 90:60.0 92:92.0 93:144.0 95:156.0 97:42.0 99:50.0 100:56.0 101:566.0 103:1919.0 105:75.0 107:109.0 108:56.0 110:37.0 111:76.0 114:781.0 115:345.0 116:488.0 117:1046.0 118:112.0 119:413.0 120:97.0 122:29.0 127:94.0 128:65.0 129:1626.0 130:235.0 131:537.0 133:922.0 135:113.0 136:32.0 138:35.0 141:73.0 142:66.0 143:316.0 144:89.0 145:3092.0 146:422.0 147:3664.0 148:483.0 149:305.0 153:49.0 155:157.0 156:80.0 157:210.0 158:52.0 159:68.0 160:61.0 161:74.0 163:70.0 166:32.0 167:33.0 168:50.0 169:263.0 170:59.0 172:35.0 173:70.0 174:233.0 177:72.0 180:55.0 183:52.0 185:50.0 186:20.0 187:55.0 188:27.0 189:188.0 191:239.0 192:9.0 194:25.0 198:31.0 203:79.0 204:6835.0 205:1385.0 206:457.0 207:176.0 210:20.0 212:98.0 215:45.0 216:23.0 217:1079.0 218:317.0 219:114.0 220:33.0 224:19.0 228:18.0 229:42.0 230:35.0 240:31.0 243:131.0 245:50.0 258:19.0 264:25.0 267:14.0 270:55.0 272:49.0 273:14.0 288:92.0 289:37.0 290:11.0 296:13.0 303:16.0 305:44.0 306:18.0 307:33.0 314:32.0 317:26.0 319:20.0 320:30.0 325:13.0 361:139.0 376:12.0 378:38.0 402:16.0 426:28.0 439:16.0 441:17.0 451:25.0 452:25.0 456:19.0 475:15.0 489:15.0 490:16.0 494:23.0 495:13.0</t>
  </si>
  <si>
    <t>86:458.0 87:278.0 88:150.0 89:186.0 90:59.0 95:131.0 97:79.0 100:985.0 101:235.0 102:185.0 103:463.0 105:124.0 107:161.0 112:43.0 114:101.0 115:440.0 116:373.0 119:205.0 123:15.0 131:342.0 132:136.0 133:466.0 142:1931.0 143:361.0 144:131.0 146:20.0 148:536.0 149:295.0 154:91.0 156:54.0 158:5332.0 159:410.0 160:413.0 161:86.0 162:41.0 163:135.0 170:114.0 171:51.0 172:53.0 174:267.0 176:23.0 178:21.0 185:610.0 186:242.0 190:531.0 191:23.0 201:10.0 203:60.0 206:165.0 209:22.0 211:59.0 215:33.0 216:107.0 218:347.0 220:32.0 229:45.0 233:188.0 244:27.0 247:20.0 250:20.0 255:45.0 256:31.0 257:1020.0 258:183.0 259:183.0 260:75.0 263:19.0 274:43.0 315:20.0 333:12.0 335:10.0 347:625.0 348:45.0 349:54.0 359:79.0 360:13.0 361:19.0 363:10.0 366:13.0 421:21.0 424:23.0 427:15.0 439:13.0 449:32.0 450:57.0 451:40.0 457:16.0 459:18.0 464:69.0 465:25.0 466:19.0 473:28.0 480:16.0 490:33.0 498:23.0</t>
  </si>
  <si>
    <t>93:95.0 95:246.0 99:155.0 101:67.0 106:60.0 111:64.0 112:25.0 119:54.0 121:44.0 123:39.0 124:28.0 125:91.0 126:56.0 127:222.0 131:235.0 133:664.0 136:25.0 137:43.0 138:47.0 139:63.0 140:44.0 141:102.0 142:44.0 143:317.0 144:26.0 145:23.0 147:5390.0 148:995.0 149:577.0 150:111.0 153:34.0 154:35.0 155:27.0 161:53.0 163:88.0 164:29.0 165:47.0 166:45.0 167:561.0 168:96.0 169:235.0 170:55.0 171:61.0 172:16.0 173:46.0 174:21.0 177:87.0 182:46.0 184:62.0 188:26.0 191:538.0 197:45.0 201:234.0 202:53.0 205:139.0 206:32.0 207:269.0 208:65.0 209:15.0 210:33.0 211:332.0 212:75.0 213:83.0 214:33.0 215:166.0 216:37.0 218:28.0 221:219.0 222:107.0 223:57.0 225:55.0 226:18.0 228:44.0 231:252.0 232:27.0 238:14.0 241:120.0 242:33.0 243:59.0 245:22.0 248:14.0 250:21.0 251:45.0 255:56.0 256:43.0 257:172.0 258:45.0 259:205.0 260:13.0 261:24.0 265:26.0 276:7.0 279:33.0 285:231.0 287:56.0 299:45.0 310:11.0 316:34.0 325:22.0 328:26.0 329:99.0 330:51.0 331:96.0 332:11.0 334:14.0 345:21.0 358:48.0 359:75.0 360:50.0 361:15.0 362:23.0 366:27.0 372:199.0 373:3268.0 374:1259.0 375:649.0 376:26.0 381:34.0 387:28.0 392:24.0 395:22.0 397:16.0 401:84.0 403:18.0 408:17.0 409:17.0 410:21.0 412:20.0 413:49.0 414:37.0 418:47.0 423:29.0 430:21.0 436:36.0 446:78.0 447:303.0 448:187.0 449:109.0 450:47.0 453:9.0 460:36.0 462:38.0 463:235.0 464:14.0 475:198.0 476:146.0 477:28.0 479:29.0 480:16.0 485:37.0 487:17.0 489:25.0 491:17.0 492:22.0 495:24.0</t>
  </si>
  <si>
    <t>85:143.0 86:84.0 87:208.0 88:66.0 89:11.0 90:6.0 91:10.0 93:6.0 95:33.0 96:1133.0 97:92.0 99:30.0 100:79.0 101:71.0 103:58.0 104:1.0 105:3.0 106:6.0 107:1.0 109:1.0 112:5.0 113:10.0 114:8.0 115:5.0 116:192.0 117:13.0 118:16.0 119:1.0 122:4.0 123:2.0 124:6.0 126:24.0 127:3.0 128:9.0 129:490.0 130:78.0 131:22.0 133:27.0 135:8.0 136:1.0 137:2.0 138:2.0 140:50.0 141:6.0 142:54.0 143:38.0 144:197.0 145:32.0 146:14.0 147:8.0 149:32.0 152:9.0 154:3.0 155:2.0 156:182.0 157:14.0 158:204.0 159:15.0 160:1.0 162:1.0 166:4.0 167:5.0 168:1.0 169:7.0 170:511.0 171:73.0 172:58.0 173:7.0 174:43.0 175:3.0 178:2.0 179:3.0 180:8.0 181:3.0 184:4.0 185:65.0 186:346.0 187:35.0 188:13.0 192:1.0 194:1.0 196:3.0 197:7.0 198:7.0 200:1.0 201:1.0 204:7.0 207:3.0 208:6.0 209:2.0 211:11.0 212:6.0 213:36.0 214:7.0 216:4.0 224:3.0 227:3.0 229:4.0 230:32.0 231:5.0 232:5.0 234:2.0 235:2.0 237:9.0 238:2.0 239:76.0 240:13.0 242:6.0 243:4.0 244:5.0 249:10.0 250:2.0 252:1.0 254:11.0 255:1.0 256:1.0 259:1.0 260:36.0 261:8.0 262:8.0 264:6.0 265:3.0 266:3.0 271:8.0 274:2.0 275:2.0 276:8.0 280:1.0 283:7.0 284:6.0 285:3.0 286:2.0 287:4.0 288:41.0 289:4.0 293:4.0 295:2.0 297:7.0 298:2.0 300:1.0 301:2.0 303:2.0 304:2.0 305:1.0 307:3.0 310:4.0 311:1.0 312:5.0 314:1.0 315:1.0 319:8.0 320:1.0 325:12.0 327:1.0 331:3.0 333:1.0 334:3.0 335:1.0 336:6.0 339:4.0 340:2.0 342:9.0 343:5.0 345:6.0 346:1.0 350:4.0 351:3.0 352:1.0 353:1.0 354:1.0 355:3.0 356:12.0 358:3.0 361:1.0 363:1.0 366:9.0 369:2.0 375:3.0 377:3.0 378:9.0 381:4.0 382:2.0 384:5.0 385:2.0 391:11.0 395:3.0 397:3.0 398:5.0 401:7.0 402:7.0 403:1.0 404:8.0 407:4.0 409:7.0 410:6.0 411:2.0 413:1.0 414:3.0 418:1.0 420:1.0 421:1.0 422:1.0 423:3.0 427:4.0 428:7.0 429:2.0 430:7.0 433:13.0 435:1.0 437:1.0 438:4.0 439:2.0 441:4.0 442:1.0 447:4.0 448:4.0 450:5.0 451:4.0 453:3.0 455:1.0 460:2.0 461:3.0 463:2.0 467:4.0 468:5.0 469:4.0 471:1.0 472:7.0 473:5.0 474:2.0 475:2.0 476:2.0 478:2.0 481:3.0 483:3.0 485:4.0 487:1.0 488:4.0 489:5.0 490:2.0 491:4.0 492:4.0 496:4.0 498:1.0</t>
  </si>
  <si>
    <t>85:51.0 87:53.0 89:1362.0 90:157.0 92:44.0 93:32.0 94:1729.0 95:45.0 96:72.0 97:421.0 98:129.0 99:170.0 100:34.0 103:26.0 105:69.0 106:13.0 107:86.0 109:54.0 110:64.0 112:10.0 113:67.0 114:20.0 120:138.0 121:1.0 123:16.0 124:190.0 125:33.0 126:31.0 130:61.0 133:26.0 138:34.0 139:40.0 140:211.0 141:47.0 142:30.0 143:23.0 148:97.0 149:81.0 154:20.0 155:25.0 158:7.0 166:18.0 167:17.0 168:1116.0 169:149.0 170:60.0 172:4.0 181:3.0 182:34.0 184:27.0 186:15.0 196:24.0 198:96.0 199:4.0 204:12.0 208:18.0 214:2335.0 215:328.0 216:106.0 217:7.0 227:5.0 228:61.0 232:1.0 235:12.0 240:4.0 241:38.0 242:2.0 243:14.0 249:3.0 255:4.0 256:160.0 257:16.0 258:2.0 259:19.0 265:5.0 276:1.0 278:1.0 286:36.0 287:3.0 291:1.0 293:12.0 300:13.0 302:4.0 308:1.0 315:22.0 316:237.0 317:50.0 318:25.0 322:6.0 324:21.0 331:12.0 335:13.0 342:1.0 343:11.0 346:5.0 349:17.0 351:3.0 374:1.0 375:11.0 380:7.0 386:7.0 391:8.0 397:1.0 406:6.0 411:1.0 416:8.0 422:1.0 426:2.0 427:5.0 435:6.0 436:8.0 440:1.0 442:1.0 445:1.0 446:3.0 451:9.0 464:4.0 486:7.0</t>
  </si>
  <si>
    <t>89:50.0 95:38.0 97:3.0 99:24.0 100:17.0 103:9.0 108:7.0 109:51.0 110:75.0 119:2.0 122:22.0 127:183.0 129:392.0 131:56.0 139:11.0 141:55.0 143:337.0 144:136.0 147:916.0 153:140.0 155:78.0 156:13.0 158:48.0 169:407.0 171:57.0 172:10.0 173:37.0 175:1.0 181:36.0 183:68.0 184:102.0 185:49.0 200:57.0 201:318.0 202:65.0 204:71.0 206:53.0 213:26.0 214:62.0 215:21.0 217:37.0 218:7.0 220:6.0 221:6.0 224:4.0 225:68.0 227:35.0 228:1.0 229:11.0 231:69.0 232:6.0 233:16.0 243:87.0 255:59.0 257:3094.0 258:563.0 259:196.0 260:22.0 271:16.0 273:1.0 275:60.0 276:51.0 277:12.0 278:2.0 300:2.0 302:8.0 305:1.0 307:3.0 319:86.0 345:139.0 347:82.0 360:94.0 361:2.0 362:9.0 407:8.0 421:2.0 437:3.0 447:6.0 450:28.0 463:8.0 474:2.0 481:11.0 489:3.0 494:2.0 495:3.0</t>
  </si>
  <si>
    <t>85:449.0 86:664.0 88:244.0 89:4541.0 90:311.0 91:198.0 92:354.0 93:450.0 94:471.0 95:80.0 96:324.0 97:648.0 98:599.0 99:458.0 100:357.0 101:76.0 102:270.0 103:138.0 105:265.0 107:15.0 108:1029.0 109:1290.0 110:570.0 111:346.0 112:3341.0 113:413.0 114:634.0 116:15.0 118:6.0 123:809.0 124:669.0 125:88.0 126:209.0 127:155.0 128:94.0 129:18.0 130:336.0 131:741.0 132:192.0 134:56.0 137:82.0 138:353.0 139:549.0 140:1568.0 141:171.0 142:22.0 144:36.0 149:53.0 151:117.0 152:529.0 153:521.0 154:683.0 155:1456.0 156:137.0 157:12.0 164:17.0 165:643.0 166:437.0 167:1829.0 168:338.0 169:53.0 170:38.0 174:145.0 181:723.0 182:2914.0 183:485.0 184:18.0 186:326.0 187:16.0 197:111.0 198:386.0 199:30.0 211:6.0 213:3750.0 214:575.0 215:177.0 223:66.0 229:587.0 230:63.0 272:4.0 277:11.0 284:5.0 292:127.0 305:13.0 311:10.0 324:3.0 325:19.0 335:31.0 345:11.0 361:17.0 365:10.0 391:14.0 399:5.0 403:9.0 407:5.0 436:1.0 464:18.0</t>
  </si>
  <si>
    <t>85:109.0 86:146.0 88:74.0 89:134.0 91:12.0 97:115.0 99:211.0 100:30.0 101:223.0 103:129.0 108:23.0 110:916.0 111:46.0 112:29.0 113:145.0 114:107.0 115:42.0 116:259.0 118:11.0 126:60.0 127:167.0 128:213.0 130:143.0 131:120.0 132:13.0 133:11.0 134:165.0 136:19.0 140:68.0 141:16.0 142:632.0 143:141.0 144:18.0 145:696.0 146:66.0 147:437.0 150:4.0 152:43.0 154:13.0 156:1231.0 157:51.0 158:76.0 159:46.0 160:18.0 161:39.0 164:16.0 165:2.0 166:42.0 170:25.0 171:121.0 172:53.0 177:8.0 180:262.0 182:8.0 183:75.0 184:120.0 185:7.0 186:29.0 187:8.0 195:19.0 196:14.0 197:35.0 198:311.0 199:46.0 202:23.0 203:24.0 209:3.0 220:2.0 224:8.0 226:4.0 229:4.0 231:4.0 233:14.0 234:18.0 235:11.0 242:15.0 243:9.0 247:19.0 248:1.0 249:16.0 250:9.0 253:28.0 254:1.0 255:13.0 258:18.0 259:4.0 260:17.0 263:4.0 268:114.0 275:14.0 278:2.0 279:15.0 284:12.0 286:4.0 298:15.0 302:11.0 307:4.0 309:7.0 317:23.0 320:11.0 323:2.0 324:31.0 330:2.0 332:4.0 340:3.0 341:4.0 350:14.0 359:11.0 364:15.0 366:4.0 370:2.0 371:6.0 377:7.0 382:18.0 383:19.0 384:7.0 385:2.0 386:14.0 391:8.0 394:1.0 405:7.0 409:12.0 410:6.0 411:7.0 419:4.0 425:26.0 427:28.0 428:13.0 434:19.0 436:1.0 440:14.0 443:4.0 445:4.0 447:13.0 449:7.0 451:28.0 452:2.0 453:6.0 468:18.0 471:7.0 472:9.0 473:4.0 477:18.0 479:24.0 483:32.0 485:11.0 491:6.0 494:8.0 497:1.0</t>
  </si>
  <si>
    <t>85:92.0 86:107.0 87:115.0 90:56.0 91:1301.0 92:114.0 93:768.0 94:184.0 95:577.0 96:63.0 97:209.0 98:41.0 99:448.0 101:800.0 102:121.0 103:7998.0 104:590.0 105:683.0 107:486.0 108:82.0 109:457.0 111:244.0 112:33.0 113:198.0 114:90.0 115:366.0 116:569.0 117:931.0 119:563.0 121:230.0 122:85.0 123:157.0 125:56.0 127:190.0 128:100.0 129:2459.0 130:319.0 131:946.0 132:157.0 133:1230.0 134:247.0 135:279.0 137:136.0 138:56.0 139:83.0 141:212.0 142:186.0 143:277.0 145:88.0 146:48.0 147:6648.0 148:987.0 149:770.0 150:92.0 151:226.0 152:70.0 153:113.0 155:833.0 156:285.0 157:314.0 159:204.0 161:87.0 162:24.0 167:159.0 168:135.0 169:132.0 171:115.0 173:17232.0 174:2335.0 175:925.0 176:149.0 177:96.0 178:27.0 182:47.0 183:112.0 185:70.0 186:42.0 188:28.0 189:54.0 191:108.0 193:122.0 195:58.0 197:34.0 199:63.0 202:18.0 203:60.0 204:1387.0 205:249.0 206:119.0 209:66.0 210:65.0 211:78.0 212:58.0 213:53.0 215:55.0 217:1299.0 218:191.0 219:102.0 223:25.0 224:133.0 227:36.0 230:780.0 231:251.0 232:91.0 233:32.0 235:39.0 236:34.0 238:36.0 241:59.0 242:28.0 244:77.0 245:32.0 247:59.0 248:34.0 254:45.0 256:61.0 258:21.0 259:92.0 260:29.0 261:35.0 263:20.0 264:40.0 265:75.0 266:58.0 269:31.0 274:30.0 278:27.0 287:64.0 290:42.0 292:28.0 293:43.0 294:33.0 297:35.0 298:15.0 299:40.0 301:59.0 303:46.0 304:39.0 305:24.0 306:28.0 307:43.0 315:30.0 317:591.0 318:215.0 319:57.0 320:32.0 328:50.0 332:37.0 333:15.0 336:23.0 341:42.0 346:29.0 347:23.0 349:18.0 351:33.0 354:45.0 355:184.0 356:216.0 357:81.0 358:58.0 364:23.0 365:37.0 367:30.0 371:25.0 373:18.0 374:30.0 377:17.0 378:16.0 381:14.0 384:13.0 389:60.0 390:55.0 392:32.0 393:39.0 394:25.0 395:38.0 400:19.0 406:30.0 407:28.0 410:26.0 411:24.0 412:27.0 416:61.0 417:30.0 419:29.0 422:46.0 423:28.0 427:45.0 429:38.0 430:31.0 431:19.0 432:55.0 433:16.0 435:30.0 437:27.0 438:46.0 439:65.0 440:26.0 441:39.0 443:29.0 445:52.0 449:37.0 450:30.0 451:49.0 454:47.0 457:17.0 458:26.0 459:34.0 463:15.0 467:27.0 470:23.0 471:42.0 472:17.0 480:38.0 484:28.0 485:32.0 490:63.0 496:15.0 499:27.0</t>
  </si>
  <si>
    <t>85:384.0 87:201.0 88:105.0 90:55.0 91:1196.0 92:272.0 93:866.0 94:175.0 95:680.0 97:452.0 98:110.0 99:576.0 100:70.0 101:764.0 102:85.0 103:5729.0 104:554.0 105:982.0 106:165.0 107:730.0 108:155.0 109:852.0 110:125.0 111:404.0 112:55.0 113:309.0 114:82.0 115:392.0 116:613.0 117:1448.0 118:109.0 119:792.0 120:151.0 121:224.0 123:182.0 125:182.0 127:366.0 128:63.0 129:9547.0 130:1187.0 131:1573.0 132:242.0 133:1969.0 134:351.0 135:343.0 136:66.0 137:215.0 138:16.0 139:92.0 140:40.0 141:172.0 142:169.0 143:500.0 144:208.0 145:327.0 146:86.0 147:7820.0 148:1339.0 149:1095.0 150:230.0 151:204.0 152:38.0 153:141.0 154:84.0 155:1118.0 156:313.0 157:483.0 158:95.0 159:200.0 160:60.0 161:94.0 162:47.0 163:90.0 166:52.0 167:209.0 168:197.0 169:403.0 170:687.0 171:15638.0 172:2135.0 173:730.0 174:87.0 175:231.0 176:107.0 177:104.0 178:51.0 179:91.0 180:18.0 181:154.0 183:172.0 184:29.0 185:39.0 186:38.0 187:86.0 190:35.0 191:212.0 194:53.0 195:86.0 196:29.0 197:64.0 199:51.0 203:152.0 204:1410.0 205:262.0 206:96.0 210:56.0 211:79.0 212:19.0 215:25.0 217:1252.0 218:277.0 219:119.0 221:123.0 222:52.0 224:70.0 225:72.0 229:36.0 230:725.0 231:193.0 232:113.0 239:50.0 243:195.0 244:51.0 245:98.0 247:20.0 251:39.0 256:22.0 257:48.0 259:82.0 260:14.0 265:26.0 267:119.0 269:60.0 270:14.0 272:16.0 273:32.0 274:26.0 275:41.0 276:19.0 277:30.0 278:14.0 284:27.0 286:36.0 287:30.0 288:34.0 301:27.0 302:23.0 310:21.0 311:75.0 314:26.0 315:34.0 316:38.0 317:1080.0 318:326.0 319:137.0 320:27.0 321:16.0 322:16.0 323:41.0 325:24.0 330:28.0 335:24.0 350:19.0 355:362.0 356:227.0 357:68.0 358:29.0 367:35.0 401:27.0 414:21.0 429:32.0 431:16.0 445:39.0 457:39.0 460:23.0 496:17.0 500:15.0</t>
  </si>
  <si>
    <t>85:4631.0 86:2492.0 87:5432.0 88:6955.0 89:62255.0 90:5591.0 91:3946.0 92:118.0 93:441.0 94:1801.0 95:873.0 96:1650.0 97:1273.0 98:1866.0 99:5035.0 100:9528.0 101:25276.0 102:4703.0 103:166038.0 104:16160.0 105:13110.0 106:1198.0 107:807.0 108:480.0 110:1067.0 111:2944.0 112:2450.0 113:4241.0 114:11751.0 115:8136.0 116:12036.0 117:71768.0 118:7689.0 119:8966.0 120:999.0 121:607.0 122:722.0 123:322.0 124:1347.0 125:1277.0 126:4538.0 127:2383.0 128:5112.0 129:33737.0 130:30459.0 131:31912.0 132:4946.0 133:53835.0 134:7384.0 135:5973.0 136:875.0 137:624.0 138:669.0 139:439.0 140:1341.0 141:1929.0 142:6163.0 143:24472.0 144:3938.0 145:3451.0 146:2318.0 147:116795.0 148:18334.0 149:15570.0 150:1856.0 151:993.0 152:1134.0 153:406.0 154:2604.0 155:1735.0 156:5257.0 157:5534.0 158:7544.0 159:9933.0 160:1911.0 161:2981.0 162:736.0 163:14366.0 164:2217.0 165:1384.0 166:547.0 167:645.0 168:3828.0 169:1921.0 170:5244.0 171:6231.0 172:6548.0 173:4757.0 174:4617.0 175:11651.0 176:1560.0 177:3706.0 178:546.0 179:554.0 180:1135.0 181:667.0 182:1059.0 183:847.0 184:1866.0 185:982.0 186:1756.0 187:2308.0 188:7803.0 189:36611.0 190:6736.0 191:7513.0 192:831.0 193:1482.0 194:522.0 195:481.0 196:1485.0 197:919.0 198:2358.0 199:1354.0 200:4074.0 201:3895.0 202:1975.0 203:3130.0 205:49155.0 206:8037.0 207:8316.0 208:1549.0 209:714.0 210:609.0 211:379.0 212:658.0 213:440.0 214:2274.0 215:1665.0 216:2002.0 217:7908.0 218:1659.0 219:1913.0 220:434.0 221:5714.0 222:2000.0 223:954.0 224:435.0 225:215.0 226:338.0 227:1095.0 228:2348.0 229:1669.0 230:4447.0 231:5551.0 232:1668.0 233:1042.0 234:321.0 235:303.0 236:132.0 237:379.0 238:113.0 239:138.0 240:1054.0 241:809.0 242:2040.0 243:1084.0 244:4074.0 245:2097.0 246:1142.0 247:2609.0 248:795.0 249:629.0 250:182.0 251:38.0 252:42.0 253:225.0 254:503.0 255:716.0 256:2331.0 257:1427.0 258:2777.0 259:5919.0 260:1982.0 261:653.0 262:1048.0 263:1667.0 264:470.0 265:343.0 266:147.0 267:14.0 268:103.0 269:218.0 270:566.0 271:820.0 272:3738.0 273:2682.0 274:1211.0 275:3017.0 276:729.0 277:774.0 278:214.0 279:192.0 280:107.0 281:211.0 282:339.0 283:363.0 284:814.0 285:762.0 286:1123.0 287:1702.0 288:6962.0 289:7866.0 290:2404.0 291:440.0 292:894.0 293:110.0 294:158.0 295:170.0 296:340.0 297:218.0 298:304.0 299:268.0 300:500.0 301:445.0 302:990.0 303:337.0 304:286.0 305:382.0 306:339.0 307:1487.0 308:436.0 309:262.0 310:114.0 311:1048.0 312:4428.0 313:1515.0 314:726.0 315:170.0 316:394.0 317:1769.0 318:3651.0 319:1516.0 320:474.0 321:196.0 322:76.0 323:64.0 324:31.0 327:88.0 328:149.0 329:440.0 330:2025.0 331:489.0 332:474.0 333:555.0 334:255.0 335:109.0 336:26.0 337:50.0 338:48.0 339:53.0 340:56.0 341:59.0 342:462.0 343:1682.0 344:835.0 345:257.0 346:361.0 347:462.0 348:273.0 349:210.0 350:149.0 351:91.0 352:59.0 353:54.0 354:10.0 355:95.0 356:125.0 357:115.0 358:183.0 359:279.0 360:655.0 361:458.0 362:325.0 363:172.0 364:96.0 365:125.0 366:88.0 367:63.0 368:45.0 370:64.0 371:124.0 372:243.0 373:318.0 374:596.0 375:334.0 376:276.0 377:168.0 378:66.0 379:86.0 380:69.0 381:37.0 382:40.0 383:57.0 385:118.0 386:190.0 387:180.0 388:287.0 389:292.0 390:423.0 391:118.0 396:34.0 397:32.0 399:15.0 400:74.0 401:453.0 402:1361.0 403:653.0 404:325.0 405:117.0 406:22.0 409:29.0 410:23.0 411:26.0 412:32.0 413:21.0 414:18.0 415:60.0 416:52.0 417:54.0 418:73.0 419:106.0 420:439.0 421:167.0 422:65.0 423:43.0 425:17.0 431:34.0 432:46.0 433:43.0 434:49.0 437:57.0 440:21.0 443:16.0 444:49.0 445:81.0 447:134.0 448:68.0 450:44.0 451:45.0 455:28.0 461:20.0 462:65.0 463:18.0 465:15.0 468:21.0 469:44.0 472:34.0 474:28.0 476:83.0 478:13.0 479:49.0 484:22.0 488:46.0 492:357.0 493:112.0 494:119.0 498:14.0</t>
  </si>
  <si>
    <t>88:22.0 91:174.0 106:42.0 121:190.0 123:202.0 124:35.0 125:104.0 137:66.0 138:70.0 139:149.0 153:176.0 155:4152.0 156:191.0 157:122.0 171:1500.0 172:118.0 173:23.0 175:19.0 181:32.0 197:80.0 199:33.0 227:179.0 397:19.0 430:27.0 474:19.0 492:19.0</t>
  </si>
  <si>
    <t>85:23.0 88:34.0 89:979.0 99:106.0 101:126.0 102:11.0 103:3879.0 104:359.0 106:114.0 108:68.0 109:124.0 115:38.0 117:457.0 119:200.0 121:36.0 122:2.0 129:3752.0 130:311.0 131:605.0 133:497.0 139:110.0 141:65.0 143:328.0 145:105.0 147:2988.0 148:40.0 150:140.0 152:6.0 153:145.0 154:16.0 155:366.0 156:45.0 157:438.0 159:33.0 161:97.0 163:79.0 164:20.0 165:141.0 166:44.0 167:1.0 169:1823.0 170:271.0 171:55.0 173:5.0 175:63.0 176:19.0 177:347.0 178:74.0 179:315.0 180:20.0 181:43.0 182:12.0 183:43.0 189:163.0 190:70.0 191:1359.0 192:137.0 193:564.0 195:251.0 196:27.0 198:13.0 199:19.0 203:97.0 204:163.0 205:457.0 206:245.0 207:296.0 208:409.0 209:271.0 210:59.0 211:2.0 214:12.0 217:2446.0 218:436.0 219:320.0 220:50.0 221:591.0 222:118.0 223:123.0 224:29.0 227:10.0 228:5.0 229:157.0 230:135.0 231:90.0 232:9.0 233:92.0 234:15.0 235:40.0 236:239.0 237:91.0 238:15.0 239:59.0 240:37.0 241:70.0 242:4.0 243:763.0 244:154.0 245:174.0 246:5.0 247:37.0 248:37.0 249:202.0 250:26.0 251:195.0 252:154.0 253:136.0 254:26.0 255:30.0 257:20.0 259:32.0 260:49.0 261:46.0 262:57.0 263:46.0 264:116.0 265:254.0 266:226.0 267:98.0 268:189.0 269:54.0 270:54.0 271:518.0 272:130.0 273:35.0 274:10.0 276:38.0 277:20.0 278:10.0 279:116.0 280:114.0 282:150.0 283:91.0 284:131.0 285:71.0 287:20.0 288:6.0 291:401.0 292:565.0 293:110.0 294:46.0 295:151.0 296:144.0 297:169.0 300:16.0 303:3.0 304:41.0 305:109.0 306:38.0 309:101.0 310:44.0 311:13.0 312:17.0 313:169.0 315:53.0 316:3.0 317:12.0 318:27.0 319:121.0 320:17.0 321:79.0 322:558.0 323:264.0 324:96.0 325:241.0 326:63.0 327:347.0 329:92.0 330:15.0 331:129.0 332:12.0 333:48.0 334:14.0 335:20.0 337:74.0 338:12.0 339:188.0 340:185.0 341:60.0 342:110.0 343:262.0 344:65.0 345:13.0 346:12.0 348:6.0 350:39.0 351:13.0 353:248.0 354:133.0 355:662.0 356:163.0 357:99.0 358:35.0 359:1.0 360:13.0 361:1013.0 362:365.0 363:187.0 364:13.0 365:18.0 366:7.0 367:58.0 368:11.0 369:54.0 370:89.0 371:67.0 374:13.0 377:22.0 380:20.0 381:4.0 382:649.0 383:283.0 384:215.0 385:1105.0 386:482.0 387:342.0 388:46.0 389:17.0 391:27.0 394:46.0 395:662.0 396:271.0 397:80.0 398:24.0 399:34.0 400:17.0 401:49.0 402:59.0 403:58.0 404:20.0 411:8.0 412:14.0 415:128.0 416:72.0 417:51.0 418:1.0 419:20.0 428:5.0 429:46.0 430:2.0 431:26.0 432:6.0 434:4.0 436:1.0 439:15.0 441:25.0 443:17.0 444:3.0 445:14.0 447:35.0 448:32.0 449:23.0 450:1.0 454:7.0 457:5.0 460:73.0 461:66.0 462:11.0 463:88.0 464:18.0 465:4.0 466:11.0 468:4.0 470:2.0 471:9.0 473:20.0 475:223.0 476:51.0 477:81.0 478:48.0 484:2.0 486:16.0 487:15.0 489:28.0 491:53.0 492:40.0 493:7.0 494:6.0 497:7.0</t>
  </si>
  <si>
    <t>89:3.0 99:8.0 100:13.0 101:182.0 103:2816.0 104:149.0 105:95.0 115:42.0 117:341.0 126:1.0 129:637.0 133:426.0 140:32.0 142:101.0 144:6.0 147:554.0 156:20.0 157:115.0 160:8.0 163:138.0 165:14.0 169:276.0 172:29.0 173:91.0 177:16.0 179:123.0 189:226.0 190:4.0 191:176.0 192:33.0 194:12.0 204:15.0 205:234.0 215:21.0 217:3737.0 218:620.0 219:288.0 222:38.0 223:15.0 230:101.0 231:31.0 243:43.0 244:9.0 247:21.0 253:34.0 256:87.0 257:30.0 261:31.0 265:58.0 267:36.0 268:16.0 271:9.0 277:2.0 291:3.0 307:270.0 308:22.0 309:25.0 318:14.0 319:8.0 325:8.0 327:64.0 328:30.0 333:4.0 341:52.0 347:3.0 361:242.0 362:56.0 363:5.0 401:17.0 415:61.0 418:1.0 437:48.0 438:12.0 446:4.0 461:13.0 475:25.0 476:25.0 480:51.0 488:2.0 490:35.0</t>
  </si>
  <si>
    <t>86:208.0 88:38.0 89:716.0 99:139.0 100:375.0 101:209.0 103:1094.0 107:29.0 111:70.0 113:310.0 115:128.0 117:1265.0 118:129.0 119:9.0 128:156.0 129:1638.0 130:195.0 131:96.0 133:365.0 134:37.0 140:32.0 141:158.0 142:53.0 143:235.0 144:178.0 147:2796.0 148:215.0 149:217.0 150:66.0 157:924.0 158:123.0 159:6058.0 160:868.0 161:181.0 165:10.0 168:1.0 171:23.0 173:37.0 175:51.0 177:13.0 184:9.0 189:167.0 190:8.0 201:137.0 203:77.0 204:278.0 205:2223.0 206:426.0 213:73.0 214:9.0 215:18.0 216:59.0 217:629.0 218:58.0 220:1.0 221:33.0 227:19.0 228:25.0 229:241.0 230:35.0 231:36.0 232:73.0 241:9.0 242:57.0 243:3.0 244:14.0 247:4.0 261:4.0 273:7.0 290:3.0 291:29.0 293:29.0 301:7.0 304:52.0 319:1112.0 320:305.0 321:175.0 322:20.0</t>
  </si>
  <si>
    <t>88:1346.0 91:1172.0 92:110.0 94:114.0 96:361.0 97:328.0 101:3432.0 105:482.0 106:56.0 107:368.0 108:258.0 110:12556.0 111:1027.0 112:449.0 115:1599.0 116:8192.0 118:316.0 119:294.0 120:319.0 121:239.0 122:57.0 123:89.0 125:191.0 127:497.0 129:9747.0 130:3571.0 131:2130.0 133:2400.0 134:4597.0 135:513.0 136:2722.0 137:268.0 140:37.0 142:440.0 143:952.0 144:3835.0 145:322.0 149:1942.0 151:303.0 152:127.0 153:24.0 154:53.0 156:245.0 158:328.0 162:140.0 163:197.0 165:27.0 170:79.0 177:47.0 178:27.0 179:59.0 183:78.0 184:5448.0 185:529.0 193:201.0 194:47.0 197:23.0 198:490.0 199:107.0 200:189.0 201:372.0 202:56.0 203:35.0 206:30.0 207:794.0 208:46.0 211:582.0 212:41.0 213:554.0 214:78.0 215:87.0 216:122.0 217:1145.0 218:732.0 219:173.0 220:50.0 221:259.0 222:70.0 224:51.0 226:687.0 227:116.0 228:5689.0 229:1152.0 230:324.0 231:126.0 232:82.0 233:14.0 234:17.0 236:50.0 237:48.0 238:678.0 239:22.0 240:8.0 242:19.0 246:125.0 247:85.0 248:34.0 249:57.0 254:138.0 255:15.0 259:62.0 260:50.0 262:49.0 264:35.0 265:88.0 270:33.0 271:17.0 272:10.0 274:361.0 275:97.0 276:76.0 280:35.0 281:9.0 286:7.0 288:26.0 289:37.0 290:33.0 292:14.0 293:87.0 294:27.0 295:48.0 296:39.0 298:31.0 300:18.0 301:23.0 302:27.0 303:15.0 305:20.0 306:32.0 308:27.0 309:47.0 310:34.0 314:238.0 315:43.0 316:57.0 317:30.0 321:24.0 323:21.0 324:28.0 326:47.0 327:33.0 328:125.0 329:57.0 330:23.0 332:34.0 334:32.0 335:14.0 338:27.0 339:50.0 342:119.0 343:1266.0 344:361.0 345:72.0 347:47.0 350:22.0 351:18.0 352:130.0 353:80.0 354:58.0 356:39.0 359:35.0 360:39.0 361:18.0 363:35.0 369:35.0 370:24.0 371:31.0 372:39.0 373:33.0 374:34.0 375:37.0 376:45.0 381:26.0 383:45.0 384:48.0 385:40.0 389:56.0 390:36.0 391:29.0 393:56.0 394:35.0 395:15.0 397:30.0 402:52.0 405:30.0 406:173.0 407:94.0 422:25.0 424:34.0 427:24.0 428:33.0 430:18.0 432:39.0 435:42.0 439:49.0 440:31.0 442:36.0 444:18.0 445:33.0 448:21.0 450:8.0 451:27.0 452:17.0 453:48.0 457:25.0 470:27.0 471:31.0 488:25.0 493:7.0 498:14.0</t>
  </si>
  <si>
    <t>85:206.0 86:482.0 87:460.0 88:409.0 89:4155.0 90:252.0 91:183.0 96:101.0 97:99.0 98:197.0 99:442.0 100:741.0 101:1118.0 102:470.0 103:5831.0 104:407.0 105:2036.0 106:167.0 107:110.0 108:29.0 110:133.0 111:276.0 112:76.0 113:241.0 114:843.0 115:486.0 116:136.0 117:2252.0 118:359.0 119:359.0 120:49.0 124:14.0 127:311.0 128:285.0 129:1612.0 130:552.0 131:605.0 133:2644.0 134:532.0 135:82.0 138:84.0 140:34.0 143:701.0 144:155.0 145:220.0 146:82.0 147:4091.0 149:837.0 150:149.0 152:50.0 156:154.0 157:730.0 158:151.0 159:218.0 160:8064.0 161:843.0 162:309.0 163:180.0 164:68.0 165:35.0 167:19.0 168:275.0 169:175.0 170:98.0 171:150.0 172:26.0 174:403.0 175:162.0 176:31.0 177:72.0 178:21.0 180:110.0 181:141.0 182:100.0 183:26.0 185:89.0 186:186.0 187:137.0 188:84.0 189:730.0 190:151.0 192:35.0 193:27.0 196:90.0 201:317.0 202:76.0 203:103.0 204:1542.0 205:1124.0 206:192.0 207:55.0 208:44.0 210:42.0 212:162.0 214:69.0 215:194.0 216:112.0 217:5208.0 218:1103.0 219:494.0 222:100.0 226:32.0 227:14.0 230:156.0 231:57.0 232:42.0 233:42.0 234:40.0 236:22.0 238:28.0 240:69.0 242:82.0 243:77.0 244:93.0 245:74.0 247:35.0 258:46.0 261:762.0 262:172.0 263:94.0 269:21.0 271:129.0 272:61.0 274:256.0 275:87.0 277:19.0 291:181.0 292:27.0 302:43.0 321:22.0 337:26.0 351:17.0 392:32.0 393:14.0 405:19.0 406:16.0 412:17.0 413:21.0 421:19.0 424:28.0 436:78.0 438:32.0 439:15.0 441:15.0 444:23.0 446:24.0 447:15.0 449:38.0 451:26.0 452:13.0 456:28.0 462:23.0 465:22.0 472:16.0 477:12.0 483:21.0 485:22.0 487:22.0 494:16.0 496:18.0</t>
  </si>
  <si>
    <t>86:202.0 87:19.0 88:159.0 90:90.0 91:253.0 92:134.0 95:131.0 96:155.0 97:230.0 101:564.0 102:110.0 103:606.0 104:115.0 105:107.0 107:90.0 108:185.0 109:99.0 110:3269.0 111:309.0 112:230.0 115:120.0 116:300.0 117:339.0 118:176.0 119:139.0 120:117.0 121:124.0 122:26.0 124:42.0 125:103.0 126:174.0 129:257.0 132:76.0 134:2253.0 135:188.0 136:555.0 137:145.0 138:114.0 140:437.0 141:118.0 142:38.0 143:159.0 146:96.0 148:227.0 150:23.0 152:124.0 153:54.0 154:77.0 155:96.0 157:154.0 158:14.0 159:75.0 161:46.0 162:55.0 163:59.0 164:55.0 165:39.0 166:117.0 167:65.0 168:66.0 169:126.0 170:65.0 172:233.0 173:300.0 174:158.0 175:25.0 176:34.0 178:19.0 179:51.0 181:106.0 183:77.0 184:2762.0 185:305.0 186:211.0 187:80.0 188:24.0 190:151.0 192:50.0 193:173.0 194:38.0 195:79.0 196:31.0 197:56.0 198:100.0 199:27.0 200:92.0 201:35.0 205:61.0 206:32.0 207:63.0 208:87.0 210:44.0 212:85.0 213:69.0 215:47.0 219:8.0 223:32.0 225:64.0 228:5421.0 229:533.0 230:231.0 231:68.0 235:47.0 236:61.0 238:45.0 239:44.0 240:63.0 243:22.0 244:58.0 245:43.0 246:20.0 247:52.0 248:38.0 249:26.0 250:38.0 252:48.0 253:20.0 254:78.0 255:59.0 256:70.0 257:57.0 258:54.0 261:48.0 262:66.0 264:34.0 265:79.0 266:68.0 268:27.0 269:43.0 271:79.0 273:60.0 274:52.0 275:49.0 276:46.0 278:44.0 279:58.0 280:67.0 281:24.0 283:73.0 284:148.0 285:73.0 286:81.0 287:64.0 288:54.0 289:63.0 290:53.0 292:39.0 293:21.0 294:64.0 295:45.0 297:49.0 301:86.0 303:38.0 304:63.0 305:46.0 306:18.0 308:45.0 309:55.0 311:54.0 312:43.0 313:16.0 315:37.0 317:45.0 318:72.0 319:34.0 320:60.0 321:67.0 322:54.0 323:51.0 324:58.0 325:63.0 326:55.0 328:40.0 329:48.0 330:33.0 331:56.0 332:34.0 333:34.0 334:33.0 335:57.0 336:73.0 338:47.0 339:52.0 340:73.0 341:64.0 342:42.0 343:37.0 344:33.0 345:67.0 347:38.0 348:56.0 349:72.0 350:38.0 351:45.0 352:46.0 353:38.0 356:73.0 357:50.0 358:46.0 359:21.0 360:56.0 361:67.0 362:34.0 363:44.0 364:38.0 365:73.0 366:51.0 368:52.0 370:55.0 372:43.0 373:50.0 374:57.0 375:77.0 376:21.0 377:43.0 378:53.0 379:56.0 381:34.0 382:40.0 384:33.0 385:74.0 386:19.0 388:76.0 389:24.0 391:63.0 392:33.0 394:67.0 396:49.0 398:81.0 399:50.0 401:56.0 402:39.0 403:51.0 404:35.0 405:29.0 406:35.0 408:29.0 411:41.0 412:38.0 413:51.0 414:38.0 415:25.0 416:65.0 417:20.0 419:51.0 421:15.0 422:61.0 423:31.0 424:55.0 425:24.0 426:19.0 427:34.0 428:52.0 429:41.0 430:42.0 432:42.0 433:40.0 434:33.0 435:52.0 436:48.0 437:41.0 438:17.0 439:6.0 441:54.0 442:60.0 443:42.0 445:61.0 446:59.0 450:38.0 451:41.0 452:39.0 453:67.0 454:63.0 455:18.0 456:34.0 457:42.0 459:73.0 460:63.0 461:31.0 462:39.0 463:42.0 464:24.0 466:46.0 467:67.0 469:55.0 470:48.0 471:6.0 472:50.0 473:68.0 474:53.0 475:22.0 476:24.0 478:32.0 479:54.0 480:61.0 481:49.0 482:30.0 483:51.0 485:20.0 486:73.0 488:59.0 489:68.0 490:35.0 491:13.0 492:43.0 494:73.0 496:48.0 497:74.0 498:43.0 499:43.0 500:69.0</t>
  </si>
  <si>
    <t>85:42.0 87:70.0 88:14.0 91:33.0 93:6.0 101:72.0 102:225.0 103:2979.0 104:241.0 105:48.0 107:37.0 110:589.0 111:1.0 113:25.0 114:51.0 115:43.0 116:35.0 117:1872.0 118:161.0 119:42.0 120:4.0 127:42.0 128:35.0 129:91.0 130:373.0 131:201.0 132:10.0 133:371.0 134:307.0 135:60.0 136:69.0 137:3.0 140:1.0 143:24.0 144:36.0 145:152.0 147:2175.0 148:268.0 149:342.0 150:19.0 151:27.0 157:1056.0 158:146.0 159:69.0 177:3.0 184:306.0 191:47.0 194:3.0 199:21.0 204:2.0 218:67.0 219:9.0 220:329.0 221:36.0 228:443.0 229:1.0 231:112.0 232:1.0 247:486.0 248:50.0 259:208.0 260:19.0 286:7.0 292:9.0 301:63.0 337:9.0 431:1.0 488:8.0</t>
  </si>
  <si>
    <t>89:175.0 99:6.0 101:180.0 103:992.0 104:28.0 107:111.0 113:23.0 116:42.0 117:324.0 118:19.0 127:78.0 129:1148.0 130:269.0 131:106.0 133:402.0 134:125.0 143:451.0 144:21.0 147:3215.0 148:396.0 149:152.0 151:13.0 157:8.0 160:41.0 169:279.0 170:22.0 177:12.0 179:1.0 183:32.0 184:50.0 185:13.0 189:449.0 190:153.0 191:526.0 192:41.0 193:57.0 197:194.0 198:28.0 203:107.0 204:4008.0 205:993.0 206:386.0 207:23.0 217:1214.0 218:316.0 219:130.0 220:65.0 221:93.0 229:12.0 230:30.0 231:49.0 232:34.0 233:16.0 241:12.0 242:15.0 243:128.0 244:24.0 246:19.0 255:4.0 257:35.0 261:2.0 271:42.0 277:56.0 280:2.0 282:32.0 286:3.0 291:82.0 292:91.0 293:75.0 305:111.0 306:10.0 315:23.0 317:37.0 318:35.0 319:98.0 329:9.0 331:128.0 332:51.0 333:105.0 334:20.0 347:2.0 359:572.0 360:197.0 361:147.0 362:2.0 363:15.0 374:10.0 393:13.0 396:8.0 397:4.0 398:27.0 402:8.0 435:30.0 438:4.0</t>
  </si>
  <si>
    <t>85:195.0 86:119.0 87:111.0 88:178.0 89:250.0 90:504.0 91:305.0 92:30.0 94:37.0 96:5.0 97:99.0 98:283.0 100:63.0 102:200.0 103:456.0 105:48.0 107:154.0 108:12.0 112:197.0 113:352.0 114:102.0 117:751.0 119:101.0 121:74.0 125:11.0 126:311.0 128:1844.0 129:1323.0 130:26.0 131:257.0 132:172.0 133:720.0 139:558.0 140:297.0 143:225.0 144:120.0 146:36.0 147:4236.0 148:1140.0 149:294.0 151:37.0 152:89.0 154:838.0 156:137.0 162:88.0 164:69.0 165:7.0 168:105.0 170:67.0 171:32.0 172:321.0 177:34.0 178:6.0 182:1257.0 183:127.0 184:346.0 185:58.0 186:52.0 187:60.0 188:231.0 189:408.0 190:258.0 191:1127.0 193:95.0 195:3.0 196:10.0 198:65.0 201:12.0 203:1828.0 204:2856.0 205:672.0 207:22.0 211:69.0 212:3.0 213:155.0 214:58.0 215:47.0 216:188.0 217:1409.0 218:640.0 219:323.0 227:1717.0 228:263.0 229:209.0 230:124.0 232:92.0 233:32.0 236:5.0 240:37.0 243:23.0 244:201.0 245:51.0 246:43.0 250:21.0 256:47.0 257:101.0 259:113.0 260:447.0 261:222.0 262:12.0 268:128.0 271:6.0 272:2633.0 273:691.0 274:307.0 276:80.0 277:26.0 286:3.0 287:1.0 291:73.0 299:9.0 301:51.0 303:131.0 304:40.0 306:9.0 307:12.0 317:161.0 319:31.0 333:108.0 335:42.0 344:51.0 345:3.0 346:83.0 355:9.0 356:4.0 364:15.0 372:1.0 381:4.0 387:13.0 388:2.0 411:4.0 476:4.0 496:3.0 497:16.0</t>
  </si>
  <si>
    <t>87:11.0 88:145.0 89:455.0 90:52.0 97:1.0 98:83.0 100:364.0 101:215.0 102:26.0 103:129.0 105:14.0 114:185.0 128:3207.0 129:474.0 130:246.0 133:75.0 147:152.0 160:852.0 161:110.0 162:37.0 174:53.0 188:45.0 202:118.0 217:251.0 218:102.0 219:264.0 220:5.0 221:8.0 230:28.0 232:66.0 234:4.0 244:108.0 245:38.0 262:27.0 274:80.0 275:7.0 278:337.0 279:75.0 280:8.0</t>
  </si>
  <si>
    <t>85:42.0 86:124.0 88:393.0 89:1404.0 90:120.0 91:86.0 92:837.0 93:316.0 94:95.0 95:26.0 96:15.0 97:33.0 98:23.0 99:70.0 100:333.0 101:1.0 102:348.0 103:285.0 104:709.0 105:58.0 106:231.0 107:341.0 108:67.0 109:6.0 110:456.0 111:32.0 113:30.0 116:270.0 118:68.0 120:12.0 121:88.0 122:28.0 124:76.0 128:16.0 130:219.0 133:22.0 134:153.0 135:138.0 136:489.0 137:118.0 138:16.0 141:28.0 142:61.0 143:30.0 149:181.0 150:192.0 151:991.0 152:126.0 153:13.0 155:28.0 162:3.0 165:698.0 166:4365.0 167:646.0 168:229.0 170:1.0 176:182.0 177:1951.0 178:171.0 181:357.0 182:7.0 184:109.0 185:30.0 186:87.0 188:341.0 189:111.0 190:10.0 191:5.0 194:2.0 195:24.0 197:830.0 198:141.0 199:19.0 203:32.0 204:177.0 206:7.0 207:53.0 209:7.0 212:2.0 218:11.0 220:1.0 221:108.0 222:41.0 223:44.0 227:12.0 235:32.0 249:277.0 250:54.0 251:48.0 256:7.0 258:14.0 269:1.0 283:46.0 291:3.0 292:22.0 298:3.0 314:5.0 321:9.0 343:1.0 348:6.0 349:3.0 374:20.0 387:1.0 397:23.0 409:19.0 418:25.0 432:34.0 440:24.0 446:3.0 447:18.0 463:1.0 464:4.0 469:21.0 478:7.0 492:12.0</t>
  </si>
  <si>
    <t>85:207.0 86:3695.0 89:68621.0 90:5267.0 91:3001.0 93:127.0 94:15.0 95:381.0 96:190.0 97:48.0 99:449.0 100:3987.0 102:1415.0 103:1211.0 104:216.0 105:481.0 106:109.0 107:914.0 109:107.0 110:252.0 111:65.0 112:1.0 114:134.0 116:903.0 117:686.0 118:245.0 119:111.0 120:4.0 122:6.0 123:12.0 124:59.0 126:229.0 128:59.0 129:26.0 131:1270.0 132:182.0 133:1746.0 134:1027.0 135:338.0 140:33.0 142:50.0 143:37.0 144:141.0 145:25.0 146:853.0 147:64335.0 148:5675.0 149:2409.0 150:199.0 151:98.0 152:142.0 153:13.0 156:8.0 157:11.0 158:137.0 159:28.0 160:186.0 161:4.0 162:212.0 163:18.0 164:13.0 165:15.0 166:1.0 168:35.0 170:43.0 171:15.0 172:2.0 173:5.0 174:161.0 175:684.0 176:50.0 179:22.0 181:7.0 184:122.0 186:51.0 187:68.0 190:16148.0 191:1836.0 192:559.0 193:74.0 195:2.0 199:80.0 200:2.0 202:11.0 204:11.0 205:818.0 206:43.0 207:22.0 208:10.0 209:49.0 210:5.0 211:38.0 212:3.0 218:1.0 219:14.0 221:17.0 223:16.0 224:2.0 237:17.0 239:2.0 249:15.0 250:15.0 251:58.0 252:17.0 253:15.0 254:7.0 263:8.0 265:4.0 268:46.0 269:59.0 270:8.0 282:1.0 297:32.0 299:7.0 300:32.0 308:7.0 309:9.0 322:1.0 323:7.0 324:1.0 325:4.0 334:10.0 337:15.0 339:9.0 341:6.0 356:57.0 357:38.0 358:6.0 359:2.0 394:2.0 395:1.0 400:24.0 402:2.0 415:5.0 417:1.0 424:3.0 425:34.0 427:34.0 435:10.0 449:1.0 450:3.0 456:19.0 460:3.0 480:2.0 483:23.0 489:2.0 500:2.0</t>
  </si>
  <si>
    <t>85:256.0 86:1002.0 89:13560.0 90:1167.0 91:865.0 93:146.0 95:990.0 96:146.0 98:285.0 99:373.0 100:1383.0 101:235.0 102:279.0 103:244.0 105:211.0 106:102.0 107:105.0 111:204.0 112:363.0 113:134.0 114:114.0 115:424.0 116:94.0 119:146.0 120:40.0 123:68.0 124:24.0 125:41.0 126:480.0 127:1716.0 128:382.0 129:130.0 130:166.0 131:199.0 133:199.0 137:78.0 138:56.0 139:66.0 140:33.0 141:68.0 142:146.0 143:358.0 147:1089.0 153:303.0 154:341.0 155:269.0 156:117.0 157:24.0 158:116.0 159:54.0 166:22.0 168:68.0 169:823.0 170:315.0 173:33.0 174:526.0 175:72.0 185:206.0 186:1714.0 187:279.0 188:78.0 195:29.0 196:40.0 199:279.0 200:1334.0 201:385.0 202:192.0 203:40.0 209:35.0 212:22.0 213:117.0 216:12.0 218:44.0 226:45.0 227:211.0 228:58.0 229:175.0 230:37.0 231:4395.0 232:691.0 233:205.0 241:31.0 242:318.0 243:97.0 244:73.0 257:17.0 258:14.0 260:21.0 271:36.0 272:43.0 274:25.0 286:46.0 287:29.0 288:21.0 302:57.0 317:144.0 318:43.0 348:51.0 390:17.0</t>
  </si>
  <si>
    <t>85:2294.0 87:769.0 88:421.0 89:28527.0 90:1860.0 91:1467.0 94:17.0 99:1127.0 101:23620.0 102:2146.0 103:2199.0 104:254.0 105:486.0 107:465.0 109:49.0 111:87.0 113:9672.0 114:408.0 115:937.0 116:325.0 118:306.0 119:384.0 121:45.0 124:27.0 125:23.0 126:421.0 127:206.0 128:51.0 129:413.0 130:1140.0 131:3270.0 132:573.0 133:6280.0 134:2247.0 135:439.0 136:26.0 137:44.0 139:34.0 141:35.0 142:24.0 143:757.0 144:136.0 145:1616.0 146:417.0 147:49428.0 148:6957.0 149:4605.0 150:232.0 155:15.0 158:30.0 159:3310.0 160:350.0 161:346.0 162:92.0 163:5729.0 164:726.0 165:446.0 171:282.0 172:56.0 173:182.0 175:318.0 176:39.0 177:99.0 179:235.0 180:12.0 184:292.0 185:57.0 186:47.0 187:5225.0 188:626.0 189:3597.0 190:545.0 191:1704.0 192:126.0 193:146.0 199:23.0 200:32.0 201:98.0 202:68.0 203:31.0 204:82.0 205:1571.0 206:347.0 207:4658.0 208:849.0 209:363.0 210:66.0 214:16.0 215:25.0 217:1771.0 218:248.0 223:23.0 226:27.0 229:11.0 231:46.0 232:49.0 233:6903.0 234:1204.0 235:735.0 236:73.0 237:45.0 242:16.0 249:2681.0 250:791.0 251:373.0 252:21.0 253:14.0 254:19.0 255:25.0 260:61.0 261:414.0 262:47.0 263:48.0 264:28.0 266:23.0 267:8.0 268:26.0 269:16.0 272:15.0 276:17.0 277:1373.0 278:300.0 279:122.0 294:11.0 305:12.0 336:11.0 345:11.0 374:16.0 378:14.0 380:21.0 385:20.0 391:16.0 397:19.0 412:12.0 424:14.0 425:20.0 461:21.0</t>
  </si>
  <si>
    <t>87:144.0 88:32.0 89:794.0 90:46.0 91:585.0 92:32.0 94:34.0 97:65.0 100:87.0 101:286.0 102:109.0 103:3929.0 104:253.0 105:735.0 106:105.0 107:147.0 109:313.0 110:55.0 111:113.0 112:55.0 113:106.0 114:56.0 115:392.0 116:380.0 117:2114.0 118:281.0 119:464.0 121:57.0 125:32.0 128:29.0 129:1968.0 130:174.0 131:837.0 132:294.0 133:558.0 137:18.0 139:36.0 141:62.0 142:153.0 143:522.0 144:106.0 145:105.0 146:61.0 147:1569.0 148:886.0 149:339.0 150:41.0 151:73.0 153:44.0 155:242.0 156:96.0 157:538.0 158:59.0 159:211.0 160:528.0 161:261.0 162:10.0 163:286.0 165:58.0 166:22.0 169:1376.0 170:209.0 171:244.0 172:71.0 173:148.0 174:76.0 175:53.0 176:32.0 177:60.0 180:41.0 182:11.0 183:53.0 185:55.0 186:54.0 187:37.0 188:11.0 189:513.0 190:151.0 191:762.0 192:57.0 196:32.0 197:57.0 198:29.0 199:313.0 200:59.0 201:10.0 203:71.0 204:4163.0 205:1506.0 206:460.0 207:565.0 214:20.0 215:63.0 217:1816.0 218:416.0 219:236.0 220:28.0 221:99.0 223:9.0 225:29.0 226:11.0 227:22.0 229:67.0 230:41.0 231:210.0 232:90.0 233:144.0 234:34.0 235:49.0 237:61.0 238:33.0 239:16.0 241:15.0 243:331.0 244:7.0 245:34.0 246:10.0 248:25.0 249:32.0 250:8.0 254:8.0 257:8.0 259:113.0 260:23.0 271:857.0 272:139.0 273:202.0 277:32.0 289:80.0 300:10.0 305:33.0 307:11.0 308:9.0 309:54.0 319:85.0 320:38.0 331:31.0 332:23.0 355:24.0 357:36.0 358:16.0 360:7.0 361:1383.0 362:616.0 363:241.0 364:44.0 379:122.0 392:23.0 401:29.0 441:484.0 442:158.0 443:68.0</t>
  </si>
  <si>
    <t>88:137.0 89:780.0 90:89.0 95:39.0 97:93.0 99:89.0 100:141.0 101:402.0 102:210.0 103:3633.0 104:356.0 105:282.0 111:121.0 112:49.0 113:143.0 114:60.0 115:96.0 116:272.0 117:1771.0 118:80.0 120:50.0 123:39.0 125:91.0 127:344.0 129:1789.0 130:333.0 131:527.0 132:143.0 133:828.0 141:64.0 143:387.0 144:90.0 145:148.0 147:3308.0 148:744.0 150:76.0 151:55.0 153:120.0 154:28.0 155:263.0 156:94.0 157:274.0 158:94.0 159:89.0 160:517.0 161:124.0 167:31.0 169:1097.0 170:166.0 171:135.0 173:77.0 174:22.0 181:36.0 183:128.0 185:70.0 186:87.0 187:33.0 189:517.0 190:85.0 191:632.0 192:118.0 194:102.0 195:28.0 196:64.0 199:112.0 200:54.0 201:75.0 203:55.0 204:5413.0 205:1704.0 206:519.0 208:99.0 211:22.0 212:20.0 214:37.0 215:94.0 216:45.0 217:1668.0 218:393.0 219:131.0 221:172.0 223:48.0 224:34.0 227:42.0 228:23.0 229:102.0 230:107.0 231:243.0 232:77.0 233:97.0 234:55.0 235:42.0 236:20.0 241:55.0 243:507.0 244:159.0 245:145.0 247:40.0 248:31.0 254:30.0 256:21.0 258:39.0 260:51.0 261:30.0 267:84.0 268:55.0 271:725.0 272:242.0 273:116.0 274:56.0 275:21.0 276:29.0 277:27.0 278:17.0 281:129.0 282:45.0 289:29.0 291:29.0 292:33.0 293:26.0 294:18.0 297:47.0 302:38.0 303:24.0 304:34.0 305:79.0 306:50.0 309:26.0 314:39.0 318:52.0 319:177.0 320:80.0 321:50.0 325:20.0 327:51.0 328:41.0 329:28.0 330:15.0 331:86.0 332:84.0 333:34.0 341:19.0 343:22.0 345:52.0 356:34.0 360:99.0 361:1639.0 362:675.0 363:277.0 364:35.0 365:25.0 379:21.0 383:28.0 386:20.0 393:25.0 398:27.0 416:26.0 430:30.0 442:19.0 451:46.0 452:19.0 453:31.0 471:19.0 472:16.0 474:28.0 479:26.0 481:22.0 486:20.0 489:30.0 490:23.0 493:26.0 495:19.0 496:31.0</t>
  </si>
  <si>
    <t>87:223.0 89:566.0 91:217.0 93:396.0 94:110.0 95:303.0 97:294.0 99:620.0 101:1080.0 102:133.0 103:481.0 104:433.0 107:67.0 111:1178.0 112:240.0 114:231.0 115:1731.0 116:740.0 117:2032.0 118:497.0 119:544.0 120:18.0 127:57.0 129:1312.0 131:2740.0 132:704.0 133:5753.0 134:1073.0 135:972.0 136:44.0 137:30.0 138:16.0 139:232.0 140:58.0 141:921.0 142:241.0 143:1243.0 144:101.0 145:287.0 147:35652.0 148:5114.0 149:6526.0 150:928.0 151:672.0 153:144.0 156:423.0 157:418.0 158:202.0 159:634.0 161:309.0 162:98.0 163:294.0 164:130.0 165:14.0 166:58.0 168:63.0 169:502.0 170:41.0 171:584.0 173:1046.0 174:516.0 175:1801.0 176:258.0 177:758.0 179:139.0 181:33.0 182:146.0 183:1212.0 184:584.0 185:1400.0 187:27.0 188:1326.0 189:6371.0 190:1288.0 191:1981.0 192:389.0 193:509.0 194:106.0 195:149.0 197:98.0 199:56.0 201:3268.0 202:319.0 203:22.0 204:156.0 205:916.0 206:377.0 207:3162.0 208:758.0 209:377.0 210:45.0 211:2623.0 212:666.0 213:732.0 214:1841.0 215:715.0 216:390.0 217:1015.0 218:86.0 219:273.0 221:6571.0 222:1570.0 223:820.0 224:70.0 225:22.0 227:89.0 231:1157.0 232:11.0 233:170.0 234:62.0 236:14.0 237:40.0 243:91.0 244:26.0 245:30.0 246:37.0 247:48.0 248:91.0 249:558.0 250:169.0 251:60.0 255:17.0 256:27.0 257:1114.0 258:576.0 259:1661.0 260:285.0 261:120.0 262:464.0 263:1549.0 264:443.0 265:346.0 267:16.0 268:17.0 273:1976.0 274:283.0 275:309.0 279:26.0 283:3.0 285:401.0 286:186.0 287:111.0 288:73.0 289:144.0 290:63.0 291:19.0 292:46.0 298:162.0 299:1249.0 300:410.0 301:1266.0 302:300.0 303:484.0 304:124.0 305:15.0 306:33.0 318:52.0 321:82.0 330:165.0 333:154.0 334:45.0 335:84.0 345:38.0 346:143.0 347:3329.0 348:1019.0 349:567.0 350:73.0 372:159.0 373:469.0 374:237.0 375:1386.0 376:381.0 377:271.0 378:35.0 388:2138.0 389:7547.0 390:2808.0 391:1472.0 392:291.0 393:49.0 401:24.0 402:36.0 403:24.0 419:33.0 421:425.0 422:141.0 425:6.0 461:51.0 462:471.0 463:1944.0 464:787.0 465:1126.0 466:431.0 467:195.0 490:60.0 491:290.0 492:83.0 493:42.0</t>
  </si>
  <si>
    <t>85:239.0 86:46.0 87:3.0 88:46.0 89:464.0 90:28.0 91:126.0 92:16.0 93:34.0 96:390.0 98:156.0 99:270.0 100:1229.0 101:162.0 102:123.0 103:137.0 104:162.0 105:70.0 106:61.0 110:181.0 112:5.0 113:187.0 114:219.0 115:56.0 116:212.0 117:304.0 118:88.0 120:492.0 121:64.0 122:76.0 123:26.0 124:53.0 126:27.0 127:29.0 128:95.0 129:167.0 130:434.0 131:212.0 132:5.0 133:152.0 134:104.0 136:32.0 138:75.0 139:6.0 140:57.0 142:90.0 143:191.0 144:190.0 145:266.0 146:156.0 147:4061.0 148:386.0 149:251.0 151:71.0 152:8.0 153:64.0 154:4.0 158:11.0 160:409.0 163:12.0 166:21.0 167:30.0 168:54.0 170:382.0 171:124.0 172:174.0 173:82.0 174:10.0 175:7.0 179:11.0 184:65.0 185:9.0 190:55.0 191:34.0 196:44.0 198:1887.0 199:225.0 200:55.0 202:3.0 211:142.0 212:2066.0 213:242.0 214:14.0 226:44.0 227:83.0 240:662.0 241:67.0 242:76.0 245:278.0 246:40.0 254:5.0 257:42.0 258:11.0 259:13.0 260:15.0 268:734.0 269:37.0 270:12.0 272:20.0 283:59.0 286:60.0 288:14.0 289:11.0 300:25.0 304:6.0 329:184.0 330:52.0 340:3.0 344:2.0 358:206.0 359:37.0 394:12.0 397:4.0 399:11.0 446:1.0 482:7.0 490:4.0</t>
  </si>
  <si>
    <t>95:15.0 98:3819.0 107:11.0 110:252.0 114:83.0 116:68.0 117:318.0 118:33.0 128:30.0 129:92.0 130:23.0 133:21.0 143:66.0 144:33.0 147:684.0 156:101.0 157:13.0 170:215.0 171:54.0 172:169.0 173:2.0 174:49.0 184:80.0 190:29.0 198:3.0 200:36.0 204:6.0 206:3.0 208:4.0 212:34.0 214:10.0 217:151.0 230:21.0 232:44.0 235:9.0 244:62.0 247:2.0 254:11.0 288:2485.0 289:645.0 290:201.0 294:12.0 296:8.0 297:9.0 300:1.0 314:2.0 318:6.0 320:12.0 325:17.0 332:1.0 335:2.0 339:2.0 345:12.0 347:30.0 352:6.0 358:14.0 362:17.0 363:28.0 366:2.0 373:9.0 376:29.0 392:9.0 398:25.0 416:1.0 438:19.0 443:1.0 452:18.0 453:7.0 458:5.0 466:1.0 475:1.0 483:11.0 496:12.0</t>
  </si>
  <si>
    <t>85:153.0 87:265.0 88:154.0 89:1915.0 90:88.0 91:19.0 98:3.0 99:289.0 100:158.0 101:686.0 102:144.0 103:6982.0 104:566.0 105:301.0 107:52.0 109:34.0 111:128.0 112:37.0 113:217.0 115:152.0 117:5712.0 118:483.0 119:587.0 120:8.0 125:40.0 126:74.0 127:319.0 128:101.0 129:1861.0 130:228.0 131:1314.0 132:118.0 133:3074.0 134:203.0 135:246.0 140:44.0 141:210.0 142:97.0 143:1271.0 144:87.0 145:28.0 147:17429.0 148:2571.0 149:1687.0 150:103.0 151:73.0 153:54.0 154:21.0 155:53.0 156:9.0 159:77.0 161:60.0 163:120.0 165:3.0 169:300.0 170:23.0 171:3.0 188:73.0 189:1035.0 190:120.0 191:1171.0 192:100.0 193:41.0 199:34.0 201:24.0 203:59.0 204:303.0 205:2818.0 206:469.0 207:399.0 208:33.0 210:2.0 215:244.0 216:78.0 217:3417.0 218:643.0 219:287.0 221:619.0 222:144.0 223:12.0 227:23.0 228:1.0 229:29.0 230:29.0 238:5.0 244:1346.0 245:317.0 246:16.0 254:4.0 255:71.0 257:66.0 262:265.0 265:28.0 271:19.0 273:6.0 274:2.0 277:29.0 278:2.0 291:80.0 302:2.0 303:22.0 304:288.0 305:32457.0 306:9405.0 307:4709.0 308:920.0 309:155.0 311:15.0 318:169.0 319:256.0 320:34.0 321:3.0 323:2.0 328:1.0 330:5.0 343:18.0 351:3.0 364:3.0 365:1.0 369:5.0 377:1.0 379:289.0 380:56.0 403:9.0 408:2.0 413:5.0 415:6.0 417:8.0 419:292.0 420:164.0 421:17.0 423:3.0 427:5.0 429:6.0 433:32.0 443:1.0 450:1.0 460:11.0 462:2.0 464:2.0 466:4.0 473:7.0 483:2.0 485:1.0 493:4.0 496:3.0</t>
  </si>
  <si>
    <t>85:558.0 89:156.0 90:6.0 91:1319.0 92:243.0 93:1728.0 94:364.0 95:2057.0 96:49.0 97:550.0 99:98.0 100:14.0 101:61.0 103:39.0 104:98.0 105:1172.0 106:1300.0 107:1993.0 108:651.0 109:939.0 110:285.0 111:295.0 115:56.0 116:27.0 117:253.0 118:29.0 119:773.0 120:403.0 121:1088.0 122:319.0 123:356.0 124:18.0 125:73.0 129:644.0 130:160.0 131:587.0 132:17.0 133:670.0 134:215.0 135:684.0 136:165.0 137:115.0 138:75.0 139:6.0 141:19.0 142:457.0 143:248.0 144:93.0 145:581.0 146:115.0 147:260.0 148:323.0 149:352.0 150:52.0 151:13.0 152:52.0 154:13.0 155:228.0 156:16.0 157:105.0 158:31.0 159:457.0 160:241.0 161:446.0 162:117.0 163:163.0 165:73.0 166:42.0 169:67.0 171:14.0 173:253.0 174:66.0 175:139.0 177:35.0 179:10.0 180:14.0 181:10.0 182:18.0 183:4.0 187:98.0 188:23.0 189:69.0 190:73.0 191:199.0 192:2.0 193:112.0 195:36.0 196:104.0 197:23.0 199:9.0 201:246.0 202:71.0 203:16.0 204:156.0 205:36.0 207:9.0 208:34.0 209:2.0 210:29.0 215:1545.0 216:868.0 217:539.0 218:77.0 221:78.0 229:4.0 230:145.0 231:46.0 237:23.0 238:9.0 243:32.0 251:10.0 255:7.0 257:98.0 269:8.0 279:13.0 282:37.0 283:29.0 285:1.0 286:11.0 290:26.0 305:153.0 306:176.0 307:31.0 345:2.0 351:9.0 358:9.0 361:126.0 362:11.0 363:14.0 371:2.0 375:17.0 378:1.0 383:98.0 384:72.0 399:69.0 429:4.0 431:14.0 450:6.0 473:63.0 474:131.0 475:8.0 488:104.0 489:84.0 490:5.0 499:8.0</t>
  </si>
  <si>
    <t>85:68.0 88:49.0 89:98.0 91:7.0 95:172.0 97:49.0 99:54.0 100:54.0 101:506.0 102:61.0 103:1379.0 104:71.0 105:61.0 107:22.0 109:180.0 111:73.0 113:190.0 115:177.0 116:53.0 117:97.0 119:19.0 125:30.0 126:19.0 127:129.0 129:2240.0 130:292.0 131:1754.0 132:61.0 133:1251.0 134:161.0 135:130.0 140:313.0 141:183.0 142:184.0 143:705.0 144:19.0 145:117.0 147:4602.0 148:641.0 149:812.0 150:1.0 151:99.0 152:1.0 153:37.0 155:120.0 156:113.0 157:551.0 158:61.0 169:239.0 170:40.0 173:9.0 177:169.0 179:9.0 180:16.0 181:50.0 183:72.0 185:27.0 189:139.0 191:411.0 192:40.0 193:136.0 195:116.0 197:11.0 204:171.0 205:49.0 207:325.0 208:11.0 211:861.0 212:153.0 213:44.0 214:17.0 215:1280.0 216:202.0 217:1809.0 218:290.0 219:67.0 225:137.0 227:415.0 229:145.0 230:1228.0 231:415.0 232:83.0 233:13.0 243:141.0 247:109.0 255:4.0 257:320.0 258:36.0 269:49.0 270:18.0 271:470.0 272:82.0 273:94.0 275:184.0 278:47.0 283:46.0 285:101.0 293:63.0 298:6.0 299:2528.0 300:608.0 301:379.0 302:21.0 306:21.0 313:18.0 314:91.0 315:3288.0 316:769.0 317:384.0 318:67.0 319:46.0 328:94.0 343:32.0 345:64.0 346:13.0 361:33.0 373:10.0 387:556.0 388:182.0 389:133.0 390:11.0 391:36.0</t>
  </si>
  <si>
    <t>85:186.0 87:28.0 93:79.0 99:136.0 107:7.0 108:56.0 115:3.0 116:48.0 117:446.0 123:27.0 133:105.0 135:6.0 140:2.0 141:15.0 142:134.0 143:5174.0 144:533.0 145:155.0 147:2206.0 148:74.0 157:36.0 167:37.0 169:20.0 176:11.0 181:20.0 182:8.0 187:12.0 197:55.0 198:8.0 199:7.0 211:33.0 212:31.0 217:855.0 218:102.0 219:66.0 226:20.0 239:1.0 242:39.0 245:133.0 246:19.0 256:3.0 257:62.0 259:10.0 266:26.0 267:3.0 271:60.0 273:11.0 285:180.0 286:29.0 287:23.0 288:49.0 289:15.0 299:25.0 305:403.0 306:101.0 307:27.0 308:27.0 311:3.0 313:36.0 315:3.0 328:1.0 333:321.0 334:63.0 335:44.0 352:1.0 359:43.0 360:13.0 364:6.0 382:2.0 387:28.0 393:5.0 397:8.0 403:15.0 411:8.0 432:13.0 444:1.0 451:12.0 458:5.0 477:16.0 478:4.0 480:13.0 484:46.0 486:14.0 489:4.0 492:7.0 494:25.0</t>
  </si>
  <si>
    <t>86:38.0 87:39.0 89:81.0 91:408.0 92:3.0 93:430.0 94:47.0 95:1875.0 96:149.0 97:291.0 99:108.0 101:192.0 102:9.0 103:2005.0 104:235.0 105:439.0 106:17.0 107:883.0 108:125.0 109:714.0 111:125.0 113:138.0 115:390.0 116:183.0 117:2113.0 118:158.0 119:621.0 120:71.0 121:279.0 122:18.0 123:219.0 124:18.0 125:18.0 127:62.0 129:1749.0 130:423.0 131:546.0 133:1573.0 134:123.0 135:1043.0 136:251.0 137:26.0 141:19.0 143:1338.0 144:94.0 145:134.0 147:2253.0 148:194.0 149:446.0 150:22.0 151:86.0 153:21.0 155:205.0 156:58.0 157:245.0 158:29.0 159:135.0 161:1.0 163:138.0 165:20.0 167:18.0 169:951.0 170:106.0 171:391.0 172:21.0 173:340.0 175:125.0 176:33.0 177:99.0 179:4.0 181:154.0 182:25.0 183:123.0 184:40.0 189:401.0 191:616.0 192:241.0 193:191.0 194:71.0 195:90.0 196:42.0 197:214.0 198:7.0 199:95.0 203:93.0 204:7197.0 205:1571.0 206:553.0 207:321.0 208:100.0 209:276.0 211:27.0 212:80.0 215:68.0 217:1568.0 218:452.0 219:219.0 220:86.0 221:84.0 222:86.0 223:18.0 224:971.0 225:900.0 226:214.0 227:71.0 229:51.0 231:102.0 232:6.0 233:74.0 235:22.0 239:118.0 243:304.0 244:53.0 245:44.0 247:3.0 249:38.0 257:4.0 258:24.0 259:52.0 263:33.0 264:75.0 265:13.0 267:77.0 269:30.0 271:280.0 272:66.0 273:60.0 274:10.0 280:174.0 281:1358.0 282:409.0 283:57.0 294:11.0 295:43.0 301:12.0 310:31.0 319:82.0 320:19.0 325:56.0 330:42.0 331:87.0 333:7.0 335:15.0 341:97.0 345:33.0 348:28.0 361:938.0 362:271.0 363:90.0 366:29.0 371:1.0 374:29.0 385:2.0 399:15.0 415:30.0 429:37.0 484:8.0</t>
  </si>
  <si>
    <t>85:1950.0 86:3872.0 87:111.0 88:161.0 89:4130.0 90:368.0 91:399.0 92:957.0 93:648.0 94:411.0 95:23.0 96:609.0 97:848.0 98:759.0 99:821.0 100:690.0 101:881.0 102:154.0 103:190.0 105:127.0 107:761.0 108:1502.0 109:1673.0 110:1475.0 111:421.0 112:2002.0 113:623.0 114:538.0 115:67.0 118:190.0 120:2.0 123:1552.0 124:694.0 125:144.0 126:454.0 127:466.0 128:172.0 130:381.0 133:255.0 134:1561.0 135:192.0 136:19.0 137:172.0 138:530.0 139:875.0 140:2336.0 141:536.0 142:210.0 146:214.0 150:38.0 151:182.0 152:1058.0 153:1231.0 154:1204.0 155:1542.0 156:448.0 157:118.0 158:16.0 160:487.0 161:84.0 164:33.0 165:681.0 166:436.0 167:3250.0 168:697.0 169:196.0 170:91.0 171:57.0 173:13.0 174:203.0 175:37.0 178:4.0 181:554.0 182:2982.0 183:1017.0 184:1528.0 185:273.0 186:392.0 187:52.0 197:296.0 198:1907.0 199:244.0 200:102.0 210:8.0 212:10.0 213:4121.0 214:573.0 215:143.0 218:33.0 227:56.0 228:2.0 229:18.0 230:33.0 231:6.0 235:4.0 244:43.0 248:17.0 263:3.0 265:7.0 267:3.0 282:1.0 285:191.0 286:1.0 287:7.0 292:56.0 294:28.0 299:31.0 303:13.0 312:13.0 314:51.0 317:10.0 325:22.0 327:17.0 338:3.0 339:20.0 341:10.0 365:5.0 367:1.0 373:18.0 377:21.0 386:14.0 388:13.0 390:4.0 391:12.0 392:1.0 393:6.0 401:16.0 404:2.0 411:24.0 414:1.0 423:10.0 435:6.0 456:2.0 460:5.0 467:28.0 480:7.0 482:19.0 491:6.0 497:12.0</t>
  </si>
  <si>
    <t>85:592.0 86:78.0 87:91.0 88:97.0 91:130.0 93:21.0 95:93.0 96:123.0 98:37.0 99:476.0 100:278.0 101:1189.0 102:139.0 103:1346.0 104:73.0 105:111.0 108:24.0 109:318.0 111:111.0 113:265.0 115:316.0 116:429.0 117:491.0 118:94.0 119:144.0 121:121.0 122:43.0 123:34.0 124:29.0 127:232.0 128:245.0 129:2914.0 130:203.0 131:461.0 132:112.0 133:3050.0 134:254.0 135:238.0 137:16.0 138:15.0 139:94.0 141:404.0 142:497.0 143:826.0 144:278.0 145:131.0 146:93.0 147:6236.0 148:1218.0 149:805.0 150:75.0 151:146.0 152:234.0 153:345.0 154:21.0 155:692.0 156:88.0 157:189.0 158:11.0 159:21.0 160:22.0 162:38.0 164:40.0 165:156.0 166:109.0 167:220.0 168:60.0 169:848.0 170:41.0 171:4.0 173:16.0 179:4.0 180:24.0 181:52.0 182:135.0 183:126.0 184:53.0 185:114.0 187:14.0 189:200.0 190:52.0 191:1418.0 192:175.0 193:156.0 196:38.0 197:856.0 198:138.0 199:47.0 201:71.0 203:158.0 204:294.0 205:164.0 206:25.0 207:7.0 210:1.0 211:32.0 212:266.0 213:63.0 215:93.0 216:36.0 217:33357.0 218:6672.0 219:2928.0 220:419.0 221:180.0 222:49.0 223:3.0 224:23.0 230:367.0 231:226.0 232:917.0 233:346.0 234:102.0 235:22.0 237:8.0 238:9.0 239:46.0 240:25.0 241:63.0 242:12.0 243:159.0 244:97.0 245:47.0 247:12.0 248:3.0 249:25.0 250:56.0 251:7.0 252:12.0 253:12.0 254:15.0 255:50.0 256:49.0 257:2033.0 258:478.0 259:198.0 260:27.0 261:35.0 262:42.0 263:6.0 264:20.0 265:31.0 267:4.0 269:7.0 270:84.0 271:44.0 272:65.0 273:5.0 274:38.0 275:12.0 278:16.0 282:5.0 283:27.0 284:27.0 285:79.0 287:4.0 288:33.0 289:1.0 290:3.0 291:40.0 292:256.0 293:13.0 296:9.0 297:3.0 298:7.0 305:65.0 306:3.0 307:57.0 308:61.0 309:2.0 310:36.0 313:7.0 314:14.0 316:17.0 317:17.0 319:83.0 322:16.0 323:2.0 325:2.0 327:27.0 329:6.0 330:16.0 331:6.0 332:19.0 333:161.0 334:38.0 337:16.0 338:21.0 339:1.0 341:2.0 342:5.0 343:33.0 344:11.0 345:63.0 346:69.0 347:86.0 348:16.0 350:17.0 351:17.0 352:11.0 353:10.0 354:7.0 355:14.0 356:28.0 360:41.0 361:44.0 362:36.0 363:29.0 364:36.0 365:10.0 366:5.0 369:39.0 370:8.0 371:32.0 372:64.0 374:48.0 375:32.0 376:9.0 379:6.0 382:2.0 386:11.0 387:31.0 388:12.0 389:44.0 390:3.0 393:15.0 396:46.0 408:4.0 410:8.0 411:1.0 414:3.0 415:13.0 416:8.0 417:6.0 418:18.0 420:4.0 421:8.0 424:3.0 426:40.0 428:2.0 429:3.0 430:6.0 436:25.0 439:1.0 440:16.0 442:19.0 444:35.0 445:49.0 446:48.0 447:8.0 448:19.0 449:3.0 450:586.0 451:210.0 452:99.0 453:5.0 459:15.0 460:1.0 462:2.0 466:3.0 467:6.0 474:8.0 475:8.0 477:17.0 487:31.0 489:4.0 490:35.0 495:9.0 496:5.0 498:2.0 499:2.0 500:9.0</t>
  </si>
  <si>
    <t>85:497.0 86:881.0 88:231.0 89:26011.0 90:2235.0 91:1060.0 95:9.0 96:646.0 98:647.0 99:531.0 100:1828.0 101:6198.0 102:804.0 103:5327.0 104:452.0 105:1548.0 106:127.0 107:89.0 108:30.0 109:17.0 110:604.0 111:201.0 112:493.0 113:355.0 114:1034.0 115:1016.0 116:2610.0 117:5316.0 118:684.0 119:763.0 120:24.0 121:6.0 124:77.0 126:992.0 127:244.0 128:927.0 129:6205.0 130:719.0 131:2563.0 132:414.0 133:8455.0 134:1106.0 135:438.0 136:1.0 139:63.0 140:851.0 141:130.0 142:435.0 143:315.0 144:554.0 145:4764.0 146:683.0 147:10100.0 148:1490.0 149:950.0 150:34.0 151:57.0 152:1.0 154:850.0 155:154.0 156:666.0 157:153.0 158:606.0 159:395.0 160:100.0 161:1507.0 162:116.0 163:2223.0 164:273.0 165:78.0 166:2.0 168:183.0 169:13.0 170:422.0 171:440.0 172:5192.0 173:1160.0 174:498.0 175:278.0 176:23.0 177:277.0 178:3.0 182:166.0 183:33.0 184:141.0 185:49.0 186:286.0 187:102.0 188:315.0 189:801.0 190:144.0 191:1296.0 192:137.0 193:223.0 194:17.0 197:33.0 198:692.0 199:22.0 200:545.0 201:311.0 202:777.0 203:237.0 204:239.0 205:269.0 207:19.0 208:10.0 212:160.0 213:10.0 214:790.0 215:216.0 216:232.0 217:4915.0 218:997.0 219:602.0 220:78.0 223:13.0 224:20.0 226:4.0 227:507.0 228:360.0 229:92.0 230:177.0 231:27.0 232:7.0 233:221.0 234:58.0 235:37.0 236:6.0 237:105.0 238:3.0 242:29.0 243:90.0 244:1144.0 245:194.0 246:453.0 247:97.0 248:30.0 249:1647.0 250:291.0 251:114.0 252:29.0 255:29.0 256:113.0 257:22.0 258:258.0 259:14.0 260:44.0 261:36.0 265:121.0 272:89.0 274:309.0 275:69.0 276:713.0 277:68.0 278:33.0 280:3.0 286:62.0 288:97.0 289:35.0 291:10.0 292:50.0 293:32.0 294:2.0 302:271.0 303:36.0 304:127.0 317:24.0 318:52.0 319:66.0 320:93.0 321:103.0 329:17.0 331:12.0 332:6.0 333:13.0 335:18.0 338:15.0 339:6.0 345:2.0 346:57.0 348:40.0 351:2.0 352:2.0 361:36.0 362:32.0 367:13.0 369:39.0 370:3.0 383:7.0 388:2.0 391:68.0 392:2495.0 393:793.0 394:402.0 395:128.0 400:9.0 407:24.0 409:3.0 416:2.0 419:15.0 420:59.0 422:4.0 426:10.0 430:21.0 437:2.0 441:2.0 444:7.0 448:6.0 450:33.0 460:22.0 474:13.0 482:18.0 488:38.0 497:7.0</t>
  </si>
  <si>
    <t>85:139.0 86:647.0 87:286.0 88:163.0 89:5770.0 90:365.0 91:70.0 93:4.0 95:22.0 96:4.0 97:5.0 98:166.0 99:119.0 100:2082.0 101:1105.0 102:388.0 103:2461.0 104:215.0 105:450.0 106:37.0 109:30.0 110:75.0 111:695.0 112:272.0 113:326.0 114:193.0 115:428.0 116:625.0 117:8133.0 118:720.0 119:623.0 121:5.0 123:84.0 124:17.0 125:494.0 126:326.0 127:52.0 128:137.0 129:1957.0 130:499.0 131:871.0 132:243.0 133:4750.0 134:491.0 135:313.0 137:74.0 138:19.0 139:80.0 140:58.0 141:115.0 142:86.0 143:299.0 144:921.0 145:168.0 146:194.0 147:10412.0 148:1480.0 149:879.0 150:79.0 151:70.0 153:237.0 154:40.0 155:160.0 156:52.0 157:186.0 158:575.0 159:79.0 160:4.0 163:1131.0 164:121.0 165:148.0 166:27.0 167:73.0 168:57.0 169:154.0 170:46.0 171:228.0 172:495.0 173:90.0 174:62.0 175:93.0 177:85.0 179:16.0 180:50.0 181:40.0 182:96.0 183:91.0 184:26.0 185:2397.0 186:353.0 187:6.0 188:68.0 189:146.0 190:62.0 191:83.0 196:4.0 197:145.0 198:82.0 200:111.0 201:90.0 202:4.0 204:71.0 205:2734.0 206:520.0 207:148.0 208:19.0 210:3.0 211:51.0 212:38.0 213:390.0 214:75.0 215:733.0 216:151.0 217:224.0 218:444.0 219:53.0 220:5.0 225:25.0 226:10.0 227:65.0 228:2.0 229:49.0 232:6.0 239:4.0 240:1.0 243:11.0 244:130.0 245:1228.0 246:222.0 247:50.0 248:2.0 254:28.0 255:26.0 256:21.0 257:136.0 258:86.0 259:11.0 260:24.0 270:10.0 271:10.0 272:181.0 273:155.0 274:6.0 276:921.0 277:98.0 283:4.0 285:1.0 286:6.0 289:205.0 301:82.0 303:42.0 306:41.0 307:6.0 314:12.0 316:153.0 317:94.0 318:36.0 319:2.0 331:27.0 332:25.0 339:4.0 348:646.0 349:184.0 350:51.0 375:38.0 377:57.0 378:19.0 389:4.0 405:11.0 420:1.0 422:7.0 437:18.0 465:60.0 466:8.0 473:1.0 496:5.0</t>
  </si>
  <si>
    <t>85:185.0 87:100.0 88:79.0 89:5868.0 90:425.0 91:379.0 93:14.0 98:105.0 99:199.0 100:323.0 101:2897.0 102:434.0 103:1264.0 104:71.0 105:349.0 107:8.0 109:91.0 112:34.0 113:657.0 114:117.0 115:6.0 116:4840.0 117:1559.0 118:260.0 119:176.0 120:21.0 126:490.0 127:65.0 131:1100.0 132:66.0 133:14759.0 134:1567.0 135:525.0 138:35.0 141:860.0 142:136.0 143:920.0 144:1043.0 145:143.0 146:11.0 147:3802.0 148:536.0 149:345.0 150:4.0 156:64.0 157:100.0 158:270.0 159:93.0 161:367.0 163:747.0 164:42.0 168:37.0 170:2.0 172:1375.0 173:257.0 174:90.0 175:26.0 177:4.0 181:4.0 186:41.0 187:84.0 188:46.0 189:87.0 190:8.0 191:1781.0 192:206.0 193:111.0 195:175.0 196:7.0 198:38.0 200:91.0 201:4.0 203:8.0 204:12.0 205:18.0 206:12.0 207:9.0 210:40.0 214:139.0 215:18.0 216:1.0 217:166.0 218:32.0 219:377.0 220:18.0 221:11.0 222:2.0 226:78.0 229:14.0 230:4.0 231:44.0 232:2.0 235:33.0 243:45.0 244:64.0 247:353.0 248:42.0 249:344.0 250:38.0 260:141.0 261:116.0 262:12.0 272:26.0 277:13.0 278:4.0 279:4.0 287:44.0 294:2.0 299:1.0 305:4.0 306:9.0 307:11.0 308:11.0 309:13.0 310:1.0 318:15.0 319:1.0 320:9.0 321:14.0 330:5.0 331:1.0 346:15.0 347:32.0 361:67.0 392:230.0 393:14.0 404:25.0 436:46.0 437:25.0 467:1.0</t>
  </si>
  <si>
    <t>87:223.0 88:128.0 89:8979.0 90:837.0 91:448.0 92:48.0 94:81.0 95:286.0 96:53.0 97:6.0 98:224.0 99:114.0 100:285.0 101:3511.0 102:896.0 103:4314.0 104:394.0 105:1203.0 106:76.0 107:18.0 108:17.0 109:65.0 110:38.0 111:66.0 112:100.0 113:665.0 114:129.0 115:85.0 116:5229.0 118:106.0 119:336.0 120:43.0 124:141.0 125:19.0 126:942.0 127:127.0 128:218.0 129:533.0 130:308.0 131:2635.0 132:381.0 133:17409.0 134:1915.0 135:828.0 136:44.0 137:20.0 140:176.0 141:6.0 142:383.0 143:1519.0 144:894.0 145:337.0 146:32.0 147:4816.0 148:543.0 149:550.0 150:45.0 154:95.0 155:38.0 156:203.0 157:800.0 158:345.0 159:256.0 161:1198.0 162:152.0 163:1040.0 164:140.0 165:88.0 166:7.0 167:38.0 168:185.0 169:34.0 170:280.0 171:95.0 172:1696.0 173:468.0 174:177.0 175:124.0 176:39.0 177:114.0 178:12.0 179:22.0 182:19.0 184:311.0 185:104.0 186:221.0 187:103.0 188:219.0 189:108.0 190:24.0 191:2636.0 192:419.0 193:207.0 197:47.0 198:125.0 199:11.0 200:293.0 201:118.0 202:94.0 203:139.0 204:80.0 205:851.0 206:67.0 207:140.0 208:40.0 209:38.0 210:50.0 211:91.0 212:58.0 213:124.0 214:236.0 215:107.0 216:62.0 217:4.0 219:694.0 220:302.0 221:75.0 226:97.0 228:201.0 229:109.0 230:152.0 231:429.0 232:112.0 235:101.0 236:33.0 237:47.0 240:40.0 241:89.0 242:83.0 244:317.0 245:213.0 246:129.0 247:2012.0 248:441.0 249:707.0 250:117.0 251:31.0 256:172.0 257:54.0 258:501.0 259:129.0 260:181.0 261:22.0 262:323.0 263:44.0 264:43.0 265:18.0 266:33.0 269:4.0 270:9.0 272:216.0 273:69.0 274:32.0 275:129.0 276:10.0 280:24.0 283:16.0 284:20.0 286:75.0 288:107.0 289:37.0 290:136.0 291:11.0 292:6.0 293:8.0 295:2.0 298:6.0 300:74.0 302:30.0 303:46.0 304:8.0 305:8.0 309:23.0 312:6.0 314:12.0 315:9.0 316:103.0 317:45.0 318:7.0 324:34.0 326:8.0 329:2.0 330:242.0 331:84.0 332:30.0 333:1.0 335:50.0 338:32.0 341:20.0 343:1.0 345:25.0 346:157.0 347:29.0 348:49.0 349:28.0 350:2.0 351:9.0 352:3.0 353:18.0 357:9.0 359:17.0 360:88.0 361:71.0 363:4.0 364:35.0 365:9.0 367:20.0 371:57.0 373:5.0 374:34.0 376:22.0 380:40.0 382:18.0 383:29.0 389:13.0 390:246.0 391:96.0 392:202.0 393:23.0 394:1.0 395:8.0 400:50.0 402:11.0 404:24.0 405:113.0 406:48.0 408:75.0 412:13.0 414:18.0 416:5.0 418:6.0 419:27.0 420:152.0 421:49.0 422:19.0 424:42.0 429:16.0 431:25.0 435:18.0 436:201.0 437:55.0 438:58.0 439:12.0 441:30.0 442:41.0 443:17.0 444:64.0 446:30.0 447:14.0 448:6.0 449:14.0 451:143.0 452:80.0 454:13.0 456:7.0 457:1.0 460:24.0 461:1.0 463:11.0 464:25.0 469:2.0 470:4.0 475:57.0 478:15.0 479:32.0 481:32.0 484:29.0 491:24.0 494:17.0 496:43.0 498:19.0</t>
  </si>
  <si>
    <t>86:103.0 87:102.0 88:60.0 89:7220.0 90:415.0 91:326.0 98:182.0 100:57.0 101:2767.0 102:397.0 103:1342.0 104:50.0 105:434.0 106:3.0 108:22.0 109:3.0 110:66.0 112:111.0 113:405.0 114:158.0 115:245.0 116:4153.0 117:2275.0 118:301.0 119:118.0 124:24.0 126:739.0 127:35.0 128:439.0 129:2.0 131:635.0 132:134.0 133:13944.0 134:1474.0 135:523.0 136:5.0 137:47.0 138:28.0 139:114.0 140:141.0 141:232.0 142:235.0 143:881.0 144:552.0 145:122.0 146:36.0 147:2518.0 148:285.0 149:232.0 150:4.0 151:3.0 152:204.0 153:364.0 154:446.0 155:970.0 156:335.0 158:140.0 159:168.0 160:183.0 161:453.0 163:916.0 164:102.0 165:242.0 166:65.0 167:63.0 168:96.0 169:42.0 170:82.0 171:148.0 172:1606.0 174:158.0 175:28.0 176:10.0 177:72.0 179:11.0 180:10.0 181:3.0 182:425.0 183:84.0 184:87.0 186:3.0 187:49.0 188:65.0 189:59.0 190:39.0 191:1696.0 192:239.0 193:49.0 194:4.0 195:79.0 196:57.0 197:776.0 198:211.0 199:31.0 200:182.0 202:86.0 203:221.0 204:80.0 208:15.0 210:21.0 211:2.0 212:313.0 213:75.0 214:285.0 215:18.0 216:130.0 219:241.0 220:34.0 224:16.0 226:56.0 227:470.0 228:183.0 229:67.0 230:9.0 231:75.0 232:6.0 239:1.0 240:71.0 244:99.0 245:5.0 246:26.0 247:294.0 248:16.0 249:296.0 250:32.0 256:87.0 257:38.0 258:149.0 260:247.0 264:1.0 270:19.0 272:683.0 273:167.0 274:39.0 275:63.0 276:140.0 277:33.0 286:14.0 288:20.0 290:33.0 291:15.0 293:7.0 295:7.0 300:25.0 301:5.0 302:173.0 303:9.0 304:16.0 308:1.0 314:44.0 316:26.0 317:17.0 319:20.0 321:75.0 325:3.0 327:2.0 329:15.0 335:3.0 340:1.0 342:10.0 344:3.0 345:10.0 346:521.0 347:100.0 348:48.0 353:14.0 358:1.0 364:1.0 368:2.0 388:13.0 392:408.0 393:121.0 394:83.0 396:6.0 398:2.0 404:24.0 405:58.0 406:9.0 411:8.0 413:9.0 425:3.0 430:1.0 436:18.0 437:17.0 451:20.0 458:7.0 477:2.0 491:1.0 495:10.0</t>
  </si>
  <si>
    <t>85:171.0 86:400.0 88:100.0 89:162.0 90:54.0 91:172.0 99:75.0 100:716.0 101:97.0 102:157.0 110:3949.0 111:98.0 113:66.0 114:134.0 116:35.0 117:1.0 118:102.0 126:19.0 127:236.0 129:19.0 130:243.0 131:110.0 132:1.0 133:1.0 134:351.0 136:26.0 138:65.0 142:3.0 143:79.0 144:77.0 146:13.0 154:66.0 156:53.0 157:4.0 158:41.0 160:4.0 164:9.0 167:51.0 169:1.0 172:2.0 174:312.0 175:15.0 184:788.0 190:1.0 200:3.0 203:1.0 213:16.0 216:20.0 220:44.0 225:966.0 226:47.0 227:5.0 239:1.0 243:20.0 244:36.0 245:2.0 247:6.0 248:44.0 256:6.0 262:11.0 268:67.0 270:2.0 272:248.0 273:81.0 285:1.0 326:3.0 329:4.0 339:6.0 349:1.0 369:136.0 370:32.0 376:14.0 433:8.0 434:14.0 439:13.0 471:5.0 474:15.0</t>
  </si>
  <si>
    <t>85:108.0 86:158.0 87:54.0 92:35.0 100:64.0 103:43.0 106:11.0 107:62.0 109:16.0 114:15.0 117:92.0 118:40.0 129:2.0 130:39.0 133:17.0 134:153.0 136:8.0 142:188.0 147:484.0 149:47.0 158:8.0 160:2407.0 161:274.0 162:243.0 167:51.0 174:93.0 179:54.0 183:48.0 184:23.0 188:13.0 189:15.0 199:59.0 205:34.0 212:21.0 217:102.0 218:28.0 230:60.0 231:25.0 254:26.0 260:3.0 271:9.0 277:2.0 292:5.0 303:6.0 308:2.0 337:7.0 361:8.0 366:1.0 369:6.0 372:5.0 388:2.0 389:5.0 396:17.0 415:20.0 419:7.0 421:16.0 427:2.0 436:1.0 447:14.0 456:1.0 463:3.0 467:12.0 470:2.0 491:1.0 492:5.0</t>
  </si>
  <si>
    <t>85:293.0 86:845.0 87:1678.0 88:482.0 89:76.0 90:29.0 92:97.0 94:21.0 96:113.0 99:321.0 101:523.0 102:1026.0 103:1203.0 104:49.0 105:417.0 108:126.0 110:107.0 113:36.0 115:522.0 116:575.0 117:2145.0 118:720.0 119:1055.0 120:129.0 121:91.0 124:6.0 129:66.0 130:178.0 131:3263.0 132:2210.0 133:2244.0 134:466.0 135:222.0 138:75.0 142:20.0 143:7.0 144:152.0 145:82.0 146:1527.0 147:12354.0 148:2010.0 149:1081.0 150:112.0 152:29.0 153:14.0 155:30.0 158:129.0 159:11.0 160:4099.0 161:748.0 162:192.0 163:95.0 165:52.0 166:226.0 167:8.0 171:23.0 172:34.0 174:48.0 175:179.0 176:1141.0 177:186.0 178:36.0 182:25.0 183:10.0 184:1.0 187:37.0 188:3180.0 189:796.0 190:396.0 191:31.0 192:46.0 193:233.0 195:5.0 196:17.0 197:5.0 199:1.0 203:112.0 205:418.0 206:266.0 207:925.0 208:352.0 209:119.0 213:256.0 214:10.0 217:29.0 220:32.0 221:4310.0 222:1071.0 223:566.0 224:155.0 229:40.0 231:9.0 232:8.0 233:12.0 235:25.0 240:224.0 241:54.0 242:2.0 245:2.0 249:321.0 250:23.0 251:1.0 256:5.0 260:11.0 262:89.0 263:472.0 264:406.0 265:114.0 266:21.0 278:2333.0 279:616.0 280:360.0 288:20.0 293:1266.0 294:401.0 295:215.0 296:43.0 346:9.0 377:14.0 390:7.0 391:12.0 396:2.0 400:13.0 420:5.0 436:1.0 454:4.0 456:21.0 473:10.0 474:27.0 482:11.0 486:1.0</t>
  </si>
  <si>
    <t>100:51.0 101:68.0 103:20.0 120:28.0 126:123.0 127:98.0 130:21.0 140:25.0 152:43.0 180:2126.0 181:144.0 184:4.0 197:373.0 198:19.0 217:133.0 218:5.0 228:10.0 271:5.0 277:4.0 280:3.0 307:7.0 313:8.0 316:24.0 336:7.0 381:4.0 394:12.0 418:2.0 438:9.0 439:7.0 442:8.0 444:9.0 469:7.0 496:20.0 499:11.0</t>
  </si>
  <si>
    <t>85:422.0 89:9.0 99:186.0 100:220.0 101:52.0 103:311.0 104:10.0 106:14.0 113:114.0 114:11.0 116:48.0 117:21.0 126:3.0 127:20.0 128:25.0 129:292.0 130:25.0 133:168.0 141:37.0 142:24.0 143:22.0 145:6.0 147:557.0 149:69.0 155:8.0 163:14.0 169:54.0 170:25.0 171:113.0 172:25.0 174:5.0 198:16.0 215:35.0 217:2432.0 218:491.0 219:242.0 230:56.0 243:11.0 245:13.0 259:21.0 272:9.0 300:3.0 307:7.0 319:6.0 363:10.0 484:1.0</t>
  </si>
  <si>
    <t>6-deoxyhexitol NIST</t>
  </si>
  <si>
    <t>87:195.0 88:214.0 89:942.0 90:45.0 91:216.0 94:66.0 95:370.0 101:1342.0 103:5522.0 104:477.0 105:31.0 107:55.0 108:472.0 109:247.0 110:345.0 111:401.0 112:89.0 115:313.0 116:1470.0 117:21464.0 118:2438.0 119:850.0 123:60.0 124:3.0 126:253.0 127:267.0 128:47.0 129:4761.0 130:747.0 131:1713.0 132:18.0 133:1668.0 134:3.0 135:11.0 139:266.0 140:12.0 141:405.0 142:69.0 143:1458.0 144:123.0 145:177.0 147:8562.0 148:715.0 149:771.0 150:101.0 151:176.0 152:346.0 153:571.0 154:301.0 155:1642.0 156:106.0 157:1930.0 158:117.0 159:47.0 161:324.0 162:68.0 163:235.0 165:169.0 166:22.0 167:204.0 168:6.0 169:349.0 171:12.0 175:46.0 176:25.0 177:123.0 178:1.0 179:12.0 182:441.0 183:666.0 184:289.0 185:296.0 186:33.0 187:2.0 189:644.0 190:122.0 191:564.0 192:21.0 193:46.0 197:1307.0 198:417.0 199:37.0 201:110.0 202:14.0 203:119.0 204:1008.0 205:4095.0 206:877.0 207:681.0 208:31.0 210:139.0 211:6.0 212:390.0 213:40.0 214:4.0 215:28.0 216:1.0 217:292.0 218:184.0 219:1514.0 220:245.0 221:260.0 222:79.0 223:3.0 226:81.0 227:467.0 228:97.0 229:1369.0 230:224.0 231:1034.0 235:2.0 240:3.0 243:78.0 254:1.0 257:180.0 258:2.0 264:3.0 266:5.0 271:3.0 277:569.0 278:85.0 279:70.0 285:140.0 291:229.0 292:9.0 295:7.0 297:7.0 303:2.0 305:25.0 306:23.0 307:290.0 308:40.0 309:26.0 319:3008.0 320:878.0 321:495.0 322:123.0 323:35.0 324:13.0 331:69.0 332:22.0 333:74.0 334:9.0 336:1.0 341:34.0 342:11.0 347:7.0 348:1.0 355:4.0 379:2.0 393:3.0 421:4.0 422:3.0 441:14.0 452:2.0 483:2.0 486:4.0</t>
  </si>
  <si>
    <t>C6H14O5</t>
  </si>
  <si>
    <t>InChI=1S/C6H14O5/c1-3(8)5(10)6(11)4(9)2-7/h3-11H,2H2,1H3</t>
  </si>
  <si>
    <t>SKCKOFZKJLZSFA-UHFFFAOYSA-N</t>
  </si>
  <si>
    <t>6-deoxyglucose</t>
  </si>
  <si>
    <t>85:4325.0 86:4688.0 87:4179.0 88:1250.0 89:24052.0 90:2201.0 92:439.0 98:256.0 99:3563.0 100:13634.0 101:12313.0 102:5785.0 103:10521.0 104:544.0 105:12035.0 111:1629.0 112:1505.0 113:2150.0 114:7746.0 115:10067.0 116:4523.0 117:497385.0 118:53692.0 119:21580.0 125:183.0 126:951.0 127:2880.0 128:1686.0 129:39552.0 130:9114.0 131:30702.0 132:3985.0 133:26739.0 135:1598.0 140:663.0 141:1375.0 142:2578.0 143:8482.0 144:696.0 145:2391.0 147:78976.0 148:12992.0 149:9716.0 150:802.0 151:594.0 152:190.0 153:180.0 154:338.0 155:841.0 157:6210.0 158:1876.0 160:56892.0 161:23147.0 162:2817.0 165:208.0 171:702.0 172:1015.0 173:1530.0 175:645.0 176:65.0 177:500.0 178:63.0 181:144.0 182:742.0 183:254.0 185:265.0 186:206.0 189:8373.0 190:2290.0 191:8570.0 192:1544.0 193:759.0 197:120.0 198:131.0 199:86.0 201:3698.0 203:7152.0 204:8608.0 207:798.0 208:87.0 209:304.0 211:969.0 212:730.0 213:331.0 214:433.0 215:622.0 216:2322.0 217:5735.0 218:961.0 219:14206.0 220:2876.0 221:2611.0 222:553.0 223:173.0 228:1326.0 229:510.0 230:841.0 231:6913.0 232:1419.0 233:6608.0 234:1990.0 235:575.0 236:223.0 237:203.0 238:90.0 242:261.0 243:189.0 244:1575.0 245:1100.0 249:25.0 253:54.0 254:275.0 255:222.0 256:854.0 258:96.0 265:64.0 267:62.0 269:38.0 270:420.0 271:260.0 274:1156.0 275:330.0 279:607.0 280:399.0 281:86.0 282:76.0 286:183.0 287:80.0 288:108.0 290:186.0 291:1570.0 292:535.0 293:1188.0 294:293.0 295:205.0 296:87.0 298:57.0 300:79.0 301:84.0 302:345.0 303:1024.0 305:1416.0 306:612.0 307:224.0 308:129.0 309:61.0 310:30.0 311:34.0 313:56.0 316:71.0 317:75.0 318:441.0 320:270.0 321:6586.0 322:2298.0 323:1081.0 324:263.0 325:212.0 327:49.0 328:124.0 330:277.0 331:116.0 333:191.0 334:81.0 336:44.0 338:47.0 339:31.0 341:16.0 344:180.0 345:229.0 346:150.0 349:41.0 350:13.0 351:11.0 353:28.0 354:41.0 360:62.0 361:30.0 363:46.0 364:516.0 365:193.0 366:50.0 368:48.0 375:44.0 376:166.0 377:102.0 378:24.0 379:20.0 380:34.0 381:15.0 383:43.0 384:26.0 386:26.0 389:12.0 390:79.0 391:29.0 392:107.0 393:48.0 394:55.0 395:17.0 396:51.0 397:39.0 400:20.0 407:17.0 410:21.0 412:29.0 416:48.0 420:35.0 421:29.0 423:7.0 425:53.0 429:33.0 430:195.0 431:120.0 432:54.0 433:38.0 434:50.0 435:84.0 436:53.0 437:76.0 438:33.0 439:35.0 440:30.0 442:51.0 443:18.0 444:29.0 445:11.0 446:19.0 447:31.0 448:15.0 449:56.0 450:74.0 451:53.0 452:37.0 453:34.0 454:31.0 455:33.0 457:46.0 458:59.0 460:38.0 461:41.0 462:33.0 464:36.0 465:68.0 466:163.0 467:121.0 468:82.0 469:48.0 470:56.0 471:28.0 472:17.0 474:11.0 476:33.0 477:22.0 478:33.0 479:47.0 481:49.0 483:35.0 485:22.0 486:26.0 487:48.0 488:37.0 489:22.0 490:40.0 492:34.0 493:11.0 494:38.0 495:31.0 496:54.0 498:33.0 499:11.0 500:19.0</t>
  </si>
  <si>
    <t>C6H12O5</t>
  </si>
  <si>
    <t>InChI=1S/C6H12O5/c1-3(8)5(10)6(11)4(9)2-7/h2-6,8-11H,1H3/t3-,4+,5-,6-/m1/s1</t>
  </si>
  <si>
    <t>PNNNRSAQSRJVSB-JGWLITMVSA-N</t>
  </si>
  <si>
    <t>85:1382.0 86:894.0 87:839.0 88:367.0 89:5317.0 90:407.0 91:305.0 95:82.0 96:126.0 97:153.0 98:192.0 99:868.0 100:2605.0 101:2321.0 102:1181.0 103:5551.0 104:561.0 105:2504.0 106:242.0 107:146.0 108:149.0 109:70.0 110:120.0 111:250.0 112:338.0 113:533.0 114:1548.0 115:2124.0 116:1054.0 117:90320.0 118:9236.0 119:3823.0 120:191.0 121:50.0 122:58.0 124:133.0 125:98.0 126:205.0 127:703.0 128:771.0 129:7381.0 130:1805.0 131:6409.0 132:758.0 133:6297.0 134:747.0 135:454.0 136:87.0 138:56.0 140:110.0 141:165.0 142:406.0 143:1372.0 144:222.0 145:539.0 146:87.0 147:16936.0 148:2614.0 149:1943.0 150:187.0 151:106.0 153:47.0 154:169.0 155:134.0 156:151.0 157:319.0 158:315.0 159:88.0 160:14702.0 161:4245.0 162:809.0 163:760.0 164:109.0 166:27.0 167:55.0 168:55.0 169:41.0 170:140.0 171:131.0 172:213.0 173:328.0 177:153.0 178:62.0 179:37.0 180:55.0 181:90.0 182:169.0 183:60.0 184:60.0 185:30.0 186:123.0 187:37.0 188:87.0 189:1535.0 190:377.0 191:1234.0 192:224.0 193:119.0 194:58.0 198:96.0 199:45.0 200:105.0 201:720.0 202:203.0 203:1191.0 204:1881.0 205:1238.0 206:313.0 207:232.0 210:32.0 211:16.0 212:97.0 214:92.0 215:145.0 216:437.0 217:3845.0 218:886.0 219:2084.0 220:350.0 221:456.0 222:90.0 223:70.0 224:40.0 225:48.0 226:31.0 227:32.0 228:258.0 229:128.0 230:129.0 231:806.0 232:323.0 233:908.0 234:485.0 235:139.0 236:50.0 237:25.0 238:27.0 240:41.0 241:46.0 242:34.0 243:97.0 244:282.0 245:141.0 246:142.0 247:70.0 248:54.0 249:28.0 251:24.0 253:39.0 254:46.0 256:177.0 257:50.0 258:72.0 259:29.0 260:472.0 261:123.0 262:139.0 263:25.0 265:35.0 267:19.0 270:87.0 272:95.0 273:65.0 274:302.0 275:84.0 276:42.0 277:3097.0 278:844.0 279:388.0 280:98.0 281:46.0 283:40.0 284:42.0 285:34.0 286:57.0 287:42.0 288:56.0 290:48.0 291:244.0 292:95.0 293:171.0 294:58.0 295:15.0 296:33.0 297:42.0 299:23.0 300:18.0 301:35.0 302:79.0 304:100.0 305:238.0 306:128.0 307:292.0 308:69.0 309:47.0 310:50.0 311:41.0 312:14.0 313:23.0 315:38.0 316:40.0 317:32.0 318:38.0 319:243.0 320:114.0 321:873.0 322:282.0 323:137.0 324:20.0 325:31.0 326:32.0 328:23.0 330:34.0 332:32.0 333:60.0 334:52.0 335:35.0 337:26.0 340:21.0 342:36.0 343:24.0 344:51.0 346:31.0 348:25.0 349:20.0 350:38.0 352:20.0 355:26.0 359:28.0 362:41.0 363:29.0 364:153.0 366:42.0 369:33.0 374:25.0 375:24.0 376:30.0 377:60.0 382:31.0 383:44.0 386:40.0 387:33.0 393:36.0 394:44.0 395:33.0 398:23.0 403:24.0 406:46.0 408:22.0 409:31.0 410:28.0 411:24.0 415:25.0 418:28.0 419:34.0 421:12.0 424:25.0 425:41.0 427:36.0 428:32.0 430:18.0 431:26.0 432:23.0 435:27.0 439:14.0 443:30.0 446:28.0 451:20.0 452:23.0 455:15.0 458:29.0 459:23.0 460:31.0 464:30.0 468:48.0 475:37.0 476:37.0 478:19.0 479:34.0 483:28.0 494:25.0 499:49.0</t>
  </si>
  <si>
    <t>C08352</t>
  </si>
  <si>
    <t>SHZGCJCMOBCMKK-DVKNGEFBSA-N</t>
  </si>
  <si>
    <t>85:44.0 86:96.0 88:326.0 89:8563.0 90:646.0 91:381.0 95:22.0 98:171.0 101:31.0 102:62.0 103:193.0 104:6214.0 105:415.0 106:219.0 107:47.0 112:52.0 116:65.0 117:371.0 118:110.0 119:2268.0 120:228.0 121:23.0 124:16.0 133:71.0 143:20.0 148:1744.0 149:203.0 157:29.0 161:23.0 174:15.0 186:48.0 187:32.0 189:32.0 192:24.0 202:31.0 206:24.0 210:20.0 215:16.0 227:32.0 237:40.0 246:36.0 247:57.0 249:12.0 264:17.0 271:18.0 272:20.0 284:24.0 285:40.0 287:25.0 291:13.0 295:52.0 300:20.0 313:17.0 321:25.0 338:33.0 348:37.0 385:17.0 390:24.0 397:17.0 410:31.0 415:28.0 422:15.0 432:14.0 439:20.0 441:35.0 443:41.0 444:36.0 458:23.0 484:23.0</t>
  </si>
  <si>
    <t>85:172.0 86:68.0 87:6.0 88:36.0 89:14.0 91:105.0 99:452.0 101:282.0 102:89.0 106:9.0 107:111.0 110:964.0 111:75.0 112:12.0 113:151.0 114:57.0 115:45.0 116:35.0 118:118.0 125:276.0 126:113.0 127:60.0 130:311.0 131:168.0 132:87.0 133:193.0 134:1624.0 135:231.0 136:31.0 140:12.0 141:2040.0 142:320.0 143:1453.0 144:303.0 147:1666.0 148:215.0 149:263.0 150:41.0 151:37.0 152:51.0 156:50.0 157:323.0 158:50.0 170:115.0 178:26.0 184:1058.0 185:59.0 198:81.0 200:39.0 215:1240.0 216:210.0 217:71.0 221:44.0 226:38.0 229:36.0 231:3136.0 232:627.0 233:254.0 234:42.0 236:6.0 243:15.0 252:84.0 254:7.0 260:65.0 267:13.0 268:633.0 269:120.0 288:277.0 289:93.0 290:7.0 336:3.0 342:923.0 343:232.0 344:89.0 355:9.0 356:11.0 357:54.0 405:18.0 455:5.0</t>
  </si>
  <si>
    <t>94:169.0 99:184.0 103:1018.0 108:53.0 110:116.0 113:40.0 116:222.0 117:645.0 127:215.0 129:332.0 132:156.0 133:115.0 142:12.0 144:138.0 145:139.0 147:573.0 148:99.0 149:397.0 152:78.0 154:139.0 156:30.0 160:28.0 168:78.0 174:370.0 175:144.0 176:103.0 187:44.0 189:128.0 190:36.0 191:1469.0 194:20.0 196:37.0 197:60.0 198:66.0 203:141.0 204:1260.0 205:329.0 206:197.0 208:108.0 212:56.0 216:32.0 217:656.0 218:293.0 219:28.0 220:19.0 221:65.0 222:6.0 225:4.0 243:253.0 249:15.0 253:24.0 262:32.0 265:14.0 271:126.0 272:22.0 273:30.0 274:8.0 283:31.0 287:15.0 291:28.0 297:11.0 298:26.0 304:6.0 305:39.0 319:40.0 320:30.0 324:15.0 327:11.0 339:6.0 350:9.0 358:27.0 360:15.0 361:378.0 362:119.0 363:43.0 366:8.0 376:14.0 389:17.0 393:4.0 414:2.0 419:2.0 434:5.0 448:11.0 489:6.0</t>
  </si>
  <si>
    <t>101:236.0 103:1531.0 104:30.0 105:69.0 113:101.0 129:466.0 147:743.0 149:18.0 155:118.0 169:323.0 170:26.0 174:56.0 189:2.0 193:239.0 194:42.0 204:2486.0 205:462.0 206:73.0 207:521.0 209:452.0 211:122.0 217:481.0 218:107.0 224:34.0 230:143.0 243:74.0 244:4.0 248:19.0 252:18.0 257:41.0 259:49.0 260:4.0 262:2.0 263:8.0 265:38.0 268:38.0 281:25.0 282:3.0 284:8.0 285:10.0 290:10.0 309:21.0 315:4.0 327:9.0 336:2.0 348:2.0 361:69.0 362:16.0 377:16.0 378:15.0 386:1.0 412:8.0 419:3.0 424:8.0 444:1.0 454:6.0 483:88.0 484:59.0 485:14.0 487:14.0 488:6.0 489:17.0</t>
  </si>
  <si>
    <t>85:237.0 86:18.0 89:620.0 90:132.0 92:138.0 93:371.0 94:23.0 95:86.0 97:26.0 99:10.0 100:277.0 101:143.0 102:54.0 103:454.0 104:12.0 105:26.0 106:26.0 107:127.0 110:127.0 111:57.0 112:23.0 113:38.0 114:215.0 115:494.0 116:29.0 117:2092.0 118:131.0 119:26.0 120:197.0 125:6.0 126:171.0 127:211.0 129:376.0 130:329.0 131:198.0 132:29.0 133:499.0 134:185.0 136:9.0 139:24.0 140:21.0 142:87.0 143:115.0 146:1.0 147:2432.0 148:358.0 149:161.0 156:35.0 157:276.0 158:44.0 159:18.0 160:705.0 161:215.0 163:47.0 168:36.0 170:27.0 171:27.0 172:22.0 173:49.0 174:30.0 175:10.0 177:27.0 179:5.0 181:20.0 182:10.0 184:146.0 185:233.0 186:28.0 187:53.0 189:294.0 192:5.0 195:41.0 198:200.0 199:624.0 200:31.0 201:11.0 202:6.0 204:7.0 205:3725.0 206:631.0 207:188.0 210:36.0 212:1.0 213:11.0 214:51.0 215:29.0 216:3.0 217:26.0 219:63.0 221:56.0 222:8.0 231:33.0 233:3.0 234:47.0 237:2.0 242:18.0 246:13.0 248:3.0 262:5.0 271:28.0 272:6.0 273:13.0 277:8.0 286:12.0 288:64.0 289:211.0 290:14.0 295:1.0 302:1.0 313:12.0 318:5.0 320:26.0 326:55.0 338:4.0 344:10.0 347:5.0 351:1.0 352:31.0 355:11.0 356:24.0 362:12.0 363:5.0 365:19.0 370:32.0 377:6.0 381:10.0 386:16.0 387:4.0 388:13.0 393:1.0 395:10.0 405:15.0 428:3.0 434:4.0 449:5.0 451:5.0 455:27.0 466:2.0 475:3.0 478:6.0 481:14.0 487:9.0 494:4.0</t>
  </si>
  <si>
    <t>85:5240.0 86:25847.0 87:18874.0 88:19685.0 89:2563.0 91:1073.0 92:89.0 94:251.0 95:2321.0 96:3317.0 97:36730.0 98:5414.0 99:113.0 100:42152.0 101:22600.0 102:1077768.0 103:379821.0 104:69518.0 105:20015.0 106:1189.0 107:578.0 109:484.0 112:1125.0 113:5020.0 114:13570.0 115:19724.0 116:38074.0 117:22100.0 118:3926.0 119:5169.0 121:386.0 123:82.0 128:382.0 129:630.0 130:685.0 131:27586.0 132:10336.0 133:24552.0 134:3767.0 135:1315.0 136:184.0 137:26.0 141:914.0 142:390.0 145:180.0 146:1192.0 147:300697.0 148:49676.0 149:24186.0 150:2430.0 151:127.0 152:209.0 154:2194.0 155:1491.0 156:1092.0 157:220.0 158:452.0 170:92.0 172:340.0 173:160.0 174:14156.0 184:12.0 186:78.0 188:3284.0 190:25172.0 191:11374.0 192:3029.0 196:12.0 203:867.0 204:1048.0 205:7299.0 206:3088.0 226:1.0 231:3.0 240:8.0 242:1.0 243:6.0 258:4.0 260:12.0 274:9.0 276:5.0 285:8.0 286:10.0 288:12.0 291:12.0 301:3.0 304:2.0 305:4.0 317:6.0 318:8.0 319:8.0 320:1.0 321:1.0 324:10.0 325:10.0 326:9.0 329:9.0 334:14.0 335:2.0 336:11.0 337:13.0 338:9.0 339:4.0 340:8.0 344:3.0 345:11.0 346:11.0 347:15.0 349:4.0 350:5.0 351:5.0 352:5.0 353:10.0 355:4.0 357:2.0 358:8.0 361:14.0 362:4.0 364:5.0 365:13.0 366:4.0 370:13.0 372:9.0 373:2.0 374:13.0 376:4.0 378:11.0 379:14.0 380:4.0 383:6.0 385:2.0 386:4.0 387:3.0 388:2.0 391:2.0 394:4.0 398:7.0 399:9.0 400:3.0 403:11.0 404:9.0 405:4.0 409:16.0 410:12.0 411:5.0 412:11.0 414:10.0 415:5.0 420:13.0 421:7.0 422:10.0 423:16.0 426:16.0 427:3.0 429:14.0 430:3.0 431:12.0 433:6.0 435:10.0 436:2.0 437:3.0 439:10.0 441:12.0 442:4.0 443:10.0 444:4.0 445:5.0 449:6.0 450:7.0 452:7.0 453:7.0 455:4.0 459:12.0 460:4.0 462:4.0 463:9.0 464:8.0 465:2.0 466:8.0 467:4.0 470:4.0 471:8.0 472:10.0 473:9.0 474:9.0 475:8.0 477:5.0 478:9.0 479:7.0 480:8.0 481:4.0 482:11.0 483:3.0 484:12.0 487:8.0 490:6.0 493:8.0 494:3.0 495:7.0 496:11.0 497:5.0 498:8.0 499:8.0 500:6.0</t>
  </si>
  <si>
    <t>85:189.0 86:20.0 88:97.0 89:1442.0 90:28.0 93:5.0 95:43.0 98:111.0 99:22.0 100:415.0 101:533.0 102:206.0 103:982.0 104:2.0 108:19.0 109:42.0 110:108.0 112:224.0 113:43.0 114:126.0 116:50.0 117:303.0 122:2.0 124:8.0 126:344.0 128:76.0 130:217.0 131:400.0 132:91.0 133:2515.0 134:52.0 135:250.0 138:6.0 139:9.0 141:30.0 142:682.0 143:554.0 144:54.0 145:17.0 147:3175.0 148:978.0 149:454.0 151:33.0 154:55.0 155:49.0 156:350.0 158:84.0 159:52.0 160:178.0 163:166.0 164:27.0 168:15.0 170:16.0 171:38.0 172:239.0 173:675.0 174:17.0 175:61.0 177:70.0 182:19.0 183:1.0 186:250.0 187:38.0 188:56.0 189:401.0 190:174.0 191:516.0 192:236.0 194:78.0 196:3.0 197:37.0 200:101.0 202:63.0 204:212.0 205:211.0 206:101.0 207:38.0 211:112.0 214:152.0 215:192.0 216:11.0 217:2116.0 218:486.0 219:278.0 220:13.0 221:314.0 222:19.0 223:68.0 225:85.0 227:78.0 228:151.0 232:85.0 235:38.0 236:78.0 238:4.0 241:7.0 242:19.0 243:66.0 244:99.0 245:111.0 246:22.0 249:70.0 250:1.0 251:10.0 253:20.0 254:10.0 255:14.0 258:79.0 260:53.0 265:76.0 269:27.0 270:20.0 271:5.0 272:4.0 274:9.0 276:1.0 277:31.0 281:39.0 285:15.0 286:9.0 289:19.0 290:1622.0 291:381.0 292:393.0 293:96.0 294:3.0 297:29.0 299:665.0 300:188.0 301:97.0 302:58.0 305:914.0 306:242.0 307:246.0 308:19.0 309:29.0 314:56.0 315:820.0 316:337.0 317:133.0 318:302.0 320:19.0 324:1.0 326:3.0 331:79.0 333:224.0 334:31.0 339:4.0 340:3.0 341:62.0 342:40.0 345:14.0 349:62.0 353:1.0 354:49.0 355:18.0 356:61.0 359:19.0 361:4.0 364:11.0 367:5.0 370:2.0 374:1.0 380:4.0 384:4.0 385:4.0 386:8.0 387:69.0 388:6.0 392:184.0 393:46.0 394:51.0 405:3.0 408:2.0 411:2.0 415:10.0 422:1.0 426:12.0 427:2.0 428:2.0 430:4.0 432:3.0 435:1.0 437:7.0 455:1.0 485:1.0 495:1.0 498:1.0</t>
  </si>
  <si>
    <t>87:10.0 95:13.0 96:34.0 97:73.0 103:190.0 109:59.0 114:17.0 116:81.0 117:227.0 129:112.0 130:116.0 135:49.0 143:52.0 147:425.0 156:47.0 166:5.0 168:6.0 169:53.0 171:36.0 177:14.0 183:380.0 189:1.0 191:82.0 192:100.0 193:141.0 197:34.0 204:1919.0 205:391.0 206:101.0 208:63.0 211:39.0 217:546.0 218:177.0 219:20.0 227:96.0 228:9.0 232:48.0 233:66.0 243:19.0 249:59.0 250:21.0 251:9.0 252:5.0 258:10.0 269:24.0 271:23.0 281:176.0 284:26.0 293:1.0 300:3.0 305:71.0 311:12.0 312:5.0 313:33.0 325:15.0 327:63.0 328:7.0 329:6.0 333:3.0 334:20.0 339:31.0 341:127.0 342:131.0 346:19.0 361:38.0 369:35.0 376:14.0 381:1.0 385:15.0 387:17.0 402:28.0 403:7.0 405:10.0 406:1.0 431:3.0 432:23.0 443:3.0 451:3.0 454:3.0 463:31.0 468:6.0 495:9.0 496:3.0</t>
  </si>
  <si>
    <t>85:25.0 86:212.0 89:67.0 99:126.0 100:107.0 101:899.0 103:1783.0 104:17.0 113:141.0 115:28.0 116:177.0 117:1041.0 129:1267.0 130:50.0 131:461.0 132:34.0 133:296.0 141:88.0 143:127.0 144:4.0 145:1074.0 146:96.0 147:2484.0 148:315.0 149:66.0 155:40.0 157:32.0 160:89.0 163:1.0 169:264.0 174:8.0 176:28.0 189:390.0 190:100.0 191:632.0 192:53.0 193:27.0 195:58.0 202:13.0 203:241.0 204:6953.0 205:1256.0 206:565.0 207:299.0 209:32.0 210:8.0 211:229.0 216:2.0 217:898.0 218:652.0 219:326.0 220:75.0 225:4.0 227:125.0 231:200.0 232:22.0 233:8.0 234:8.0 235:179.0 241:17.0 242:12.0 243:341.0 244:7.0 256:1.0 263:139.0 264:28.0 271:75.0 284:29.0 285:103.0 291:15.0 292:6.0 299:188.0 300:27.0 301:27.0 305:90.0 315:45.0 341:106.0 353:2.0 357:140.0 361:137.0 362:70.0 373:7.0 376:3.0 386:1.0 389:35.0 390:19.0 408:36.0 429:4.0 456:6.0</t>
  </si>
  <si>
    <t>85:260.0 86:109.0 87:164.0 88:102.0 89:185.0 90:56.0 91:65.0 93:17.0 97:226.0 98:117.0 99:188.0 100:1764.0 101:613.0 102:581.0 103:300.0 104:121.0 105:71.0 106:72.0 107:335.0 109:43.0 110:86.0 113:39.0 115:212.0 116:239.0 117:721.0 118:155.0 127:204.0 128:1.0 129:266.0 130:505.0 131:253.0 132:134.0 133:489.0 134:167.0 144:5.0 145:3.0 146:178.0 147:2236.0 148:261.0 149:140.0 157:91.0 159:23.0 160:168.0 162:1625.0 163:231.0 164:88.0 184:76.0 188:15.0 189:430.0 190:4.0 191:110.0 202:73.0 203:114.0 204:9.0 217:7.0 218:1795.0 219:337.0 220:113.0 231:160.0 233:264.0 234:16.0 236:56.0 239:3.0 246:30.0 259:23.0 321:3.0 482:2.0</t>
  </si>
  <si>
    <t>88:158.0 89:217.0 90:152.0 91:173.0 94:27.0 95:106.0 96:85.0 97:318.0 99:85.0 103:405.0 107:47.0 108:67.0 110:4994.0 111:161.0 114:48.0 115:234.0 116:266.0 117:206.0 118:94.0 120:166.0 123:9.0 130:489.0 132:19.0 133:224.0 136:991.0 137:12.0 140:529.0 146:145.0 147:816.0 148:255.0 149:136.0 152:78.0 154:1062.0 155:91.0 156:553.0 157:7.0 158:275.0 159:3.0 163:9.0 164:6.0 166:13.0 174:411.0 175:69.0 179:49.0 190:7.0 198:108.0 200:34.0 213:16.0 214:54.0 215:146.0 216:10.0 218:17.0 219:2.0 220:358.0 226:1.0 227:706.0 228:2996.0 229:489.0 230:147.0 234:15.0 236:4.0 240:14.0 249:46.0 256:175.0 258:7.0 259:15.0 271:31.0 301:20.0 309:12.0 313:8.0 315:8.0 367:4.0 374:14.0 383:4.0 402:19.0 411:1.0</t>
  </si>
  <si>
    <t>85:29075.0 86:2308.0 95:707.0 97:2606.0 98:1127.0 99:14024.0 100:897.0 101:52.0 103:334.0 109:129.0 110:872.0 111:3228.0 112:2710.0 113:9985.0 114:822.0 117:447.0 119:132.0 122:26.0 124:340.0 125:1980.0 126:1866.0 127:6034.0 128:608.0 138:45.0 139:139.0 140:220.0 141:3911.0 142:274.0 145:89.0 147:691.0 148:211.0 153:609.0 154:473.0 155:3113.0 156:268.0 157:136.0 160:353.0 167:232.0 168:467.0 169:2273.0 170:299.0 176:39.0 179:182.0 180:8.0 182:52.0 183:709.0 184:124.0 186:17.0 189:41.0 190:1.0 191:225.0 192:126.0 195:1.0 196:127.0 197:755.0 198:172.0 202:16.0 203:8.0 205:205.0 206:4.0 209:15.0 210:42.0 211:476.0 212:14.0 213:64.0 216:14.0 217:183.0 218:104.0 219:46.0 222:3.0 225:70.0 227:25.0 239:151.0 241:2.0 243:2.0 253:78.0 256:10.0 260:22.0 262:158.0 263:41.0 264:5.0 266:21.0 267:21.0 268:8.0 269:33.0 275:1.0 280:13.0 281:22.0 289:22.0 294:3.0 295:14.0 305:28.0 307:165.0 308:86.0 309:39.0 310:1.0 316:2.0 319:128.0 323:27.0 331:124.0 332:67.0 338:4.0 340:4.0 348:1.0 350:15.0 353:10.0 355:3.0 357:26.0 367:8.0 374:13.0 376:17.0 378:44.0 379:19.0 380:59.0 383:9.0 384:38.0 386:12.0 387:17.0 403:10.0 407:31.0 410:16.0 415:3.0 420:1.0 421:17.0 423:2.0 428:9.0 435:13.0 441:13.0 450:5.0 451:21.0 452:6.0 453:6.0 455:23.0 466:10.0 468:11.0 470:17.0 478:5.0 485:17.0 491:8.0</t>
  </si>
  <si>
    <t>86:185.0 87:79.0 88:113.0 89:2544.0 90:165.0 91:202.0 92:35.0 94:45.0 95:97.0 96:38.0 97:75.0 98:86.0 100:502.0 102:137.0 103:147.0 105:79.0 109:60.0 110:31.0 111:84.0 112:76.0 114:63.0 115:170.0 116:99.0 118:40.0 121:39.0 123:42.0 124:62.0 126:94.0 127:709.0 129:513.0 138:48.0 139:244.0 140:49.0 141:44.0 143:249.0 144:28.0 146:52.0 147:712.0 148:228.0 153:242.0 154:224.0 155:36.0 159:30.0 160:44.0 163:47.0 166:18.0 167:20.0 169:26.0 170:38.0 171:27.0 172:26.0 173:67.0 179:37.0 181:44.0 182:20.0 184:31.0 185:6264.0 186:817.0 187:274.0 188:56.0 192:20.0 196:37.0 197:35.0 199:43.0 202:37.0 206:40.0 207:54.0 210:37.0 211:28.0 213:43.0 214:23.0 216:20.0 224:53.0 226:36.0 227:26.0 228:49.0 231:22.0 232:53.0 237:26.0 241:40.0 248:41.0 249:64.0 250:66.0 251:52.0 256:45.0 258:51.0 259:211.0 260:88.0 261:62.0 266:33.0 268:36.0 270:44.0 271:51.0 273:56.0 275:38.0 277:42.0 280:50.0 281:38.0 285:24.0 294:23.0 295:25.0 302:84.0 306:20.0 311:37.0 312:49.0 313:23.0 331:29.0 335:22.0 337:35.0 342:42.0 343:30.0 345:46.0 346:43.0 347:46.0 351:25.0 352:44.0 353:73.0 354:46.0 357:50.0 358:19.0 361:39.0 366:23.0 367:50.0 370:40.0 382:35.0 390:28.0 392:45.0 395:52.0 397:26.0 399:16.0 403:26.0 408:41.0 414:45.0 417:43.0 420:29.0 425:34.0 431:29.0 436:34.0 441:42.0 464:37.0 466:19.0 467:21.0 470:28.0 472:48.0 478:37.0 485:30.0 487:35.0 490:13.0 494:38.0 495:27.0 498:47.0</t>
  </si>
  <si>
    <t>86:312.0 87:88.0 88:529.0 89:3542.0 90:513.0 91:258.0 92:59.0 93:129.0 95:5.0 96:87.0 97:52.0 99:22.0 101:482.0 102:358.0 103:240.0 104:4214.0 105:355.0 106:117.0 107:1561.0 108:311.0 109:92.0 110:1181.0 112:7.0 113:271.0 114:72.0 115:3.0 116:199.0 117:1574.0 118:442.0 119:1756.0 120:255.0 121:623.0 122:8.0 123:24.0 124:70.0 125:11.0 127:554.0 128:72.0 130:2646.0 131:298.0 132:21.0 134:1661.0 136:324.0 137:177.0 139:137.0 141:1727.0 142:113.0 143:285.0 146:267.0 147:5209.0 148:1217.0 149:587.0 150:291.0 151:442.0 152:109.0 154:40.0 156:24.0 159:18.0 160:12.0 161:19.0 163:127.0 164:25.0 165:220.0 166:344.0 167:84.0 168:17.0 169:2.0 172:13.0 173:13.0 177:17.0 178:20.0 179:6.0 180:8.0 184:281.0 185:319.0 186:230.0 192:57.0 193:3.0 194:47.0 195:26.0 196:47.0 198:103.0 199:316.0 200:260.0 202:3.0 206:16.0 208:7.0 209:6.0 212:4.0 216:90.0 219:166.0 220:17.0 221:181.0 222:44.0 223:32.0 224:5.0 234:1.0 235:2.0 236:132.0 237:220.0 238:49.0 240:312.0 241:18.0 254:1.0 256:1.0 259:2752.0 260:541.0 261:164.0 265:3.0 275:1.0 289:105.0 290:289.0 291:43.0 293:18.0 338:4.0 380:1.0 381:3.0 389:5.0 392:5.0 405:3.0 427:4.0 440:1.0 449:5.0 451:1.0 452:2.0 459:7.0 472:1.0 479:1.0</t>
  </si>
  <si>
    <t>5-methyluridine NIST</t>
  </si>
  <si>
    <t>85:104.0 87:335.0 89:87.0 95:80.0 96:68.0 97:624.0 101:766.0 102:272.0 103:2679.0 104:549.0 109:52.0 111:174.0 113:190.0 115:317.0 117:935.0 118:93.0 119:62.0 127:127.0 129:2709.0 130:14.0 133:1078.0 134:130.0 141:217.0 142:127.0 145:56.0 146:57.0 147:5705.0 148:282.0 149:666.0 150:85.0 154:41.0 157:57.0 158:91.0 159:99.0 160:48.0 162:31.0 165:17.0 169:683.0 170:237.0 177:83.0 183:114.0 187:52.0 190:78.0 192:52.0 196:23.0 203:277.0 215:116.0 217:3624.0 218:464.0 219:293.0 220:40.0 221:107.0 222:42.0 228:14.0 230:19.0 231:212.0 232:108.0 234:53.0 241:59.0 243:483.0 244:79.0 246:50.0 252:21.0 253:33.0 254:8.0 256:9.0 257:352.0 259:2925.0 260:782.0 261:239.0 268:18.0 270:23.0 287:20.0 305:53.0 306:19.0 311:17.0 318:23.0 319:54.0 320:34.0 321:30.0 322:29.0 328:18.0 331:33.0 345:59.0 347:39.0 349:181.0 360:215.0 361:560.0 363:544.0 364:16.0 365:31.0 386:35.0 394:15.0 401:31.0 405:12.0 408:13.0 412:15.0 413:12.0 414:39.0 417:16.0 420:26.0 436:165.0 437:162.0 438:166.0 439:27.0 440:58.0 450:56.0 452:123.0 453:50.0 454:13.0</t>
  </si>
  <si>
    <t>DWRXFEITVBNRMK-JXOAFFINSA-N</t>
  </si>
  <si>
    <t>5-hydroxynorvaline NIST</t>
  </si>
  <si>
    <t>85:2556.0 89:394.0 96:235.0 99:688.0 100:586.0 101:291.0 102:8.0 103:703.0 104:3.0 105:1.0 112:304.0 113:222.0 114:118.0 119:3.0 120:19.0 124:48.0 125:77.0 127:285.0 128:662.0 130:171.0 133:14.0 135:1.0 137:5.0 142:4928.0 143:260.0 144:192.0 145:1.0 147:690.0 154:5.0 156:20.0 158:115.0 163:1.0 168:42.0 169:3.0 170:144.0 171:345.0 172:40.0 177:3.0 186:57.0 189:2.0 190:1.0 191:6.0 204:3.0 205:41.0 207:3.0 214:157.0 216:502.0 218:351.0 219:5.0 222:2.0 232:2273.0 233:461.0 234:86.0 242:9.0 244:169.0 249:1.0 254:21.0 257:30.0 258:43.0 259:11.0 263:29.0 267:5.0 283:40.0 306:8.0 349:2.0</t>
  </si>
  <si>
    <t>CZWARROQQFCFJB-UHFFFAOYSA-N</t>
  </si>
  <si>
    <t>5'-deoxy-5'-methylthioadenosine</t>
  </si>
  <si>
    <t>85:99.0 86:132.0 94:26.0 96:62.0 99:123.0 100:70.0 101:24.0 105:120.0 111:44.0 112:105.0 113:82.0 114:27.0 115:34.0 121:46.0 122:14.0 123:36.0 126:141.0 129:197.0 130:26.0 134:23.0 137:43.0 138:17.0 141:16.0 142:14.0 143:9.0 145:27.0 147:46.0 149:28.0 151:2.0 155:2.0 157:5.0 162:54.0 163:36.0 164:9.0 165:196.0 167:14.0 169:374.0 170:80.0 171:39.0 173:30.0 175:661.0 176:140.0 177:69.0 179:27.0 185:14.0 188:879.0 189:163.0 190:69.0 191:115.0 192:416.0 193:4.0 195:38.0 203:29.0 204:24.0 206:71.0 207:218.0 208:208.0 209:62.0 210:7.0 211:34.0 217:27.0 218:6.0 223:42.0 227:14.0 230:20.0 234:8.0 236:1235.0 237:221.0 238:8.0 241:12.0 245:58.0 246:10.0 249:71.0 251:23.0 254:19.0 257:6.0 266:12.0 274:15.0 277:2.0 278:6.0 281:58.0 283:29.0 288:12.0 291:3.0 292:1.0 295:10.0 298:11.0 299:10.0 321:10.0 327:34.0 328:31.0 341:25.0 342:1.0 346:2.0 351:5.0 360:1.0 363:17.0 365:3.0 373:10.0 375:7.0 376:2.0 389:9.0 401:3.0 406:26.0 414:16.0 416:1.0 427:14.0 429:6.0 430:3.0 439:12.0 447:19.0 451:18.0 452:7.0 454:9.0 455:10.0 457:13.0 475:8.0 487:1.0 488:6.0 491:13.0 492:8.0 493:5.0 494:28.0 498:10.0 500:28.0</t>
  </si>
  <si>
    <t>C00170</t>
  </si>
  <si>
    <t>5-METHYLTHIOADENOSINE</t>
  </si>
  <si>
    <t>WUUGFSXJNOTRMR-IOSLPCCCSA-N</t>
  </si>
  <si>
    <t>87:330.0 88:48.0 96:22.0 98:266.0 99:67.0 100:687.0 101:200.0 102:119.0 103:20.0 108:23.0 110:168.0 112:37.0 113:88.0 114:682.0 115:365.0 116:97.0 117:318.0 118:13.0 127:10.0 128:104.0 129:168.0 130:82.0 131:428.0 132:142.0 133:149.0 134:1.0 143:137.0 144:29.0 146:34.0 147:9109.0 148:1914.0 149:731.0 150:46.0 153:155.0 172:1140.0 173:172.0 174:161.0 177:69.0 184:11.0 187:8.0 188:1845.0 189:253.0 190:77.0 197:137.0 204:22.0 216:1046.0 217:98.0 218:97.0 219:4.0 220:11.0 228:46.0 231:286.0 232:26.0 238:4.0 329:3.0 378:3.0 427:4.0 428:4.0 447:3.0 457:20.0 479:9.0</t>
  </si>
  <si>
    <t>85:11.0 86:222.0 87:154.0 88:101.0 90:2387.0 91:242.0 92:77.0 94:61.0 100:165.0 102:59.0 103:141.0 105:307.0 107:82.0 110:13.0 111:41.0 113:73.0 114:42.0 116:2.0 117:202.0 120:26.0 128:57.0 130:263.0 131:237.0 132:19.0 133:22.0 134:80.0 146:733.0 159:37.0 161:423.0 162:48.0 163:15.0 164:45.0 166:17.0 184:7.0 189:378.0 190:182.0 199:6.0 217:255.0 218:20.0 228:22.0 240:59.0 359:2.0 459:13.0</t>
  </si>
  <si>
    <t>85:2263.0 86:86.0 97:289.0 98:164.0 99:654.0 100:30.0 110:61.0 111:145.0 112:88.0 113:363.0 114:2.0 125:52.0 127:242.0 130:3.0 140:63.0 141:115.0 154:7.0 155:83.0 168:14.0 169:17.0 182:1.0 184:3.0 197:6.0 198:2.0 211:26.0 212:2.0 259:1.0 301:2.0 382:7.0 423:3.0 436:11.0</t>
  </si>
  <si>
    <t>86:228.0 88:26.0 89:24.0 90:18.0 92:14.0 95:24.0 99:190.0 100:170.0 101:3.0 102:72.0 104:50.0 105:3.0 106:23.0 107:235.0 108:61.0 109:33.0 110:40.0 111:12.0 117:10.0 127:131.0 129:543.0 131:90.0 134:70.0 136:37.0 143:1.0 147:248.0 148:35.0 149:378.0 153:1076.0 154:277.0 155:15.0 167:12.0 171:111.0 172:12.0 177:1018.0 178:26.0 183:8.0 184:42.0 197:1307.0 198:186.0 199:65.0 201:33.0 251:108.0 259:21.0 376:5.0 406:1.0</t>
  </si>
  <si>
    <t>85:1779.0 86:83.0 89:9.0 93:39.0 95:13.0 96:154.0 97:428.0 98:183.0 99:662.0 100:59.0 103:16.0 105:6.0 110:45.0 111:190.0 112:99.0 113:366.0 114:42.0 115:6.0 118:3.0 122:21.0 124:48.0 125:69.0 127:212.0 128:4.0 130:7.0 137:15.0 138:23.0 139:17.0 140:42.0 141:131.0 144:22.0 145:55.0 153:21.0 155:95.0 156:2.0 157:8.0 158:12.0 159:11.0 161:3.0 163:37.0 164:22.0 165:53.0 166:22.0 167:11.0 168:4.0 169:64.0 170:12.0 171:1.0 172:22.0 175:16.0 176:6.0 177:57.0 180:13.0 181:13.0 183:48.0 184:2.0 185:6.0 186:6.0 187:4.0 188:17.0 192:11.0 193:86.0 194:35.0 196:31.0 197:33.0 198:20.0 199:26.0 200:33.0 201:15.0 203:2.0 205:8.0 207:234.0 208:57.0 209:26.0 211:17.0 215:6.0 219:11.0 221:36.0 222:31.0 223:5.0 224:59.0 225:28.0 227:18.0 231:20.0 232:7.0 233:13.0 236:48.0 239:57.0 240:9.0 243:5.0 245:7.0 251:25.0 252:6.0 253:28.0 265:15.0 266:33.0 267:22.0 271:2.0 273:9.0 274:11.0 276:7.0 281:85.0 284:10.0 290:16.0 291:2.0 296:14.0 297:2.0 298:11.0 301:10.0 305:8.0 306:1.0 310:5.0 314:6.0 317:6.0 323:10.0 328:3.0 334:10.0 341:69.0 343:15.0 344:21.0 345:14.0 348:20.0 351:24.0 352:25.0 353:12.0 355:24.0 357:28.0 361:8.0 362:11.0 364:32.0 368:5.0 374:8.0 377:37.0 378:3.0 380:6.0 382:18.0 383:16.0 384:14.0 389:6.0 390:6.0 392:17.0 393:20.0 394:16.0 396:1.0 398:5.0 401:14.0 402:6.0 408:3.0 409:13.0 411:3.0 413:16.0 415:2.0 422:17.0 423:9.0 427:2.0 428:11.0 437:16.0 438:2.0 440:10.0 442:5.0 446:5.0 448:4.0 452:14.0 454:13.0 457:11.0 459:10.0 462:35.0 465:13.0 466:3.0 467:10.0 473:15.0 475:21.0 476:5.0 477:11.0 478:11.0 479:6.0 480:7.0 482:8.0 483:22.0 484:3.0 488:3.0 490:9.0 495:14.0</t>
  </si>
  <si>
    <t>85:140.0 87:92.0 89:160.0 90:47.0 91:84.0 92:62.0 93:44.0 95:89.0 96:65.0 97:51.0 98:85.0 99:148.0 101:318.0 102:96.0 103:554.0 104:97.0 105:197.0 106:55.0 107:141.0 109:613.0 110:53.0 111:178.0 112:36.0 113:329.0 114:68.0 115:233.0 116:114.0 117:88.0 119:216.0 120:38.0 121:121.0 122:27.0 123:82.0 124:15.0 125:104.0 126:73.0 128:197.0 129:1920.0 130:179.0 131:605.0 132:90.0 133:2496.0 134:318.0 135:419.0 136:74.0 137:217.0 140:78.0 141:62.0 142:169.0 143:471.0 144:76.0 145:53.0 147:5886.0 148:654.0 149:698.0 151:202.0 152:94.0 153:233.0 154:32.0 155:345.0 156:380.0 157:150.0 158:37.0 160:16.0 165:71.0 166:59.0 167:53.0 168:35.0 169:215.0 170:93.0 171:81.0 173:42.0 174:25.0 176:35.0 177:55.0 178:40.0 179:106.0 180:108.0 181:591.0 182:64.0 183:290.0 184:85.0 185:63.0 188:29.0 189:161.0 190:149.0 191:929.0 192:199.0 193:264.0 195:213.0 196:40.0 197:194.0 199:24.0 203:83.0 204:169.0 205:120.0 207:435.0 208:45.0 209:117.0 210:30.0 211:2822.0 212:322.0 213:225.0 214:60.0 216:59.0 217:382.0 218:131.0 219:65.0 220:27.0 223:41.0 225:336.0 226:72.0 227:2201.0 228:405.0 229:262.0 230:179.0 231:83.0 232:22.0 234:24.0 236:23.0 238:37.0 239:238.0 240:118.0 241:128.0 242:309.0 243:977.0 244:213.0 245:129.0 247:23.0 248:24.0 249:29.0 250:19.0 253:65.0 254:51.0 255:438.0 256:108.0 257:75.0 258:50.0 259:31.0 262:22.0 265:34.0 267:87.0 268:62.0 269:82.0 270:160.0 271:194.0 272:104.0 273:43.0 278:28.0 280:38.0 283:45.0 284:18.0 285:159.0 286:53.0 299:1313.0 300:307.0 301:222.0 302:35.0 305:117.0 306:60.0 307:45.0 308:51.0 310:18.0 314:42.0 315:703.0 316:110.0 317:112.0 318:147.0 320:40.0 321:22.0 322:33.0 324:20.0 325:51.0 327:27.0 328:22.0 329:38.0 331:60.0 333:37.0 334:25.0 338:22.0 340:24.0 341:42.0 342:691.0 343:400.0 344:127.0 345:121.0 347:23.0 353:16.0 354:19.0 359:34.0 361:32.0 368:23.0 369:63.0 370:37.0 371:19.0 373:100.0 376:16.0 380:19.0 383:51.0 384:41.0 385:26.0 394:86.0 397:41.0 398:148.0 400:57.0 406:39.0 407:95.0 408:25.0 417:33.0 421:23.0 422:132.0 423:85.0 424:22.0 432:41.0 434:42.0 435:13.0 438:20.0 439:35.0 441:21.0 443:19.0 451:26.0 452:16.0 453:12.0 455:39.0 461:27.0 464:21.0 465:21.0 469:33.0 474:19.0 483:26.0 485:17.0 487:32.0 490:17.0 494:19.0 495:18.0 500:35.0</t>
  </si>
  <si>
    <t>85:3525.0 90:34.0 91:8086.0 92:429.0 94:55.0 98:128.0 99:1279.0 105:272.0 110:29.0 113:810.0 114:161.0 115:338.0 117:446.0 118:111.0 119:1840.0 120:147.0 123:49.0 143:781.0 144:240.0 145:13.0 161:99.0 162:17.0 172:133.0 174:228.0 175:30.0 184:5.0 200:9.0 212:7.0 217:168.0 228:29.0 252:5.0 262:8.0 314:3.0 350:8.0</t>
  </si>
  <si>
    <t>85:18051.0 86:1280.0 87:74.0 95:63.0 98:498.0 99:5599.0 110:99.0 112:730.0 113:3416.0 114:153.0 116:9.0 124:18.0 125:410.0 126:287.0 127:1830.0 140:172.0 141:560.0 142:18.0 151:16.0 155:65.0 161:5.0 169:596.0 171:56.0 184:6.0 202:7.0 211:53.0 226:3.0 229:1.0 231:4.0 233:1.0 240:5.0 256:15.0 263:3.0 264:1.0 291:4.0 301:7.0 302:1.0 314:14.0 316:6.0 317:5.0 320:2.0 322:10.0 325:4.0 326:5.0 335:13.0 336:7.0 337:3.0 343:10.0 345:6.0 347:10.0 348:2.0 350:10.0 353:5.0 355:16.0 357:5.0 360:1.0 362:5.0 364:3.0 365:5.0 366:7.0 367:18.0 368:6.0 371:3.0 372:13.0 373:8.0 376:6.0 378:7.0 384:4.0 385:6.0 386:15.0 387:13.0 390:14.0 391:9.0 393:8.0 394:2.0 395:10.0 397:8.0 398:13.0 399:16.0 400:9.0 401:1.0 406:5.0 407:3.0 409:1.0 410:5.0 418:4.0 419:4.0 420:1.0 423:5.0 429:6.0 431:11.0 435:9.0 439:7.0 441:3.0 445:9.0 449:2.0 451:8.0 452:5.0 453:4.0 455:7.0 456:7.0 457:11.0 458:7.0 459:13.0 462:2.0 465:2.0 467:9.0 470:1.0 476:2.0 478:15.0 480:10.0 482:7.0 483:10.0 484:3.0 485:4.0 487:4.0 489:5.0 490:6.0 494:5.0 499:6.0</t>
  </si>
  <si>
    <t>85:7160.0 86:479.0 89:69.0 97:155.0 98:302.0 99:2409.0 100:404.0 105:183.0 109:25.0 110:308.0 111:491.0 112:302.0 113:1202.0 124:17.0 125:204.0 126:263.0 127:329.0 136:24.0 139:55.0 140:68.0 141:172.0 154:89.0 155:512.0 156:158.0 158:15.0 168:46.0 169:350.0 170:38.0 184:23.0 203:23.0 369:14.0 372:21.0 379:13.0 396:13.0 398:16.0 418:18.0 426:18.0 428:18.0 430:15.0 455:13.0 460:13.0 466:20.0</t>
  </si>
  <si>
    <t>86:1079.0 88:2424.0 89:67359.0 90:6597.0 91:5291.0 92:728.0 93:297.0 95:73.0 97:18.0 101:863.0 102:1202.0 103:4388.0 104:55007.0 105:4638.0 106:2599.0 107:1060.0 108:671.0 109:115.0 110:152.0 113:77.0 114:177.0 116:407.0 117:3455.0 118:803.0 119:26551.0 120:3019.0 121:914.0 122:143.0 125:6.0 127:70.0 132:580.0 133:834.0 134:706.0 135:264.0 136:8.0 139:40.0 143:815.0 145:33.0 146:30.0 147:291.0 148:18635.0 149:1861.0 150:340.0 151:120.0 154:22.0 163:398.0 164:120.0 168:20.0 174:66.0 176:8.0 178:18.0 185:75.0 186:199.0 199:422.0 200:54.0 201:4.0 208:47.0 214:4.0 215:12.0 220:8.0 222:49.0 224:8.0 229:8.0 231:24.0 232:2.0 234:55.0 236:49.0 238:41.0 242:2.0 245:6.0 260:18.0 264:33.0 269:6.0 270:22.0 271:100.0 280:24.0 282:2.0 284:24.0 288:28.0 297:40.0 298:14.0 306:34.0 308:75.0 312:30.0 313:4.0 316:12.0 317:76.0 319:65.0 321:41.0 329:12.0 333:14.0 335:37.0 338:30.0 339:6.0 340:8.0 346:28.0 354:41.0 355:26.0 360:10.0 363:4.0 365:36.0 368:70.0 371:16.0 372:9.0 376:12.0 378:24.0 379:16.0 381:102.0 383:45.0 386:16.0 387:24.0 388:14.0 389:26.0 395:49.0 397:9.0 399:4.0 400:12.0 403:24.0 404:18.0 407:18.0 409:59.0 411:27.0 412:56.0 416:20.0 418:28.0 419:110.0 423:55.0 427:61.0 433:12.0 434:35.0 443:75.0 451:24.0 452:12.0 453:36.0 456:10.0 457:61.0 460:28.0 461:18.0 471:26.0 472:51.0 474:18.0 476:12.0 478:16.0 482:2.0 484:16.0 489:12.0 495:78.0 496:26.0 497:39.0 499:4.0</t>
  </si>
  <si>
    <t>85:17902.0 86:1117.0 89:4.0 90:280.0 93:115.0 95:248.0 96:93.0 97:994.0 98:487.0 99:5129.0 100:242.0 102:52.0 104:11.0 109:54.0 110:270.0 111:673.0 112:1000.0 113:3611.0 114:296.0 124:205.0 125:502.0 126:600.0 127:1645.0 128:209.0 130:16.0 138:2.0 140:1967.0 141:1112.0 142:154.0 147:215.0 154:93.0 155:903.0 156:162.0 160:47.0 166:1459.0 167:42.0 168:39.0 169:582.0 170:140.0 172:55.0 183:430.0 184:256.0 185:34.0 200:70.0 201:17.0 209:711.0 210:62.0 211:149.0 214:31.0 230:5.0 245:10.0 254:5.0 270:7.0 278:7.0 284:1.0 293:2.0 301:20.0 330:30.0 332:8.0 342:5.0 353:14.0 354:4.0 361:9.0 370:14.0 374:3.0 390:5.0 397:5.0 398:6.0 401:5.0 410:9.0 439:1.0 440:8.0 467:7.0 468:4.0 472:8.0 491:3.0 494:15.0</t>
  </si>
  <si>
    <t>101:2377.0 103:2438.0 108:8.0 126:392.0 127:640.0 129:3544.0 163:78.0 164:20.0 172:99.0 175:94.0 191:443.0 192:65.0 197:9.0 203:399.0 214:17.0 217:230.0 224:15.0 253:3.0 259:6.0 281:14.0 288:7.0 293:10.0 304:3.0 314:2.0 325:20.0 326:11.0 327:16.0 331:2.0 332:2.0 335:8.0 340:8.0 342:41.0 343:8.0 344:7.0 345:1.0 350:5.0 353:2.0 356:1.0 357:2.0 360:4.0 362:1.0 368:5.0 369:4.0 384:8.0 389:3.0 396:2.0 410:2.0 418:4.0 420:10.0 425:1.0 429:12.0 430:11.0 432:1.0 439:7.0 440:5.0 443:2.0 446:5.0 450:1.0 452:4.0 454:3.0 457:9.0 460:6.0 461:8.0 462:1.0 463:5.0 464:8.0 467:6.0 470:4.0 472:4.0 474:1.0 477:2.0 478:4.0 479:1.0 480:10.0 487:11.0 491:2.0 494:3.0 495:1.0 496:9.0 497:5.0 499:8.0</t>
  </si>
  <si>
    <t>4-hydroxyphenylacetic acid</t>
  </si>
  <si>
    <t>85:74.0 89:848.0 90:484.0 91:340.0 93:30.0 95:3.0 97:50.0 98:40.0 101:1.0 102:542.0 104:207.0 105:301.0 107:207.0 109:9.0 112:6.0 113:36.0 114:37.0 116:22.0 117:97.0 119:14.0 121:91.0 123:17.0 130:32.0 133:307.0 134:89.0 135:516.0 136:71.0 137:25.0 142:12.0 145:27.0 147:753.0 149:559.0 150:125.0 151:12.0 153:1.0 161:273.0 162:35.0 163:909.0 164:2215.0 165:409.0 166:53.0 169:9.0 171:18.0 172:6.0 175:71.0 177:262.0 178:67.0 179:2734.0 180:359.0 181:83.0 184:195.0 190:18.0 191:342.0 193:6.0 196:10.0 200:3.0 201:4.0 203:4.0 205:38.0 206:14.0 208:10.0 209:68.0 210:15.0 215:13.0 222:2.0 225:115.0 226:3.0 230:8.0 237:84.0 238:9.0 245:16.0 246:2.0 252:1115.0 253:385.0 254:111.0 255:21.0 259:4.0 265:17.0 273:2.0 281:659.0 282:143.0 283:27.0 289:1.0 296:636.0 297:193.0 298:67.0 305:3.0 306:16.0 315:9.0 316:2.0 321:8.0 322:1.0 333:12.0 334:5.0 335:20.0 336:7.0 337:2.0 344:13.0 348:7.0 350:1.0 373:1.0 423:1.0 447:3.0 457:5.0 470:6.0 486:4.0 496:15.0</t>
  </si>
  <si>
    <t>C00642</t>
  </si>
  <si>
    <t>XQXPVVBIMDBYFF-UHFFFAOYSA-N</t>
  </si>
  <si>
    <t>4-hydroxycinnamic acid</t>
  </si>
  <si>
    <t>85:285.0 86:47.0 87:121.0 88:438.0 89:864.0 90:289.0 91:428.0 92:82.0 93:28.0 95:131.0 97:29.0 98:43.0 99:28.0 100:9.0 101:300.0 102:497.0 103:743.0 104:43.0 105:190.0 106:31.0 107:61.0 109:80.0 110:11.0 114:56.0 115:958.0 116:264.0 117:909.0 118:346.0 119:211.0 120:37.0 121:141.0 122:34.0 124:7.0 125:95.0 128:23.0 129:539.0 130:117.0 131:283.0 132:208.0 133:476.0 134:53.0 135:364.0 136:14.0 137:25.0 139:782.0 140:25.0 141:63.0 142:70.0 143:163.0 144:67.0 145:362.0 146:126.0 147:936.0 148:315.0 149:169.0 150:63.0 151:25.0 157:129.0 159:197.0 160:74.0 161:277.0 162:23.0 163:15.0 169:69.0 170:47.0 172:19.0 173:30.0 174:52.0 175:519.0 176:122.0 177:224.0 178:7.0 179:1037.0 180:149.0 181:5.0 182:5.0 185:69.0 186:23.0 189:83.0 190:107.0 191:471.0 192:299.0 193:39.0 194:10.0 201:5.0 203:525.0 204:218.0 205:85.0 208:7.0 209:9.0 210:22.0 212:3.0 216:24.0 217:716.0 218:97.0 219:3716.0 220:783.0 221:230.0 222:18.0 223:247.0 224:57.0 225:14.0 229:13.0 231:9.0 233:336.0 234:112.0 235:23.0 237:3.0 243:63.0 245:27.0 247:18.0 248:11.0 249:2291.0 250:588.0 251:242.0 252:67.0 255:49.0 271:3.0 272:6.0 280:3.0 287:12.0 292:6.0 293:2830.0 294:820.0 295:276.0 296:54.0 299:41.0 300:11.0 303:15.0 307:123.0 308:1654.0 309:405.0 310:167.0 317:10.0 326:10.0 333:20.0 335:5.0 342:1.0 361:94.0 362:7.0 363:35.0 380:5.0 394:12.0 397:13.0 404:3.0 417:1.0 437:7.0</t>
  </si>
  <si>
    <t>C00811</t>
  </si>
  <si>
    <t>NGSWKAQJJWESNS-ZZXKWVIFSA-N</t>
  </si>
  <si>
    <t>4-hydroxybutyric acid</t>
  </si>
  <si>
    <t>85:1473.0 86:1030.0 88:1141.0 90:78.0 97:88.0 99:1509.0 100:534.0 101:1470.0 102:152.0 103:1274.0 104:135.0 105:287.0 109:555.0 110:127.0 111:131.0 113:83.0 115:915.0 116:653.0 117:10011.0 118:922.0 119:717.0 129:821.0 130:174.0 131:930.0 132:466.0 133:1873.0 134:148.0 143:2878.0 144:298.0 147:42121.0 148:6583.0 149:3200.0 150:406.0 151:85.0 157:102.0 187:41.0 192:99.0 204:836.0 205:197.0 222:17.0 233:4427.0 234:653.0 235:99.0 240:17.0 253:16.0 282:37.0 304:23.0 307:32.0 340:19.0 350:18.0 403:16.0 411:20.0 431:18.0 459:15.0 463:24.0 494:12.0 498:19.0</t>
  </si>
  <si>
    <t>C00989</t>
  </si>
  <si>
    <t>SJZRECIVHVDYJC-UHFFFAOYSA-N</t>
  </si>
  <si>
    <t>4-hydroxybenzoic acid</t>
  </si>
  <si>
    <t>85:7245.0 86:1061.0 87:2212.0 88:845.0 89:17207.0 90:7260.0 91:31159.0 92:14537.0 93:6616.0 94:931.0 95:4812.0 96:2700.0 97:2166.0 98:584.0 99:1678.0 100:1577.0 101:611.0 103:9171.0 104:11271.0 105:12053.0 106:1893.0 107:4059.0 108:796.0 109:2160.0 111:2900.0 112:719.0 113:519.0 114:171.0 115:2782.0 116:551.0 117:3740.0 118:3300.0 119:6558.0 120:3899.0 121:7180.0 122:5034.0 123:2732.0 124:447.0 125:419.0 126:23600.0 127:2604.0 131:3230.0 132:576.0 133:10698.0 134:2468.0 135:16018.0 136:2359.0 137:1927.0 138:296.0 139:489.0 140:122.0 141:348.0 142:137.0 143:339.0 145:992.0 146:432.0 147:7335.0 148:2028.0 149:9750.0 150:3147.0 151:14971.0 152:1992.0 153:797.0 154:65.0 156:310.0 159:322.0 160:361.0 161:495.0 162:261.0 163:2132.0 164:660.0 165:1775.0 166:1699.0 167:658.0 168:130.0 169:88.0 175:92.0 176:352.0 177:1620.0 178:632.0 179:11280.0 180:1853.0 181:1443.0 182:246.0 185:39.0 187:36.0 190:54.0 191:1681.0 192:1439.0 193:59631.0 194:10941.0 195:4582.0 196:711.0 197:75.0 198:32.0 201:161.0 206:78.0 207:5349.0 208:1197.0 209:970.0 210:348.0 220:206.0 221:872.0 222:422.0 223:59639.0 224:14485.0 225:5434.0 226:638.0 227:125.0 228:48.0 230:73.0 237:606.0 238:179.0 239:118.0 240:97.0 241:76.0 242:60.0 243:89.0 244:146.0 245:45.0 247:79.0 248:104.0 250:117.0 251:279.0 252:154.0 253:79.0 256:122.0 257:47.0 258:49.0 262:10.0 263:38.0 264:7.0 265:201.0 266:323.0 267:52920.0 268:13858.0 269:5207.0 270:983.0 271:192.0 272:178.0 273:82.0 274:122.0 275:99.0 276:132.0 277:118.0 278:120.0 279:108.0 280:64.0 281:1337.0 282:11238.0 283:3065.0 284:1205.0 285:200.0 287:19.0 292:16.0 294:38.0 295:131.0 297:26.0 298:25.0 299:956.0 300:209.0 301:23.0 302:34.0 305:20.0 311:47.0 313:45.0 314:147.0 315:60.0 318:8.0 319:24.0 320:35.0 325:31.0 327:33.0 335:32.0 336:19.0 337:51.0 338:21.0 341:14.0 342:22.0 343:33.0 344:24.0 345:30.0 346:32.0 347:60.0 348:37.0 349:45.0 351:50.0 352:36.0 353:36.0 354:38.0 355:49.0 356:38.0 357:32.0 358:36.0 359:48.0 360:30.0 361:32.0 362:57.0 365:36.0 366:40.0 367:11.0 369:42.0 370:26.0 372:22.0 373:92.0 375:43.0 376:43.0 377:35.0 378:43.0 379:19.0 380:17.0 383:24.0 384:42.0 385:31.0 386:19.0 387:20.0 389:24.0 390:9.0 393:31.0 394:21.0 395:31.0 397:17.0 401:28.0 402:34.0 403:19.0 404:19.0 405:20.0 406:23.0 407:35.0 408:56.0 409:30.0 410:46.0 411:6.0 412:37.0 413:50.0 414:34.0 415:34.0 416:42.0 418:28.0 419:44.0 420:40.0 421:41.0 422:40.0 423:24.0 424:39.0 427:59.0 428:40.0 429:20.0 430:8.0 432:46.0 433:34.0 435:43.0 436:45.0 437:9.0 438:19.0 439:31.0 440:10.0 441:44.0 442:50.0 443:45.0 444:28.0 445:48.0 446:37.0 447:37.0 448:41.0 449:41.0 450:55.0 451:51.0 452:34.0 453:11.0 454:38.0 455:38.0 456:38.0 457:45.0 458:32.0 459:41.0 460:55.0 461:41.0 462:19.0 463:28.0 464:40.0 465:33.0 466:39.0 470:31.0 471:11.0 473:21.0 474:58.0 475:28.0 476:30.0 477:51.0 478:41.0 479:46.0 480:38.0 481:56.0 482:22.0 483:42.0 484:41.0 486:36.0 487:45.0 488:37.0 489:43.0 490:42.0 491:41.0 492:36.0 493:46.0 494:34.0 497:23.0 498:15.0 499:45.0 500:14.0</t>
  </si>
  <si>
    <t>C7H6O3</t>
  </si>
  <si>
    <t>C00156</t>
  </si>
  <si>
    <t>InChI=1S/C7H6O3/c8-6-3-1-5(2-4-6)7(9)10/h1-4,8H,(H,9,10)</t>
  </si>
  <si>
    <t>4-aminobutyric acid minor</t>
  </si>
  <si>
    <t>85:2931.0 86:36127.0 88:1868.0 89:824.0 90:367.0 91:21.0 92:27.0 93:383.0 94:61.0 95:474.0 96:289.0 97:896.0 98:1926.0 99:2673.0 100:23284.0 101:4921.0 102:4701.0 103:1487.0 104:675.0 105:715.0 106:24.0 107:184.0 108:203.0 109:406.0 110:716.0 111:335.0 112:2089.0 113:1884.0 114:3527.0 115:3212.0 116:3300.0 117:5040.0 118:1020.0 119:1376.0 120:195.0 121:54.0 122:39.0 123:55.0 124:233.0 125:201.0 126:695.0 127:750.0 128:1904.0 129:2479.0 130:8748.0 131:8086.0 132:2534.0 133:10377.0 134:1719.0 135:870.0 136:287.0 137:75.0 138:111.0 139:163.0 140:2627.0 141:840.0 142:9851.0 143:11539.0 144:2963.0 145:1333.0 146:4278.0 147:64119.0 148:10687.0 149:6221.0 150:736.0 151:258.0 152:20.0 153:184.0 154:376.0 155:175.0 157:599.0 158:3264.0 159:640.0 160:649.0 161:355.0 162:92.0 164:120.0 165:15.0 166:19.0 168:48.0 169:168.0 170:650.0 171:1117.0 172:5187.0 173:1311.0 174:125497.0 175:23155.0 176:10451.0 177:1324.0 178:203.0 180:107.0 182:126.0 183:582.0 184:249.0 185:169.0 186:1005.0 187:500.0 188:204.0 189:23.0 190:114.0 191:158.0 192:46.0 193:38.0 195:38.0 198:129.0 199:12.0 200:757.0 201:218.0 202:70.0 203:55.0 204:346.0 205:112.0 206:143.0 207:132.0 208:32.0 209:45.0 211:62.0 212:18.0 213:85.0 214:2330.0 215:446.0 216:8413.0 217:1722.0 218:833.0 219:855.0 220:154.0 221:494.0 222:331.0 223:139.0 224:65.0 225:52.0 226:139.0 228:142.0 229:5.0 230:674.0 231:271.0 232:431.0 234:73.0 235:7.0 236:154.0 237:484.0 238:156.0 239:41.0 241:7.0 242:12.0 244:81.0 246:3528.0 247:734.0 248:332.0 249:37.0 250:7.0 252:51.0 254:11.0 256:13.0 264:45.0 268:57.0 273:3.0 275:67.0 276:215.0 278:14.0 279:44.0 281:6.0 283:102.0 288:175.0 289:6.0 294:65.0 295:66.0 297:31.0 299:116.0 300:61.0 302:34.0 303:76.0 304:15710.0 305:4628.0 306:2240.0 307:385.0 308:148.0 314:97.0 318:5.0 323:19.0 325:31.0 326:4.0 341:50.0 342:25.0 343:26.0 345:2.0 351:61.0 352:28.0 355:53.0 371:319.0 372:88.0 394:11.0 449:2.0 454:8.0 475:13.0 483:13.0 487:14.0</t>
  </si>
  <si>
    <t>C00334</t>
  </si>
  <si>
    <t>4-AMINO-BUTYRATE</t>
  </si>
  <si>
    <t>D00058</t>
  </si>
  <si>
    <t>BTCSSZJGUNDROE-UHFFFAOYSA-N</t>
  </si>
  <si>
    <t>87:44.0 88:2.0 89:137.0 90:13.0 101:61.0 102:157.0 103:528.0 104:27.0 105:43.0 106:32.0 107:49.0 111:3.0 113:7.0 115:102.0 116:51.0 117:195.0 118:15.0 119:38.0 120:12.0 121:56.0 122:1.0 123:3.0 129:42.0 130:107.0 131:175.0 132:55.0 133:508.0 134:125.0 135:192.0 136:20.0 137:18.0 147:1087.0 148:431.0 149:149.0 151:30.0 163:86.0 164:12.0 165:69.0 167:25.0 168:8.0 175:12.0 177:25.0 179:36.0 181:87.0 182:1.0 189:55.0 190:6.0 191:450.0 192:97.0 193:451.0 194:35.0 195:155.0 196:17.0 197:10.0 199:4.0 201:119.0 202:16.0 204:4.0 205:23.0 207:627.0 208:95.0 209:47.0 210:14.0 211:164.0 212:8.0 213:43.0 220:79.0 223:18.0 225:56.0 226:5.0 227:3.0 234:10.0 239:20.0 244:15.0 249:37.0 251:62.0 252:7.0 254:11.0 255:37.0 269:96.0 271:24.0 281:16.0 283:30.0 284:29.0 285:635.0 286:138.0 287:53.0 289:10.0 293:7.0 298:27.0 299:107.0 300:26.0 304:18.0 306:7.0 309:17.0 310:13.0 318:3.0 321:18.0 323:19.0 325:6.0 330:2.0 333:2.0 343:2.0 344:6.0 357:113.0 358:46.0 359:19.0 364:8.0 372:183.0 373:2842.0 374:1092.0 375:535.0 376:134.0 377:18.0 388:16.0 389:2.0 394:3.0 425:1.0 432:15.0 446:15.0 453:3.0 457:5.0 465:10.0 471:7.0 477:5.0 479:8.0 490:1.0</t>
  </si>
  <si>
    <t>85:19715.0 86:1317.0 91:26.0 95:51.0 96:212.0 97:897.0 98:861.0 99:5337.0 100:388.0 103:44.0 110:246.0 111:1068.0 112:1284.0 113:2755.0 114:190.0 119:216.0 124:56.0 125:253.0 126:772.0 127:1675.0 128:21.0 131:2.0 133:1318.0 134:185.0 135:21.0 140:212.0 141:533.0 142:27.0 154:223.0 155:842.0 168:115.0 169:347.0 170:52.0 182:18.0 187:28.0 197:72.0 201:122.0 210:1.0 212:188.0 213:21.0 254:17.0</t>
  </si>
  <si>
    <t>85:223.0 86:2.0 88:13.0 93:156.0 95:30.0 96:17.0 97:9.0 99:23.0 100:94.0 109:76.0 110:57.0 112:3.0 113:408.0 114:12.0 126:10.0 127:9.0 131:241.0 133:59.0 134:60.0 139:107.0 140:61.0 141:44.0 147:1519.0 148:18.0 149:39.0 153:230.0 155:2.0 158:51.0 167:128.0 168:104.0 169:68.0 182:22.0 183:69.0 184:41.0 185:4.0 241:2034.0 242:377.0 243:169.0 255:5.0 256:785.0 257:124.0 258:49.0 289:3.0 299:133.0 329:7.0 345:7.0 373:1.0 395:14.0 457:9.0</t>
  </si>
  <si>
    <t>85:20064.0 86:1253.0 94:12.0 95:96.0 96:179.0 97:456.0 98:978.0 99:6866.0 100:438.0 104:205.0 110:143.0 111:561.0 112:411.0 113:3569.0 114:374.0 121:35.0 124:78.0 125:597.0 126:452.0 127:1858.0 128:161.0 139:120.0 140:546.0 141:1265.0 142:137.0 143:29.0 150:30.0 153:18.0 154:14.0 155:165.0 156:12.0 157:55.0 168:178.0 169:602.0 170:77.0 172:27.0 179:4.0 182:4.0 183:387.0 192:4.0 196:14.0 197:91.0 211:159.0 239:29.0 250:13.0 261:2.0 271:29.0 273:12.0 287:16.0 290:1.0 313:14.0 325:2.0 328:9.0 336:1.0 346:9.0 347:5.0 353:6.0 373:1.0 396:4.0 397:3.0 417:7.0 427:2.0 438:1.0 445:1.0 446:5.0 451:7.0 465:1.0 468:5.0 474:2.0 475:7.0 481:5.0 483:9.0 484:1.0 485:7.0 486:5.0 492:3.0 497:1.0 500:1.0</t>
  </si>
  <si>
    <t>91:106.0 94:83.0 96:338.0 97:150.0 98:215.0 104:48.0 105:44.0 106:26.0 107:91.0 110:2176.0 114:98.0 115:5524.0 118:59.0 119:48.0 120:170.0 121:39.0 122:54.0 129:137.0 130:3357.0 131:107.0 132:121.0 133:145.0 134:331.0 135:115.0 139:23.0 141:262.0 143:206.0 152:105.0 154:152.0 155:223.0 158:30.0 161:27.0 164:108.0 169:65.0 170:419.0 172:113.0 180:142.0 181:454.0 182:16.0 184:541.0 185:10.0 186:18.0 191:36.0 193:47.0 196:24.0 200:39.0 209:25.0 210:67.0 211:464.0 212:152.0 221:187.0 231:142.0 237:24.0 238:135.0 247:59.0 248:39.0 252:21.0 254:58.0 255:27.0 282:35.0 283:26.0 284:42.0 290:180.0 291:30.0 311:52.0 392:14.0 425:20.0 459:25.0</t>
  </si>
  <si>
    <t>89:95.0 91:1800.0 92:127.0 93:50.0 94:30.0 95:36.0 96:80.0 104:66.0 105:703.0 107:387.0 115:636.0 116:220.0 117:607.0 118:39.0 119:684.0 120:23.0 121:125.0 126:1.0 127:136.0 128:394.0 129:418.0 130:20.0 131:538.0 132:122.0 133:83.0 135:185.0 141:113.0 142:99.0 143:218.0 144:33.0 145:72.0 147:829.0 157:73.0 159:296.0 160:15.0 161:116.0 163:139.0 165:27.0 169:4.0 173:26.0 175:551.0 176:43.0 178:46.0 179:174.0 180:1.0 187:126.0 188:14.0 189:81.0 191:1168.0 192:206.0 193:151.0 194:50.0 195:31.0 197:160.0 200:2.0 206:95.0 207:169.0 208:89.0 209:67.0 215:33.0 219:30.0 222:103.0 223:49.0 225:33.0 235:41.0 237:133.0 251:130.0 252:1.0 253:343.0 255:12.0 263:4.0 265:33.0 267:14.0 273:20.0 280:2.0 281:132.0 283:7.0 289:40.0 291:204.0 292:20.0 295:11.0 303:20.0 305:15.0 308:3.0 316:860.0 317:222.0 325:8.0 329:27.0 331:27.0 343:9.0 356:42.0 365:6.0 367:148.0 368:20.0 379:5.0 387:32.0 403:12.0 415:16.0 423:68.0 424:4.0 433:8.0 443:20.0 450:18.0 460:1.0 468:15.0 475:6.0 479:40.0 481:8.0</t>
  </si>
  <si>
    <t>86:69.0 96:28.0 98:38.0 99:51.0 100:190.0 111:2.0 112:34.0 113:33.0 114:14.0 117:92.0 129:39.0 130:116.0 140:132.0 141:157.0 142:16.0 146:61.0 147:35.0 148:17.0 156:4187.0 157:562.0 158:187.0 161:1.0 168:46.0 172:18.0 184:35.0 196:7.0 217:39.0 222:3.0 229:3.0 311:5.0 326:26.0 361:5.0 376:13.0 402:11.0 404:1.0 412:5.0 457:15.0</t>
  </si>
  <si>
    <t>85:327.0 86:212.0 87:140.0 88:400.0 89:156.0 98:21.0 99:90.0 100:214.0 101:424.0 102:1575.0 103:2593.0 104:245.0 105:6.0 113:75.0 114:81.0 116:851.0 117:520.0 118:31.0 124:34.0 127:39.0 128:106.0 130:174.0 132:2990.0 133:574.0 135:25.0 141:5.0 144:5603.0 145:617.0 146:317.0 147:357.0 149:194.0 159:328.0 160:7315.0 161:860.0 162:324.0 165:12.0 172:17.0 174:27.0 176:3.0 177:155.0 178:9.0 184:17.0 185:1.0 187:484.0 188:75.0 228:86.0 234:352.0 235:41.0 236:7.0 259:14.0 277:173.0 278:28.0 279:10.0 281:14.0 298:16.0 311:3.0 330:16.0 358:7.0 359:26.0 362:23.0 363:8.0 366:4.0 373:11.0 375:5.0 396:13.0 405:4.0 433:2.0 437:9.0 456:12.0 470:24.0 481:33.0 482:10.0</t>
  </si>
  <si>
    <t>85:52.0 88:51.0 89:140.0 99:35.0 100:9.0 101:139.0 103:437.0 107:21.0 111:15.0 115:45.0 116:82.0 117:286.0 129:477.0 130:62.0 131:189.0 133:371.0 140:8.0 141:14.0 143:126.0 147:1633.0 148:170.0 149:59.0 155:36.0 157:392.0 158:3.0 173:9.0 175:28.0 177:14.0 189:144.0 190:41.0 191:744.0 192:127.0 193:15.0 204:62.0 205:119.0 216:10.0 217:3069.0 218:592.0 219:184.0 230:26.0 231:69.0 232:3.0 243:32.0 265:35.0 268:9.0 272:6.0 291:23.0 306:21.0 317:2.0 318:9.0 319:152.0 320:16.0 326:26.0 345:18.0 346:7.0 347:9.0 365:2.0 367:1.0 370:1.0 379:7.0 432:4.0 465:8.0</t>
  </si>
  <si>
    <t>85:2262.0 86:2138.0 87:620.0 88:186.0 89:252.0 90:218.0 91:299.0 93:109.0 94:45.0 96:100.0 97:442.0 98:168.0 100:3279.0 101:348.0 102:269.0 103:54.0 104:438.0 108:68.0 110:265.0 112:93.0 113:757.0 114:373.0 115:471.0 118:175.0 120:1984.0 121:189.0 122:104.0 125:69.0 126:172.0 129:115.0 134:1216.0 143:322.0 156:41.0 157:19543.0 158:2084.0 159:638.0 161:256.0 170:462.0 175:47.0 184:891.0 185:77.0 186:143.0 200:21.0 210:59.0 211:256.0 226:53.0 238:47.0 246:13.0 264:31.0 266:14.0 268:58.0 271:25.0 272:26.0 279:39.0 281:22.0 283:26.0 284:18.0 288:13.0 418:18.0 456:27.0 465:28.0 485:21.0 490:28.0 491:23.0 492:12.0 494:28.0 500:18.0</t>
  </si>
  <si>
    <t>86:92.0 88:67.0 89:259.0 90:64.0 91:27.0 93:21.0 98:34.0 101:113.0 103:89.0 104:39.0 105:21.0 106:16.0 107:37.0 108:15.0 109:15.0 110:408.0 111:29.0 115:77.0 119:54.0 121:96.0 123:30.0 130:72.0 131:58.0 132:65.0 133:715.0 134:166.0 135:264.0 136:106.0 137:99.0 138:21.0 139:9.0 140:18.0 143:20.0 146:64.0 148:54.0 151:70.0 152:21.0 153:4.0 155:43.0 158:174.0 159:23.0 165:25.0 167:63.0 168:36.0 172:16.0 180:19.0 181:184.0 182:7.0 183:79.0 184:144.0 185:17.0 195:53.0 197:31.0 211:2019.0 212:313.0 213:153.0 214:6.0 215:11.0 219:11.0 220:15.0 223:1.0 225:129.0 226:2.0 227:455.0 228:296.0 229:58.0 233:3.0 237:4.0 241:18.0 243:506.0 244:52.0 245:40.0 247:8.0 248:10.0 269:29.0 270:4.0 271:5.0 281:4.0 283:47.0 286:4.0 290:3.0 301:17.0 302:3.0 308:2.0 311:25.0 314:15.0 331:12.0 332:24.0 357:9.0 360:2.0 364:15.0 372:9.0 394:12.0 396:20.0 398:1.0 406:2.0 408:6.0 446:11.0 453:2.0 459:27.0 460:1.0 464:3.0 472:9.0 476:4.0 484:9.0 500:12.0</t>
  </si>
  <si>
    <t>88:177.0 89:31.0 102:52.0 103:1339.0 105:125.0 109:9.0 112:250.0 114:29.0 115:151.0 117:1842.0 118:134.0 119:8171.0 120:565.0 121:296.0 133:995.0 142:783.0 145:260.0 148:707.0 150:81.0 158:139.0 159:129.0 165:127.0 166:491.0 167:49.0 187:825.0 188:83.0 201:233.0 204:50.0 215:797.0 216:259.0 239:5.0 256:74.0 264:10.0 284:3.0 285:3.0 293:2.0 316:5.0 329:3.0 354:18.0 383:3.0 398:3.0 406:5.0 412:10.0 432:5.0 433:3.0 434:6.0 450:5.0 451:21.0 461:13.0 470:8.0 485:2.0</t>
  </si>
  <si>
    <t>85:206.0 86:272.0 87:50.0 89:3838.0 90:374.0 93:1.0 95:183.0 98:248.0 99:358.0 100:1336.0 101:658.0 102:143.0 103:852.0 105:543.0 107:10.0 110:84.0 111:18.0 112:353.0 113:173.0 114:600.0 115:155.0 116:63.0 117:1040.0 118:70.0 119:27.0 126:1642.0 127:295.0 128:363.0 129:544.0 130:376.0 131:564.0 132:290.0 133:1587.0 134:85.0 139:528.0 140:237.0 141:99.0 142:52.0 143:63.0 144:332.0 145:356.0 146:213.0 147:5169.0 148:739.0 149:452.0 154:788.0 155:2099.0 156:1040.0 157:302.0 158:958.0 159:180.0 161:589.0 163:394.0 170:98.0 171:32.0 172:773.0 173:79.0 174:57.0 177:177.0 181:2.0 182:70.0 183:65.0 184:24.0 185:37.0 186:165.0 187:47.0 188:203.0 189:581.0 190:58.0 191:221.0 192:16.0 198:140.0 199:187.0 200:124.0 201:72.0 202:51.0 203:2.0 205:17.0 207:3.0 211:44.0 212:82.0 213:7.0 214:247.0 215:19.0 216:100.0 217:243.0 218:355.0 219:170.0 221:309.0 222:6.0 225:6.0 227:709.0 228:255.0 229:292.0 230:77.0 231:132.0 233:20.0 243:4.0 244:106.0 245:21.0 256:16.0 257:57.0 258:87.0 260:23.0 267:9.0 268:6.0 276:1065.0 277:201.0 278:51.0 281:28.0 286:9.0 288:35.0 291:30.0 292:19.0 301:34.0 302:1781.0 303:447.0 304:195.0 307:10.0 316:8.0 318:24.0 319:61.0 341:21.0 344:17.0 347:1.0 355:19.0 391:20.0 392:1541.0 393:566.0 394:333.0 395:52.0 420:58.0 429:107.0 430:34.0 431:5.0 495:7.0</t>
  </si>
  <si>
    <t>86:112.0 94:1.0 100:587.0 102:780.0 108:1.0 109:9.0 110:2.0 115:38.0 117:8504.0 118:656.0 119:16.0 121:1.0 122:11.0 125:35.0 130:230.0 131:488.0 132:59.0 140:102.0 141:141.0 143:1195.0 147:2615.0 148:600.0 149:297.0 155:124.0 156:258.0 171:163.0 172:102.0 175:51.0 179:8.0 180:18.0 181:5.0 183:83.0 185:19.0 189:649.0 190:43.0 195:2.0 201:67.0 203:67.0 204:77.0 209:6.0 211:132.0 212:6.0 213:31.0 214:8.0 216:112.0 218:291.0 219:1258.0 220:386.0 221:281.0 222:115.0 225:5.0 228:56.0 231:93.0 232:17.0 234:42.0 237:61.0 238:4.0 240:1.0 241:16.0 242:13.0 244:81.0 245:97.0 248:25.0 255:2.0 257:118.0 258:36.0 271:460.0 272:64.0 274:200.0 275:16.0 277:298.0 278:57.0 279:62.0 288:5.0 291:140.0 292:2227.0 293:640.0 294:321.0 295:29.0 296:31.0 301:1.0 304:12.0 305:646.0 306:189.0 307:25.0 312:33.0 313:2.0 314:6.0 316:13.0 327:1.0 333:2417.0 334:707.0 335:313.0 336:95.0 339:2.0 340:6.0 345:246.0 348:99.0 350:9.0 351:10.0 357:1.0 359:13.0 360:28.0 361:21.0 363:52.0 364:84.0 366:2.0 367:18.0 370:4.0 374:22.0 375:24.0 378:38.0 383:8.0 394:16.0 396:13.0 408:8.0 409:8.0 412:20.0 414:1.0 416:11.0 417:29.0 418:18.0 420:51.0 421:15.0 423:144.0 424:28.0 429:1.0 431:28.0 435:8.0 441:7.0 456:1.0 464:8.0 465:13.0 466:21.0 467:7.0 478:5.0 479:1.0 493:4.0 498:4.0</t>
  </si>
  <si>
    <t>85:685.0 86:2.0 89:2444.0 91:152.0 93:223.0 94:320.0 98:46.0 99:58.0 100:70.0 101:1417.0 103:815.0 106:86.0 109:8.0 110:2.0 111:253.0 114:38.0 116:1874.0 117:953.0 119:322.0 120:551.0 121:836.0 127:218.0 128:65.0 129:800.0 130:81.0 131:3124.0 132:468.0 133:1940.0 134:30.0 137:3.0 140:17.0 141:71.0 143:487.0 146:8702.0 147:4041.0 148:1425.0 149:629.0 150:3.0 156:55.0 157:1519.0 158:55.0 159:1054.0 160:537.0 161:60.0 163:774.0 164:113.0 165:78.0 166:1.0 169:62.0 171:123.0 172:140.0 173:215.0 174:21.0 175:336.0 177:161.0 178:30.0 182:6.0 183:9.0 184:28.0 185:318.0 186:309.0 187:157.0 188:30.0 189:945.0 190:554.0 193:8.0 194:19.0 197:81.0 199:191.0 201:80.0 202:61.0 204:746.0 205:1224.0 206:248.0 207:69.0 210:7.0 212:8.0 214:17.0 215:18.0 216:80.0 217:1530.0 218:431.0 219:906.0 220:57.0 226:20.0 228:3.0 229:23.0 230:34.0 231:310.0 232:34.0 233:181.0 234:9.0 236:1.0 237:31.0 240:2.0 242:74.0 243:83.0 244:146.0 247:1013.0 248:220.0 249:145.0 250:49.0 251:31.0 256:5.0 258:14.0 259:38.0 260:80.0 261:234.0 262:317.0 263:86.0 264:95.0 265:254.0 266:9.0 268:29.0 270:7.0 273:1.0 275:70.0 277:328.0 284:2.0 285:86.0 286:9.0 287:16.0 291:443.0 292:342.0 293:91.0 295:2.0 298:2.0 300:8.0 304:6.0 305:104.0 313:1.0 314:13.0 315:10.0 316:18.0 318:14.0 319:54.0 320:34.0 323:35.0 324:1.0 332:17.0 334:5.0 345:7.0 347:104.0 348:21.0 359:38.0 365:9.0 367:2.0 368:1.0 376:42.0 377:123.0 378:12.0 379:1816.0 380:748.0 381:375.0 382:102.0 389:6.0 403:1.0 419:2.0 420:5.0 424:9.0 426:11.0 427:31.0 430:64.0 435:5.0 437:62.0 438:20.0 441:3.0 444:1.0 445:5.0 449:5.0 471:1.0 478:1.0 481:24.0 482:138.0 483:19.0</t>
  </si>
  <si>
    <t>85:20646.0 86:1610.0 89:140.0 91:94.0 96:225.0 97:275.0 98:1946.0 99:5359.0 112:1028.0 113:1679.0 114:442.0 119:114.0 125:150.0 126:649.0 127:2251.0 128:89.0 139:77.0 140:290.0 141:1361.0 142:183.0 147:4972.0 155:1244.0 156:116.0 157:242.0 167:6.0 171:8975.0 172:1467.0 173:1251.0 175:10.0 183:34.0 189:1652.0 198:17.0 199:10.0 204:58.0 210:13.0 216:4.0 220:6.0 224:3.0 243:11.0 252:9.0 257:3.0 259:10.0 260:15.0 261:5.0 264:22.0 265:5.0 270:1.0 271:2.0 272:4.0 273:19.0 275:1.0 276:5.0 280:8.0 281:15.0 283:11.0 284:8.0 285:5.0 287:1.0 291:3.0 292:5.0 293:6.0 294:15.0 295:15.0 296:4.0 297:5.0 302:3.0 307:10.0 309:2.0 310:8.0 312:8.0 313:6.0 317:15.0 318:15.0 321:14.0 322:9.0 323:6.0 325:16.0 326:7.0 327:6.0 329:9.0 331:5.0 332:1.0 334:6.0 336:11.0 337:13.0 340:2.0 341:4.0 344:11.0 345:7.0 348:7.0 349:13.0 351:7.0 353:6.0 357:10.0 359:13.0 363:13.0 366:16.0 373:5.0 375:3.0 376:16.0 377:3.0 378:12.0 381:8.0 382:10.0 383:17.0 384:9.0 385:13.0 388:8.0 390:9.0 391:14.0 392:4.0 394:10.0 395:9.0 396:5.0 397:19.0 398:7.0 399:9.0 401:10.0 403:6.0 404:6.0 405:7.0 411:5.0 412:13.0 414:6.0 418:9.0 419:7.0 421:12.0 422:17.0 427:14.0 428:3.0 430:8.0 432:2.0 436:10.0 437:15.0 439:21.0 440:6.0 441:4.0 442:10.0 443:8.0 444:12.0 448:16.0 450:6.0 452:9.0 453:13.0 454:14.0 456:5.0 457:14.0 458:4.0 459:4.0 460:4.0 462:9.0 463:5.0 464:14.0 466:13.0 468:6.0 471:2.0 473:23.0 474:13.0 477:11.0 478:6.0 483:1.0 484:8.0 485:5.0 486:9.0 487:15.0 488:15.0 489:8.0 491:11.0 493:17.0 494:5.0 496:3.0 498:7.0 499:4.0</t>
  </si>
  <si>
    <t>86:37.0 87:217.0 96:298.0 99:40.0 100:114.0 101:259.0 103:604.0 104:26.0 106:9.0 110:30.0 112:87.0 113:80.0 114:76.0 116:128.0 117:375.0 122:90.0 123:79.0 125:60.0 126:60.0 128:68.0 129:821.0 130:52.0 132:58.0 133:220.0 135:106.0 136:4.0 137:69.0 140:220.0 141:72.0 142:199.0 143:151.0 144:167.0 145:250.0 147:2187.0 148:169.0 151:104.0 152:86.0 153:55.0 154:48.0 155:77.0 156:310.0 157:188.0 158:21.0 159:134.0 161:2.0 162:87.0 163:5.0 164:21.0 165:24.0 166:50.0 167:51.0 169:303.0 170:25.0 171:8.0 172:159.0 173:48.0 174:281.0 175:177.0 176:62.0 178:40.0 179:25.0 180:18.0 181:38.0 182:52.0 183:65.0 186:76.0 187:147.0 188:45.0 189:271.0 190:167.0 191:1347.0 192:265.0 193:77.0 195:199.0 196:6.0 199:49.0 200:68.0 201:5.0 202:305.0 203:4.0 204:4245.0 205:876.0 206:395.0 207:1243.0 208:106.0 209:239.0 212:26.0 214:33.0 216:35.0 217:712.0 218:282.0 219:211.0 221:689.0 222:413.0 223:203.0 224:34.0 226:60.0 227:20.0 229:6.0 230:138.0 231:186.0 232:16.0 233:180.0 234:68.0 235:53.0 236:55.0 237:97.0 238:43.0 239:175.0 241:70.0 243:137.0 245:91.0 246:15.0 249:109.0 250:24.0 251:5.0 253:117.0 254:99.0 255:53.0 256:38.0 257:83.0 259:121.0 260:62.0 262:79.0 263:44.0 265:198.0 266:19.0 267:258.0 268:183.0 269:127.0 270:71.0 271:95.0 273:16.0 274:22.0 276:66.0 277:23.0 278:23.0 279:127.0 280:24.0 281:452.0 282:256.0 283:25.0 285:91.0 286:40.0 287:18.0 288:28.0 289:53.0 290:162.0 291:184.0 292:152.0 293:102.0 295:369.0 296:107.0 297:195.0 298:65.0 299:31.0 300:32.0 301:28.0 302:24.0 303:5.0 304:57.0 305:146.0 306:43.0 307:101.0 308:14.0 309:45.0 310:76.0 311:104.0 312:35.0 315:87.0 316:7.0 317:28.0 318:21.0 319:79.0 320:76.0 321:51.0 323:56.0 324:23.0 325:149.0 327:230.0 328:107.0 329:100.0 330:39.0 331:55.0 332:85.0 333:55.0 335:23.0 336:25.0 339:63.0 340:13.0 341:228.0 342:32.0 343:142.0 344:34.0 345:55.0 346:40.0 347:10.0 348:16.0 349:68.0 350:13.0 354:44.0 355:311.0 356:163.0 357:162.0 358:21.0 360:17.0 361:277.0 362:111.0 363:3.0 364:31.0 365:26.0 366:45.0 367:14.0 369:80.0 370:80.0 371:37.0 372:43.0 374:44.0 375:31.0 376:21.0 377:7.0 378:19.0 379:15.0 382:12.0 383:76.0 384:46.0 385:28.0 386:59.0 387:77.0 388:57.0 389:63.0 390:12.0 391:49.0 393:39.0 394:20.0 396:73.0 397:43.0 398:35.0 399:79.0 400:85.0 401:127.0 402:45.0 403:42.0 404:36.0 405:1.0 409:45.0 410:19.0 411:4.0 412:23.0 413:43.0 414:52.0 415:93.0 416:148.0 417:111.0 418:10.0 421:33.0 422:20.0 423:1.0 424:11.0 425:25.0 426:18.0 428:44.0 429:232.0 430:220.0 431:133.0 432:25.0 433:108.0 434:96.0 435:5.0 436:18.0 437:3.0 438:42.0 439:16.0 440:10.0 441:54.0 442:11.0 443:33.0 445:20.0 447:32.0 448:3.0 450:31.0 452:34.0 453:9.0 454:29.0 456:61.0 457:2.0 458:17.0 459:9.0 460:71.0 461:41.0 462:54.0 463:20.0 464:45.0 465:39.0 467:5.0 468:5.0 469:22.0 470:3.0 471:23.0 472:18.0 473:23.0 474:48.0 475:141.0 476:65.0 477:36.0 478:10.0 479:26.0 480:7.0 481:7.0 482:14.0 483:46.0 485:13.0 487:11.0 489:40.0 490:63.0 491:46.0 492:17.0 493:17.0 494:29.0 496:36.0 497:12.0 498:32.0 499:57.0 500:25.0</t>
  </si>
  <si>
    <t>85:371.0 86:339.0 87:117.0 89:2968.0 90:339.0 93:33.0 95:14.0 98:111.0 99:374.0 100:383.0 101:1971.0 102:1412.0 103:2505.0 104:1257.0 105:21033.0 106:1832.0 107:334.0 108:5.0 109:6.0 110:170.0 111:203.0 112:23.0 113:323.0 115:87.0 117:1771.0 118:603.0 119:466.0 122:141.0 124:9.0 127:380.0 128:199.0 129:2244.0 130:1729.0 131:774.0 132:673.0 133:2468.0 134:123.0 135:969.0 136:86.0 137:10.0 138:14.0 139:21.0 141:48.0 142:124.0 143:1308.0 144:102.0 145:129.0 146:269.0 147:7434.0 148:990.0 149:1065.0 150:200.0 152:30.0 153:221.0 154:105.0 156:113.0 157:241.0 158:338.0 159:39.0 160:487.0 162:106.0 163:1085.0 164:225.0 166:70.0 168:90.0 171:253.0 172:2851.0 173:926.0 174:633.0 175:59.0 176:178.0 177:1104.0 178:545.0 179:3644.0 180:533.0 181:244.0 183:8.0 184:194.0 185:153.0 186:22.0 187:207.0 188:58.0 189:918.0 190:374.0 191:440.0 192:10.0 193:36.0 194:131.0 195:33.0 196:168.0 198:108.0 199:56.0 200:200.0 201:319.0 202:98.0 203:32.0 205:1121.0 206:1942.0 207:219.0 208:102.0 211:19.0 214:229.0 215:377.0 216:3523.0 217:9936.0 218:2877.0 219:1233.0 220:1523.0 221:142.0 222:169.0 223:25.0 226:17.0 227:73.0 229:260.0 230:317.0 231:116.0 233:460.0 234:117.0 236:42.0 238:13.0 239:51.0 241:183.0 242:71.0 243:277.0 244:149.0 245:2916.0 246:610.0 247:594.0 248:104.0 249:48.0 252:41.0 253:5.0 254:33.0 255:10.0 258:219.0 259:73.0 260:78.0 261:82.0 262:34.0 263:22.0 264:68.0 266:2.0 268:82.0 269:6.0 270:232.0 272:65.0 273:5.0 275:914.0 276:138.0 277:88.0 278:30.0 284:3.0 285:73.0 289:64.0 290:4.0 291:103.0 292:106.0 293:132.0 294:97.0 295:26.0 303:32.0 304:15.0 305:107.0 308:28.0 313:14.0 314:23.0 315:15.0 316:46.0 318:27.0 319:240.0 320:300.0 321:167.0 324:3.0 326:3.0 329:28.0 330:44.0 332:17.0 334:3.0 337:200.0 338:151.0 339:6.0 341:10.0 344:4.0 353:7.0 355:12.0 357:168.0 358:76.0 359:46.0 361:92.0 362:196.0 367:62.0 372:7.0 373:28.0 374:19.0 383:1.0 384:3.0 387:14.0 388:55.0 412:2.0 413:14.0 419:3.0 438:1.0 445:3.0 449:31.0 453:10.0 454:13.0 455:5.0 461:67.0 463:41.0 464:30.0 465:2.0 466:53.0 473:20.0 477:41.0 478:3.0 479:73.0 480:3.0 494:1.0</t>
  </si>
  <si>
    <t>85:279.0 86:925.0 87:114.0 88:55.0 89:3142.0 90:218.0 91:82.0 92:131.0 93:153.0 94:138.0 95:105.0 96:3469.0 97:880.0 98:2393.0 99:511.0 100:514.0 101:942.0 102:478.0 103:15218.0 104:1427.0 105:928.0 106:199.0 107:537.0 108:196.0 109:102.0 110:175.0 111:97.0 112:168.0 113:389.0 114:399.0 115:237.0 116:432.0 117:4188.0 118:459.0 119:548.0 120:36.0 122:112.0 123:623.0 124:294.0 126:441.0 127:165.0 128:888.0 129:2624.0 130:532.0 131:914.0 132:348.0 133:3602.0 134:188.0 135:370.0 136:103.0 138:96.0 139:149.0 140:415.0 141:308.0 142:1791.0 143:767.0 144:631.0 145:246.0 146:199.0 147:10908.0 148:1913.0 149:1213.0 150:78.0 151:96.0 152:254.0 153:161.0 154:286.0 155:306.0 156:5929.0 157:1611.0 158:737.0 159:444.0 160:134.0 161:139.0 162:87.0 163:569.0 164:120.0 165:107.0 166:188.0 167:296.0 168:468.0 169:226.0 170:1103.0 171:323.0 172:502.0 173:3250.0 174:1858.0 175:651.0 176:125.0 177:115.0 178:77.0 179:231.0 180:201.0 181:302.0 182:184.0 183:180.0 184:169.0 185:151.0 186:4049.0 187:890.0 188:385.0 189:1356.0 190:414.0 191:550.0 192:117.0 193:261.0 194:26.0 195:212.0 196:360.0 197:209.0 198:546.0 199:80.0 200:122.0 201:268.0 202:549.0 203:220.0 205:1941.0 206:484.0 207:429.0 208:29.0 209:161.0 210:130.0 211:144.0 212:106.0 213:535.0 214:3703.0 215:744.0 216:324.0 217:4596.0 218:979.0 219:474.0 220:114.0 221:370.0 222:69.0 223:181.0 224:230.0 225:788.0 226:285.0 227:94.0 228:107.0 229:216.0 230:327.0 231:180.0 232:227.0 233:143.0 234:113.0 235:94.0 236:50.0 237:328.0 238:215.0 239:193.0 240:112.0 241:103.0 242:189.0 243:88.0 244:419.0 245:380.0 246:129.0 247:23.0 248:49.0 249:101.0 250:76.0 251:62.0 252:50.0 253:140.0 254:113.0 255:157.0 256:292.0 257:141.0 258:229.0 259:207.0 260:1099.0 261:469.0 262:261.0 263:124.0 264:43.0 265:39.0 266:16.0 267:44.0 268:183.0 269:193.0 270:194.0 271:273.0 272:133.0 273:79.0 274:644.0 275:167.0 276:60.0 277:319.0 278:163.0 279:98.0 280:10.0 281:71.0 282:139.0 283:24.0 284:20.0 285:61.0 286:134.0 287:270.0 288:221.0 291:335.0 292:154.0 293:83.0 295:46.0 296:38.0 297:132.0 298:252.0 299:447.0 300:183.0 301:48.0 302:98.0 303:39.0 304:20.0 305:88.0 306:56.0 307:615.0 308:106.0 309:106.0 310:63.0 311:116.0 312:127.0 313:548.0 314:248.0 315:98.0 316:263.0 318:140.0 319:186.0 320:102.0 321:4.0 322:12.0 324:50.0 325:134.0 326:5.0 327:362.0 328:188.0 329:75.0 330:125.0 331:58.0 332:44.0 333:11.0 334:68.0 335:110.0 336:3.0 337:95.0 339:122.0 340:21.0 341:81.0 342:247.0 343:1119.0 344:512.0 345:289.0 346:891.0 347:235.0 348:150.0 349:38.0 351:96.0 352:21.0 353:31.0 354:33.0 355:382.0 356:163.0 357:154.0 358:60.0 359:31.0 360:17.0 361:61.0 362:5.0 363:9.0 365:26.0 366:6.0 367:67.0 368:5.0 369:33.0 370:30.0 371:100.0 372:88.0 373:784.0 374:888.0 375:281.0 376:123.0 377:46.0 379:103.0 380:79.0 381:107.0 382:81.0 383:25.0 384:34.0 385:71.0 386:105.0 387:121.0 388:79.0 389:49.0 390:25.0 391:10.0 394:21.0 397:56.0 399:18.0 400:75.0 401:31.0 402:31.0 403:34.0 404:21.0 406:38.0 407:5.0 408:12.0 409:5.0 410:68.0 411:183.0 412:136.0 413:64.0 414:167.0 415:1312.0 416:1103.0 417:470.0 418:194.0 419:64.0 420:19.0 421:46.0 422:26.0 423:10.0 425:34.0 426:48.0 427:111.0 428:78.0 429:67.0 430:98.0 431:238.0 432:30.0 433:71.0 434:36.0 435:50.0 436:35.0 437:35.0 438:78.0 439:24.0 440:34.0 441:66.0 442:14.0 443:233.0 444:132.0 445:517.0 446:4951.0 447:2615.0 448:1186.0 449:512.0 450:126.0 451:27.0 452:15.0 455:78.0 458:40.0 459:160.0 460:81.0 461:86.0 462:31.0 463:18.0 465:15.0 466:12.0 468:12.0 469:140.0 470:120.0 471:29.0 472:51.0 473:3.0 474:31.0 475:82.0 476:78.0 477:30.0 478:24.0 480:32.0 482:24.0 484:32.0 485:38.0 487:75.0 488:37.0 489:66.0 490:3.0 491:23.0 492:32.0 493:34.0 494:23.0 495:9.0 497:61.0 498:59.0 499:58.0 500:23.0</t>
  </si>
  <si>
    <t>85:391.0 86:437.0 87:195.0 88:142.0 89:1025.0 90:88.0 91:234.0 92:7.0 94:254.0 95:225.0 97:15.0 98:202.0 99:317.0 100:1323.0 101:495.0 102:323.0 103:2267.0 104:235.0 105:287.0 107:13.0 109:116.0 110:208.0 111:147.0 113:252.0 114:403.0 115:358.0 116:28.0 117:2672.0 118:295.0 119:329.0 120:34.0 122:105.0 123:10.0 124:20.0 125:146.0 126:343.0 127:350.0 128:142.0 129:1261.0 130:421.0 131:728.0 132:888.0 133:2119.0 134:396.0 135:65.0 137:74.0 138:21.0 139:80.0 141:364.0 142:662.0 143:859.0 144:527.0 145:225.0 146:230.0 147:7755.0 148:1581.0 149:785.0 150:42.0 151:37.0 152:81.0 153:15.0 154:69.0 155:315.0 156:492.0 157:332.0 158:537.0 159:215.0 160:73.0 161:222.0 162:18.0 163:31.0 164:10.0 165:169.0 166:113.0 167:24.0 168:385.0 169:332.0 170:167.0 172:686.0 173:218.0 174:1838.0 175:245.0 176:1.0 177:153.0 178:28.0 181:23.0 182:144.0 183:95.0 184:146.0 185:91.0 186:110.0 187:32.0 188:223.0 189:353.0 190:364.0 191:472.0 192:158.0 193:197.0 195:34.0 196:209.0 197:41.0 198:863.0 199:85.0 200:314.0 202:14.0 203:98.0 205:1206.0 207:67.0 208:78.0 209:40.0 210:33.0 211:3.0 212:20.0 213:186.0 214:828.0 215:500.0 216:197.0 217:2995.0 218:637.0 219:70.0 220:2656.0 221:603.0 222:503.0 223:73.0 224:95.0 225:2.0 226:53.0 227:171.0 228:134.0 229:170.0 230:291.0 231:173.0 233:145.0 237:1.0 239:5.0 240:174.0 241:17.0 242:482.0 243:129.0 244:248.0 247:11.0 248:141.0 249:91.0 250:42.0 252:47.0 253:149.0 254:20.0 255:80.0 256:266.0 257:445.0 258:351.0 259:1004.0 260:438.0 261:229.0 262:157.0 263:8.0 265:2.0 266:37.0 267:17.0 268:99.0 269:43.0 270:437.0 271:194.0 272:190.0 273:176.0 274:27.0 275:311.0 276:25.0 277:1.0 278:56.0 282:23.0 283:8.0 284:6.0 285:106.0 287:20.0 288:93.0 289:35.0 292:94.0 293:12.0 294:27.0 297:2.0 298:1.0 299:67.0 301:56.0 302:150.0 303:67.0 304:159.0 305:260.0 306:9.0 307:125.0 309:17.0 312:13.0 315:43.0 316:126.0 317:16.0 318:39.0 319:343.0 320:170.0 321:72.0 322:104.0 323:37.0 327:29.0 328:59.0 329:10.0 330:306.0 331:468.0 332:331.0 333:379.0 334:66.0 335:51.0 338:29.0 339:4.0 341:48.0 344:32.0 345:52.0 346:51.0 347:32.0 349:18.0 350:14.0 352:38.0 353:34.0 354:2.0 358:299.0 359:388.0 360:5684.0 361:2198.0 362:1166.0 363:365.0 364:15.0 365:33.0 369:2.0 371:21.0 372:6.0 373:106.0 375:66.0 380:22.0 384:23.0 385:9.0 386:1.0 387:20.0 388:2.0 389:1.0 390:16.0 394:11.0 395:6.0 398:12.0 401:9.0 403:6.0 404:33.0 405:120.0 418:55.0 419:29.0 428:4.0 432:29.0 434:41.0 437:236.0 438:9.0 445:48.0 446:19.0 447:9.0 448:412.0 449:148.0 450:106.0 451:28.0 452:43.0 462:10.0 463:170.0 464:120.0 465:17.0 466:19.0 471:20.0 476:9.0</t>
  </si>
  <si>
    <t>86:89.0 87:265.0 88:82.0 89:180.0 90:24.0 99:138.0 101:1141.0 102:184.0 103:2236.0 104:190.0 105:196.0 106:46.0 110:125.0 111:11.0 113:10.0 114:278.0 115:48.0 116:1300.0 117:622.0 118:121.0 119:45.0 120:38.0 122:5.0 123:60.0 129:1356.0 130:376.0 131:909.0 132:152.0 133:1343.0 134:137.0 135:177.0 140:21.0 141:163.0 142:6.0 143:664.0 144:232.0 145:182.0 146:238.0 147:4591.0 148:988.0 149:570.0 150:22.0 151:149.0 153:157.0 154:161.0 155:14.0 157:657.0 158:18.0 159:68.0 161:130.0 163:136.0 165:30.0 167:10.0 169:28.0 172:76.0 174:313.0 175:380.0 176:170.0 177:166.0 179:50.0 181:34.0 182:7.0 184:9.0 187:227.0 188:434.0 189:1061.0 190:243.0 191:672.0 192:89.0 193:102.0 198:23.0 200:159.0 202:59.0 203:129.0 204:6382.0 205:2099.0 206:638.0 207:17.0 208:46.0 211:20.0 213:52.0 215:47.0 216:259.0 217:2860.0 218:388.0 219:109.0 220:4.0 221:233.0 222:40.0 228:20.0 229:69.0 231:152.0 232:8.0 235:40.0 237:4.0 240:1.0 241:128.0 242:54.0 243:57.0 245:78.0 248:63.0 249:30.0 256:19.0 257:458.0 258:79.0 259:74.0 260:115.0 262:49.0 263:1.0 265:33.0 267:20.0 271:61.0 272:20.0 279:14.0 282:6.0 287:1.0 289:77.0 290:84.0 291:132.0 292:129.0 293:210.0 295:69.0 304:175.0 305:35.0 306:100.0 307:39.0 310:3.0 314:1.0 319:433.0 320:105.0 321:100.0 331:70.0 332:65.0 336:23.0 345:34.0 347:70.0 349:16.0 350:7.0 356:33.0 361:29.0 362:8.0 363:2.0 365:1.0 367:34.0 368:1.0 384:33.0 396:2.0 406:5.0 409:12.0 419:4.0 422:24.0 425:2.0 427:2.0 435:31.0 436:78.0 437:1255.0 438:524.0 439:281.0 440:79.0 441:32.0 452:1.0 465:8.0 467:4.0 478:1.0 491:14.0</t>
  </si>
  <si>
    <t>85:2950.0 86:529.0 87:70.0 88:41.0 91:568.0 92:109.0 94:97.0 97:541.0 99:1247.0 100:199.0 101:52.0 105:409.0 106:89.0 109:408.0 110:142.0 111:285.0 112:101.0 113:671.0 115:391.0 116:319.0 117:383.0 118:74.0 119:507.0 120:45.0 121:175.0 124:47.0 125:107.0 126:206.0 127:615.0 128:217.0 129:770.0 130:190.0 131:548.0 132:103.0 133:497.0 134:129.0 135:179.0 137:172.0 140:6.0 141:403.0 142:115.0 143:152.0 144:70.0 145:340.0 147:536.0 149:207.0 150:28.0 151:43.0 152:91.0 153:121.0 155:162.0 156:58.0 159:204.0 160:133.0 161:416.0 162:61.0 166:11.0 167:58.0 168:85.0 169:149.0 170:64.0 173:131.0 174:81.0 175:511.0 176:61.0 177:94.0 181:9.0 182:35.0 183:47.0 184:55.0 187:145.0 188:56.0 189:79.0 193:126.0 195:96.0 196:13.0 200:9.0 201:95.0 203:238.0 204:18.0 205:125.0 206:28.0 209:73.0 216:68.0 219:121.0 220:5.0 221:43.0 222:58.0 223:65.0 224:28.0 225:18.0 227:35.0 231:20.0 232:24.0 233:59.0 235:176.0 236:61.0 237:550.0 238:132.0 239:27.0 241:30.0 247:36.0 249:75.0 251:71.0 255:2.0 258:58.0 259:17.0 261:57.0 263:161.0 264:71.0 265:65.0 269:14.0 274:2.0 275:19.0 276:16.0 277:115.0 278:52.0 279:91.0 280:35.0 291:52.0 292:58.0 293:2228.0 294:613.0 295:190.0 296:19.0 305:27.0 306:4.0 311:54.0 320:18.0 325:11.0 326:5.0 332:16.0 333:139.0 334:48.0 335:37.0 338:3.0 339:2.0 347:26.0 348:152.0 349:46.0 350:32.0 351:30.0 356:6.0 367:24.0 368:10.0 373:13.0 374:15.0 375:9.0 379:11.0 381:14.0 382:90.0 383:14.0 386:3.0 389:3.0 390:12.0 397:1.0 398:7.0 400:10.0 402:10.0 404:1.0 405:12.0 411:3.0 419:8.0 423:43.0 424:13.0 425:22.0 428:16.0 434:10.0 436:7.0 438:14.0 439:14.0 442:5.0 443:7.0 449:11.0 450:4.0 451:6.0 454:2.0 455:5.0 456:7.0 459:12.0 460:6.0 463:4.0 465:15.0 466:4.0 469:17.0 471:1.0 472:4.0 476:9.0 477:2.0 478:2.0 481:3.0 483:7.0 484:6.0 485:3.0 486:3.0 493:5.0 495:9.0</t>
  </si>
  <si>
    <t>85:55.0 86:121.0 88:7.0 90:13.0 92:2.0 93:48.0 99:108.0 100:276.0 103:1409.0 104:60.0 105:104.0 110:72.0 116:39.0 117:235.0 119:47.0 121:34.0 122:13.0 123:11.0 126:8.0 127:394.0 129:212.0 130:164.0 131:983.0 132:177.0 133:2381.0 134:52.0 135:75.0 136:1.0 139:17.0 140:38.0 142:39.0 145:66.0 146:97.0 147:5425.0 148:1408.0 149:302.0 151:87.0 153:47.0 156:106.0 157:368.0 158:10.0 159:115.0 160:81.0 161:95.0 162:4.0 163:3.0 165:2.0 166:61.0 167:146.0 168:130.0 169:280.0 170:5.0 171:23.0 172:40.0 173:59.0 175:141.0 177:96.0 181:43.0 183:92.0 184:136.0 186:39.0 187:37.0 191:110.0 193:42.0 196:19.0 197:21.0 201:142.0 204:95.0 205:312.0 206:472.0 207:381.0 208:189.0 209:124.0 212:4.0 213:149.0 215:93.0 217:2844.0 218:796.0 219:247.0 221:457.0 222:6.0 223:99.0 229:121.0 230:31.0 232:123.0 234:9.0 236:14.0 239:19.0 240:27.0 241:221.0 242:102.0 243:235.0 244:113.0 245:32.0 247:3.0 248:44.0 250:2.0 251:7.0 253:38.0 255:155.0 256:163.0 257:476.0 258:98.0 259:58.0 263:66.0 264:63.0 265:54.0 267:52.0 268:4.0 269:121.0 270:124.0 271:82.0 274:49.0 278:80.0 281:3.0 282:59.0 283:13.0 285:468.0 286:157.0 287:18.0 288:75.0 290:4.0 291:96.0 292:283.0 295:30.0 296:16.0 297:599.0 298:213.0 299:107.0 300:29.0 302:37.0 303:96.0 304:66.0 305:220.0 308:31.0 309:8.0 310:8.0 314:42.0 316:45.0 317:42.0 319:238.0 320:29.0 321:52.0 322:29.0 323:3.0 324:15.0 329:57.0 330:112.0 331:1367.0 332:101.0 333:232.0 334:79.0 335:14.0 336:44.0 337:8.0 338:19.0 341:2.0 342:37.0 343:100.0 344:48.0 345:162.0 346:118.0 347:64.0 354:7.0 355:1.0 356:4.0 357:45.0 358:19.0 359:398.0 360:268.0 362:48.0 364:19.0 368:9.0 371:4.0 372:45.0 373:62.0 374:74.0 375:10.0 376:37.0 378:18.0 379:4.0 380:41.0 382:35.0 383:54.0 384:3.0 389:24.0 395:5.0 403:12.0 404:9.0 405:32.0 406:9.0 411:2.0 417:28.0 418:45.0 419:44.0 420:15.0 424:10.0 431:6.0 432:47.0 434:71.0 435:7.0 439:2.0 440:22.0 445:13.0 446:660.0 447:5285.0 448:3211.0 449:1672.0 450:626.0 451:158.0 452:17.0 453:15.0 455:15.0 456:2.0 458:7.0 461:35.0 462:353.0 463:118.0 464:158.0 465:31.0 466:4.0 468:2.0 472:3.0 476:5.0 477:2.0 484:29.0 488:6.0 490:1.0 491:13.0 495:13.0 496:10.0</t>
  </si>
  <si>
    <t>85:340.0 86:1019.0 87:118.0 88:57.0 89:5028.0 90:174.0 91:106.0 98:391.0 99:176.0 100:4306.0 101:959.0 102:2212.0 103:1287.0 104:171.0 106:16.0 107:216.0 108:17.0 110:98.0 111:77.0 112:503.0 113:381.0 114:1252.0 115:857.0 116:763.0 117:731.0 119:18.0 120:124.0 121:11.0 125:17.0 126:29.0 127:2389.0 128:3055.0 129:536.0 130:1024.0 131:1606.0 132:502.0 133:1357.0 135:76.0 139:378.0 140:703.0 142:2166.0 143:361.0 144:1311.0 145:1419.0 146:70.0 147:5679.0 148:417.0 149:606.0 152:4.0 153:258.0 154:133.0 155:3160.0 156:2548.0 157:515.0 158:337.0 160:424.0 162:10.0 163:427.0 164:2.0 167:9.0 169:98.0 170:20.0 171:3795.0 172:851.0 173:222.0 174:1145.0 175:159.0 176:105.0 177:11.0 180:7.0 183:99.0 184:43.0 185:507.0 186:390.0 187:271.0 188:412.0 189:20.0 191:125.0 192:35.0 195:1.0 198:53.0 200:19.0 202:194.0 203:218.0 204:63.0 205:38.0 206:38.0 207:24.0 211:20.0 214:2.0 215:14.0 216:276.0 217:36.0 218:956.0 219:877.0 220:179.0 221:52.0 223:2.0 225:32.0 227:96.0 228:130.0 229:243.0 230:137.0 231:143.0 232:270.0 234:57.0 235:15.0 239:2.0 241:1.0 243:84.0 244:1329.0 245:771.0 246:407.0 247:224.0 248:58.0 258:70.0 259:54.0 261:7.0 262:24.0 264:6.0 271:255.0 272:431.0 273:112.0 274:7.0 275:7402.0 276:1913.0 277:647.0 278:145.0 283:4.0 287:205.0 288:8.0 290:7.0 291:76.0 302:351.0 303:108.0 304:14.0 305:14.0 306:89.0 309:49.0 310:6.0 311:2.0 315:5.0 316:20.0 317:93.0 318:54.0 319:21.0 321:27.0 330:12.0 331:5.0 332:8.0 333:12.0 337:60.0 338:38.0 345:27.0 346:149.0 347:163.0 348:27.0 349:34.0 350:17.0 361:24.0 362:8.0 364:2.0 377:45.0 392:27.0 409:6.0</t>
  </si>
  <si>
    <t>85:652.0 88:182.0 89:1438.0 92:118.0 93:226.0 95:137.0 99:1068.0 100:280.0 101:1501.0 102:359.0 103:4860.0 104:555.0 105:320.0 107:115.0 108:22.0 109:307.0 110:105.0 111:781.0 112:44.0 113:771.0 114:380.0 115:168.0 117:1883.0 119:57.0 121:80.0 123:37.0 125:395.0 126:175.0 127:225.0 128:443.0 129:5837.0 131:2136.0 132:1.0 133:3521.0 134:1189.0 135:603.0 137:21.0 139:97.0 141:1428.0 142:390.0 143:2388.0 147:12826.0 148:2644.0 149:1937.0 150:300.0 151:363.0 152:39.0 153:260.0 155:421.0 156:233.0 157:784.0 158:134.0 159:71.0 161:436.0 162:112.0 164:75.0 165:4.0 166:13.0 167:279.0 168:111.0 169:991.0 174:394.0 175:329.0 176:17.0 177:661.0 178:29.0 179:37.0 180:158.0 181:244.0 182:23.0 183:314.0 184:89.0 187:389.0 188:252.0 189:1778.0 190:110.0 191:3319.0 192:609.0 193:235.0 194:13.0 195:139.0 198:55.0 201:22.0 203:377.0 204:5768.0 205:2000.0 206:749.0 207:400.0 209:84.0 211:75.0 212:72.0 215:1127.0 216:85.0 217:18942.0 218:3303.0 219:2380.0 220:395.0 221:438.0 222:4.0 223:54.0 224:72.0 225:30.0 227:195.0 229:357.0 230:887.0 231:1024.0 232:263.0 233:149.0 236:23.0 237:50.0 239:78.0 241:73.0 243:396.0 244:120.0 245:34.0 246:105.0 247:170.0 249:2.0 253:13.0 254:136.0 255:415.0 256:132.0 257:2295.0 258:652.0 259:471.0 260:49.0 261:85.0 262:21.0 263:107.0 264:9.0 265:10.0 267:49.0 268:11.0 270:22.0 271:202.0 272:45.0 273:11.0 274:70.0 275:27.0 277:146.0 279:53.0 281:89.0 282:187.0 283:73.0 284:33.0 287:45.0 288:53.0 290:38.0 291:425.0 292:48.0 293:203.0 295:91.0 299:220.0 300:83.0 301:34.0 302:86.0 303:494.0 304:164.0 305:145.0 306:112.0 307:68.0 308:40.0 309:1.0 311:1.0 312:18.0 313:46.0 314:40.0 315:236.0 317:187.0 319:1092.0 320:364.0 321:137.0 322:12.0 323:25.0 330:15.0 331:180.0 332:51.0 338:22.0 340:31.0 341:4.0 345:388.0 346:220.0 347:457.0 348:331.0 349:200.0 350:40.0 352:10.0 355:57.0 356:61.0 357:263.0 358:141.0 359:213.0 360:50.0 361:231.0 362:51.0 363:9.0 364:34.0 371:31.0 372:159.0 373:55.0 374:17.0 378:7.0 379:135.0 382:1.0 387:47.0 388:10.0 389:28.0 390:2.0 391:37.0 392:38.0 393:23.0 394:10.0 395:3.0 400:2.0 403:57.0 405:90.0 407:40.0 415:3.0 416:3.0 418:11.0 431:8.0 434:55.0 435:317.0 436:381.0 437:2017.0 438:1147.0 439:448.0 440:249.0 441:107.0 444:9.0 446:8.0 447:18.0 448:18.0 452:20.0 456:7.0 457:1.0 458:2.0 459:21.0 462:36.0 463:10.0 464:6.0 469:13.0 471:13.0 474:11.0 480:1.0 485:6.0 487:12.0 497:2.0</t>
  </si>
  <si>
    <t>86:72.0 87:14.0 88:18.0 89:37.0 90:7.0 91:424.0 93:65.0 95:175.0 96:136.0 97:2.0 98:9.0 103:296.0 105:84.0 106:35.0 107:7.0 110:473.0 111:236.0 112:17.0 115:228.0 116:60.0 117:11.0 118:367.0 119:278.0 121:16.0 123:10.0 128:178.0 129:138.0 132:105.0 133:67.0 134:4.0 135:91.0 143:42.0 149:123.0 151:45.0 153:28.0 156:40.0 159:46.0 160:18.0 161:241.0 162:31.0 163:292.0 164:5.0 165:25.0 167:25.0 174:43.0 177:59.0 178:29.0 179:58.0 180:14.0 181:4.0 189:36.0 191:4.0 193:42.0 195:99.0 203:21.0 205:50.0 206:46.0 209:15.0 219:108.0 221:234.0 223:318.0 225:6.0 231:5.0 237:240.0 238:32.0 239:7.0 242:7.0 245:31.0 246:19.0 249:7.0 251:98.0 257:11.0 262:11.0 263:59.0 278:19.0 279:1711.0 280:559.0 281:128.0 294:1184.0 295:306.0 296:75.0 297:1.0 431:4.0 439:5.0</t>
  </si>
  <si>
    <t>86:69.0 89:251.0 91:9588.0 92:729.0 100:159.0 101:188.0 102:104.0 103:1132.0 104:28.0 113:10.0 116:40.0 117:731.0 118:12.0 123:137.0 129:1089.0 131:155.0 133:292.0 135:117.0 139:4.0 142:31.0 143:162.0 144:21.0 145:24.0 147:1641.0 148:241.0 149:11.0 153:52.0 157:48.0 160:25.0 165:13.0 169:245.0 173:346.0 174:263.0 175:12.0 178:18.0 181:48.0 183:4.0 184:10.0 189:645.0 190:109.0 191:362.0 192:21.0 193:331.0 194:26.0 203:101.0 204:7701.0 205:1645.0 206:749.0 207:467.0 209:1440.0 210:134.0 211:79.0 212:5.0 215:29.0 217:1775.0 218:657.0 219:291.0 220:97.0 221:109.0 222:24.0 225:1.0 226:12.0 229:123.0 230:3.0 231:191.0 232:59.0 233:197.0 234:55.0 235:51.0 242:65.0 243:127.0 245:12.0 249:33.0 250:7.0 251:14.0 253:49.0 254:6.0 255:97.0 257:3.0 258:30.0 259:109.0 260:16.0 262:35.0 263:8.0 271:26.0 281:83.0 283:44.0 285:19.0 288:15.0 289:14.0 292:4.0 293:27.0 298:24.0 300:49.0 305:91.0 307:81.0 309:6.0 314:9.0 317:3.0 318:24.0 319:125.0 323:29.0 324:5.0 326:48.0 329:12.0 331:132.0 332:96.0 333:57.0 334:10.0 341:124.0 342:74.0 343:17.0 344:5.0 347:6.0 348:13.0 351:63.0 353:45.0 354:32.0 357:16.0 360:11.0 361:12.0 362:2.0 363:14.0 364:3.0 366:3.0 369:3.0 370:26.0 374:7.0 396:4.0 400:16.0 424:1.0 429:29.0 435:3.0 440:1.0 446:13.0 454:1.0 455:2.0 461:3.0 462:5.0 467:21.0 489:35.0</t>
  </si>
  <si>
    <t>91:47.0 101:38.0 103:1234.0 105:3.0 113:1.0 115:220.0 117:184.0 124:6.0 131:11.0 133:12.0 135:2.0 136:43.0 138:2.0 142:50.0 143:140.0 145:2.0 147:47.0 148:1.0 150:2.0 153:12.0 156:215.0 157:41.0 160:37.0 161:9.0 162:3.0 163:21.0 169:155.0 174:3.0 179:44.0 180:15.0 183:1.0 189:100.0 190:15.0 191:273.0 192:144.0 193:4.0 194:17.0 202:6.0 203:46.0 204:4217.0 205:800.0 206:271.0 207:3.0 208:145.0 210:1.0 211:5.0 214:8.0 216:27.0 217:375.0 218:60.0 225:5.0 227:74.0 230:2.0 231:11.0 233:320.0 234:8.0 242:32.0 243:67.0 244:67.0 245:34.0 247:8.0 248:1.0 250:29.0 253:32.0 254:17.0 263:8.0 267:20.0 271:22.0 272:36.0 273:23.0 297:39.0 299:85.0 300:20.0 301:4.0 302:30.0 305:103.0 306:4.0 314:3.0 315:13.0 316:1.0 318:1.0 323:35.0 325:36.0 328:12.0 330:11.0 331:10.0 335:1.0 336:10.0 338:5.0 341:14.0 343:53.0 346:38.0 351:104.0 354:4.0 355:7.0 357:15.0 358:4.0 361:251.0 362:78.0 363:42.0 372:30.0 377:9.0 386:2.0 387:100.0 388:11.0 390:2.0 391:6.0 401:15.0 414:3.0 420:8.0 425:20.0 430:1.0 431:10.0 440:5.0 447:2.0 463:9.0 471:4.0 472:1.0 473:1.0 486:6.0 491:5.0 497:2.0 498:1.0</t>
  </si>
  <si>
    <t>85:11.0 86:24.0 87:247.0 89:464.0 90:3.0 97:142.0 98:56.0 99:80.0 101:277.0 102:6.0 103:1707.0 109:47.0 111:807.0 112:112.0 113:47.0 115:116.0 116:286.0 117:1034.0 119:131.0 127:59.0 129:2773.0 130:379.0 131:538.0 133:211.0 135:186.0 137:40.0 142:34.0 143:290.0 144:12.0 145:113.0 147:1979.0 148:185.0 149:228.0 151:8.0 154:57.0 155:214.0 157:424.0 158:19.0 159:303.0 160:34.0 162:58.0 163:132.0 164:24.0 166:6.0 167:25.0 169:1019.0 170:142.0 171:119.0 173:49.0 175:169.0 176:24.0 177:93.0 178:25.0 179:110.0 180:16.0 181:53.0 183:21.0 185:59.0 187:137.0 189:399.0 190:59.0 191:668.0 192:283.0 193:210.0 194:86.0 195:127.0 196:4.0 197:46.0 199:132.0 200:28.0 201:18.0 202:3.0 203:189.0 204:4751.0 205:1106.0 206:438.0 207:755.0 209:37.0 215:92.0 216:48.0 217:1943.0 218:526.0 219:207.0 221:346.0 222:3.0 223:109.0 224:64.0 226:13.0 227:29.0 229:42.0 231:144.0 232:121.0 233:78.0 234:1.0 235:107.0 237:80.0 239:122.0 241:30.0 242:17.0 243:695.0 244:112.0 245:185.0 246:41.0 247:153.0 248:20.0 249:221.0 250:11.0 251:102.0 252:83.0 253:34.0 254:58.0 255:221.0 256:23.0 257:86.0 259:77.0 260:28.0 261:23.0 263:83.0 264:73.0 265:127.0 266:34.0 267:99.0 268:106.0 271:87.0 272:42.0 273:49.0 275:8.0 276:23.0 279:57.0 280:23.0 281:77.0 282:240.0 283:155.0 284:46.0 285:58.0 289:58.0 290:18.0 291:95.0 292:7.0 293:86.0 294:5.0 296:66.0 297:36.0 305:133.0 306:22.0 307:29.0 311:57.0 312:5.0 315:21.0 317:716.0 318:161.0 319:171.0 320:60.0 321:11.0 322:6.0 324:44.0 325:42.0 326:44.0 327:71.0 329:111.0 330:54.0 331:25.0 332:39.0 333:149.0 334:34.0 337:43.0 338:4.0 340:9.0 341:127.0 342:129.0 345:44.0 349:36.0 350:8.0 353:62.0 355:95.0 356:167.0 357:67.0 359:7.0 360:14.0 361:383.0 362:138.0 363:4.0 366:9.0 367:29.0 371:33.0 372:4.0 373:51.0 374:40.0 375:518.0 376:159.0 377:112.0 378:83.0 383:34.0 385:41.0 386:23.0 387:76.0 388:40.0 399:95.0 400:55.0 401:19.0 402:18.0 404:4.0 405:33.0 407:60.0 413:39.0 415:149.0 416:66.0 417:3.0 418:25.0 423:84.0 424:5.0 425:25.0 429:38.0 430:59.0 431:6.0 432:10.0 439:28.0 451:50.0 457:21.0 459:17.0 460:1.0 461:44.0 462:15.0 468:19.0 473:2.0 474:57.0 476:79.0 477:101.0 478:29.0 487:3.0 490:10.0 491:25.0 500:9.0</t>
  </si>
  <si>
    <t>85:259.0 86:1092.0 87:772.0 88:218.0 89:15431.0 90:1160.0 91:838.0 92:244.0 93:79.0 94:39.0 95:70.0 96:554.0 97:170.0 98:767.0 99:702.0 100:1049.0 101:1987.0 102:523.0 103:3737.0 104:275.0 105:1592.0 106:4.0 107:111.0 108:11.0 109:51.0 111:223.0 112:172.0 113:535.0 114:1103.0 115:363.0 116:4896.0 117:1793.0 118:310.0 119:769.0 120:231.0 121:1438.0 122:304.0 123:69.0 124:296.0 125:75.0 126:877.0 127:37.0 128:743.0 129:2119.0 130:515.0 131:1700.0 132:300.0 133:9572.0 134:1102.0 135:550.0 138:55.0 139:77.0 140:310.0 141:201.0 142:1127.0 143:370.0 144:614.0 145:500.0 146:116.0 147:10966.0 148:1667.0 149:1546.0 150:51.0 151:165.0 153:218.0 154:1416.0 155:543.0 157:264.0 158:295.0 159:552.0 160:6.0 161:675.0 162:227.0 163:2339.0 164:313.0 165:91.0 166:76.0 167:28.0 168:150.0 169:117.0 170:423.0 171:240.0 172:1575.0 173:250.0 174:2.0 175:398.0 176:238.0 177:271.0 178:3.0 182:203.0 184:161.0 186:114.0 187:107.0 188:504.0 189:769.0 190:131.0 191:1978.0 192:326.0 193:811.0 194:28.0 195:212.0 196:83.0 197:295.0 198:715.0 199:24.0 200:221.0 201:70.0 202:469.0 203:538.0 204:87.0 205:226.0 206:7.0 209:33.0 210:22.0 211:468.0 212:412.0 213:425.0 214:651.0 215:106.0 216:255.0 217:1424.0 218:277.0 219:1168.0 220:170.0 221:255.0 222:14.0 224:44.0 225:90.0 226:74.0 227:1456.0 228:566.0 229:249.0 230:236.0 231:352.0 232:33.0 233:89.0 237:119.0 238:78.0 239:8.0 241:432.0 242:214.0 243:488.0 244:437.0 245:282.0 246:352.0 247:124.0 248:1.0 249:156.0 250:26.0 253:41.0 256:226.0 257:121.0 258:367.0 259:139.0 260:168.0 261:139.0 265:179.0 266:98.0 269:45.0 270:54.0 272:158.0 274:56.0 275:1.0 276:1985.0 277:278.0 278:215.0 279:13.0 280:20.0 285:142.0 286:132.0 287:62.0 288:32.0 292:52.0 295:58.0 300:51.0 301:243.0 302:2978.0 303:689.0 304:396.0 305:281.0 306:120.0 307:718.0 308:84.0 309:106.0 310:20.0 315:48.0 316:46.0 317:28.0 318:148.0 319:109.0 320:68.0 321:97.0 330:95.0 334:23.0 344:31.0 346:137.0 348:86.0 349:78.0 355:11.0 358:287.0 359:21.0 360:90.0 361:123.0 362:5.0 370:48.0 373:16.0 374:49.0 377:6.0 379:4.0 385:24.0 387:116.0 389:20.0 390:9.0 391:44.0 392:2704.0 393:1241.0 394:473.0 395:114.0 396:3.0 404:38.0 417:3.0 423:2.0 436:29.0 445:127.0 447:9.0 448:25.0 494:19.0</t>
  </si>
  <si>
    <t>85:618.0 86:843.0 87:547.0 88:603.0 89:8940.0 90:892.0 91:117.0 97:1.0 98:110.0 99:128.0 100:2383.0 101:1572.0 102:890.0 103:15425.0 104:1643.0 105:2833.0 106:145.0 110:184.0 112:87.0 113:255.0 114:2358.0 115:898.0 116:746.0 117:4842.0 118:672.0 119:802.0 126:95.0 127:72.0 128:1714.0 129:238.0 130:1131.0 131:1510.0 132:273.0 133:4482.0 134:765.0 135:175.0 140:473.0 142:1622.0 143:339.0 144:1766.0 145:127.0 146:29.0 147:9836.0 148:1094.0 149:564.0 150:57.0 151:47.0 154:62.0 156:38.0 158:359.0 163:377.0 164:34.0 165:30.0 168:23.0 171:273.0 172:4045.0 173:4922.0 174:1381.0 175:242.0 176:62.0 177:126.0 184:174.0 186:376.0 187:75.0 188:114.0 189:1106.0 190:210.0 191:1692.0 192:209.0 193:67.0 195:13.0 200:317.0 201:939.0 202:813.0 203:159.0 204:75.0 205:493.0 206:77.0 209:1.0 211:62.0 213:28.0 214:135.0 216:466.0 217:303.0 218:1007.0 219:112.0 220:53.0 221:56.0 223:13.0 225:49.0 228:97.0 230:78.0 231:58.0 232:75.0 233:6.0 234:34.0 235:21.0 241:483.0 242:57.0 244:275.0 245:60.0 246:21.0 248:77.0 250:12.0 255:60.0 256:4.0 259:7.0 260:176.0 262:2894.0 263:605.0 264:263.0 265:50.0 268:3.0 275:102.0 276:28.0 277:15.0 278:5.0 279:16.0 287:8.0 288:500.0 289:162.0 290:70.0 291:10.0 292:220.0 293:21.0 302:18.0 303:2.0 304:95.0 305:32.0 319:125.0 320:318.0 321:86.0 322:47.0 334:5.0 342:2.0 345:2.0 351:12.0 352:6.0 362:11.0 365:181.0 366:74.0 367:14.0 368:26.0 371:18.0 374:6.0 378:18.0 396:4.0 397:17.0 406:13.0 407:9.0 418:3.0 423:30.0 436:3.0 442:6.0 449:2.0 462:10.0 470:19.0 482:2.0 487:12.0 488:6.0 493:15.0 497:11.0 499:9.0</t>
  </si>
  <si>
    <t>85:175.0 88:1.0 89:1146.0 90:1.0 99:116.0 103:11.0 104:6.0 105:1.0 113:1.0 114:110.0 115:13.0 118:8.0 119:6.0 122:12.0 124:7.0 126:21.0 128:154.0 129:1.0 130:38.0 131:20.0 133:34.0 134:3.0 135:1.0 138:7.0 144:55.0 145:1.0 149:18.0 150:1.0 153:3.0 154:109.0 155:981.0 156:6854.0 157:915.0 158:353.0 161:1.0 163:2.0 166:1.0 169:10.0 171:1029.0 172:128.0 173:183.0 174:59.0 175:2.0 177:7.0 186:214.0 188:61.0 190:2.0 191:4.0 194:37.0 197:23.0 206:8.0 207:6.0 218:23.0 223:1.0 226:5.0 228:131.0 238:75.0 243:261.0 244:150.0 245:13.0 246:81.0 247:8.0 252:10.0 255:14.0 256:4.0 257:26.0 269:29.0 274:24.0 286:14.0 292:16.0 294:9.0 295:1.0 299:9.0 302:1.0 305:1.0 321:1.0 327:9.0 333:21.0 344:4.0 379:4.0 380:75.0 389:19.0 393:3.0 399:8.0 400:5.0 447:19.0</t>
  </si>
  <si>
    <t>85:460.0 86:7.0 87:212.0 88:348.0 89:6445.0 90:526.0 91:101.0 98:87.0 99:213.0 100:1321.0 101:1379.0 102:404.0 103:14088.0 104:1313.0 105:1257.0 106:195.0 113:171.0 114:1098.0 115:467.0 116:619.0 117:4261.0 118:576.0 119:324.0 128:2360.0 129:568.0 130:1235.0 131:1978.0 132:165.0 133:4529.0 134:593.0 135:112.0 140:66.0 142:1833.0 143:278.0 144:1918.0 145:211.0 146:96.0 147:7446.0 148:744.0 149:697.0 150:26.0 156:206.0 157:80.0 158:222.0 160:9.0 163:972.0 164:113.0 165:118.0 172:4513.0 173:5044.0 174:814.0 175:225.0 177:41.0 178:10.0 181:13.0 186:390.0 187:17.0 188:122.0 189:380.0 190:59.0 191:2385.0 192:514.0 193:125.0 195:21.0 200:117.0 201:958.0 202:825.0 203:282.0 204:35.0 205:132.0 207:9.0 214:30.0 216:579.0 217:136.0 218:123.0 219:38.0 221:19.0 229:7.0 230:77.0 231:24.0 232:36.0 233:16.0 244:4.0 245:45.0 246:74.0 247:14.0 258:2.0 259:9.0 260:77.0 261:38.0 262:952.0 263:163.0 264:90.0 275:4.0 300:31.0 304:1.0 318:6.0 334:27.0 350:34.0 365:261.0 366:100.0 367:48.0 389:24.0 409:8.0 423:11.0 438:15.0 467:1.0 491:5.0</t>
  </si>
  <si>
    <t>85:23382.0 86:1590.0 89:47.0 91:254.0 97:2139.0 98:425.0 99:11162.0 100:874.0 101:47.0 102:19.0 107:94.0 110:805.0 111:3082.0 112:800.0 113:6150.0 114:402.0 116:27.0 117:102.0 118:15.0 124:186.0 125:1404.0 126:1289.0 127:4195.0 128:443.0 131:3.0 140:209.0 141:2847.0 142:321.0 143:70.0 144:30.0 152:63.0 153:343.0 154:557.0 155:2130.0 156:280.0 164:21.0 166:27.0 168:167.0 169:1314.0 170:138.0 174:63.0 177:11.0 183:433.0 186:25.0 196:151.0 197:664.0 198:50.0 200:6.0 206:3.0 208:9.0 210:100.0 211:337.0 212:40.0 218:36.0 224:7.0 225:158.0 231:4.0 235:6.0 237:13.0 238:21.0 239:178.0 240:32.0 247:17.0 248:19.0 249:8.0 252:11.0 253:17.0 259:2.0 267:4.0 268:4.0 284:3.0 296:4.0 310:5.0 317:9.0 322:15.0 326:2.0 333:6.0 336:7.0 337:6.0 392:1.0 413:1.0 436:5.0 448:3.0 456:1.0 457:13.0 466:1.0 487:1.0 490:3.0 496:2.0</t>
  </si>
  <si>
    <t>85:95924.0 86:6776.0 87:202.0 90:25.0 92:62.0 95:596.0 96:567.0 97:3843.0 98:2622.0 99:43130.0 100:3117.0 101:158.0 107:75.0 108:32.0 109:743.0 110:2663.0 111:8705.0 112:7237.0 113:24208.0 114:2597.0 123:57.0 124:874.0 125:5604.0 126:4432.0 127:17149.0 128:1682.0 129:185.0 136:17.0 139:690.0 140:470.0 141:8389.0 142:1105.0 153:893.0 154:1635.0 155:8864.0 156:997.0 157:19.0 164:15.0 167:243.0 168:984.0 169:4883.0 170:733.0 180:18.0 181:91.0 182:138.0 183:1061.0 186:40.0 195:82.0 196:363.0 197:1905.0 198:163.0 210:221.0 212:127.0 224:14.0 225:221.0 233:2.0 238:25.0 239:4.0 241:28.0 252:70.0 254:9.0 275:1.0 280:19.0 281:85.0 283:7.0 295:84.0 296:15.0 384:8.0 438:4.0 445:5.0</t>
  </si>
  <si>
    <t>85:467.0 88:114.0 89:204.0 91:1054.0 92:39.0 93:502.0 94:407.0 95:343.0 97:233.0 98:138.0 99:126.0 101:522.0 103:2611.0 104:167.0 105:418.0 106:329.0 107:743.0 108:621.0 109:834.0 110:99.0 111:125.0 112:55.0 113:48.0 114:122.0 116:94.0 117:797.0 118:113.0 119:234.0 120:911.0 121:903.0 122:525.0 123:659.0 124:119.0 125:73.0 126:1063.0 127:155.0 128:59.0 129:2023.0 130:212.0 131:590.0 132:360.0 133:321.0 134:684.0 136:176.0 137:353.0 138:355.0 139:86.0 140:87.0 141:44.0 142:20.0 143:378.0 144:91.0 145:215.0 146:202.0 147:2243.0 148:5268.0 149:1400.0 150:49.0 152:1602.0 153:260.0 154:155.0 155:203.0 156:96.0 157:415.0 158:7.0 160:53.0 161:130.0 162:449.0 163:388.0 164:172.0 165:56.0 166:10.0 167:147.0 168:70.0 169:1206.0 170:96.0 171:82.0 172:37.0 173:229.0 174:88.0 175:127.0 176:209.0 178:109.0 179:126.0 180:3119.0 181:521.0 182:82.0 183:60.0 186:63.0 188:110.0 189:698.0 190:119.0 191:393.0 192:293.0 193:172.0 194:304.0 195:316.0 196:20.0 197:46.0 198:4.0 199:5.0 200:5.0 201:80.0 202:54.0 203:196.0 204:8261.0 205:1742.0 206:864.0 207:487.0 208:175.0 209:242.0 210:181.0 211:5.0 212:6.0 215:76.0 216:26.0 217:2009.0 218:428.0 219:263.0 220:183.0 221:129.0 222:240.0 223:89.0 224:29.0 225:45.0 226:3.0 229:89.0 230:160.0 231:232.0 232:10.0 233:203.0 234:47.0 235:115.0 236:2203.0 237:288.0 238:14.0 242:2.0 243:562.0 244:97.0 245:215.0 246:40.0 249:12.0 250:110.0 251:31.0 252:22.0 253:241.0 254:12.0 255:2.0 256:18.0 257:115.0 258:8.0 259:69.0 260:44.0 262:12.0 263:16.0 264:25.0 265:385.0 266:211.0 267:177.0 268:31.0 271:430.0 272:108.0 273:25.0 274:30.0 279:25.0 280:42.0 281:461.0 282:7.0 285:4.0 286:26.0 287:6.0 289:9.0 291:22.0 292:100.0 293:97.0 294:110.0 295:82.0 297:62.0 299:137.0 305:34.0 306:4.0 307:35.0 313:28.0 315:93.0 316:76.0 319:155.0 320:58.0 321:80.0 322:12.0 323:12.0 324:8.0 325:90.0 326:60.0 328:17.0 331:128.0 332:36.0 337:14.0 341:376.0 342:35.0 345:5.0 346:22.0 347:4.0 353:41.0 354:69.0 355:159.0 356:152.0 357:50.0 360:27.0 361:1446.0 362:517.0 363:219.0 364:24.0 367:16.0 368:5.0 370:6.0 371:65.0 372:14.0 373:17.0 379:11.0 381:16.0 385:27.0 386:8.0 387:53.0 388:10.0 390:12.0 392:33.0 393:4.0 399:15.0 400:82.0 401:9.0 402:58.0 403:12.0 404:19.0 413:43.0 414:10.0 416:89.0 418:22.0 420:2.0 428:102.0 429:95.0 430:73.0 431:66.0 432:22.0 438:5.0 443:7.0 444:7.0 445:25.0 450:7.0 452:9.0 461:10.0 463:12.0 467:5.0 473:13.0 474:19.0 475:28.0 477:78.0 483:15.0 487:15.0 488:6.0 489:93.0 491:19.0 493:8.0 497:14.0</t>
  </si>
  <si>
    <t>85:77.0 86:140.0 89:384.0 96:17.0 98:73.0 99:66.0 101:781.0 103:4022.0 104:306.0 105:187.0 107:21.0 110:6.0 113:135.0 116:107.0 117:1203.0 122:64.0 123:16.0 124:2.0 125:11.0 127:4.0 128:52.0 129:1442.0 131:555.0 133:504.0 140:58.0 141:26.0 142:251.0 143:284.0 145:34.0 146:22.0 147:4740.0 148:464.0 149:308.0 152:6.0 153:27.0 154:57.0 155:99.0 156:439.0 157:121.0 158:103.0 159:618.0 160:204.0 161:23.0 162:61.0 163:63.0 166:8.0 167:27.0 168:333.0 169:413.0 170:142.0 171:35.0 172:258.0 173:289.0 174:155.0 176:82.0 177:67.0 178:29.0 179:13.0 181:89.0 182:51.0 186:242.0 187:10.0 188:29.0 189:832.0 190:315.0 191:689.0 192:181.0 193:117.0 195:87.0 196:44.0 198:124.0 199:38.0 200:48.0 203:265.0 204:9159.0 205:2070.0 206:1029.0 207:56.0 208:67.0 209:109.0 212:61.0 214:60.0 217:1511.0 218:403.0 219:331.0 220:103.0 221:156.0 223:5.0 224:30.0 225:141.0 226:41.0 227:25.0 228:20.0 229:40.0 230:94.0 231:103.0 233:103.0 236:3.0 237:1.0 238:9.0 240:52.0 241:73.0 242:128.0 243:204.0 244:106.0 245:388.0 246:100.0 249:81.0 251:53.0 252:33.0 254:31.0 255:63.0 256:29.0 257:94.0 258:87.0 259:89.0 260:38.0 262:2.0 263:29.0 265:3.0 266:19.0 270:128.0 271:33.0 272:90.0 273:42.0 274:63.0 277:73.0 279:20.0 280:9.0 288:15.0 290:34.0 291:27.0 292:50.0 293:11.0 302:37.0 303:10.0 305:71.0 307:117.0 311:20.0 313:15.0 315:55.0 316:64.0 318:36.0 319:72.0 320:7.0 325:25.0 327:9.0 329:26.0 331:122.0 332:37.0 333:77.0 336:22.0 337:343.0 338:136.0 339:6.0 341:22.0 342:33.0 343:377.0 344:181.0 345:164.0 346:56.0 348:25.0 350:29.0 351:137.0 360:82.0 361:211.0 362:63.0 370:15.0 373:92.0 374:140.0 375:89.0 376:29.0 377:13.0 383:20.0 385:5.0 386:21.0 392:3.0 394:1.0 396:6.0 400:10.0 401:65.0 403:14.0 415:29.0 416:62.0 417:126.0 418:82.0 419:28.0 420:26.0 430:8.0 431:1.0 432:10.0 438:9.0 439:4.0 440:14.0 442:13.0 445:30.0 446:31.0 447:48.0 448:44.0 449:19.0 455:2.0 459:38.0 460:18.0 466:35.0 468:15.0 475:10.0 484:5.0 489:84.0 492:17.0</t>
  </si>
  <si>
    <t>C03584</t>
  </si>
  <si>
    <t>3-URACIL-1-YL-L-SERINE</t>
  </si>
  <si>
    <t>FACUYWPMDKTVFU-BYPYZUCNSA-N</t>
  </si>
  <si>
    <t>85:94.0 86:65.0 87:317.0 88:184.0 89:426.0 90:35.0 91:567.0 93:196.0 94:57.0 95:237.0 98:48.0 99:132.0 101:649.0 102:174.0 103:4461.0 104:491.0 107:23.0 109:98.0 111:37.0 113:140.0 114:168.0 116:337.0 117:3176.0 118:162.0 119:41.0 121:118.0 122:133.0 123:16.0 124:5.0 129:4060.0 130:292.0 131:629.0 132:50.0 133:1611.0 135:203.0 137:18.0 140:51.0 141:39.0 143:150.0 144:132.0 145:312.0 147:7124.0 148:353.0 149:477.0 150:159.0 153:15.0 154:46.0 155:105.0 156:218.0 157:1030.0 158:233.0 159:55.0 160:16.0 161:287.0 162:88.0 163:13.0 165:94.0 168:11.0 169:748.0 170:192.0 171:186.0 172:102.0 173:68.0 174:205.0 175:242.0 176:181.0 177:17.0 178:64.0 179:33.0 180:15.0 181:17.0 189:1137.0 190:225.0 191:1304.0 192:143.0 194:165.0 196:30.0 198:25.0 199:34.0 201:63.0 203:471.0 204:12274.0 205:3713.0 206:1029.0 207:678.0 208:61.0 209:195.0 214:6.0 215:125.0 216:129.0 217:3938.0 218:883.0 219:164.0 220:99.0 221:51.0 222:37.0 223:31.0 225:38.0 226:21.0 228:15.0 229:39.0 230:359.0 231:63.0 232:3.0 233:29.0 236:1.0 239:1.0 241:28.0 243:1093.0 244:112.0 245:742.0 247:84.0 250:26.0 251:166.0 252:3.0 254:20.0 258:13.0 259:65.0 260:12.0 261:51.0 262:157.0 265:17.0 267:115.0 268:14.0 269:6.0 271:261.0 272:69.0 273:56.0 278:53.0 279:289.0 280:205.0 283:87.0 284:39.0 285:18.0 289:52.0 290:36.0 291:36.0 294:18.0 295:3.0 304:64.0 305:228.0 306:101.0 307:156.0 308:100.0 311:36.0 317:10.0 319:184.0 320:65.0 321:46.0 323:62.0 325:20.0 326:7.0 327:32.0 329:32.0 331:225.0 332:131.0 333:97.0 334:125.0 338:61.0 339:83.0 342:95.0 343:67.0 345:120.0 346:1.0 347:17.0 348:51.0 349:84.0 351:8.0 355:52.0 359:68.0 360:51.0 361:1204.0 362:186.0 363:193.0 364:11.0 366:15.0 368:29.0 369:50.0 371:26.0 372:12.0 374:5.0 376:13.0 384:31.0 385:34.0 387:35.0 388:12.0 394:8.0 401:140.0 403:24.0 404:1.0 405:3.0 409:46.0 410:4.0 415:179.0 416:20.0 423:490.0 424:156.0 425:179.0 428:11.0 430:8.0 431:25.0 435:8.0 437:13.0 438:20.0 439:4.0 447:13.0 450:100.0 453:31.0 460:1.0 462:2.0 468:19.0 472:17.0 475:30.0 489:98.0 491:22.0 494:12.0</t>
  </si>
  <si>
    <t>85:181.0 86:165.0 87:409.0 89:308.0 101:1269.0 102:32.0 103:7410.0 104:573.0 105:86.0 109:131.0 113:223.0 114:33.0 115:234.0 116:444.0 117:1576.0 118:142.0 121:153.0 122:101.0 125:53.0 129:7038.0 130:1043.0 131:1291.0 133:963.0 134:66.0 137:38.0 138:18.0 140:76.0 141:73.0 142:127.0 143:1018.0 144:75.0 145:415.0 146:94.0 147:5491.0 148:767.0 149:552.0 150:91.0 151:103.0 153:30.0 155:528.0 156:72.0 157:690.0 158:85.0 159:330.0 161:266.0 162:98.0 163:330.0 165:40.0 166:6.0 167:70.0 169:1717.0 170:281.0 171:241.0 172:33.0 173:242.0 175:79.0 176:38.0 177:96.0 178:103.0 179:166.0 180:12.0 182:63.0 183:109.0 187:50.0 189:1171.0 190:204.0 191:2885.0 192:460.0 193:641.0 194:236.0 195:130.0 197:41.0 199:148.0 200:49.0 202:16.0 203:504.0 204:18493.0 205:3797.0 206:1855.0 207:514.0 208:418.0 210:68.0 215:146.0 216:46.0 217:4642.0 218:1132.0 219:1321.0 220:237.0 221:654.0 222:200.0 223:26.0 224:31.0 225:21.0 227:125.0 229:87.0 230:130.0 231:321.0 232:61.0 233:164.0 234:45.0 235:36.0 237:6.0 239:124.0 240:55.0 241:95.0 243:1337.0 244:367.0 245:318.0 246:5.0 247:147.0 248:40.0 249:156.0 250:67.0 251:138.0 253:113.0 255:145.0 257:62.0 258:39.0 259:127.0 260:65.0 261:75.0 263:131.0 265:97.0 266:26.0 267:217.0 268:202.0 269:159.0 270:73.0 271:774.0 272:212.0 273:138.0 276:5.0 278:41.0 279:3.0 280:156.0 281:583.0 282:114.0 284:110.0 285:71.0 287:2.0 288:11.0 289:391.0 290:74.0 291:205.0 292:14.0 293:94.0 294:24.0 295:116.0 296:88.0 298:21.0 300:27.0 301:10.0 302:29.0 303:12.0 304:87.0 305:426.0 306:143.0 307:49.0 309:89.0 310:5.0 312:58.0 313:71.0 314:48.0 315:20.0 316:24.0 317:348.0 318:63.0 319:206.0 320:28.0 321:70.0 323:63.0 325:73.0 326:74.0 327:93.0 328:167.0 329:256.0 330:14.0 331:166.0 332:75.0 333:87.0 334:5.0 337:802.0 338:350.0 339:153.0 340:73.0 341:501.0 342:119.0 343:241.0 344:15.0 346:4.0 347:20.0 348:17.0 349:3.0 351:7.0 352:14.0 354:10.0 355:61.0 356:52.0 357:135.0 359:15.0 360:44.0 361:986.0 362:405.0 363:205.0 364:95.0 365:7.0 366:31.0 367:22.0 371:70.0 375:21.0 377:22.0 378:4.0 379:10.0 382:9.0 385:41.0 386:15.0 387:73.0 388:60.0 389:10.0 391:2.0 394:7.0 399:100.0 400:43.0 401:220.0 403:39.0 404:8.0 405:24.0 413:15.0 414:47.0 415:226.0 416:3.0 425:16.0 426:3.0 427:44.0 429:30.0 430:192.0 431:56.0 432:87.0 435:22.0 436:20.0 439:3.0 442:6.0 443:22.0 451:35.0 452:7.0 456:1.0 459:11.0 461:19.0 462:17.0 468:22.0 473:32.0 475:117.0 476:159.0 477:31.0 478:15.0 488:18.0 489:110.0 490:11.0 491:91.0 492:15.0 499:12.0</t>
  </si>
  <si>
    <t>85:174.0 87:1489.0 88:647.0 89:5277.0 90:140.0 91:125.0 94:97.0 95:50.0 97:888.0 98:173.0 99:465.0 100:6620.0 101:5793.0 102:1307.0 103:9454.0 104:634.0 105:1122.0 106:57.0 109:55.0 111:562.0 112:35.0 113:270.0 115:8385.0 116:14277.0 117:52588.0 118:5938.0 119:3165.0 120:158.0 121:34.0 126:7.0 127:384.0 128:2082.0 129:1507.0 130:268.0 131:5317.0 132:413.0 133:10983.0 134:616.0 135:1132.0 138:2.0 139:23.0 140:39.0 141:1471.0 142:608.0 143:2600.0 144:2087.0 145:1477.0 147:63906.0 148:11725.0 149:9072.0 150:760.0 151:815.0 152:14.0 157:3500.0 158:766.0 159:358.0 161:369.0 163:1542.0 164:101.0 165:297.0 169:450.0 170:118.0 171:711.0 172:462.0 173:118.0 174:74.0 175:981.0 176:305.0 177:858.0 178:213.0 179:255.0 180:10.0 181:153.0 183:86.0 185:180.0 186:42.0 187:197.0 188:64.0 189:1785.0 190:556.0 191:4856.0 192:1083.0 193:612.0 195:150.0 196:19.0 200:2.0 202:13.0 203:895.0 204:191.0 205:15917.0 206:2748.0 207:2069.0 208:376.0 209:37.0 211:6.0 213:32.0 214:16.0 215:529.0 217:32.0 218:1023.0 219:37.0 220:76.0 221:2639.0 222:840.0 223:562.0 224:134.0 225:51.0 231:3914.0 232:1121.0 233:1414.0 234:9083.0 235:2318.0 236:990.0 237:419.0 238:123.0 239:8.0 241:5.0 243:1589.0 244:195.0 245:563.0 246:17.0 247:74.0 248:28.0 257:7.0 258:84.0 259:968.0 260:231.0 261:178.0 263:266.0 265:211.0 266:136.0 268:547.0 269:158.0 272:1.0 277:843.0 278:333.0 279:44.0 282:79.0 283:42.0 286:24.0 291:827.0 292:284.0 293:138.0 299:3.0 305:1148.0 306:10979.0 307:3613.0 308:1994.0 309:560.0 310:149.0 311:10.0 314:10.0 317:4.0 319:65.0 320:76.0 321:340.0 322:123.0 323:109.0 326:12.0 333:696.0 334:584.0 335:459.0 336:44.0 337:118.0 338:38.0 358:16.0 363:18.0 373:1.0 374:9.0 379:1.0 393:673.0 394:215.0 395:149.0 396:16.0 415:1.0 422:40.0 423:331.0 424:328.0 425:6.0 429:40.0 435:6.0 445:18.0 491:2.0 494:12.0 499:2.0</t>
  </si>
  <si>
    <t>85:363.0 86:380.0 87:325.0 88:340.0 89:1680.0 90:27.0 91:16.0 94:64.0 95:35.0 97:14.0 98:99.0 99:492.0 100:445.0 101:2490.0 102:597.0 103:10705.0 104:970.0 105:429.0 106:65.0 109:279.0 111:314.0 112:93.0 113:643.0 114:168.0 115:6029.0 116:1863.0 117:17470.0 118:1848.0 119:920.0 125:138.0 127:482.0 128:227.0 129:7861.0 130:5126.0 131:6025.0 132:890.0 133:4020.0 134:464.0 135:342.0 136:16.0 137:1.0 139:212.0 140:160.0 141:495.0 142:286.0 143:4572.0 144:639.0 145:751.0 146:194.0 147:20862.0 148:3202.0 149:2692.0 150:256.0 151:226.0 153:351.0 154:137.0 155:2274.0 156:402.0 157:1861.0 158:356.0 159:520.0 160:190.0 161:179.0 162:70.0 163:404.0 164:48.0 166:9.0 167:1.0 168:51.0 169:4607.0 170:772.0 171:593.0 172:130.0 173:561.0 174:572.0 175:127.0 176:160.0 177:374.0 178:77.0 179:302.0 180:2.0 181:75.0 182:27.0 183:362.0 184:87.0 185:107.0 187:219.0 188:75.0 189:2545.0 190:761.0 191:3792.0 192:720.0 193:528.0 194:95.0 195:236.0 196:53.0 197:88.0 198:21.0 199:175.0 200:24.0 201:170.0 202:18.0 203:880.0 204:29062.0 205:8638.0 206:3489.0 207:952.0 208:297.0 209:251.0 210:26.0 211:94.0 212:27.0 213:50.0 214:93.0 215:196.0 216:98.0 217:7490.0 218:2490.0 219:2756.0 220:579.0 221:1018.0 222:242.0 223:87.0 225:29.0 227:251.0 228:23.0 229:796.0 230:313.0 231:1851.0 232:490.0 233:476.0 234:33.0 235:85.0 236:7.0 237:223.0 238:60.0 239:36.0 240:17.0 241:160.0 242:125.0 243:1965.0 244:498.0 245:1558.0 246:269.0 247:368.0 248:135.0 249:148.0 251:2.0 252:12.0 253:156.0 255:99.0 256:20.0 257:331.0 258:7.0 259:257.0 260:59.0 261:85.0 262:99.0 263:11.0 264:8.0 265:186.0 266:64.0 267:13.0 268:86.0 269:55.0 271:1975.0 272:478.0 273:363.0 274:120.0 275:94.0 277:1001.0 278:314.0 279:215.0 281:59.0 283:31.0 285:325.0 286:32.0 287:131.0 288:48.0 289:111.0 291:272.0 292:133.0 293:29.0 295:34.0 296:83.0 297:62.0 298:19.0 299:18.0 300:35.0 302:84.0 303:23.0 304:12.0 305:709.0 306:197.0 307:99.0 308:46.0 311:170.0 313:19.0 314:31.0 315:66.0 316:11.0 317:104.0 318:207.0 319:942.0 320:345.0 321:1212.0 322:471.0 323:157.0 324:38.0 325:83.0 326:1.0 327:442.0 328:19.0 329:132.0 330:9.0 331:629.0 332:272.0 333:93.0 334:97.0 335:1217.0 336:403.0 337:175.0 338:27.0 339:2.0 340:24.0 341:44.0 342:21.0 343:52.0 345:186.0 346:85.0 347:104.0 348:25.0 351:16.0 354:4.0 355:16.0 356:1.0 357:12.0 359:105.0 360:274.0 361:11347.0 362:4074.0 363:2109.0 364:545.0 365:161.0 366:24.0 368:48.0 369:2.0 371:4.0 373:16.0 377:57.0 378:2.0 379:34.0 380:42.0 382:19.0 383:12.0 384:17.0 388:31.0 389:29.0 391:16.0 392:9.0 394:31.0 395:1.0 396:24.0 397:11.0 398:22.0 399:88.0 400:54.0 401:28.0 402:18.0 403:2.0 405:29.0 407:9.0 408:16.0 409:7.0 411:34.0 415:99.0 416:56.0 417:256.0 418:105.0 419:84.0 420:30.0 421:11.0 422:11.0 423:7.0 425:2.0 427:3.0 429:14.0 432:15.0 433:23.0 434:21.0 435:60.0 436:53.0 437:33.0 439:9.0 440:32.0 442:32.0 444:4.0 445:11.0 447:38.0 450:75.0 451:373.0 452:197.0 453:221.0 454:3.0 459:28.0 461:28.0 463:26.0 468:7.0 469:5.0 470:2.0 475:19.0 476:12.0 477:2.0 478:5.0 486:5.0 487:15.0 488:15.0 490:12.0 491:27.0 495:2.0 500:27.0</t>
  </si>
  <si>
    <t>85:9968.0 86:467.0 91:114.0 92:55.0 93:74.0 95:125.0 96:164.0 97:397.0 98:342.0 99:3775.0 100:402.0 101:33.0 106:65.0 111:243.0 112:411.0 113:1171.0 114:139.0 116:33.0 119:31.0 125:44.0 126:478.0 127:6349.0 131:292.0 132:81.0 134:100.0 136:25.0 140:178.0 141:96.0 149:147.0 153:47.0 154:73.0 155:396.0 156:50.0 169:123.0 170:26.0 181:40.0 182:21.0 186:15.0 193:40.0 195:35.0 196:19.0 205:39.0 208:28.0 210:26.0 212:21.0 215:17.0 219:22.0 225:32.0 229:25.0 235:22.0 236:12.0 238:24.0 243:19.0 244:19.0 247:16.0 249:16.0 251:17.0 261:13.0 264:14.0 266:22.0 270:23.0 280:19.0 281:24.0 282:24.0 283:17.0 286:21.0 288:16.0 291:12.0 293:15.0 299:112.0 300:23.0 302:22.0 305:18.0 313:19.0 314:26.0 324:12.0 338:20.0 343:25.0 348:21.0 354:29.0 360:38.0 361:22.0 365:20.0 366:15.0 370:16.0 372:24.0 373:136.0 376:20.0 379:19.0 389:23.0 392:20.0 401:15.0 411:14.0 412:12.0 418:18.0 422:12.0 440:15.0 449:23.0 473:14.0 475:17.0 480:13.0 483:22.0 494:15.0 496:14.0 499:28.0 500:16.0</t>
  </si>
  <si>
    <t>86:177.0 87:54.0 89:334.0 92:43.0 94:19.0 102:133.0 109:33.0 110:5707.0 111:217.0 114:41.0 115:34.0 116:155.0 121:48.0 122:16.0 130:3857.0 131:749.0 132:269.0 134:239.0 136:20.0 137:67.0 138:50.0 140:50.0 143:73.0 145:131.0 147:737.0 151:88.0 152:17.0 154:102.0 155:65.0 156:33.0 162:28.0 165:19.0 167:141.0 179:22.0 180:16.0 184:263.0 187:88.0 188:15.0 194:19.0 198:40.0 199:25.0 200:34.0 202:21.0 203:19.0 204:88.0 205:22.0 206:17.0 207:34.0 208:23.0 215:26.0 217:48.0 218:17.0 220:29.0 223:32.0 224:80.0 226:19.0 227:43.0 228:26.0 229:24.0 231:10.0 232:13.0 235:13.0 236:35.0 237:19.0 242:22.0 244:83.0 245:33.0 246:20.0 248:134.0 249:35.0 250:42.0 254:16.0 259:22.0 265:24.0 272:29.0 275:116.0 282:22.0 283:15.0 285:28.0 286:16.0 287:31.0 290:19.0 299:17.0 301:15.0 302:17.0 309:83.0 314:21.0 317:24.0 319:14.0 324:13.0 342:15.0 346:18.0 349:20.0 356:14.0 364:13.0 365:13.0 366:183.0 367:38.0 375:30.0 378:24.0 385:56.0 386:460.0 387:165.0 389:18.0 404:32.0 417:13.0 425:12.0 462:13.0 469:13.0</t>
  </si>
  <si>
    <t>85:41368.0 86:2093.0 87:6.0 91:144.0 95:427.0 97:2870.0 98:929.0 99:13284.0 100:605.0 107:29.0 109:111.0 110:756.0 111:3036.0 112:2017.0 113:8343.0 114:636.0 120:12.0 123:47.0 124:73.0 125:1064.0 126:1515.0 127:4805.0 128:580.0 139:159.0 140:227.0 141:1963.0 142:70.0 152:9.0 153:212.0 154:335.0 155:1907.0 156:326.0 157:33.0 160:99.0 166:17.0 167:34.0 168:215.0 169:1060.0 170:105.0 173:28.0 183:158.0 184:61.0 197:420.0 198:21.0 199:1.0 210:33.0 211:242.0 212:45.0 225:30.0 228:15.0 230:2.0 235:26.0 239:48.0 240:11.0 257:2.0 275:2.0 296:14.0 323:11.0 371:6.0 376:16.0 381:3.0 382:3.0 387:6.0 388:3.0 396:1.0 411:2.0 412:10.0 423:4.0 432:8.0 435:1.0 437:5.0 454:10.0 468:1.0 472:3.0 476:4.0</t>
  </si>
  <si>
    <t>85:369.0 109:48.0 110:23.0 112:771.0 113:276.0 116:128.0 127:4.0 151:20.0 156:61.0 157:111.0 183:269.0 190:31.0 195:6.0 200:64.0 202:3.0 214:5.0 229:31.0 242:3.0 245:12.0 274:2.0 302:1.0 303:6.0 384:22.0 404:6.0 416:6.0 423:3.0</t>
  </si>
  <si>
    <t>129:398.0 160:319.0 201:456.0 208:53.0 260:1.0 353:1.0</t>
  </si>
  <si>
    <t>122:4.0 123:106.0 135:55.0 214:14.0 238:12.0 241:7.0 268:18.0 299:412.0 300:175.0 301:22.0 302:31.0 305:38.0 306:33.0 308:3.0 346:4.0 355:12.0 359:5.0 368:5.0 397:6.0 446:13.0</t>
  </si>
  <si>
    <t>92:40.0 106:18.0 108:21.0 121:28.0 124:33.0 133:180.0 134:35.0 135:111.0 137:91.0 181:101.0 182:6.0 183:9.0 200:14.0 211:965.0 212:157.0 213:58.0 225:83.0 226:10.0 227:103.0 228:9.0 237:99.0 238:17.0 245:7.0 246:7.0 253:202.0 254:27.0 259:1.0 268:20.0 328:1.0 375:1.0 397:1.0 435:1.0 450:9.0 471:9.0 499:9.0</t>
  </si>
  <si>
    <t>85:85229.0 86:5618.0 91:421.0 92:55.0 93:1047.0 94:20.0 95:471.0 97:1634.0 98:3615.0 99:32551.0 100:2493.0 102:265.0 103:406.0 105:116.0 106:42.0 108:64.0 110:1193.0 111:3462.0 112:1284.0 113:18293.0 114:1705.0 116:86.0 117:226.0 118:170.0 119:165.0 120:32.0 121:67.0 124:407.0 125:3414.0 127:6382.0 128:579.0 131:198.0 132:60.0 133:258.0 135:149.0 136:17.0 137:24.0 138:79.0 139:400.0 140:178.0 141:343.0 145:26.0 146:114.0 147:1192.0 148:157.0 149:287.0 150:74.0 151:45.0 152:41.0 159:46.0 161:2.0 162:8.0 164:22.0 165:14.0 166:26.0 167:216.0 168:1910.0 169:16090.0 170:2257.0 171:281.0 176:56.0 178:11.0 179:69.0 182:9.0 183:27.0 184:27.0 185:16.0 187:29.0 190:84.0 192:1.0 199:3.0 201:8.0 204:51.0 205:118.0 206:44.0 207:133.0 208:34.0 209:7.0 216:15.0 217:38.0 218:47.0 219:35.0 220:6.0 221:120.0 222:51.0 227:145.0 228:25.0 229:36.0 230:11.0 231:7.0 232:3.0 241:8.0 242:8.0 257:6.0 266:10.0 268:5.0 272:2.0 277:9.0 279:6.0 289:2.0 291:2.0 292:195.0 293:56.0 295:15.0 298:20.0 299:32.0 308:26.0 310:4.0 313:5.0 314:9.0 315:425.0 316:138.0 317:93.0 318:23.0 319:7.0 322:20.0 323:10.0 329:39.0 330:65.0 331:5.0 332:11.0 333:4.0 345:12.0 346:5.0 349:2.0 359:5.0 361:16.0 362:3.0 375:2.0 378:1.0 382:3.0 387:1.0 396:2.0 397:4.0 398:1.0 399:6.0 411:16.0 417:1.0 421:8.0 422:8.0 428:7.0 436:5.0 441:2.0 443:8.0 444:3.0 446:1.0 450:3.0 457:5.0 466:10.0 470:12.0 481:7.0 483:8.0 484:2.0 488:8.0 491:5.0 494:3.0 495:8.0 497:1.0</t>
  </si>
  <si>
    <t>85:252.0 86:288.0 87:352.0 88:313.0 89:2755.0 90:353.0 91:214.0 94:31.0 95:79.0 96:89.0 97:4.0 98:62.0 99:290.0 100:1232.0 101:1584.0 102:432.0 103:3261.0 104:361.0 105:285.0 106:49.0 107:147.0 110:254.0 111:238.0 112:329.0 113:84.0 114:873.0 115:598.0 116:523.0 117:3931.0 118:358.0 119:584.0 120:12.0 121:28.0 122:1.0 124:18.0 126:173.0 127:11.0 128:137.0 129:1930.0 130:801.0 131:2126.0 132:317.0 133:3452.0 134:746.0 135:359.0 138:412.0 140:77.0 141:107.0 142:384.0 143:980.0 144:102.0 145:808.0 146:107.0 147:8701.0 148:1353.0 149:1539.0 150:178.0 151:11.0 152:29.0 154:96.0 155:129.0 156:178.0 157:488.0 158:642.0 159:173.0 160:172.0 161:560.0 162:69.0 163:802.0 164:88.0 165:55.0 166:52.0 167:26.0 168:159.0 169:93.0 170:186.0 171:314.0 172:135.0 173:357.0 174:332.0 175:808.0 176:156.0 177:311.0 178:76.0 180:8.0 181:113.0 182:72.0 183:49.0 184:197.0 185:83.0 186:1300.0 187:4663.0 188:1774.0 189:2705.0 190:612.0 191:752.0 192:141.0 193:197.0 196:366.0 197:146.0 198:205.0 199:98.0 200:191.0 201:105.0 203:261.0 204:567.0 205:2931.0 206:685.0 207:601.0 208:79.0 209:20.0 210:34.0 211:12.0 212:105.0 213:45.0 214:214.0 215:133.0 216:118.0 217:1880.0 218:425.0 219:358.0 220:56.0 221:659.0 222:139.0 223:62.0 226:25.0 227:15.0 228:181.0 229:159.0 230:274.0 231:449.0 232:104.0 233:286.0 234:38.0 235:17.0 237:8.0 240:49.0 241:5.0 242:80.0 243:33.0 244:99.0 245:147.0 246:51.0 254:60.0 256:15.0 257:78.0 258:258.0 259:187.0 260:47.0 261:78.0 262:171.0 263:159.0 264:45.0 265:22.0 269:11.0 270:34.0 271:68.0 272:175.0 273:91.0 274:76.0 275:9.0 276:29.0 280:16.0 283:2.0 284:96.0 285:31.0 286:79.0 287:7.0 288:101.0 289:28.0 297:27.0 298:29.0 299:58.0 300:51.0 301:48.0 302:106.0 303:16.0 304:14.0 305:64.0 311:8.0 312:116.0 313:62.0 315:4.0 318:6.0 319:8.0 320:27.0 321:24.0 328:5.0 329:47.0 330:195.0 331:81.0 332:37.0 333:228.0 334:66.0 335:10.0 336:19.0 343:137.0 344:98.0 345:33.0 346:77.0 347:19.0 361:19.0 362:5.0 365:35.0 366:4.0 376:12.0 382:3.0 387:20.0 388:16.0 395:33.0 401:12.0 402:118.0 403:36.0 405:1.0 418:9.0 419:30.0 420:110.0 421:28.0 428:5.0 461:7.0 471:10.0 493:8.0 498:19.0</t>
  </si>
  <si>
    <t>86:704.0 87:1216.0 88:211.0 89:89.0 90:18.0 98:13.0 99:23.0 100:489.0 101:517.0 102:172.0 103:274.0 104:57.0 105:173.0 106:57.0 107:127.0 108:49.0 109:5.0 110:75.0 113:6.0 114:17.0 115:251.0 116:60.0 117:564.0 118:174.0 119:160.0 120:14.0 121:24.0 124:9.0 127:37.0 129:92.0 130:349.0 131:1418.0 132:536.0 133:1324.0 134:87.0 135:81.0 136:9.0 138:1.0 139:7.0 144:60.0 145:19.0 146:123.0 147:5601.0 148:963.0 149:318.0 150:19.0 154:6.0 158:45.0 159:5.0 160:1027.0 161:150.0 162:47.0 164:3.0 165:9.0 171:46.0 174:154.0 175:26.0 176:18.0 188:464.0 189:180.0 190:82.0 191:121.0 193:197.0 194:76.0 195:42.0 199:22.0 202:31.0 203:28.0 205:299.0 206:39.0 207:1065.0 208:302.0 209:105.0 210:25.0 218:60.0 219:26.0 221:544.0 222:116.0 223:80.0 227:11.0 228:21.0 232:13.0 234:48.0 235:270.0 236:85.0 237:35.0 246:37.0 247:11.0 248:78.0 249:45.0 251:11.0 253:6.0 262:531.0 263:167.0 264:78.0 265:12.0 267:13.0 268:18.0 276:70.0 277:59.0 278:7.0 281:15.0 282:13.0 284:11.0 287:7.0 293:7.0 296:7.0 297:7.0 298:17.0 299:3.0 308:7.0 315:9.0 319:3.0 320:12.0 322:12.0 325:15.0 334:11.0 337:9.0 340:15.0 341:7.0 349:55.0 350:1755.0 351:661.0 352:328.0 353:80.0 354:41.0 356:12.0 358:19.0 365:109.0 366:46.0 373:6.0 374:10.0 380:3.0 389:14.0 391:11.0 392:1.0 393:26.0 402:11.0 405:6.0 408:7.0 413:3.0 421:7.0 427:6.0 444:1.0 452:3.0 455:12.0 461:11.0 466:10.0 467:12.0 472:18.0 475:3.0 498:18.0</t>
  </si>
  <si>
    <t>85:3004.0 86:89.0 88:322.0 89:370.0 90:2591.0 91:700.0 92:96.0 94:7.0 97:771.0 101:31.0 103:258.0 104:302.0 105:49.0 106:178.0 107:909.0 108:1.0 109:126.0 110:2024.0 112:518.0 114:70.0 116:104.0 117:1305.0 118:704.0 119:607.0 120:135.0 121:7.0 122:3.0 126:6.0 127:468.0 129:179.0 132:108.0 133:19.0 134:3302.0 135:679.0 136:170.0 138:1.0 139:1.0 140:13024.0 141:584.0 143:142.0 144:175.0 145:578.0 147:12.0 148:66.0 149:45.0 154:2.0 160:280.0 161:9.0 162:3.0 163:24.0 164:2.0 165:117.0 166:2.0 167:2.0 171:504.0 173:73.0 176:1.0 177:3.0 179:19.0 180:1.0 181:2.0 184:3891.0 185:385.0 186:76.0 187:11.0 188:184.0 191:59.0 192:14.0 193:1.0 194:19.0 195:10.0 198:59.0 199:286.0 200:325.0 201:361.0 202:101.0 203:6.0 204:11.0 205:23.0 206:17.0 207:28.0 208:3.0 209:23.0 210:3.0 219:9.0 221:105.0 222:1.0 223:4.0 230:3076.0 231:274.0 232:232.0 233:8.0 234:2.0 235:10.0 236:6.0 237:4.0 247:3.0 248:32.0 249:687.0 250:134.0 251:11.0 252:2.0 253:2.0 255:1.0 256:1.0 261:1.0 263:111.0 264:41.0 265:19.0 267:6.0 269:3.0 272:1.0 279:6.0 280:7.0 282:12.0 284:4.0 285:14.0 286:2.0 299:13.0 321:2.0 330:1.0 353:4.0 354:2.0 355:1.0 369:7.0 370:11.0 371:18.0 373:2.0</t>
  </si>
  <si>
    <t>86:1425.0 87:2961.0 88:5770.0 89:2441.0 90:1430.0 91:4511.0 92:1213.0 93:421.0 94:143.0 95:226.0 96:1286.0 97:3966.0 98:3381.0 99:2596.0 100:9641.0 101:5658.0 102:1755.0 104:2561.0 105:449.0 106:1511.0 107:4742.0 108:20682.0 109:1475.0 110:117572.0 111:4368.0 112:315.0 113:590.0 114:732.0 115:72654.0 116:9082.0 117:4201.0 118:7185.0 119:1302.0 120:891.0 121:1057.0 122:123.0 124:139.0 126:1739.0 127:4718.0 128:2196.0 129:292.0 130:21943.0 131:229804.0 132:28786.0 133:10432.0 134:91104.0 135:11126.0 136:3484.0 137:217.0 138:175.0 140:168.0 141:104.0 142:63.0 143:3578.0 144:363.0 147:4831.0 148:973.0 150:756.0 151:150.0 152:162.0 156:105.0 157:76.0 158:355.0 159:60.0 160:117.0 161:109.0 165:111.0 166:659.0 167:401.0 168:14961.0 169:1011.0 170:85.0 171:317.0 172:203.0 173:18.0 174:100.0 182:110.0 183:191.0 184:59085.0 185:6991.0 186:2344.0 187:177.0 193:14.0 197:32.0 200:42224.0 201:4877.0 202:1428.0 203:130.0 206:24.0 207:22.0 213:72.0 216:18.0 228:37.0 233:26.0 241:22.0 242:3737.0 243:515.0 244:84.0 254:53.0 255:32.0 258:26.0 259:226.0 271:18.0 272:23.0 289:50.0 294:29.0 299:13.0 311:54.0 312:63.0 313:17.0 319:27.0 321:58.0 330:36.0 332:44.0 335:43.0 339:49.0 343:38.0 346:60.0 347:31.0 349:43.0 355:38.0 378:39.0 390:17.0 392:58.0 396:51.0 399:64.0 400:33.0 401:85.0 405:59.0 407:49.0 413:48.0 414:44.0 421:49.0 423:27.0 424:29.0 429:50.0 431:32.0 432:16.0 436:18.0 438:68.0 440:11.0 442:48.0 445:41.0 458:13.0 459:19.0 460:44.0 465:15.0 469:12.0 470:57.0 471:46.0 472:30.0 475:35.0 476:6.0 477:31.0 479:38.0 480:62.0 482:36.0 484:23.0 488:47.0 489:28.0 494:16.0 497:20.0</t>
  </si>
  <si>
    <t>85:91842.0 86:5692.0 87:4.0 91:3536.0 92:5.0 93:1641.0 94:44.0 95:6393.0 96:406.0 97:6222.0 100:889.0 105:392.0 108:208.0 109:2618.0 112:7.0 114:118.0 116:113.0 117:82.0 118:1502.0 120:131.0 122:306.0 123:157.0 124:334.0 125:117.0 126:382.0 127:48.0 130:2474.0 131:381.0 132:144.0 134:1597.0 135:1076.0 137:2575.0 138:339.0 139:337.0 140:18.0 142:100.0 146:271.0 153:46.0 157:8.0 160:214.0 166:446.0 168:1464.0 169:145.0 174:235.0 186:153.0 187:42.0 196:329.0 198:1.0 199:17.0 201:241.0 202:69.0 211:10.0 217:41.0 248:11.0 250:1.0 263:4.0 264:2.0 283:21.0 313:32.0 333:23.0 341:1.0 349:1.0 366:15.0 377:1.0 381:5.0 397:16.0 407:1.0 411:1.0 440:4.0 462:1.0 472:7.0 474:1.0 490:1.0</t>
  </si>
  <si>
    <t>88:699.0 89:410.0 90:450.0 94:1517.0 96:721.0 98:5996.0 99:2559.0 100:14021.0 101:4022.0 103:2107.0 104:72.0 105:629.0 107:9938.0 108:498.0 110:16485.0 111:1068.0 112:1735.0 113:951.0 114:1461.0 115:1848.0 116:9464.0 117:365.0 118:3587.0 120:200.0 121:66.0 122:2.0 123:2115.0 124:1003.0 125:168.0 126:2710.0 127:991.0 128:3839.0 129:1278.0 130:3537.0 131:864.0 132:627.0 134:23386.0 135:2916.0 136:4616.0 137:53.0 138:1464.0 139:60.0 140:3132.0 141:470.0 142:617.0 143:1958.0 144:1038.0 145:2579.0 146:1546.0 147:2005.0 148:801.0 152:1041.0 153:154.0 154:25340.0 155:3755.0 156:864.0 157:1326.0 158:24.0 159:195.0 160:1027.0 161:352.0 162:109.0 164:13.0 166:196.0 169:12087.0 170:2196.0 171:701.0 173:592.0 174:148.0 175:138.0 178:220.0 180:3.0 181:2.0 182:214.0 183:11.0 184:11453.0 185:1108.0 186:454.0 188:243.0 189:174.0 190:137.0 193:327.0 194:114.0 198:384.0 199:210.0 200:963.0 201:273.0 204:1195.0 205:346.0 212:11.0 213:174.0 214:71.0 215:123.0 216:80.0 220:15.0 221:515.0 222:166.0 223:60.0 225:444.0 226:107.0 227:37.0 228:13256.0 229:1840.0 230:666.0 235:2.0 240:65.0 243:263.0 244:40.0 245:3271.0 246:696.0 247:421.0 248:85.0 256:318.0 257:30.0 258:79.0 259:1.0 260:81.0 287:1.0 302:5.0 303:18.0 318:91.0 319:12.0 325:2.0 333:33.0 345:47.0 346:13.0 361:2.0 380:1.0 410:4.0 414:1.0 441:1.0 471:1.0</t>
  </si>
  <si>
    <t>85:2536.0 86:48380.0 87:4444.0 88:1340.0 89:438.0 90:151.0 92:177.0 93:778.0 95:499.0 96:4893.0 97:70328.0 98:7429.0 99:802.0 100:22502.0 101:6796.0 102:1937.0 103:1163.0 104:602.0 106:302.0 107:221.0 108:443.0 109:438.0 110:250.0 111:3079.0 112:1182.0 113:214.0 114:1579.0 115:759.0 117:3224.0 118:519.0 119:9416.0 120:8338.0 121:819.0 122:164.0 123:229.0 124:346.0 125:292.0 126:93.0 128:23856.0 129:3324.0 130:5378.0 131:1218.0 132:1063.0 133:432.0 137:239.0 138:96.0 140:13.0 142:241.0 143:56.0 144:1494.0 146:1257.0 149:66.0 150:10.0 152:47.0 157:1584.0 158:1235.0 159:140.0 160:56.0 161:4.0 162:128.0 163:119.0 164:25.0 165:19.0 166:109.0 168:2382.0 169:339.0 170:304.0 171:11.0 172:476.0 173:45.0 174:50777.0 175:9779.0 176:4548.0 177:86.0 181:5.0 183:319.0 184:353.0 185:259.0 186:4.0 187:180.0 188:93.0 192:32.0 193:273.0 194:192.0 198:98.0 200:353.0 201:168.0 202:7205.0 203:1315.0 206:16.0 208:24.0 218:178.0 220:108.0 222:13.0 234:7.0 244:2.0 250:10.0 252:1.0 258:1.0 262:1.0 265:168.0 266:55.0 267:27.0 314:11.0 344:2.0 350:1.0 357:2.0 359:2.0 364:3.0 367:1.0 378:2.0 397:1.0 424:3.0 431:2.0</t>
  </si>
  <si>
    <t>85:54.0 86:67.0 87:95.0 88:12.0 89:48.0 90:43.0 92:25.0 94:32.0 95:37.0 97:232.0 104:4.0 105:242.0 107:1240.0 109:152.0 110:304.0 114:25.0 115:177.0 116:376.0 118:28.0 119:201.0 123:23.0 124:34.0 128:92.0 129:618.0 133:320.0 140:62.0 141:38.0 142:36.0 144:36.0 145:164.0 146:39.0 152:47.0 153:13.0 156:67.0 157:39.0 158:76.0 159:206.0 161:579.0 162:226.0 164:24.0 167:36.0 169:60.0 171:190.0 173:113.0 174:143.0 175:564.0 176:75.0 179:35.0 180:30.0 182:2.0 183:18.0 185:13.0 187:143.0 188:51.0 189:72.0 191:152.0 193:158.0 195:145.0 198:68.0 201:99.0 203:85.0 204:63.0 213:3.0 215:45.0 217:274.0 219:46.0 220:27.0 223:5.0 231:20.0 233:118.0 234:20.0 235:180.0 236:35.0 237:694.0 238:109.0 239:24.0 243:32.0 244:159.0 245:91.0 249:93.0 251:48.0 254:4.0 259:2.0 261:40.0 263:152.0 273:12.0 277:81.0 278:31.0 279:66.0 284:16.0 285:1.0 292:60.0 293:2678.0 294:633.0 295:107.0 296:9.0 300:1.0 301:4.0 303:3.0 307:23.0 311:31.0 314:14.0 332:13.0 333:244.0 334:4.0 336:13.0 346:1.0 348:127.0 350:2.0 355:64.0 356:2.0 364:6.0 382:24.0 384:4.0 390:8.0 392:1.0 393:7.0 397:2.0 406:13.0 407:21.0 410:1.0 413:2.0 419:11.0 423:38.0 424:11.0 429:9.0 450:1.0 461:69.0 465:1.0 469:3.0 488:17.0 491:11.0 494:3.0 497:9.0</t>
  </si>
  <si>
    <t>86:419.0 87:3105.0 88:1468.0 89:1582.0 91:51.0 100:10.0 101:4289.0 102:379.0 103:6657.0 104:468.0 107:139.0 114:32.0 115:207.0 116:7518.0 117:18512.0 118:2202.0 119:932.0 131:325.0 144:26.0 145:422.0 147:1133.0 159:56.0 160:56.0 161:2810.0 162:325.0 163:160.0 174:32.0 175:134.0 184:140.0 189:64.0 191:325.0 192:30.0 205:164.0 206:60.0 207:136.0 216:29.0 221:64.0 225:14.0 231:9.0 233:39.0 235:115.0 240:8.0 247:4.0 249:21.0 250:3.0 251:23.0 283:4.0 289:1.0 292:1.0 302:15.0 305:5.0 309:4.0 312:4.0 313:13.0 314:12.0 326:16.0 333:7.0 336:10.0 337:12.0 341:8.0 342:28.0 357:2.0 367:3.0 382:8.0 383:6.0 400:7.0 401:4.0 402:7.0 408:16.0 409:7.0 412:3.0 413:30.0 416:8.0 424:21.0 427:3.0 428:4.0 431:20.0 433:5.0 434:21.0 442:7.0 453:12.0 455:12.0 462:6.0 466:27.0 467:2.0 470:17.0 472:1.0 475:20.0 477:14.0 486:9.0 488:2.0 491:10.0 495:5.0 498:12.0</t>
  </si>
  <si>
    <t>85:149.0 86:1899.0 87:729.0 88:26309.0 89:988.0 90:1129.0 91:1033.0 92:209.0 94:1.0 95:79.0 96:1.0 98:7.0 99:1.0 100:377.0 103:1097.0 105:66.0 106:8.0 109:35.0 110:466.0 112:27.0 113:13.0 114:207.0 115:1.0 116:382.0 117:532.0 118:53.0 120:168.0 124:1.0 125:5.0 128:1.0 129:270.0 130:1405.0 132:38.0 140:2.0 141:6.0 143:128.0 144:981.0 145:919.0 146:299.0 151:36.0 153:3.0 154:2.0 158:45.0 159:1.0 160:158.0 161:1720.0 162:344.0 163:92.0 171:3.0 172:477.0 174:45.0 179:104.0 181:19.0 182:68.0 183:25.0 184:41.0 185:164.0 186:51.0 187:5.0 190:311.0 197:19.0 198:6.0 199:184.0 200:2.0 203:1.0 205:901.0 206:57.0 211:217.0 213:19.0 214:25.0 215:52.0 228:43.0 230:40.0 244:4.0 255:2.0 257:2.0 281:1.0 305:56.0 307:15.0 314:14.0 315:30.0 320:7.0 324:29.0 353:14.0 359:2.0 361:32.0 363:72.0 365:6.0 366:14.0 371:1.0 372:14.0 373:501.0 374:131.0 375:39.0 378:6.0 389:5.0 391:6.0</t>
  </si>
  <si>
    <t>85:281.0 93:165.0 95:102.0 98:79.0 100:75.0 101:489.0 102:66.0 109:27.0 113:89.0 114:30.0 115:495.0 116:46.0 117:135.0 121:25.0 123:25.0 129:6023.0 130:801.0 131:1064.0 132:114.0 137:37.0 141:19.0 145:331.0 146:66.0 159:38.0 164:21.0 167:23.0 171:30.0 175:41.0 181:22.0 186:34.0 193:39.0 201:1078.0 202:174.0 204:23.0 205:18.0 212:20.0 215:108.0 216:24.0 225:15.0 229:25.0 234:17.0 243:33.0 244:23.0 252:26.0 257:155.0 260:20.0 278:17.0 287:26.0 289:15.0 297:19.0 299:61.0 300:14.0 314:13.0 315:13.0 337:22.0 341:50.0 349:18.0 355:21.0 359:19.0 360:32.0 361:38.0 363:17.0 371:24.0 374:21.0 375:18.0 376:26.0 379:22.0 382:30.0 387:21.0 390:23.0 398:28.0 407:15.0 408:19.0 412:19.0 413:32.0 427:17.0 429:22.0 443:13.0 450:27.0 453:26.0 462:15.0 468:24.0 480:24.0 483:37.0 492:21.0 494:28.0 495:32.0 497:36.0</t>
  </si>
  <si>
    <t>85:2285.0 86:129.0 95:5.0 96:69.0 97:419.0 98:213.0 99:768.0 100:63.0 102:24.0 107:11.0 110:64.0 111:209.0 112:104.0 113:430.0 114:45.0 124:69.0 125:111.0 127:123.0 128:28.0 130:28.0 133:111.0 135:42.0 138:21.0 139:10.0 140:40.0 141:221.0 145:21.0 153:34.0 154:11.0 155:114.0 159:24.0 161:11.0 163:7.0 165:24.0 167:12.0 169:92.0 170:26.0 171:1.0 177:22.0 182:51.0 183:90.0 186:6.0 187:19.0 189:4.0 191:35.0 192:5.0 193:72.0 194:6.0 196:30.0 197:38.0 198:4.0 200:11.0 202:5.0 205:16.0 207:141.0 208:88.0 209:63.0 210:22.0 211:36.0 212:27.0 218:17.0 219:1.0 223:4.0 224:20.0 225:8.0 226:13.0 229:13.0 231:10.0 236:14.0 238:3.0 239:26.0 244:3.0 251:10.0 252:37.0 253:7.0 254:4.0 257:17.0 260:6.0 263:39.0 265:21.0 267:27.0 269:32.0 271:4.0 273:10.0 274:4.0 280:13.0 281:139.0 282:28.0 284:4.0 295:49.0 299:9.0 306:23.0 314:4.0 317:11.0 318:12.0 319:5.0 320:23.0 326:8.0 334:14.0 340:7.0 342:15.0 344:3.0 345:5.0 351:6.0 355:18.0 356:9.0 359:18.0 363:16.0 364:27.0 382:2.0 383:3.0 385:7.0 389:14.0 392:2.0 395:4.0 407:1.0 409:4.0 413:4.0 420:2.0 421:16.0 422:2.0 428:1.0 429:7.0 433:2.0 434:27.0 436:6.0 440:11.0 443:13.0 445:9.0 446:5.0 448:2.0 453:7.0 454:26.0 460:15.0 464:22.0 466:5.0 469:1.0 475:27.0 476:22.0 480:17.0 481:17.0 484:11.0 494:2.0</t>
  </si>
  <si>
    <t>85:2400.0 86:157.0 91:6.0 96:106.0 97:462.0 98:154.0 99:769.0 100:52.0 109:1.0 110:60.0 111:182.0 112:112.0 113:475.0 114:17.0 123:5.0 124:26.0 125:91.0 127:298.0 128:3.0 138:29.0 139:18.0 140:32.0 141:179.0 142:11.0 144:2.0 150:16.0 154:21.0 155:145.0 156:10.0 169:44.0 183:53.0 193:31.0 194:20.0 197:41.0 207:48.0 209:28.0 211:14.0 220:4.0 224:3.0 225:17.0 242:2.0 244:16.0 253:8.0 254:8.0 256:11.0 259:15.0 265:9.0 273:22.0 299:5.0 304:7.0 309:18.0 316:9.0 333:12.0 340:14.0 348:7.0 349:9.0 355:6.0 366:2.0 386:21.0 392:4.0 403:17.0 439:17.0 444:23.0 462:6.0 483:8.0 484:3.0 490:12.0</t>
  </si>
  <si>
    <t>85:2577.0 86:192.0 96:128.0 97:552.0 98:143.0 99:826.0 100:27.0 104:24.0 107:30.0 110:74.0 111:181.0 112:14.0 113:492.0 114:10.0 117:14.0 124:11.0 125:28.0 127:289.0 139:10.0 140:32.0 141:195.0 154:9.0 155:152.0 168:19.0 169:73.0 174:49.0 179:24.0 182:14.0 183:50.0 193:39.0 197:7.0 207:39.0 210:9.0 252:4.0 267:19.0 270:8.0 296:28.0 312:4.0 321:9.0 327:6.0 337:4.0 341:1.0 345:7.0 368:3.0 370:2.0 384:1.0 393:12.0 416:16.0 452:3.0 453:4.0 462:3.0 485:6.0 491:9.0</t>
  </si>
  <si>
    <t>87:4.0 91:4694.0 92:267.0 93:337.0 95:90.0 102:58.0 104:280.0 105:2480.0 107:1223.0 115:1274.0 116:613.0 117:1772.0 118:93.0 119:1597.0 120:107.0 121:607.0 123:330.0 128:675.0 129:257.0 131:1434.0 132:548.0 133:415.0 134:70.0 135:215.0 137:87.0 141:156.0 142:205.0 143:396.0 144:116.0 145:454.0 146:32.0 147:2701.0 148:443.0 149:837.0 150:136.0 151:32.0 153:70.0 157:33.0 158:95.0 159:816.0 160:59.0 161:485.0 163:941.0 164:61.0 165:355.0 169:51.0 172:5.0 173:164.0 174:7.0 175:1037.0 176:125.0 177:90.0 179:383.0 181:80.0 182:2.0 183:83.0 184:44.0 187:18.0 188:210.0 189:699.0 190:19.0 191:3325.0 192:815.0 193:447.0 194:110.0 195:454.0 196:91.0 197:399.0 201:6.0 202:87.0 203:154.0 204:174.0 205:778.0 206:746.0 207:246.0 208:588.0 209:183.0 210:33.0 211:1119.0 212:109.0 213:189.0 214:4.0 215:49.0 217:15.0 218:131.0 219:330.0 220:3226.0 221:913.0 222:316.0 223:54.0 224:18.0 225:61.0 227:146.0 229:115.0 230:96.0 231:59.0 233:10.0 234:20.0 235:469.0 236:81.0 237:291.0 238:82.0 239:50.0 241:80.0 242:19.0 243:24.0 244:23.0 245:202.0 249:183.0 250:23.0 251:561.0 252:50.0 253:583.0 255:77.0 257:16.0 259:41.0 262:17.0 264:11.0 265:226.0 266:77.0 267:409.0 268:84.0 269:502.0 270:15.0 271:39.0 273:118.0 276:24.0 280:80.0 281:507.0 282:77.0 283:223.0 284:3.0 286:1.0 287:63.0 288:17.0 289:201.0 295:22.0 296:33.0 297:37.0 299:47.0 300:34.0 301:66.0 302:2.0 303:57.0 305:471.0 306:115.0 307:73.0 308:123.0 309:73.0 311:55.0 312:25.0 313:12.0 315:25.0 317:53.0 318:11.0 319:32.0 321:1104.0 322:193.0 323:114.0 324:786.0 325:510.0 326:109.0 327:56.0 328:121.0 329:232.0 330:29.0 331:17.0 332:26.0 337:14.0 339:50.0 340:33.0 341:226.0 342:152.0 343:135.0 344:43.0 345:129.0 346:31.0 347:60.0 353:26.0 355:132.0 357:31.0 358:52.0 359:52.0 360:11.0 361:430.0 362:49.0 363:39.0 367:53.0 368:32.0 369:82.0 371:20.0 372:7.0 373:53.0 375:2.0 376:11.0 377:380.0 378:79.0 379:78.0 381:18.0 382:20.0 383:140.0 384:29.0 385:169.0 386:19.0 387:16.0 389:61.0 390:21.0 394:8.0 395:33.0 397:25.0 398:1.0 399:57.0 400:29.0 401:216.0 402:65.0 403:44.0 404:4.0 406:11.0 414:47.0 415:115.0 416:170.0 417:304.0 418:80.0 419:85.0 420:27.0 422:34.0 423:63.0 424:11.0 425:70.0 426:29.0 427:15.0 428:7.0 429:204.0 430:76.0 431:67.0 433:77.0 434:13.0 437:20.0 439:130.0 440:128.0 441:1079.0 442:540.0 443:124.0 444:20.0 445:19.0 447:10.0 451:4.0 453:41.0 455:3.0 457:38.0 459:45.0 460:31.0 462:10.0 463:36.0 465:28.0 468:6.0 473:46.0 474:40.0 475:115.0 476:91.0 477:10.0 478:39.0 481:15.0 488:30.0 489:224.0 490:1.0 491:8.0 492:12.0 495:60.0 496:71.0 497:18.0 499:7.0 500:13.0</t>
  </si>
  <si>
    <t>86:39.0 87:1459.0 88:2030.0 89:985.0 100:256.0 101:3713.0 102:171.0 103:5790.0 104:131.0 105:189.0 106:88.0 107:104.0 108:288.0 110:83.0 112:98.0 114:36.0 115:85.0 116:7137.0 117:14047.0 118:1709.0 119:806.0 133:244.0 142:1.0 145:314.0 147:1682.0 148:212.0 158:22.0 159:8.0 161:1930.0 162:222.0 163:55.0 170:41.0 175:7.0 180:31.0 184:106.0 191:447.0 196:20.0 205:65.0 212:7.0 231:78.0 235:122.0 238:11.0 239:8.0 246:30.0 258:7.0 267:12.0 279:22.0 286:7.0 287:68.0 294:105.0 301:7.0 306:17.0 311:19.0 315:40.0 326:66.0 338:4.0 346:10.0 353:310.0 354:99.0 356:5.0 368:88.0 369:41.0 370:15.0 375:7.0 387:7.0 391:7.0 392:7.0 393:207.0 394:83.0 395:19.0 412:5.0 475:19.0 478:1.0 479:1.0</t>
  </si>
  <si>
    <t>87:83.0 88:14.0 89:1292.0 90:128.0 91:88.0 92:533.0 93:434.0 99:19.0 101:139.0 102:113.0 103:5632.0 104:701.0 105:51.0 109:32.0 110:507.0 111:185.0 112:288.0 114:112.0 115:478.0 117:499.0 118:48.0 119:469.0 120:29.0 122:14.0 123:25.0 130:1625.0 132:262.0 133:76.0 134:1562.0 143:709.0 144:90.0 146:920.0 151:9.0 157:41.0 160:35.0 163:3.0 170:23.0 184:103.0 187:2401.0 188:403.0 189:65.0 191:216.0 199:56.0 218:101.0 220:83.0 221:36.0 232:2.0 265:39.0 266:2.0 392:4.0</t>
  </si>
  <si>
    <t>85:24202.0 86:788.0 88:560.0 89:424.0 90:252.0 94:124.0 96:366.0 97:252.0 98:1770.0 99:2309.0 101:386.0 103:619.0 104:143.0 105:92.0 109:278.0 110:1166.0 111:276.0 112:1269.0 113:2669.0 125:49.0 126:563.0 127:2537.0 128:73.0 130:987.0 134:1234.0 136:122.0 137:24.0 138:72.0 139:33.0 141:143.0 143:25.0 145:87.0 149:242.0 151:93.0 152:49.0 154:34.0 155:929.0 156:142.0 157:110.0 160:16.0 162:7.0 164:12.0 166:37.0 170:284.0 171:27.0 176:5.0 180:30.0 183:1.0 185:399.0 186:137.0 188:60.0 189:22.0 194:19.0 199:224.0 205:177.0 206:11.0 209:64.0 214:2.0 215:3.0 219:6.0 221:238.0 224:4.0 225:395.0 226:84.0 227:32.0 235:1.0 239:10.0 240:320.0 241:15.0 242:7.0 257:3.0 259:2.0 266:45.0 267:34.0 278:146.0 279:5.0 280:3.0 281:63.0 282:29.0 285:27.0 287:24.0 289:11.0 290:4.0 293:2.0 299:12.0 303:2.0 309:5.0 315:7.0 327:3.0 332:128.0 333:42.0 335:25.0 338:19.0 346:3.0 366:3.0 375:12.0 376:29.0 381:2.0 389:2.0 417:4.0 430:3.0 432:9.0 434:4.0 446:1.0 454:1.0 458:15.0 466:10.0 472:6.0 475:2.0 482:9.0 483:3.0 485:11.0 488:3.0 491:5.0 495:2.0 499:6.0 500:14.0</t>
  </si>
  <si>
    <t>85:553.0 86:850.0 88:626.0 89:112.0 90:111.0 91:633.0 92:19.0 93:86.0 94:232.0 95:147.0 96:304.0 97:3220.0 98:179.0 99:109.0 100:589.0 101:1241.0 103:604.0 104:80.0 105:250.0 106:5.0 107:2367.0 108:283.0 109:247.0 110:75.0 111:551.0 112:1761.0 113:279.0 114:47.0 115:307.0 118:4.0 119:148.0 120:7.0 121:69.0 122:46.0 123:116.0 125:38.0 127:33.0 128:19.0 129:918.0 130:857.0 131:349.0 132:72.0 133:708.0 134:980.0 135:4.0 136:238.0 138:61.0 139:1597.0 140:384.0 141:608.0 142:38.0 143:1259.0 144:285.0 147:2469.0 148:103.0 150:18.0 152:202.0 153:42.0 154:117.0 155:66.0 156:3.0 157:62.0 158:373.0 160:6.0 162:34.0 163:36.0 168:103.0 169:223.0 170:30.0 172:52.0 174:252.0 175:84.0 184:755.0 185:115.0 186:177.0 189:26.0 192:4.0 193:1364.0 194:120.0 195:11.0 196:278.0 197:6.0 198:4.0 199:35.0 200:8.0 201:2.0 202:1.0 212:873.0 213:99.0 214:20.0 215:12.0 217:123.0 221:29.0 226:473.0 227:3722.0 228:696.0 229:249.0 230:22.0 245:2.0 247:27.0 248:65.0 249:7.0 261:4.0 291:2.0 327:4.0 328:23.0 369:4.0 376:3.0 385:18.0 425:10.0 437:9.0 459:4.0 487:12.0 490:2.0</t>
  </si>
  <si>
    <t>86:7975.0 88:717.0 89:17935.0 90:1269.0 91:848.0 93:64.0 96:195.0 98:392.0 100:20613.0 101:11239.0 102:2095.0 103:1178.0 104:116.0 107:1345.0 108:58.0 110:587.0 114:315.0 116:321.0 117:1109.0 118:271.0 127:430.0 128:286.0 129:2211.0 130:1434.0 131:1244.0 132:428.0 133:1036.0 134:1895.0 135:404.0 137:2.0 140:28.0 141:33.0 142:87.0 143:515.0 144:295.0 145:15.0 146:729.0 147:30682.0 148:4382.0 149:2553.0 150:174.0 158:103.0 160:300.0 163:13.0 170:47.0 174:1071.0 175:167.0 176:90.0 184:895.0 186:54.0 188:181.0 190:38.0 199:109.0 201:27.0 204:226.0 205:45.0 211:1.0 216:17.0 217:27.0 220:975.0 221:200.0 222:64.0 225:1.0 227:2.0 232:54.0 233:324.0 234:61.0 241:2.0 248:9514.0 249:1855.0 250:749.0 251:31.0 255:2.0 256:15.0 259:2.0 261:6.0 263:357.0 264:79.0 265:32.0 277:4.0 279:2.0 291:344.0 292:94.0 293:65.0 294:6.0 300:10.0 312:2.0 321:4.0 324:20.0 331:3.0 336:3.0 344:5.0 346:8.0 361:2.0 371:25.0 377:6.0 386:1.0 395:2.0 397:19.0 399:7.0 406:9.0 409:13.0 410:4.0 419:3.0 421:11.0 425:1.0 428:7.0 437:10.0 446:4.0 448:8.0 453:7.0 457:2.0 460:21.0 463:2.0 466:17.0 468:5.0 471:1.0 476:2.0 490:3.0 495:20.0 498:4.0</t>
  </si>
  <si>
    <t>85:1265.0 86:31.0 88:1064.0 90:615.0 91:286.0 92:15.0 97:46.0 99:1301.0 100:664.0 101:1024.0 102:283.0 105:80.0 107:1897.0 109:247.0 111:2720.0 112:274.0 113:86.0 114:159.0 115:67.0 116:209.0 117:4314.0 119:274.0 121:418.0 123:47.0 124:39.0 125:277.0 126:165.0 127:1356.0 129:3.0 130:635.0 132:265.0 134:2237.0 135:560.0 137:28.0 138:104.0 142:217.0 143:86.0 144:131.0 146:664.0 147:3508.0 149:280.0 150:38.0 151:39.0 152:6.0 153:93.0 155:8090.0 156:1029.0 157:338.0 159:361.0 160:286.0 161:12.0 166:337.0 167:129.0 170:18.0 173:394.0 176:3.0 181:2.0 184:311.0 186:76.0 187:105.0 188:43.0 189:92.0 191:370.0 192:162.0 195:155.0 198:27.0 199:93.0 203:9.0 206:2.0 207:69.0 208:12.0 209:7.0 218:3.0 219:1.0 221:5.0 223:1.0 231:3.0 232:1.0 234:29.0 236:1.0 249:7.0 250:7.0 251:18.0 252:2.0 253:1.0 255:2.0 265:11.0 266:14.0 267:6.0 268:4.0 269:1.0 279:1.0 280:2.0 281:14.0 282:32.0 283:3.0 284:3.0 285:4.0 286:1.0 333:21.0 353:1.0 369:7.0 370:6.0 371:14.0 372:4.0 373:1.0 376:21.0 383:4.0 403:1.0 418:4.0 467:6.0 471:3.0 489:5.0 499:8.0</t>
  </si>
  <si>
    <t>85:904.0 86:2270.0 87:106.0 89:839.0 90:170.0 91:57.0 92:150.0 93:82.0 94:32.0 98:176.0 99:31.0 100:365.0 101:375.0 102:846.0 103:538.0 104:574.0 105:764.0 106:599.0 107:1529.0 108:174.0 109:350.0 110:717.0 111:235.0 114:22.0 116:506.0 118:1064.0 119:86.0 120:418.0 121:16.0 122:138.0 124:6.0 126:760.0 128:632.0 130:1672.0 132:73.0 133:118.0 134:788.0 135:48.0 136:335.0 137:108.0 138:4.0 139:38.0 140:17.0 143:222.0 147:225.0 149:22.0 150:28.0 151:151.0 154:58.0 155:38.0 156:211.0 161:30.0 163:4.0 164:32.0 165:343.0 166:21.0 167:16.0 174:167.0 177:65.0 178:16.0 182:26.0 183:20.0 184:651.0 185:296.0 186:131.0 187:117.0 191:21.0 192:12.0 198:2041.0 199:648.0 200:106.0 204:288.0 207:277.0 214:23.0 219:61.0 222:61.0 228:78.0 229:8.0 230:42.0 245:31.0 246:37.0 260:18.0 280:801.0 281:27.0 283:25.0 296:634.0 297:71.0 298:1.0 307:10.0 308:15.0 309:233.0 310:5.0 336:5.0 347:1.0 410:1.0 436:1.0 445:3.0</t>
  </si>
  <si>
    <t>85:738.0 86:1524.0 89:616.0 90:19.0 91:2051.0 92:562.0 93:17.0 94:1246.0 95:249.0 97:984.0 98:601.0 99:534.0 100:735.0 101:1017.0 102:264.0 105:153.0 106:85.0 108:6315.0 109:4930.0 110:4190.0 111:3692.0 112:1023.0 113:264.0 114:265.0 117:2434.0 118:423.0 119:1050.0 121:3.0 122:6.0 123:14.0 124:121.0 125:813.0 126:5717.0 127:768.0 128:647.0 129:1837.0 130:621.0 131:1160.0 132:530.0 134:116.0 136:816.0 137:183.0 138:109.0 139:1574.0 140:291.0 141:429.0 142:1205.0 143:791.0 144:142.0 145:1118.0 146:75.0 149:9.0 151:120.0 154:1911.0 155:6347.0 156:984.0 157:402.0 158:26.0 159:121.0 160:17.0 163:36.0 166:77.0 167:2.0 168:57.0 169:1221.0 170:220.0 171:200.0 172:346.0 173:443.0 174:2570.0 175:579.0 176:103.0 180:6.0 182:4513.0 183:7661.0 184:2251.0 185:2542.0 186:1394.0 187:160.0 188:47.0 194:3.0 198:1711.0 199:685.0 200:326.0 201:815.0 202:129.0 204:13.0 205:18.0 206:1.0 207:476.0 208:6.0 209:6.0 210:2232.0 211:372.0 216:129.0 221:267.0 226:844.0 227:5957.0 228:773.0 229:8374.0 230:1334.0 231:284.0 237:19.0 241:23.0 242:1.0 243:4.0 244:149.0 245:105.0 248:10.0 255:1.0 256:5.0 258:50.0 267:5.0 269:2.0 270:1.0 271:1.0 277:3.0 278:20.0 284:1.0 285:1207.0 286:181.0 287:44.0 292:36.0 299:167.0 300:139.0 302:2.0 303:1.0 305:25.0 306:5.0 307:7.0 313:3.0 314:1.0 316:3.0 318:1.0 328:2.0 329:1.0 342:1.0 343:4.0 348:41.0 357:4.0 358:18.0 359:3.0 360:1.0 370:12.0 371:3.0 373:3.0 374:3.0 375:2.0 387:6.0 388:2.0 389:1.0 391:1.0 415:1.0 421:5.0 445:11.0 446:2.0 447:1.0 461:1.0 479:1.0</t>
  </si>
  <si>
    <t>85:6.0 86:326.0 87:250.0 88:2.0 89:2.0 90:45.0 91:329.0 99:2.0 100:537.0 101:343.0 105:1.0 106:7.0 107:173.0 108:38.0 110:19.0 111:48.0 112:83.0 113:168.0 128:99.0 132:24.0 134:543.0 136:261.0 140:359.0 143:116.0 144:90.0 145:1.0 146:214.0 148:5.0 149:2.0 151:26.0 152:8.0 153:87.0 155:20.0 161:1.0 163:1.0 165:55.0 166:19.0 167:74.0 168:346.0 169:27.0 174:53.0 176:1.0 181:131.0 182:167.0 184:352.0 185:288.0 186:52.0 189:1.0 192:31.0 196:62.0 199:122.0 205:1.0 211:16.0 213:163.0 214:24.0 218:83.0 222:1.0 238:10.0 239:34.0 240:2157.0 241:447.0 242:134.0 243:37.0 244:12.0 250:39.0 254:204.0 255:274.0 256:25.0 285:20.0 291:10.0 299:35.0 366:8.0 373:375.0 374:200.0 375:66.0 416:32.0</t>
  </si>
  <si>
    <t>86:380.0 89:48.0 90:11.0 92:4.0 97:47.0 99:23.0 101:66.0 102:85.0 103:24.0 107:547.0 108:13.0 110:275.0 114:524.0 115:10.0 116:55.0 118:533.0 127:392.0 130:244.0 133:50.0 134:151.0 135:92.0 139:20.0 142:3.0 143:95.0 144:12.0 146:318.0 147:566.0 156:174.0 160:67.0 161:80.0 167:8.0 168:33.0 178:90.0 180:56.0 184:391.0 185:37.0 186:46.0 187:139.0 188:18.0 192:121.0 198:12.0 199:240.0 200:23.0 205:36.0 207:65.0 210:11.0 212:2.0 235:10.0 236:3.0 243:1934.0 244:389.0 245:159.0 254:10.0 258:84.0 260:13.0 263:16.0 284:22.0 287:1.0 299:10.0 301:5.0 312:4.0 322:5.0 327:4.0 338:2.0 342:20.0 351:29.0 367:21.0 373:20.0 374:12.0 395:5.0 396:11.0 402:5.0 408:8.0 410:6.0 412:11.0 413:7.0 431:10.0 435:16.0 437:29.0 445:1.0 467:12.0 470:14.0 474:17.0 494:3.0</t>
  </si>
  <si>
    <t>88:29.0 89:67.0 90:116.0 91:86.0 102:25.0 106:31.0 107:89.0 110:204.0 115:330.0 128:413.0 129:160.0 130:163.0 134:72.0 136:97.0 139:78.0 141:926.0 142:76.0 143:46.0 146:39.0 151:110.0 152:631.0 153:1022.0 154:368.0 155:1859.0 156:149.0 164:25.0 165:434.0 166:143.0 167:166.0 169:466.0 170:30.0 178:78.0 179:50.0 180:32.0 181:53.0 183:72.0 184:431.0 185:6.0 197:2385.0 198:383.0 212:1112.0 213:148.0 214:13.0 266:15.0 285:65.0 287:31.0 288:2.0 308:4.0 309:10.0 310:15.0 320:10.0 333:19.0 362:25.0 367:4.0 382:18.0 387:17.0 392:7.0 425:1.0 458:9.0 466:2.0 471:14.0 472:23.0</t>
  </si>
  <si>
    <t>85:312.0 88:364.0 90:94.0 91:482.0 98:192.0 99:239.0 100:529.0 102:14.0 104:149.0 110:38.0 113:108.0 114:43.0 115:450.0 116:42.0 127:142.0 128:1050.0 129:445.0 130:417.0 131:64.0 132:47.0 134:568.0 136:27.0 139:63.0 141:1006.0 142:127.0 144:33.0 150:29.0 151:190.0 152:1109.0 153:1523.0 154:470.0 155:3178.0 156:459.0 163:66.0 164:68.0 165:780.0 166:281.0 167:341.0 168:86.0 169:338.0 170:100.0 171:5.0 172:41.0 174:8.0 176:44.0 177:36.0 178:77.0 179:29.0 180:21.0 181:70.0 182:17.0 183:34.0 195:158.0 196:12.0 197:3106.0 198:469.0 199:48.0 202:18.0 211:31.0 212:1216.0 213:218.0 214:34.0 215:13.0 217:4.0 218:224.0 232:45.0 240:12.0 241:18.0 244:62.0 257:81.0 260:148.0 261:21.0 267:12.0 268:16.0 272:31.0 273:14.0 326:2.0 344:19.0 381:4.0 382:2.0 414:7.0 462:8.0 469:7.0 471:15.0 486:2.0 489:1.0</t>
  </si>
  <si>
    <t>85:240.0 86:295.0 87:106.0 89:752.0 90:148.0 92:40.0 97:102.0 98:172.0 100:699.0 101:127.0 105:830.0 108:74.0 113:105.0 114:84.0 115:209.0 118:59.0 126:137.0 131:391.0 134:228.0 140:255.0 142:482.0 145:55.0 147:435.0 148:139.0 150:48.0 155:160.0 160:5305.0 161:680.0 162:238.0 163:84.0 164:27.0 171:141.0 173:93.0 174:51.0 188:12.0 204:74.0 215:49.0 216:136.0 231:131.0 243:49.0 246:58.0 247:26.0 256:100.0 271:73.0 274:52.0 293:6.0 318:36.0 336:9.0 343:35.0 361:45.0 365:93.0 366:49.0 406:7.0</t>
  </si>
  <si>
    <t>85:206.0 86:178.0 89:3459.0 90:360.0 91:92.0 93:161.0 94:102.0 95:93.0 97:668.0 99:195.0 100:569.0 101:891.0 102:345.0 103:2250.0 104:213.0 105:613.0 106:143.0 110:76.0 111:204.0 113:131.0 114:474.0 115:1208.0 116:337.0 117:3744.0 118:329.0 119:361.0 122:24.0 125:61.0 126:196.0 128:54.0 129:1502.0 130:819.0 131:676.0 132:220.0 133:1413.0 134:205.0 135:116.0 136:37.0 138:21.0 139:80.0 140:32.0 142:34.0 145:133.0 147:6312.0 148:1007.0 149:666.0 150:100.0 152:22.0 153:43.0 155:28.0 158:36.0 160:1137.0 161:369.0 162:84.0 163:144.0 164:32.0 168:70.0 170:35.0 171:260.0 172:32.0 173:43.0 175:137.0 176:44.0 177:108.0 180:27.0 181:25.0 183:35.0 184:103.0 187:20.0 188:45.0 189:574.0 190:139.0 196:26.0 198:213.0 199:944.0 200:150.0 201:100.0 203:34.0 205:7070.0 206:1326.0 207:580.0 208:70.0 211:93.0 212:31.0 213:34.0 214:40.0 216:26.0 218:17.0 219:78.0 220:40.0 227:29.0 231:40.0 232:55.0 233:85.0 234:54.0 235:43.0 236:22.0 237:23.0 240:29.0 243:29.0 247:23.0 248:33.0 251:49.0 252:25.0 253:20.0 254:21.0 255:33.0 258:17.0 259:27.0 270:42.0 271:15.0 272:15.0 273:19.0 275:14.0 276:48.0 278:16.0 279:24.0 282:36.0 285:23.0 286:14.0 287:31.0 288:88.0 289:366.0 290:113.0 291:41.0 296:16.0 298:13.0 303:22.0 304:17.0 310:18.0 313:17.0 317:27.0 324:14.0 337:18.0 339:17.0 344:17.0 346:44.0 350:21.0 354:27.0 359:27.0 363:17.0 366:15.0 367:15.0 370:27.0 381:27.0 383:23.0 394:22.0 395:28.0 396:21.0 397:34.0 406:17.0 411:18.0 413:16.0 420:14.0 441:17.0 442:17.0 447:23.0 451:20.0 456:12.0 462:12.0 466:11.0 471:14.0 473:24.0 477:21.0 482:19.0</t>
  </si>
  <si>
    <t>41682 acc mass = ketodeoxyhexonate</t>
  </si>
  <si>
    <t>85:286.0 86:660.0 87:664.0 88:173.0 89:6304.0 90:503.0 91:414.0 93:23.0 94:238.0 96:128.0 98:241.0 99:576.0 100:3879.0 101:1028.0 102:777.0 103:7555.0 104:658.0 105:225.0 106:38.0 107:59.0 108:76.0 109:219.0 110:382.0 111:379.0 112:353.0 113:306.0 114:110.0 115:447.0 116:776.0 117:1908.0 119:478.0 120:217.0 121:90.0 122:130.0 124:63.0 126:401.0 127:310.0 128:1045.0 129:6225.0 130:774.0 131:1936.0 132:160.0 133:5696.0 134:180.0 135:133.0 137:158.0 138:38.0 140:294.0 141:245.0 142:120.0 143:1106.0 144:5570.0 145:765.0 146:395.0 147:10791.0 148:1211.0 149:542.0 150:166.0 152:86.0 153:108.0 154:95.0 155:104.0 156:250.0 157:1177.0 158:296.0 159:369.0 160:404.0 161:176.0 162:63.0 163:366.0 166:83.0 168:277.0 169:415.0 170:728.0 171:253.0 172:471.0 174:288.0 175:231.0 176:124.0 177:176.0 179:45.0 180:33.0 182:24.0 183:62.0 184:558.0 185:81.0 186:87.0 187:54.0 188:226.0 189:686.0 190:421.0 191:2150.0 192:338.0 194:42.0 196:132.0 198:412.0 200:56.0 201:266.0 202:137.0 203:177.0 204:820.0 205:683.0 206:262.0 207:1623.0 208:217.0 209:57.0 211:89.0 212:544.0 215:321.0 216:185.0 217:2300.0 218:852.0 219:490.0 220:154.0 222:55.0 228:224.0 229:766.0 230:1841.0 231:425.0 232:209.0 235:10.0 236:11.0 240:134.0 241:112.0 242:63.0 243:215.0 244:145.0 246:387.0 247:238.0 248:91.0 249:27.0 253:24.0 254:138.0 255:421.0 256:370.0 257:261.0 258:208.0 259:171.0 260:166.0 261:99.0 268:137.0 269:84.0 270:437.0 271:274.0 272:602.0 273:310.0 274:100.0 275:20.0 277:72.0 281:53.0 283:220.0 284:246.0 285:84.0 288:17.0 291:35.0 300:79.0 302:123.0 303:61.0 306:64.0 307:45.0 309:48.0 316:77.0 317:61.0 319:207.0 320:60.0 321:70.0 324:19.0 330:167.0 332:119.0 333:67.0 334:120.0 335:42.0 336:65.0 344:82.0 345:38.0 346:37.0 351:22.0 352:22.0 354:30.0 356:23.0 357:100.0 358:18.0 361:14.0 365:62.0 366:39.0 373:97.0 374:146.0 375:24.0 376:43.0 454:18.0 463:115.0 464:215.0 465:212.0 466:94.0 480:13.0 481:85.0 482:38.0 489:23.0</t>
  </si>
  <si>
    <t>87:830.0 88:375.0 89:551.0 91:12945.0 92:5846.0 93:18238.0 94:1601.0 95:234.0 98:238.0 100:149.0 101:212.0 102:912.0 103:840.0 105:2715.0 106:974.0 107:1311.0 108:692.0 109:122.0 111:49.0 113:170.0 114:52.0 115:489.0 117:854.0 118:255.0 119:745.0 120:114.0 121:1979.0 122:124.0 123:23.0 124:102.0 126:822.0 127:926.0 131:684.0 132:218.0 136:1443.0 137:162.0 138:25.0 139:20.0 140:53.0 142:33.0 143:66.0 144:24.0 145:94.0 147:6575.0 149:559.0 155:29.0 157:63.0 158:21.0 165:96.0 166:69.0 168:38.0 170:19.0 173:34.0 175:92.0 178:82.0 180:26.0 183:34.0 185:30.0 186:42.0 187:38.0 188:40.0 190:71.0 193:154.0 194:85.0 195:37.0 198:35.0 202:30.0 203:105.0 211:103.0 213:45.0 214:33.0 215:57.0 218:37.0 219:48.0 220:34.0 223:32.0 224:29.0 225:40.0 226:35.0 227:56.0 228:30.0 230:14.0 231:36.0 235:36.0 236:44.0 238:33.0 239:35.0 242:29.0 243:32.0 246:25.0 248:79.0 249:43.0 250:55.0 252:21.0 255:21.0 259:35.0 261:38.0 265:94.0 266:55.0 269:39.0 272:25.0 273:52.0 274:27.0 276:25.0 277:24.0 280:53.0 281:71.0 284:27.0 285:31.0 293:25.0 294:26.0 295:267.0 297:35.0 299:52.0 300:41.0 301:20.0 302:48.0 303:53.0 307:16.0 315:49.0 319:27.0 320:27.0 321:23.0 324:31.0 326:22.0 329:19.0 330:13.0 334:35.0 335:53.0 336:21.0 339:24.0 342:32.0 343:25.0 345:27.0 347:28.0 353:33.0 357:37.0 359:27.0 360:42.0 361:26.0 362:19.0 363:19.0 364:32.0 368:38.0 369:24.0 373:28.0 377:33.0 382:41.0 384:19.0 387:26.0 390:31.0 393:31.0 396:46.0 399:32.0 400:36.0 402:28.0 403:42.0 406:15.0 407:27.0 408:23.0 409:36.0 411:14.0 412:27.0 416:32.0 418:21.0 419:13.0 420:57.0 421:21.0 422:37.0 425:33.0 426:24.0 428:30.0 430:53.0 432:38.0 433:25.0 434:27.0 436:14.0 438:23.0 443:15.0 449:24.0 450:20.0 452:18.0 453:52.0 454:28.0 455:30.0 456:36.0 459:26.0 460:34.0 463:23.0 464:64.0 469:25.0 470:19.0 471:26.0 474:17.0 477:46.0 479:13.0 481:35.0 482:38.0 484:39.0 485:48.0 487:36.0 490:33.0 494:20.0 495:61.0 498:35.0</t>
  </si>
  <si>
    <t>3 hydroxy-3-methylglutaric acid</t>
  </si>
  <si>
    <t>85:662.0 87:49.0 88:97.0 99:219.0 100:764.0 101:91.0 103:97.0 109:3053.0 110:187.0 114:105.0 115:3794.0 116:426.0 117:1041.0 124:15.0 128:323.0 129:1995.0 130:649.0 131:741.0 133:930.0 134:139.0 147:6361.0 148:1029.0 149:994.0 150:13.0 152:20.0 154:36.0 155:190.0 156:322.0 157:391.0 160:3.0 161:13.0 163:189.0 170:94.0 173:15.0 183:653.0 187:26.0 189:249.0 190:15.0 192:18.0 194:20.0 198:25.0 199:1959.0 200:236.0 201:215.0 203:680.0 204:362.0 205:260.0 214:17.0 216:14.0 217:151.0 220:49.0 221:47.0 224:40.0 229:54.0 230:31.0 231:1427.0 232:278.0 233:157.0 234:14.0 242:12.0 243:468.0 244:1349.0 245:266.0 246:101.0 247:1781.0 248:316.0 249:106.0 257:7.0 259:81.0 271:37.0 273:911.0 274:155.0 275:74.0 277:10.0 293:7.0 294:20.0 303:15.0 305:21.0 306:14.0 310:1.0 311:8.0 318:77.0 319:79.0 320:27.0 321:26.0 322:4.0 323:17.0 324:8.0 333:1.0 335:5.0 337:3.0 339:6.0 346:45.0 347:9.0 363:346.0 364:114.0 365:25.0 366:3.0 368:2.0 370:13.0 373:19.0 402:2.0 403:5.0 416:29.0 428:4.0 429:8.0 431:11.0 443:1.0 454:11.0 455:1.0 457:4.0 468:3.0 471:7.0 475:6.0</t>
  </si>
  <si>
    <t>C03761</t>
  </si>
  <si>
    <t>D04897</t>
  </si>
  <si>
    <t>NPOAOTPXWNWTSH-UHFFFAOYSA-N</t>
  </si>
  <si>
    <t>3-dehydroshikimic acid</t>
  </si>
  <si>
    <t>88:120.0 90:176.0 91:10.0 92:132.0 94:366.0 95:156.0 97:120.0 106:759.0 107:533.0 108:99.0 109:312.0 111:288.0 112:167.0 113:90.0 117:1186.0 118:80.0 119:163.0 120:128.0 122:261.0 123:276.0 124:205.0 125:231.0 131:133.0 132:209.0 133:2466.0 134:6665.0 135:465.0 136:497.0 138:449.0 139:198.0 141:111.0 143:320.0 144:198.0 146:91.0 147:4356.0 148:552.0 149:549.0 150:123.0 151:94.0 152:622.0 153:189.0 155:240.0 159:87.0 163:501.0 164:468.0 166:256.0 167:304.0 168:72.0 169:252.0 170:66.0 171:162.0 176:109.0 178:390.0 179:212.0 180:787.0 181:355.0 182:11.0 184:96.0 185:87.0 191:172.0 192:136.0 193:55.0 194:78.0 195:327.0 196:26.0 197:205.0 201:46.0 205:33.0 206:360.0 208:3133.0 209:451.0 210:316.0 213:37.0 215:6.0 219:145.0 220:92.0 221:213.0 222:137.0 223:34.0 224:4183.0 225:663.0 226:180.0 227:78.0 232:43.0 233:73.0 236:39.0 237:136.0 238:239.0 240:218.0 244:187.0 245:117.0 247:7.0 248:23.0 250:71.0 252:175.0 253:27.0 254:260.0 255:153.0 257:101.0 259:85.0 260:10.0 261:35.0 266:2.0 268:364.0 269:118.0 270:103.0 271:55.0 272:61.0 280:80.0 281:48.0 282:57.0 283:43.0 285:50.0 289:1.0 290:2.0 296:2560.0 297:617.0 298:332.0 303:90.0 305:127.0 306:65.0 307:64.0 312:35.0 314:122.0 316:52.0 317:112.0 319:88.0 321:20.0 330:50.0 331:192.0 332:59.0 333:236.0 334:66.0 335:59.0 342:26.0 343:14.0 347:66.0 348:5.0 350:28.0 354:12.0 365:15.0 368:30.0 374:8.0 386:628.0 387:253.0 388:115.0 389:37.0 391:8.0 396:15.0 401:16.0 402:378.0 403:109.0 408:20.0 414:12.0 417:257.0 419:44.0 425:2.0 429:30.0 436:282.0 437:135.0 438:16.0 445:17.0 447:4.0 459:7.0 474:25.0 486:4.0 494:4.0 499:7.0</t>
  </si>
  <si>
    <t>C02637</t>
  </si>
  <si>
    <t>SLWWJZMPHJJOPH-PHDIDXHHSA-N</t>
  </si>
  <si>
    <t>3-aminoisobutyric acid 2TMS</t>
  </si>
  <si>
    <t>85:1011.0 86:1106.0 87:43.0 88:268.0 92:7.0 95:929.0 98:283.0 99:453.0 100:470.0 101:495.0 102:18966.0 103:1967.0 104:794.0 105:126.0 107:32.0 110:167.0 112:59.0 113:388.0 114:529.0 115:1463.0 116:356.0 117:661.0 118:53.0 128:34.0 129:195.0 130:1046.0 131:6450.0 132:1141.0 133:780.0 134:21.0 142:82.0 143:147.0 144:13.0 146:151.0 147:9196.0 148:1484.0 149:882.0 150:44.0 157:66.0 158:10.0 160:11.0 163:28.0 170:30.0 171:204.0 172:67.0 173:41.0 174:49.0 176:1719.0 177:186.0 178:97.0 184:62.0 185:40.0 189:31.0 203:153.0 204:247.0 205:174.0 218:897.0 219:41.0 220:1.0 232:292.0 233:62.0 245:280.0 246:3.0 247:593.0 248:99.0 261:33.0 262:63.0</t>
  </si>
  <si>
    <t>C05145</t>
  </si>
  <si>
    <t>QCHPKSFMDHPSNR-UHFFFAOYSA-N</t>
  </si>
  <si>
    <t>3-aminoisobutyric acid</t>
  </si>
  <si>
    <t>85:597.0 86:13016.0 87:1490.0 88:949.0 89:797.0 90:166.0 92:362.0 93:86.0 98:30.0 100:7092.0 101:1294.0 102:1025.0 103:128.0 105:276.0 107:6192.0 108:70.0 112:39.0 113:827.0 114:1152.0 115:687.0 116:561.0 117:328.0 118:776.0 119:537.0 120:118.0 122:127.0 125:28.0 126:183.0 129:421.0 131:2577.0 132:376.0 133:6354.0 135:228.0 136:597.0 140:81.0 142:450.0 144:69.0 145:74.0 146:715.0 147:7387.0 148:1511.0 149:542.0 151:121.0 152:87.0 158:252.0 160:1872.0 161:301.0 162:163.0 166:2.0 170:16.0 171:53.0 172:544.0 173:152.0 174:33683.0 175:6070.0 176:2590.0 177:87.0 178:94.0 180:130.0 184:1172.0 185:815.0 186:1113.0 187:133.0 188:101.0 190:63.0 200:22.0 201:90.0 203:19.0 204:145.0 214:6.0 216:59.0 231:12.0 236:6.0 246:209.0 248:7590.0 249:2043.0 250:857.0 251:161.0 252:25.0 288:23.0 302:46.0 304:1925.0 305:450.0 306:289.0 307:16.0 316:16.0 341:43.0 353:3.0 355:39.0 368:2.0 384:32.0 404:28.0 475:38.0</t>
  </si>
  <si>
    <t>87:946.0 88:1215.0 89:324.0 92:127.0 94:74.0 99:2470.0 100:553.0 101:1279.0 102:473.0 103:463.0 105:351.0 108:1250.0 110:5934.0 111:300.0 112:160.0 115:3252.0 116:440.0 117:8807.0 118:1211.0 119:855.0 122:36.0 126:79.0 127:260.0 129:449.0 130:921.0 131:13480.0 132:1634.0 133:2129.0 134:5314.0 135:708.0 136:211.0 137:95.0 139:27.0 141:66.0 143:2638.0 144:238.0 145:95.0 147:25217.0 148:3907.0 149:1887.0 150:352.0 151:617.0 153:29.0 155:75.0 157:191.0 158:43.0 159:105.0 160:87.0 161:106.0 163:277.0 164:84.0 165:889.0 166:76.0 167:92.0 169:68.0 176:118.0 183:22.0 184:3452.0 185:371.0 187:62.0 188:46.0 189:111.0 190:918.0 191:1397.0 193:700.0 194:47.0 195:80.0 200:2447.0 201:312.0 202:121.0 203:101.0 209:47.0 210:34.0 211:55.0 212:44.0 213:208.0 214:42.0 215:62.0 216:22.0 217:48.0 218:38.0 219:305.0 220:68.0 230:12.0 231:725.0 232:175.0 233:43.0 242:206.0 243:51.0 245:14.0 249:83.0 252:13.0 256:29.0 263:15.0 272:46.0 273:8.0 275:8.0 277:18.0 278:23.0 280:18.0 284:29.0 285:3350.0 286:695.0 287:279.0 288:49.0 289:7.0 291:10.0 292:41.0 293:10.0 295:14.0 298:17.0 300:41.0 304:21.0 305:17.0 306:12.0 309:12.0 310:15.0 314:24.0 316:10.0 317:28.0 323:16.0 329:14.0 330:22.0 333:28.0 336:16.0 339:8.0 340:18.0 344:32.0 345:32.0 346:43.0 348:34.0 349:27.0 351:23.0 353:27.0 354:21.0 359:29.0 360:18.0 361:40.0 362:38.0 365:38.0 366:43.0 367:42.0 368:22.0 369:25.0 370:22.0 371:31.0 372:28.0 373:23.0 377:33.0 380:13.0 381:43.0 383:44.0 384:33.0 385:28.0 387:30.0 389:26.0 390:40.0 391:14.0 392:18.0 395:32.0 399:41.0 400:39.0 406:27.0 410:27.0 411:16.0 413:18.0 414:17.0 416:49.0 417:33.0 418:19.0 422:47.0 423:38.0 424:13.0 427:34.0 428:18.0 434:13.0 435:28.0 436:25.0 437:15.0 438:21.0 439:11.0 441:29.0 443:18.0 445:42.0 447:25.0 448:12.0 449:28.0 450:32.0 451:31.0 453:42.0 455:34.0 456:42.0 457:42.0 459:26.0 460:34.0 461:16.0 462:29.0 463:32.0 464:37.0 465:45.0 467:14.0 468:45.0 469:46.0 470:31.0 471:46.0 472:36.0 473:20.0 477:30.0 478:21.0 479:36.0 481:19.0 482:36.0 483:17.0 484:43.0 485:43.0 486:45.0 487:31.0 488:42.0 489:30.0 490:27.0 491:44.0 492:37.0 493:17.0 494:39.0 495:32.0 496:20.0 498:37.0 499:35.0</t>
  </si>
  <si>
    <t>85:728.0 86:185.0 87:83.0 88:331.0 91:135.0 97:103.0 98:562.0 101:7413.0 102:698.0 103:356.0 110:2796.0 111:390.0 112:162.0 114:226.0 116:18360.0 117:2503.0 118:826.0 119:55.0 123:42.0 125:20.0 127:58.0 128:37.0 134:1500.0 135:125.0 144:2732.0 145:501.0 146:162.0 151:146.0 152:37.0 157:26.0 158:443.0 159:102.0 162:63.0 163:50.0 179:659.0 183:330.0 184:692.0 185:58.0 201:58.0 202:20.0 230:18.0 231:9.0 246:24.0 270:25.0 274:368.0 275:107.0 327:16.0 328:291.0 329:66.0 330:11.0 343:258.0 344:90.0 345:29.0</t>
  </si>
  <si>
    <t>85:1925.0 86:3468.0 87:1206.0 88:961.0 89:10530.0 90:675.0 91:847.0 93:521.0 94:408.0 95:807.0 96:3018.0 97:2151.0 98:1038.0 99:465.0 100:4071.0 101:3656.0 102:1642.0 103:23550.0 104:2504.0 105:4521.0 106:524.0 107:563.0 109:280.0 110:1691.0 111:1227.0 112:1606.0 113:759.0 114:2818.0 115:1502.0 116:2240.0 117:23327.0 118:2479.0 119:2030.0 120:241.0 121:1422.0 122:311.0 123:273.0 124:646.0 125:533.0 126:189.0 127:1085.0 128:1245.0 129:20366.0 130:3894.0 131:4382.0 132:1763.0 133:8238.0 134:1614.0 135:1047.0 137:593.0 138:1302.0 139:285.0 140:814.0 141:892.0 142:190.0 143:2942.0 144:545.0 145:2306.0 147:21667.0 148:3951.0 149:3211.0 150:398.0 151:2237.0 152:776.0 153:706.0 154:692.0 155:656.0 157:3562.0 158:1519.0 159:437.0 160:8353.0 161:2329.0 162:450.0 163:1565.0 164:333.0 165:272.0 166:780.0 167:395.0 168:1133.0 169:1062.0 170:449.0 171:1473.0 172:394.0 173:385.0 174:2789.0 175:1100.0 176:329.0 177:261.0 178:52.0 179:38.0 180:468.0 181:517.0 182:485.0 183:185.0 184:661.0 185:480.0 186:1634.0 188:246.0 189:1406.0 190:184.0 191:181.0 192:198.0 193:278.0 195:135.0 196:244.0 197:170.0 198:527.0 199:376.0 200:273.0 201:461.0 202:265.0 203:262.0 204:346.0 205:9798.0 206:1834.0 207:1151.0 208:228.0 210:702.0 211:183.0 212:733.0 213:393.0 214:671.0 215:464.0 216:286.0 217:4434.0 218:950.0 219:1037.0 220:430.0 221:285.0 222:178.0 224:52.0 225:256.0 226:125.0 227:93.0 228:751.0 229:1337.0 230:450.0 231:549.0 232:405.0 233:779.0 234:413.0 235:151.0 238:19.0 239:65.0 240:339.0 241:420.0 242:367.0 243:514.0 244:353.0 245:457.0 246:289.0 247:1823.0 248:461.0 249:178.0 251:80.0 252:98.0 253:98.0 254:227.0 255:299.0 256:479.0 257:208.0 258:208.0 259:1049.0 262:26.0 263:45.0 267:117.0 268:80.0 269:638.0 270:525.0 272:221.0 273:105.0 274:143.0 275:147.0 276:69.0 277:25.0 278:38.0 280:69.0 283:181.0 286:747.0 287:196.0 289:70.0 290:39.0 294:58.0 296:67.0 297:30.0 298:44.0 299:120.0 300:330.0 301:145.0 302:351.0 303:137.0 304:91.0 307:42.0 310:46.0 311:138.0 312:74.0 313:61.0 315:150.0 316:31.0 317:24.0 325:59.0 327:40.0 328:188.0 329:883.0 330:251.0 331:172.0 334:63.0 340:33.0 342:257.0 343:2758.0 344:1057.0 345:325.0 346:46.0 347:109.0 348:41.0 351:23.0 352:66.0 355:75.0 356:110.0 358:15.0 361:61.0 362:79.0 364:59.0 365:38.0 366:36.0 367:57.0 369:61.0 370:65.0 371:40.0 374:183.0 375:37.0 376:83.0 377:32.0 379:30.0 380:50.0 382:25.0 383:83.0 384:34.0 385:83.0 387:59.0 388:239.0 389:92.0 390:91.0 391:82.0 392:178.0 393:102.0 398:45.0 400:109.0 401:41.0 402:24.0 403:35.0 405:35.0 406:18.0 407:10.0 408:36.0 409:50.0 413:15.0 414:34.0 415:44.0 417:16.0 420:51.0 422:42.0 423:14.0 424:32.0 426:61.0 427:36.0 431:71.0 432:52.0 433:318.0 434:210.0 435:153.0 436:52.0 437:27.0 438:49.0 440:54.0 442:49.0 443:62.0 444:53.0 446:46.0 447:10.0 449:36.0 454:24.0 457:32.0 458:46.0 459:41.0 460:20.0 465:14.0 469:39.0 470:22.0 471:14.0 477:45.0 478:27.0 479:40.0 485:58.0 486:49.0 487:37.0 488:87.0 490:94.0 492:76.0 496:27.0 500:23.0</t>
  </si>
  <si>
    <t>85:2943.0 86:4097.0 87:2851.0 88:948.0 89:1316.0 90:330.0 93:237.0 97:300.0 98:504.0 99:5074.0 100:36197.0 101:13885.0 102:4561.0 103:1873.0 104:217.0 105:413.0 110:203.0 111:166.0 112:123.0 113:753.0 114:834.0 115:4207.0 116:9092.0 117:6847.0 118:1085.0 119:478.0 120:203.0 121:104.0 122:74.0 125:164.0 126:161.0 128:1004.0 129:4992.0 130:3228.0 131:2906.0 132:4782.0 133:2290.0 134:656.0 136:100.0 139:107.0 140:64.0 141:352.0 142:974.0 143:1756.0 144:997.0 145:544.0 146:806.0 147:11827.0 148:2033.0 149:1059.0 150:135.0 151:127.0 152:77.0 153:171.0 154:144.0 155:420.0 157:2143.0 158:1570.0 159:1068.0 160:437.0 161:294.0 166:91.0 168:165.0 169:348.0 170:412.0 171:2404.0 172:2429.0 173:5857.0 174:3149.0 175:1588.0 176:406.0 177:154.0 179:103.0 180:85.0 181:95.0 182:44.0 185:503.0 186:996.0 187:1286.0 188:1756.0 189:18166.0 190:3250.0 191:1429.0 192:183.0 193:120.0 198:305.0 199:354.0 200:1240.0 201:559.0 202:499.0 203:229.0 205:304.0 206:133.0 209:58.0 210:51.0 212:155.0 213:69.0 214:155.0 215:438.0 216:464.0 218:42.0 220:27.0 223:65.0 224:34.0 225:63.0 226:51.0 227:98.0 228:605.0 229:361.0 230:369.0 231:247.0 238:47.0 241:148.0 242:691.0 243:2896.0 244:991.0 245:317.0 246:82.0 252:28.0 257:169.0 258:927.0 259:20825.0 260:4408.0 261:1742.0 262:311.0 263:50.0 269:43.0 271:240.0 272:69.0 276:45.0 284:66.0 285:410.0 286:134.0 287:82.0 289:44.0 291:25.0 313:96.0 315:42.0 319:94.0 322:62.0 330:99.0 331:186.0 332:98.0 333:77.0 356:45.0 357:183.0 358:250.0 359:2195.0 360:802.0 361:357.0 362:91.0 371:22.0 373:74.0 374:1360.0 375:595.0 376:187.0 377:38.0 423:21.0</t>
  </si>
  <si>
    <t>85:1573.0 90:1095.0 91:594.0 92:4222.0 93:2234.0 94:919.0 95:118.0 96:1607.0 97:8762.0 98:2623.0 106:9459.0 107:1765.0 108:230.0 109:1203.0 110:1088.0 113:996.0 114:2144.0 123:172.0 126:61338.0 127:38445.0 128:1423.0 131:135.0 138:1598.0 139:43202.0 140:15795.0 141:870.0 158:128.0 167:370.0 182:143.0 183:3586.0 184:113.0 185:286.0 186:208.0 198:142.0 213:279.0 235:106.0 248:71.0 257:123.0 258:84.0 275:113.0 296:125.0 304:85.0 316:109.0 328:119.0 329:157.0 361:141.0 377:108.0 380:100.0 382:162.0 383:196.0 433:83.0 435:109.0 441:84.0 442:139.0 443:96.0 475:122.0 498:108.0</t>
  </si>
  <si>
    <t>89:571.0 90:94.0 91:633.0 97:143.0 98:231.0 99:220.0 100:69.0 101:471.0 102:1805.0 103:2662.0 104:366.0 105:490.0 107:232.0 108:128.0 110:533.0 113:56.0 115:731.0 116:269.0 117:2889.0 118:345.0 119:395.0 124:56.0 128:303.0 129:879.0 130:1406.0 131:1049.0 132:191.0 133:1619.0 135:300.0 141:64.0 142:43.0 143:652.0 144:27.0 147:9050.0 148:1319.0 149:1027.0 150:128.0 151:167.0 152:112.0 153:44.0 157:69.0 158:30.0 162:39.0 163:154.0 164:60.0 171:115.0 172:45.0 173:55.0 175:727.0 176:94.0 177:473.0 178:59.0 179:86.0 185:59.0 189:506.0 190:106.0 191:448.0 192:118.0 200:526.0 201:68.0 203:182.0 204:274.0 205:1758.0 206:363.0 207:606.0 216:32.0 217:1391.0 218:270.0 219:233.0 220:1557.0 221:588.0 222:196.0 224:42.0 231:33.0 233:78.0 235:65.0 245:225.0 246:61.0 247:114.0 248:36.0 254:183.0 260:90.0 261:25.0 262:54.0 263:5163.0 264:1075.0 265:324.0 266:57.0 277:124.0 278:542.0 279:182.0 280:44.0 291:231.0 292:2106.0 293:648.0 294:279.0 305:36.0 307:34.0 308:25.0 319:198.0 320:47.0 321:30.0 334:18.0 335:28.0 338:18.0 368:17.0 377:19.0 379:30.0 401:53.0 409:51.0 410:33.0 417:41.0 443:21.0 459:26.0 466:26.0 499:24.0</t>
  </si>
  <si>
    <t>85:1023.0 86:1367.0 87:1412.0 88:910.0 89:9966.0 90:944.0 91:1078.0 92:80.0 97:270.0 98:228.0 99:839.0 100:2042.0 101:3813.0 102:1799.0 103:22002.0 104:1959.0 105:5629.0 106:414.0 107:186.0 108:168.0 109:122.0 110:144.0 111:410.0 112:227.0 113:903.0 114:2051.0 115:1515.0 116:1545.0 117:17141.0 118:1619.0 119:1737.0 120:239.0 121:354.0 122:100.0 123:59.0 124:68.0 125:140.0 126:275.0 127:393.0 128:732.0 129:15990.0 130:3113.0 131:5167.0 132:1020.0 133:11424.0 134:1564.0 135:1257.0 136:174.0 137:153.0 138:97.0 139:121.0 140:136.0 141:342.0 142:743.0 143:2517.0 144:474.0 145:1194.0 147:50406.0 148:7824.0 149:4951.0 150:752.0 151:750.0 152:172.0 153:138.0 154:156.0 155:146.0 156:123.0 157:9424.0 158:2126.0 159:971.0 160:23519.0 161:3769.0 162:1076.0 163:1389.0 164:1474.0 165:2567.0 166:413.0 168:241.0 169:510.0 170:314.0 171:176.0 172:459.0 173:792.0 175:822.0 176:80.0 177:640.0 178:268.0 179:99.0 180:150.0 181:89.0 182:113.0 183:137.0 184:75.0 185:139.0 186:529.0 187:179.0 188:179.0 189:3342.0 190:1302.0 191:2699.0 192:537.0 193:320.0 194:92.0 195:119.0 196:79.0 197:51.0 198:115.0 199:100.0 200:227.0 201:639.0 202:344.0 203:805.0 204:9883.0 205:26407.0 206:5863.0 207:2457.0 208:519.0 209:159.0 210:426.0 211:100.0 212:60.0 214:130.0 215:469.0 216:1349.0 217:14247.0 218:3306.0 219:1372.0 220:283.0 221:671.0 222:189.0 223:152.0 224:59.0 226:49.0 227:72.0 228:179.0 229:3232.0 230:927.0 231:1694.0 232:686.0 233:678.0 234:730.0 235:299.0 236:91.0 237:88.0 238:72.0 239:67.0 240:122.0 241:108.0 242:129.0 243:428.0 244:393.0 245:301.0 246:357.0 247:270.0 248:99.0 249:116.0 250:50.0 251:27.0 252:58.0 253:110.0 254:115.0 255:43.0 256:206.0 257:81.0 258:99.0 259:78.0 260:118.0 261:109.0 262:436.0 263:124.0 264:78.0 265:162.0 267:307.0 268:189.0 269:417.0 270:106.0 271:119.0 272:66.0 274:629.0 275:228.0 276:74.0 277:633.0 278:556.0 279:214.0 280:48.0 281:138.0 282:523.0 283:77.0 284:50.0 285:26.0 287:23.0 288:33.0 289:36.0 290:72.0 291:1275.0 292:405.0 293:148.0 294:41.0 300:234.0 301:80.0 302:58.0 303:50.0 304:73.0 305:865.0 306:346.0 307:705.0 308:184.0 309:24.0 310:18.0 311:36.0 312:30.0 314:64.0 316:63.0 317:116.0 318:197.0 319:17248.0 320:5185.0 321:2635.0 322:526.0 323:119.0 324:32.0 325:79.0 326:28.0 328:58.0 330:83.0 331:91.0 332:129.0 333:98.0 334:49.0 335:36.0 336:33.0 337:44.0 339:28.0 342:58.0 343:134.0 344:68.0 345:90.0 346:46.0 347:33.0 348:34.0 349:26.0 350:20.0 359:63.0 361:71.0 362:25.0 363:45.0 364:392.0 365:212.0 366:93.0 367:58.0 368:39.0 372:23.0 373:36.0 374:89.0 375:33.0 376:154.0 377:63.0 378:49.0 379:44.0 380:96.0 381:52.0 382:57.0 386:25.0 388:27.0 390:34.0 391:59.0 392:41.0 393:48.0 394:28.0 395:58.0 396:39.0 397:18.0 398:19.0 400:33.0 401:57.0 405:33.0 408:45.0 410:46.0 411:26.0 412:37.0 413:33.0 415:51.0 416:32.0 417:29.0 418:22.0 419:28.0 420:21.0 421:39.0 422:21.0 424:39.0 425:24.0 426:15.0 428:19.0 430:64.0 432:42.0 433:43.0 434:25.0 435:28.0 436:30.0 437:29.0 438:35.0 439:24.0 440:16.0 441:21.0 444:25.0 445:47.0 446:33.0 448:42.0 450:20.0 452:18.0 454:17.0 456:31.0 457:17.0 460:18.0 464:61.0 465:45.0 466:42.0 467:37.0 468:27.0 471:18.0 475:37.0 477:39.0 478:21.0 479:18.0 480:17.0 481:22.0 482:28.0 483:29.0 484:28.0 485:15.0 486:29.0 487:21.0 490:45.0 492:26.0 493:33.0 495:26.0 497:18.0 498:15.0 500:40.0</t>
  </si>
  <si>
    <t>85:672.0 87:381.0 88:612.0 89:6798.0 90:690.0 92:120.0 93:155.0 95:100.0 98:210.0 99:418.0 100:590.0 101:1503.0 102:337.0 103:33916.0 104:3339.0 105:1960.0 106:77.0 111:160.0 112:88.0 113:518.0 114:3015.0 115:911.0 116:657.0 117:4369.0 118:669.0 119:859.0 124:67.0 126:219.0 128:376.0 129:2970.0 130:747.0 131:1725.0 132:419.0 133:4107.0 134:564.0 135:232.0 140:49.0 142:547.0 143:511.0 144:203.0 145:354.0 147:13924.0 148:2432.0 149:1946.0 150:137.0 154:97.0 155:103.0 157:733.0 158:252.0 159:282.0 161:72.0 163:315.0 168:109.0 169:44.0 170:274.0 172:648.0 173:1000.0 175:493.0 177:196.0 178:60.0 181:42.0 182:69.0 184:91.0 185:95.0 186:124.0 187:97.0 188:205.0 189:3504.0 190:719.0 191:1328.0 192:313.0 196:95.0 198:158.0 199:96.0 201:501.0 202:588.0 203:408.0 204:1377.0 205:1643.0 206:263.0 207:238.0 209:132.0 214:113.0 215:54.0 216:257.0 217:16953.0 218:3589.0 219:1793.0 220:356.0 221:624.0 222:67.0 228:31.0 229:115.0 230:228.0 231:137.0 232:82.0 240:87.0 241:26.0 242:82.0 243:124.0 244:230.0 245:47.0 246:49.0 255:64.0 256:98.0 262:955.0 263:481.0 264:118.0 265:96.0 266:44.0 268:65.0 269:61.0 270:20.0 272:59.0 275:103.0 276:134.0 277:1529.0 278:357.0 279:237.0 280:66.0 282:77.0 286:48.0 287:34.0 288:49.0 291:229.0 292:65.0 302:60.0 303:28.0 304:40.0 305:64.0 307:5794.0 308:1594.0 309:679.0 310:221.0 311:64.0 314:27.0 317:18.0 318:107.0 319:215.0 320:36.0 330:83.0 332:26.0 333:180.0 334:150.0 335:240.0 336:136.0 337:55.0 348:22.0 350:32.0 355:58.0 359:22.0 364:641.0 365:86.0 366:92.0 367:38.0 376:121.0 377:36.0 379:20.0 381:22.0 390:59.0 391:39.0 395:19.0 398:24.0 403:32.0 404:43.0 406:20.0 418:21.0 422:18.0 426:16.0 433:38.0 436:21.0 449:22.0 455:21.0 464:70.0 466:8.0 467:22.0 470:26.0 472:21.0 475:28.0 478:25.0 479:23.0 480:18.0 485:16.0</t>
  </si>
  <si>
    <t>86:734.0 87:808.0 88:212.0 89:6146.0 90:503.0 91:255.0 93:95.0 94:179.0 101:2312.0 102:412.0 103:13219.0 104:110.0 105:1113.0 109:136.0 110:392.0 111:586.0 112:345.0 113:146.0 114:486.0 115:1108.0 116:1267.0 117:7622.0 118:146.0 119:353.0 120:157.0 121:90.0 125:188.0 127:297.0 129:6528.0 130:1974.0 131:3516.0 133:3904.0 135:624.0 138:153.0 143:1356.0 144:589.0 146:332.0 147:17228.0 148:4092.0 149:426.0 150:446.0 151:178.0 152:83.0 153:307.0 154:140.0 157:1830.0 159:493.0 160:172.0 161:1130.0 162:153.0 164:128.0 166:29.0 168:162.0 169:2259.0 170:1217.0 171:799.0 172:51.0 173:147.0 181:136.0 182:68.0 183:55.0 184:94.0 185:168.0 186:543.0 189:1489.0 190:922.0 191:1276.0 192:340.0 194:119.0 198:65.0 199:126.0 200:235.0 201:365.0 202:401.0 203:526.0 204:5472.0 205:1470.0 206:511.0 210:46.0 212:139.0 214:78.0 215:384.0 217:13105.0 218:1835.0 219:2469.0 220:150.0 221:270.0 227:119.0 228:159.0 229:672.0 230:332.0 232:253.0 233:178.0 235:42.0 240:27.0 241:125.0 242:223.0 243:1295.0 244:705.0 245:198.0 246:304.0 247:375.0 248:159.0 258:177.0 260:226.0 261:61.0 264:22.0 270:97.0 271:745.0 272:159.0 273:157.0 276:46.0 277:29.0 286:53.0 287:24.0 291:58.0 293:56.0 302:141.0 304:87.0 305:508.0 306:122.0 317:51.0 319:550.0 320:234.0 328:25.0 331:384.0 332:838.0 334:79.0 338:25.0 343:35.0 345:31.0 353:15.0 360:27.0 361:3653.0 362:319.0 363:481.0 364:141.0 392:49.0 408:21.0 440:11.0 451:54.0 452:44.0 470:26.0</t>
  </si>
  <si>
    <t>86:605.0 96:183.0 97:27468.0 98:2613.0 101:9267.0 103:5072.0 105:3432.0 108:1260.0 109:203.0 110:4202.0 111:688.0 112:548.0 113:481.0 115:8196.0 130:3230.0 131:16428.0 132:2273.0 133:27434.0 134:7394.0 135:1751.0 136:296.0 147:235380.0 148:32641.0 149:20880.0 150:1537.0 154:215.0 160:37.0 163:490.0 168:2994.0 169:213.0 170:80.0 182:42.0 184:1941.0 185:554.0 186:118.0 196:76.0 200:975.0 201:134.0 202:129.0 223:69.0 224:59.0 235:29.0 240:207.0 242:274.0 243:35.0 255:30.0 264:34.0 267:110.0 268:68.0 270:31.0 273:44.0 296:38.0 299:37.0 303:43.0 304:22.0 313:45.0 315:60.0 318:17.0 324:50.0 333:44.0 335:35.0 347:36.0 352:37.0 355:99.0 356:38.0 362:16.0 365:30.0 366:24.0 382:19.0 385:24.0 388:44.0 391:45.0 392:24.0 405:43.0 407:42.0 410:35.0 419:39.0 423:44.0 424:26.0 432:47.0 433:56.0 435:37.0 443:11.0 444:29.0 446:62.0 447:13.0 448:21.0 449:37.0 452:27.0 453:35.0 456:40.0 457:11.0 460:13.0 471:17.0 474:32.0 479:53.0 481:26.0 484:14.0 486:15.0 498:43.0</t>
  </si>
  <si>
    <t>85:1118.0 86:23405.0 88:155.0 90:431.0 96:139.0 99:926.0 100:2331.0 102:428.0 103:1155.0 110:335.0 117:8325.0 124:33.0 129:414.0 130:983.0 132:66.0 138:34.0 140:1875.0 142:440.0 143:241.0 144:184.0 146:498.0 155:91.0 165:414.0 170:795.0 180:45.0 184:584.0 185:63.0 188:643.0 198:299.0 199:57.0 211:107.0 214:25.0 230:45.0 233:17.0 248:54.0 338:23.0 369:33.0 395:15.0 449:25.0</t>
  </si>
  <si>
    <t>85:1208.0 86:479.0 87:572.0 88:57.0 89:218.0 90:219.0 91:7029.0 92:1189.0 93:2073.0 94:125.0 95:659.0 97:909.0 98:115.0 99:310.0 101:245.0 102:276.0 103:2763.0 104:603.0 105:1887.0 106:350.0 107:1279.0 108:134.0 109:699.0 111:247.0 112:152.0 116:227.0 117:7459.0 118:1627.0 119:1751.0 120:15730.0 121:1871.0 122:208.0 123:1128.0 124:181.0 125:875.0 126:192.0 127:286.0 130:3577.0 131:2523.0 132:140.0 133:3229.0 134:485.0 135:858.0 136:31.0 139:297.0 141:1413.0 143:349.0 144:27.0 145:273.0 146:6717.0 147:6874.0 148:991.0 149:1233.0 150:133.0 151:567.0 152:73.0 153:210.0 155:546.0 157:784.0 159:105.0 161:169.0 163:180.0 164:18.0 165:1042.0 166:304.0 167:1016.0 168:228.0 169:1265.0 170:273.0 171:256.0 173:218.0 174:82.0 175:153.0 176:117.0 177:223.0 179:407.0 180:115.0 181:2026.0 182:308.0 183:356.0 185:143.0 186:32.0 191:254.0 192:111.0 193:264.0 194:220.0 195:289.0 196:125.0 197:249.0 198:17.0 200:16.0 204:428.0 205:366.0 206:59.0 207:374.0 208:273.0 209:646.0 210:97.0 211:104.0 213:243.0 214:79.0 216:36.0 222:261.0 223:5908.0 224:1218.0 225:495.0 227:49.0 228:17.0 239:153.0 240:48.0 241:117.0 255:176.0 256:281.0 257:154.0 258:104.0 259:53.0 265:597.0 266:68.0 269:103.0 270:279.0 271:588.0 272:206.0 273:93.0 275:35.0 276:40.0 283:71.0 285:28.0 292:28.0 298:88.0 299:65.0 300:17.0 309:29.0 313:4685.0 314:1415.0 315:566.0 316:126.0 321:19.0 325:41.0 345:18.0 355:168.0 356:108.0 371:27.0 384:15.0 397:32.0 402:47.0 405:20.0 462:29.0 468:33.0 470:11.0 474:38.0 492:29.0 498:37.0</t>
  </si>
  <si>
    <t>85:327.0 86:922.0 87:525.0 89:229.0 90:81.0 93:232.0 94:105.0 95:206.0 97:269.0 98:716.0 99:549.0 100:2474.0 101:419.0 102:299.0 103:1732.0 105:355.0 106:197.0 108:147.0 110:339.0 111:559.0 112:936.0 113:515.0 114:454.0 115:522.0 116:279.0 117:539.0 118:206.0 119:304.0 123:77.0 128:232.0 129:176.0 130:657.0 131:1174.0 132:380.0 133:1495.0 134:145.0 136:109.0 137:82.0 138:78.0 139:4704.0 140:579.0 141:487.0 144:115.0 147:9003.0 148:1505.0 149:964.0 150:109.0 151:161.0 152:78.0 153:294.0 154:451.0 155:32092.0 156:3992.0 157:1523.0 163:145.0 165:161.0 166:73.0 167:248.0 169:91.0 173:47.0 174:56.0 179:135.0 180:395.0 181:239.0 182:257.0 183:197.0 198:44.0 204:122.0 207:304.0 211:216.0 212:41.0 213:145.0 215:33.0 216:49.0 218:211.0 220:38.0 225:30.0 229:1674.0 230:444.0 231:207.0 239:113.0 240:34.0 242:39.0 246:26.0 251:38.0 254:86.0 255:7743.0 256:1534.0 257:799.0 258:140.0 259:79.0 261:48.0 262:32.0 264:56.0 269:65.0 270:791.0 271:152.0 272:69.0 273:45.0 276:25.0 290:21.0 291:38.0 300:27.0 304:23.0 318:36.0 320:21.0 330:25.0 331:25.0 332:37.0 357:27.0 360:37.0 375:29.0 377:26.0 378:16.0 410:26.0 413:14.0 421:48.0 425:26.0 435:24.0 439:51.0 444:24.0 469:29.0 479:26.0 489:13.0</t>
  </si>
  <si>
    <t>86:3797.0 88:15254.0 90:911.0 93:689.0 99:997.0 101:12272.0 103:5269.0 114:574.0 116:3055.0 117:198064.0 119:14963.0 120:1097.0 130:1267.0 133:37714.0 137:306.0 140:107.0 145:211.0 146:31053.0 147:181903.0 160:1444.0 161:502.0 162:559.0 163:505.0 164:151.0 171:68.0 172:278.0 175:1972.0 176:1169.0 177:689.0 178:116.0 179:264.0 180:171.0 181:51.0 182:52.0 183:38.0 187:319.0 188:266.0 189:283.0 190:25089.0 191:39351.0 192:9112.0 193:2328.0 197:81.0 198:19.0 203:1294.0 204:474.0 205:1645.0 206:584.0 207:390.0 209:101.0 210:91.0 211:160.0 218:777.0 220:1058.0 221:2142.0 222:508.0 223:224.0 224:146.0 225:56.0 226:59.0 230:60.0 232:72.0 233:241.0 234:25704.0 235:6678.0 236:3172.0 237:534.0 238:194.0 239:37.0 240:78.0 248:75.0 249:1836.0 250:474.0 251:307.0 254:59.0 255:41.0 256:46.0 262:56.0 263:36.0 264:85.0 265:137.0 266:40.0 267:65.0 269:62.0 270:36.0 274:22.0 279:23.0 283:76.0 290:15.0 291:28.0 296:59.0 297:47.0 298:50.0 301:20.0 303:23.0 305:13.0 307:48.0 312:46.0 314:26.0 315:73.0 316:75.0 319:35.0 323:24.0 326:49.0 327:87.0 332:32.0 337:36.0 338:14.0 340:24.0 341:37.0 349:26.0 353:16.0 359:115.0 361:13.0 363:27.0 364:15.0 365:16.0 366:13.0 367:39.0 369:87.0 375:19.0 376:23.0 378:8.0 379:31.0 380:42.0 381:8.0 383:23.0 387:77.0 390:50.0 395:29.0 407:10.0 408:75.0 409:75.0 410:7.0 412:20.0 419:69.0 423:83.0 425:16.0 427:32.0 430:49.0 432:28.0 434:80.0 436:29.0 441:31.0 445:23.0 453:45.0 457:27.0 459:21.0 460:26.0 461:64.0 463:17.0 464:42.0 466:32.0 468:64.0 470:26.0 473:15.0 475:28.0 476:43.0 480:17.0 481:63.0 483:14.0 484:30.0 486:32.0 490:42.0 491:45.0 492:29.0 494:45.0 497:27.0 499:21.0</t>
  </si>
  <si>
    <t>86:74.0 96:158.0 98:130.0 99:376.0 100:289.0 106:106.0 114:46.0 115:115.0 117:432.0 124:41.0 131:182.0 133:230.0 137:42.0 142:9942.0 143:1423.0 144:418.0 145:74.0 147:2771.0 148:467.0 149:83.0 170:211.0 171:91.0 186:6454.0 187:985.0 188:239.0 198:26.0 214:39.0 216:1837.0 218:61.0 235:19.0 244:72.0 245:28.0 257:36.0 288:624.0 289:129.0 290:49.0 297:22.0 303:12.0 337:16.0 391:21.0 440:17.0 442:22.0 451:27.0 496:14.0</t>
  </si>
  <si>
    <t>85:1779.0 87:2851.0 88:985.0 89:1073.0 95:382.0 96:1824.0 101:2586.0 102:1745.0 103:3734.0 104:524.0 105:1464.0 106:145.0 108:233.0 109:301.0 113:715.0 114:6500.0 115:32374.0 116:3951.0 117:7161.0 118:1107.0 119:2129.0 120:52.0 124:324.0 125:90.0 129:154.0 131:6274.0 132:988.0 133:14079.0 134:2250.0 135:1297.0 137:96.0 138:163.0 141:127.0 142:67.0 144:149.0 145:925.0 147:25847.0 148:3594.0 149:4410.0 150:499.0 151:836.0 152:96.0 153:33.0 158:70.0 159:1131.0 160:226.0 161:851.0 162:199.0 163:983.0 164:122.0 165:404.0 166:123.0 167:74.0 174:1334.0 175:3697.0 176:917.0 177:3021.0 178:491.0 179:357.0 180:131.0 183:32.0 187:73.0 188:3719.0 189:17615.0 190:3978.0 191:10218.0 192:1230.0 193:3990.0 194:690.0 195:258.0 199:94.0 202:126.0 203:510.0 204:117.0 205:2981.0 206:427.0 207:28127.0 208:5483.0 209:3536.0 210:510.0 211:117.0 213:57.0 215:43.0 216:237.0 217:538.0 218:237.0 219:550.0 220:146.0 221:7415.0 222:1781.0 223:868.0 224:207.0 230:18.0 231:30.0 232:331.0 233:1520.0 234:92.0 235:422.0 236:89.0 237:34.0 242:20.0 244:23.0 245:28.0 246:91.0 247:690.0 248:8540.0 249:37939.0 250:9443.0 251:4528.0 252:777.0 253:212.0 254:27.0 262:269.0 263:1480.0 264:362.0 265:654.0 266:234.0 267:185.0 269:63.0 270:34.0 272:28.0 273:25.0 274:57.0 275:107.0 276:48.0 277:24.0 279:2235.0 280:738.0 281:555.0 282:128.0 284:17.0 288:34.0 289:137.0 290:2640.0 291:6465.0 292:1434.0 293:818.0 294:140.0 295:61.0 300:17.0 305:14.0 306:50.0 307:35.0 311:21.0 320:30.0 321:224.0 322:72.0 323:19.0 324:19.0 329:40.0 333:17.0 334:18.0 335:22.0 338:27.0 339:28.0 346:11.0 347:26.0 349:13.0 350:16.0 351:24.0 352:23.0 357:41.0 362:27.0 375:26.0 377:232.0 378:2621.0 379:6342.0 380:2318.0 381:1254.0 382:366.0 383:66.0 388:25.0 431:25.0 442:17.0 445:20.0 448:12.0 493:21.0</t>
  </si>
  <si>
    <t>85:480.0 86:757.0 87:491.0 88:1976.0 89:545.0 90:558.0 91:494.0 92:127.0 93:262.0 96:673.0 97:174.0 98:176.0 99:760.0 100:2853.0 101:1926.0 102:330.0 103:16670.0 104:2344.0 105:1143.0 106:390.0 107:181.0 108:112.0 109:39.0 113:155.0 114:331.0 115:710.0 116:2524.0 117:892.0 118:491.0 119:631.0 120:1150.0 121:275.0 122:87.0 129:382.0 131:686.0 133:2259.0 134:1772.0 135:309.0 136:144.0 137:431.0 138:317.0 139:113.0 142:1089.0 143:1445.0 144:187.0 145:399.0 146:700.0 147:10231.0 148:1547.0 149:1996.0 150:258.0 151:2805.0 152:347.0 153:469.0 159:85.0 160:62.0 162:517.0 163:143.0 164:74.0 165:93.0 166:317.0 168:28.0 169:60.0 170:2181.0 171:317.0 172:92.0 173:31.0 174:241.0 177:90.0 180:38.0 181:39.0 183:105.0 185:77.0 189:482.0 190:219.0 196:397.0 197:214.0 198:111.0 199:26.0 204:179.0 210:146.0 211:1751.0 212:9965.0 213:1192.0 214:373.0 215:32.0 217:850.0 218:170.0 221:105.0 225:389.0 226:41.0 227:98.0 228:171.0 229:31.0 231:32.0 232:46.0 234:25.0 237:32.0 238:27.0 239:50.0 240:4878.0 241:659.0 242:219.0 248:56.0 256:12.0 260:178.0 261:31.0 271:23.0 276:114.0 277:45.0 286:23.0 287:23.0 296:36.0 298:21.0 300:407.0 301:146.0 302:82.0 304:23.0 312:71.0 313:47.0 314:127.0 315:2321.0 316:521.0 317:282.0 318:22.0 321:31.0 330:888.0 331:185.0 332:84.0 340:25.0 371:26.0 376:16.0 412:14.0 416:26.0 418:17.0 422:16.0 428:23.0 429:90.0 454:37.0 489:26.0</t>
  </si>
  <si>
    <t>85:522.0 86:1358.0 87:8168.0 88:1036.0 89:437.0 90:49.0 91:3238.0 92:542.0 93:155.0 99:310.0 102:3823.0 103:9102.0 104:1312.0 105:43161.0 106:2898.0 109:156.0 110:157.0 112:815.0 113:2688.0 120:11368.0 121:971.0 122:134.0 123:94.0 126:773.0 128:6633.0 129:1807.0 130:11892.0 131:3069.0 132:632.0 137:85.0 138:178.0 139:150.0 140:200.0 144:417.0 146:13096.0 152:85.0 153:146.0 154:252.0 155:110.0 156:10971.0 157:3082.0 158:574.0 159:341.0 160:115.0 164:69.0 172:115.0 174:6266.0 175:897.0 176:241.0 181:46.0 189:205.0 193:285.0 197:54.0 205:125.0 211:78.0 226:88.0 227:29.0 233:45.0 237:42.0 241:28.0 255:20.0 262:16.0 267:78.0 269:43.0 270:20.0 281:89.0 293:22.0 294:30.0 298:73.0 299:39.0 300:54.0 303:42.0 317:25.0 328:47.0 332:17.0 342:41.0 345:12.0 351:18.0 371:27.0 374:36.0 375:24.0 379:30.0 380:24.0 383:39.0 385:28.0 388:36.0 393:20.0 395:46.0 401:42.0 403:51.0 409:19.0 414:12.0 416:42.0 419:17.0 420:52.0 426:16.0 437:26.0 438:20.0 440:47.0 445:23.0 452:26.0 455:15.0 459:22.0 463:18.0 464:41.0 469:46.0 470:33.0 472:18.0 477:39.0 486:38.0</t>
  </si>
  <si>
    <t>85:875.0 86:1560.0 87:7055.0 88:1178.0 89:447.0 90:170.0 98:518.0 100:1544.0 101:1520.0 102:1526.0 103:1233.0 104:852.0 105:383.0 106:118.0 108:59.0 111:183.0 112:406.0 113:129.0 114:1313.0 115:2237.0 116:1765.0 117:32452.0 118:4066.0 119:2234.0 120:136.0 123:60.0 128:530.0 130:25380.0 131:8732.0 132:7116.0 133:2789.0 134:482.0 135:341.0 136:67.0 139:67.0 141:121.0 144:127.0 145:215.0 146:7141.0 147:15628.0 148:3039.0 149:1301.0 150:218.0 152:52.0 154:136.0 155:779.0 156:319.0 159:248.0 160:129.0 161:95.0 163:871.0 164:197.0 165:346.0 174:146.0 176:386.0 177:431.0 178:191.0 179:464.0 180:99.0 181:99.0 183:72.0 184:33.0 189:146.0 191:931.0 192:279.0 193:913.0 194:213.0 195:168.0 198:17.0 199:16.0 202:194.0 203:218.0 204:818.0 205:645.0 206:166.0 207:1364.0 208:170.0 209:261.0 214:44.0 219:7159.0 220:1766.0 221:686.0 222:178.0 223:498.0 224:181.0 227:78.0 230:127.0 231:220.0 235:31.0 236:92.0 237:562.0 238:213.0 239:253.0 240:74.0 241:33.0 244:20.0 247:38.0 248:775.0 249:641.0 251:1084.0 252:350.0 253:489.0 254:89.0 258:36.0 263:177.0 264:70.0 265:371.0 266:154.0 267:505.0 268:188.0 269:97.0 273:29.0 279:40.0 281:47.0 283:74.0 284:61.0 287:40.0 291:44.0 293:70.0 295:452.0 296:116.0 298:85.0 308:14.0 309:17.0 310:96.0 311:465.0 312:200.0 313:113.0 314:41.0 322:52.0 323:151.0 324:149.0 325:4107.0 326:1459.0 327:696.0 328:318.0 329:125.0 330:81.0 332:56.0 333:57.0 335:25.0 336:56.0 337:51.0 339:109.0 340:243.0 341:10557.0 342:3918.0 343:2811.0 344:572.0 345:311.0 346:70.0 354:23.0 356:24.0 370:26.0 372:24.0 373:42.0 375:32.0 377:17.0 378:20.0 380:28.0 383:39.0 390:16.0 393:43.0 395:43.0 396:33.0 397:80.0 398:31.0 399:53.0 400:29.0 403:40.0 405:19.0 412:25.0 414:54.0 416:49.0 427:27.0 428:186.0 429:2580.0 430:1189.0 431:994.0 432:376.0 433:97.0 434:39.0 435:28.0 440:14.0 447:29.0 459:19.0 472:25.0 479:33.0 481:18.0 485:17.0 489:37.0 495:28.0</t>
  </si>
  <si>
    <t>85:1057.0 86:360.0 87:1124.0 88:265.0 89:7311.0 90:3551.0 91:1074.0 92:402.0 93:123.0 94:831.0 95:147.0 98:2284.0 99:1398.0 100:1553.0 101:355.0 102:253.0 103:252.0 105:6022.0 106:579.0 108:152.0 110:99.0 112:370.0 113:515.0 114:737.0 115:5507.0 116:2493.0 117:1962.0 118:375.0 119:704.0 120:77.0 124:186.0 126:170.0 127:317.0 128:892.0 130:1004.0 131:4637.0 132:703.0 133:4616.0 134:495.0 135:417.0 136:81.0 138:38.0 139:943.0 140:3315.0 141:656.0 142:1378.0 143:280.0 144:690.0 145:3307.0 146:504.0 147:24682.0 148:3230.0 149:2879.0 150:262.0 151:228.0 153:52.0 154:180.0 155:3517.0 156:8553.0 157:2199.0 158:1593.0 159:408.0 160:456.0 161:111.0 163:4986.0 164:715.0 165:397.0 166:37.0 168:408.0 169:97.0 170:109.0 172:953.0 173:7517.0 174:1997.0 175:782.0 176:90.0 179:151.0 180:66.0 182:73.0 184:104.0 185:340.0 186:1117.0 187:269.0 188:209.0 189:172.0 190:192.0 198:74.0 200:231.0 201:135.0 202:549.0 203:189.0 206:101.0 210:69.0 214:3124.0 215:611.0 216:487.0 219:99.0 220:51.0 222:56.0 223:75.0 224:90.0 226:19.0 227:72.0 228:2299.0 229:1511.0 230:1104.0 231:418.0 232:146.0 233:3827.0 234:879.0 235:371.0 236:58.0 238:19.0 239:44.0 241:45.0 242:243.0 243:77.0 244:374.0 245:113.0 246:627.0 247:89.0 248:33.0 255:31.0 256:337.0 258:212.0 259:87.0 260:112.0 261:1441.0 262:204.0 263:158.0 264:31.0 272:228.0 273:130.0 274:224.0 275:319.0 276:150.0 287:24.0 288:333.0 289:100.0 297:56.0 298:12.0 299:34.0 302:285.0 303:192.0 304:8073.0 305:2190.0 306:802.0 307:223.0 308:63.0 309:47.0 310:37.0 313:38.0 314:25.0 316:168.0 317:86.0 318:140.0 320:12.0 321:21.0 328:62.0 330:124.0 331:22.0 335:56.0 336:26.0 339:51.0 340:45.0 344:46.0 345:55.0 346:17.0 347:76.0 348:34.0 350:48.0 351:17.0 352:11.0 353:17.0 354:17.0 355:84.0 357:36.0 358:37.0 359:37.0 360:14.0 361:63.0 363:17.0 365:49.0 366:10.0 369:42.0 371:19.0 375:21.0 376:44.0 377:55.0 378:151.0 379:67.0 380:65.0 382:28.0 386:36.0 388:40.0 389:27.0 391:30.0 392:27.0 395:45.0 397:22.0 398:47.0 400:65.0 401:43.0 402:76.0 403:28.0 404:22.0 405:46.0 406:513.0 407:196.0 408:70.0 409:40.0 410:16.0 411:38.0 414:40.0 419:27.0 420:18.0 421:9.0 423:46.0 424:35.0 426:43.0 427:20.0 428:8.0 433:39.0 435:28.0 436:14.0 437:19.0 454:32.0 457:25.0 459:18.0 460:22.0 461:28.0 463:42.0 467:27.0 469:11.0 470:9.0 471:14.0 473:62.0 477:40.0 478:9.0 480:43.0 481:24.0 482:42.0 484:37.0 486:22.0 495:28.0 496:30.0 497:61.0 498:35.0 499:25.0 500:58.0</t>
  </si>
  <si>
    <t>85:2030.0 86:3702.0 87:3093.0 88:1974.0 89:24416.0 90:2306.0 91:1859.0 92:287.0 94:52.0 95:648.0 96:807.0 97:863.0 98:1345.0 99:1718.0 100:5802.0 101:12721.0 102:2278.0 103:24750.0 104:2608.0 105:7229.0 106:1111.0 107:93.0 110:293.0 111:1278.0 112:1618.0 113:1988.0 114:5274.0 115:3854.0 116:4894.0 117:42514.0 118:3762.0 119:4906.0 120:292.0 121:222.0 122:48.0 124:479.0 125:177.0 126:1784.0 127:321.0 128:1926.0 129:23787.0 130:7973.0 131:7534.0 132:1325.0 133:25959.0 134:3640.0 135:3956.0 136:105.0 137:321.0 138:916.0 140:638.0 141:679.0 142:2796.0 143:7797.0 144:1206.0 145:2325.0 146:1646.0 147:82261.0 148:14082.0 149:10442.0 150:1344.0 151:948.0 152:404.0 153:316.0 154:1056.0 155:532.0 156:1219.0 157:10404.0 158:4915.0 159:2640.0 160:14916.0 161:4951.0 162:1067.0 163:5221.0 164:989.0 165:775.0 166:344.0 167:213.0 168:1562.0 169:1178.0 170:830.0 171:1324.0 172:576.0 173:957.0 174:1454.0 175:5172.0 176:1231.0 177:2383.0 178:438.0 180:564.0 181:733.0 182:281.0 183:396.0 184:505.0 185:384.0 186:1241.0 187:775.0 188:4778.0 189:26808.0 190:5351.0 191:4520.0 192:1133.0 193:1015.0 195:158.0 196:416.0 197:264.0 198:505.0 199:344.0 200:2649.0 201:872.0 202:281.0 203:2470.0 204:1381.0 205:96479.0 206:20384.0 207:11902.0 208:2234.0 209:663.0 210:394.0 211:174.0 212:1253.0 213:387.0 214:117.0 215:714.0 216:353.0 217:2340.0 218:745.0 219:1819.0 220:275.0 221:2916.0 222:721.0 223:231.0 224:95.0 226:69.0 227:132.0 228:380.0 229:72.0 230:1092.0 231:1824.0 232:422.0 233:534.0 234:592.0 235:211.0 236:57.0 237:52.0 238:41.0 239:144.0 240:233.0 241:275.0 242:688.0 243:643.0 244:737.0 245:1773.0 246:573.0 247:261.0 248:48.0 250:126.0 253:149.0 254:337.0 255:289.0 256:352.0 257:155.0 258:698.0 259:2988.0 260:792.0 261:600.0 262:71.0 263:547.0 264:160.0 265:75.0 268:16.0 270:491.0 271:390.0 272:3342.0 273:16288.0 274:3965.0 275:2001.0 276:417.0 279:19.0 284:209.0 285:525.0 286:313.0 287:509.0 288:193.0 289:73.0 290:232.0 298:150.0 299:57.0 300:135.0 301:587.0 302:783.0 303:249.0 304:193.0 312:107.0 313:129.0 314:102.0 315:71.0 316:60.0 318:103.0 327:23.0 328:16.0 330:168.0 331:134.0 333:96.0 334:35.0 344:12.0 345:145.0 346:50.0 348:26.0 349:37.0 354:15.0 359:84.0 361:50.0 362:689.0 363:3540.0 364:1063.0 365:578.0 366:160.0 374:27.0 375:75.0 376:58.0 377:38.0 386:74.0 387:127.0 388:82.0 389:62.0 390:73.0 391:126.0 392:70.0 401:13.0 418:70.0 419:65.0 420:72.0 424:15.0 431:15.0 448:39.0 460:8.0 475:42.0 476:60.0 477:82.0 478:65.0 494:23.0</t>
  </si>
  <si>
    <t>86:3517.0 87:252.0 88:202.0 96:209.0 100:3174.0 101:474.0 102:670.0 112:297.0 113:79.0 114:210.0 115:1368.0 116:385.0 118:183.0 126:143.0 128:1245.0 129:224.0 130:397.0 131:569.0 132:280.0 133:513.0 140:164.0 142:105.0 144:83.0 146:68.0 147:2821.0 148:472.0 149:313.0 154:404.0 155:135.0 156:503.0 157:133.0 158:80.0 160:75.0 172:266.0 174:17321.0 175:3286.0 176:1406.0 177:94.0 186:91.0 187:38.0 198:47.0 199:50.0 203:245.0 204:51.0 208:104.0 211:65.0 216:86.0 218:108.0 219:297.0 220:54.0 228:62.0 232:42.0 240:41.0 243:71.0 244:126.0 252:27.0 254:34.0 256:28.0 258:175.0 271:62.0 272:88.0 274:128.0 275:32.0 283:131.0 288:36.0 315:62.0 320:65.0 327:55.0 349:30.0 353:26.0 363:19.0 373:19.0 409:17.0 421:36.0 432:65.0 433:29.0 434:24.0 445:20.0 464:28.0 466:25.0 481:40.0 483:19.0 487:26.0 491:20.0 497:24.0 500:15.0</t>
  </si>
  <si>
    <t>87:188.0 89:2734.0 91:6304.0 92:815.0 93:6789.0 94:3810.0 97:93.0 99:143.0 100:645.0 101:395.0 103:8639.0 104:713.0 105:871.0 106:57.0 107:1544.0 112:221.0 113:217.0 114:109.0 115:411.0 116:208.0 117:3285.0 118:420.0 119:810.0 120:9008.0 121:7743.0 122:645.0 126:72.0 128:142.0 129:2689.0 130:1094.0 131:730.0 132:117.0 133:1634.0 134:206.0 135:281.0 137:88.0 142:30.0 143:279.0 144:66.0 145:91.0 147:4897.0 148:612.0 149:367.0 157:3742.0 158:534.0 159:70.0 160:583.0 161:713.0 163:819.0 164:52.0 169:59.0 172:74.0 173:32.0 174:180.0 175:143.0 177:60.0 180:36.0 187:58.0 189:1248.0 190:92.0 198:52.0 202:88.0 203:55.0 204:518.0 205:2070.0 206:430.0 212:52.0 214:4378.0 215:589.0 217:1617.0 218:483.0 219:415.0 220:17.0 229:218.0 233:99.0 234:32.0 235:95.0 243:37.0 244:685.0 247:197.0 248:80.0 249:44.0 256:30.0 286:16.0 289:22.0 293:33.0 299:22.0 302:70.0 304:31.0 307:71.0 308:32.0 310:24.0 319:393.0 320:78.0 328:26.0 340:17.0 351:22.0 366:30.0 367:14.0 381:16.0 419:20.0 423:23.0 426:20.0 427:32.0 462:17.0 478:34.0 491:26.0 493:17.0</t>
  </si>
  <si>
    <t>89:3774.0 90:542.0 91:227.0 94:180.0 96:184.0 98:463.0 99:278.0 100:991.0 103:3927.0 104:388.0 106:172.0 114:735.0 117:3680.0 118:511.0 119:455.0 124:61.0 128:173.0 129:1981.0 130:362.0 131:1788.0 133:3172.0 134:313.0 135:275.0 137:42.0 138:180.0 141:243.0 142:208.0 145:687.0 147:9559.0 148:1576.0 149:1123.0 155:102.0 156:143.0 158:309.0 159:336.0 161:763.0 163:826.0 164:136.0 168:158.0 170:174.0 171:342.0 172:109.0 173:216.0 174:207.0 175:405.0 177:183.0 178:103.0 180:80.0 182:75.0 184:173.0 186:1061.0 187:4298.0 188:1459.0 189:2835.0 190:460.0 191:360.0 195:73.0 196:255.0 197:146.0 198:246.0 200:183.0 201:252.0 202:81.0 203:92.0 205:3452.0 206:704.0 207:724.0 211:64.0 212:38.0 214:193.0 215:290.0 216:86.0 217:2048.0 219:248.0 221:648.0 222:109.0 225:63.0 226:58.0 228:224.0 229:133.0 230:312.0 231:339.0 233:392.0 234:88.0 235:67.0 240:108.0 241:83.0 245:139.0 246:79.0 247:108.0 248:30.0 252:34.0 254:48.0 257:111.0 258:228.0 259:284.0 260:95.0 261:107.0 262:274.0 263:170.0 264:112.0 268:113.0 272:290.0 274:70.0 275:77.0 276:20.0 278:49.0 279:72.0 284:66.0 286:83.0 287:73.0 288:84.0 289:84.0 290:25.0 295:46.0 297:54.0 298:70.0 300:42.0 301:87.0 302:54.0 303:36.0 304:55.0 305:167.0 306:46.0 311:53.0 312:136.0 313:40.0 314:36.0 318:35.0 320:94.0 322:30.0 326:27.0 329:81.0 330:155.0 331:53.0 332:68.0 333:76.0 334:33.0 335:55.0 336:31.0 340:20.0 342:68.0 343:128.0 344:65.0 345:34.0 346:100.0 347:73.0 348:23.0 349:31.0 350:17.0 355:84.0 360:63.0 365:30.0 368:15.0 372:18.0 376:37.0 378:22.0 388:42.0 401:76.0 402:121.0 403:60.0 404:50.0 405:27.0 411:41.0 413:41.0 419:43.0 420:125.0 421:58.0 422:38.0 424:39.0 428:49.0 430:30.0 432:31.0 436:30.0 437:20.0 439:19.0 442:33.0 446:38.0 447:17.0 449:65.0 451:50.0 452:27.0 453:55.0 457:24.0 459:22.0 460:27.0 461:29.0 464:17.0 465:38.0 470:24.0 472:40.0 473:20.0 476:30.0 478:36.0 482:37.0 489:27.0 490:20.0 494:15.0 500:45.0</t>
  </si>
  <si>
    <t>85:164.0 86:422.0 87:338.0 88:44.0 89:4052.0 90:109.0 97:105.0 99:148.0 100:2592.0 101:1284.0 102:884.0 103:2651.0 104:572.0 105:517.0 108:66.0 110:135.0 111:203.0 112:113.0 113:312.0 114:62.0 115:404.0 116:677.0 117:1221.0 118:276.0 119:65.0 124:54.0 125:63.0 127:206.0 128:181.0 129:2141.0 130:94.0 131:1252.0 132:399.0 133:1148.0 134:355.0 135:201.0 136:30.0 137:83.0 142:271.0 143:691.0 147:6049.0 148:1831.0 149:1052.0 151:129.0 152:71.0 153:41.0 157:982.0 158:39.0 159:140.0 160:180.0 163:282.0 164:73.0 171:178.0 172:236.0 174:191.0 175:166.0 177:104.0 181:119.0 182:37.0 186:57.0 187:42.0 188:31.0 189:1526.0 190:299.0 191:857.0 192:188.0 196:71.0 197:21.0 198:96.0 199:127.0 200:37.0 201:112.0 202:72.0 204:16753.0 205:2881.0 206:889.0 207:310.0 209:129.0 210:80.0 214:75.0 215:82.0 216:32.0 218:535.0 219:59.0 220:2928.0 221:253.0 222:28.0 225:129.0 227:35.0 229:56.0 231:286.0 232:23.0 233:308.0 234:79.0 235:54.0 238:51.0 239:42.0 240:14.0 243:93.0 244:66.0 246:15.0 259:76.0 260:47.0 264:21.0 268:38.0 270:61.0 271:80.0 273:25.0 274:74.0 275:63.0 279:20.0 281:90.0 292:52.0 301:30.0 305:103.0 306:97.0 313:83.0 315:110.0 317:34.0 318:54.0 319:1379.0 320:483.0 321:322.0 322:46.0 323:54.0 329:23.0 331:47.0 344:14.0 360:18.0 361:36.0 362:17.0 364:20.0 365:33.0 366:19.0 375:23.0 404:29.0 405:22.0 406:20.0 410:18.0 411:89.0 412:12.0 414:10.0 426:24.0 440:33.0 446:23.0 462:13.0 464:38.0 465:28.0 468:32.0 474:44.0 479:29.0 481:50.0 482:30.0 484:20.0 488:32.0</t>
  </si>
  <si>
    <t>89:5258.0 90:804.0 91:848.0 94:132.0 95:200.0 97:460.0 99:448.0 100:1960.0 101:1053.0 103:388.0 104:397.0 105:207.0 109:125.0 113:446.0 116:517.0 117:1864.0 118:386.0 119:648.0 125:26.0 126:198.0 128:344.0 129:3664.0 130:1223.0 132:551.0 135:343.0 136:72.0 138:51.0 139:68.0 141:199.0 142:143.0 149:1020.0 150:372.0 151:256.0 155:439.0 156:183.0 158:280.0 160:62.0 161:107.0 163:562.0 168:51.0 169:407.0 172:122.0 176:117.0 182:84.0 185:73.0 187:193.0 188:81.0 189:738.0 190:504.0 192:297.0 195:52.0 196:185.0 197:29.0 198:69.0 203:485.0 205:3354.0 206:984.0 207:459.0 208:161.0 209:97.0 212:61.0 215:225.0 216:176.0 217:8320.0 218:1376.0 221:769.0 222:507.0 224:39.0 225:328.0 226:85.0 227:62.0 229:102.0 232:121.0 235:55.0 236:32.0 240:39.0 241:31.0 243:607.0 244:147.0 245:147.0 246:124.0 256:51.0 257:42.0 258:49.0 259:30.0 261:77.0 262:34.0 263:16.0 276:47.0 286:28.0 289:27.0 291:186.0 292:55.0 293:34.0 298:39.0 300:38.0 301:19.0 313:123.0 315:237.0 316:58.0 317:23.0 318:69.0 321:492.0 322:49.0 323:44.0 332:49.0 344:44.0 348:27.0 350:19.0 362:28.0 363:11.0 366:26.0 390:26.0 393:55.0 401:41.0 405:26.0 410:7.0 411:794.0 412:271.0 413:120.0 456:18.0 458:22.0 465:77.0 466:43.0 480:184.0 481:82.0 482:33.0 490:21.0 492:22.0</t>
  </si>
  <si>
    <t>85:1369.0 86:60.0 87:1902.0 88:75.0 89:239.0 90:86.0 91:228.0 92:122.0 93:30.0 94:25.0 95:625.0 96:508.0 97:14829.0 98:1197.0 99:564.0 101:33.0 102:64.0 104:34.0 109:2794.0 110:604.0 111:2648.0 112:266.0 113:732.0 114:679.0 115:10456.0 116:522.0 127:6875.0 128:2127.0 129:3349.0 130:179.0 131:262.0 132:21.0 138:14.0 139:14.0 141:74.0 143:23.0 144:88.0 145:8316.0 146:729.0 149:45.0 153:22.0 157:68.0 174:27.0 181:22.0 183:55.0 185:16.0 194:46.0 201:222.0 202:36.0 211:15.0 213:20.0 227:24.0 236:28.0 285:17.0 287:14.0 288:22.0 290:18.0 294:16.0 295:14.0 300:24.0 313:14.0 324:29.0 338:15.0 346:19.0 351:31.0 352:23.0 368:18.0 385:28.0 388:21.0 395:12.0 398:16.0 400:30.0 413:20.0 416:14.0 431:24.0 481:14.0 484:16.0 493:12.0</t>
  </si>
  <si>
    <t>85:144.0 89:351.0 94:229.0 96:168.0 100:1103.0 103:6161.0 104:1467.0 113:218.0 120:8778.0 121:784.0 122:333.0 133:215.0 143:3080.0 144:1857.0 146:79.0 151:1470.0 152:152.0 166:86.0 170:13920.0 171:1369.0 172:437.0 190:369.0 191:1956.0 192:324.0 193:272.0 198:71.0 223:125.0 244:28.0 260:45.0 288:691.0 289:117.0 311:63.0</t>
  </si>
  <si>
    <t>85:3957.0 86:1020.0 91:1045.0 92:298.0 93:188.0 98:623.0 100:377.0 101:12088.0 102:1015.0 103:347.0 105:349.0 106:770.0 107:152.0 110:1407.0 112:354.0 114:338.0 115:559.0 116:32215.0 117:2453.0 118:2075.0 119:401.0 120:213.0 121:410.0 122:310.0 129:986.0 130:776.0 131:359.0 132:159.0 133:218.0 134:1546.0 135:184.0 137:284.0 138:120.0 139:363.0 142:100.0 144:9326.0 145:1561.0 146:280.0 147:1005.0 148:478.0 149:62.0 155:1670.0 158:364.0 159:153.0 160:229.0 161:85.0 164:52.0 169:30.0 170:320.0 176:135.0 178:43.0 179:16318.0 180:2089.0 181:574.0 183:745.0 184:633.0 185:24.0 188:348.0 189:119.0 193:103.0 196:26.0 197:164.0 198:265.0 199:87.0 200:256.0 202:42.0 203:64.0 204:143.0 206:56.0 208:397.0 209:38.0 210:89.0 211:50.0 212:35.0 213:26.0 214:168.0 215:20.0 216:33.0 219:26.0 223:30.0 225:33.0 226:36.0 228:439.0 229:103.0 232:60.0 236:131.0 238:41.0 241:15.0 242:17.0 251:87.0 252:18.0 253:34.0 255:20.0 256:31.0 257:21.0 258:36.0 259:13.0 260:27.0 264:34.0 266:17.0 269:72.0 270:25.0 272:58.0 274:204.0 275:54.0 276:68.0 277:44.0 278:15.0 280:21.0 282:101.0 286:383.0 287:232.0 288:114.0 289:35.0 290:22.0 291:34.0 293:22.0 294:22.0 295:21.0 296:16.0 299:25.0 300:81.0 302:36.0 303:38.0 304:46.0 305:24.0 306:32.0 308:32.0 309:26.0 310:29.0 317:42.0 318:26.0 319:34.0 320:30.0 321:33.0 323:48.0 324:19.0 325:87.0 326:55.0 330:27.0 332:37.0 336:29.0 339:14.0 340:27.0 341:174.0 342:104.0 343:535.0 344:281.0 346:45.0 347:24.0 348:18.0 349:29.0 350:14.0 352:23.0 353:27.0 354:26.0 355:74.0 357:48.0 358:39.0 360:40.0 362:26.0 364:26.0 366:23.0 368:22.0 369:25.0 370:19.0 371:27.0 372:15.0 373:53.0 376:12.0 377:19.0 381:27.0 383:33.0 390:30.0 391:24.0 392:27.0 393:7.0 394:19.0 395:21.0 398:26.0 399:24.0 402:16.0 403:31.0 404:34.0 405:19.0 407:18.0 408:12.0 409:19.0 420:33.0 425:14.0 426:10.0 430:27.0 434:14.0 444:60.0 445:12.0 451:23.0 458:27.0 460:13.0 463:23.0 464:11.0 466:11.0 469:20.0 473:6.0 475:17.0 480:19.0 494:20.0 495:23.0 498:19.0</t>
  </si>
  <si>
    <t>89:301.0 90:56.0 91:629.0 92:145.0 93:1216.0 95:273.0 103:457.0 104:103.0 105:251.0 106:114.0 107:137.0 108:122.0 109:282.0 111:300.0 119:870.0 122:29.0 123:164.0 125:69.0 131:268.0 133:3221.0 134:471.0 135:319.0 136:34.0 137:308.0 145:46.0 147:496.0 149:216.0 151:98.0 152:31.0 153:149.0 157:212.0 158:70.0 162:8.0 163:61.0 164:42.0 165:57.0 167:117.0 169:81.0 170:36.0 177:29.0 178:15.0 179:376.0 180:50.0 181:146.0 182:55.0 188:13.0 189:62.0 190:22.0 193:214.0 194:55.0 195:123.0 196:140.0 197:82.0 205:50.0 206:41.0 207:137.0 209:112.0 210:60.0 211:1284.0 212:408.0 213:158.0 217:46.0 225:55.0 226:39.0 227:40.0 228:7.0 230:22.0 237:45.0 238:46.0 239:7815.0 240:1616.0 241:790.0 242:115.0 243:24.0 244:16.0 250:16.0 251:53.0 253:39.0 254:232.0 255:71.0 256:46.0 257:99.0 259:8.0 267:33.0 268:24.0 269:31.0 270:26.0 271:15.0 272:20.0 273:9.0 276:16.0 277:16.0 286:17.0 287:10.0 288:23.0 293:23.0 296:15.0 297:29.0 298:29.0 299:45.0 300:21.0 303:8.0 304:19.0 308:22.0 309:18.0 310:18.0 311:21.0 314:25.0 315:18.0 316:20.0 317:27.0 318:22.0 320:26.0 321:29.0 322:21.0 324:33.0 326:33.0 327:291.0 328:164.0 329:52.0 330:46.0 331:39.0 332:28.0 333:19.0 335:26.0 336:25.0 337:23.0 338:44.0 339:32.0 340:21.0 341:100.0 342:1414.0 343:591.0 344:259.0 345:102.0 346:34.0 347:28.0 348:26.0 350:6.0 351:17.0 352:16.0 358:14.0 362:6.0 363:29.0 364:25.0 365:20.0 366:15.0 367:27.0 368:5.0 369:37.0 370:11.0 371:25.0 372:37.0 374:35.0 376:37.0 377:12.0 379:26.0 381:7.0 382:12.0 384:32.0 385:11.0 387:8.0 389:39.0 390:14.0 391:43.0 392:32.0 393:25.0 394:22.0 395:32.0 396:14.0 397:39.0 398:31.0 399:11.0 400:26.0 401:35.0 402:24.0 404:10.0 405:34.0 406:16.0 409:20.0 410:21.0 412:17.0 413:42.0 415:23.0 416:18.0 418:27.0 421:22.0 422:30.0 423:24.0 425:24.0 426:30.0 427:48.0 429:38.0 431:25.0 437:36.0 439:28.0 443:26.0 444:26.0 447:25.0 450:28.0 452:21.0 453:39.0 456:26.0 457:17.0 458:11.0 459:33.0 463:31.0 464:39.0 465:36.0 467:12.0 471:27.0 473:24.0 474:25.0 475:28.0 479:11.0 482:29.0 483:26.0 485:30.0 486:41.0 487:15.0 488:14.0 491:29.0 496:15.0 498:35.0 500:23.0</t>
  </si>
  <si>
    <t>85:1094.0 86:160.0 87:2019.0 88:426.0 89:294.0 90:162.0 91:95.0 96:646.0 101:129.0 102:215.0 103:1511.0 104:209.0 105:345.0 106:112.0 110:193.0 111:191.0 115:441.0 117:2213.0 118:382.0 119:904.0 120:395.0 121:179.0 122:32.0 123:57.0 125:123.0 126:608.0 129:234.0 131:3008.0 132:579.0 133:3960.0 134:553.0 135:375.0 140:432.0 145:908.0 146:235.0 147:33293.0 148:5244.0 149:2778.0 150:277.0 154:85.0 161:219.0 162:144.0 163:1078.0 164:271.0 165:254.0 167:46.0 170:27.0 171:51.0 173:52.0 175:91.0 176:60.0 177:487.0 178:354.0 179:653.0 180:64.0 181:35.0 185:67.0 189:661.0 190:180.0 191:2347.0 192:602.0 193:1840.0 194:438.0 195:211.0 201:23.0 205:1298.0 206:337.0 207:9305.0 208:1942.0 209:1131.0 210:195.0 211:73.0 214:88.0 219:90.0 220:32.0 221:14303.0 222:3465.0 223:2162.0 224:430.0 225:170.0 228:32.0 229:90.0 234:22.0 235:142.0 236:59.0 237:297.0 238:94.0 239:147.0 240:50.0 241:83.0 242:55.0 247:153.0 248:27.0 249:1178.0 250:370.0 251:1236.0 252:370.0 253:386.0 254:89.0 255:49.0 258:31.0 259:52.0 261:57.0 263:145.0 264:74.0 265:1154.0 266:439.0 267:3486.0 268:985.0 269:603.0 270:159.0 271:77.0 277:28.0 279:330.0 280:190.0 281:5972.0 282:1763.0 283:1095.0 284:233.0 285:96.0 293:41.0 294:18.0 295:1412.0 296:477.0 297:473.0 298:141.0 299:144.0 300:50.0 301:31.0 305:36.0 307:39.0 308:33.0 309:116.0 310:72.0 311:346.0 312:95.0 313:239.0 314:75.0 315:68.0 316:38.0 317:35.0 321:37.0 322:44.0 323:204.0 324:206.0 325:2252.0 326:928.0 327:1556.0 328:528.0 329:326.0 330:80.0 331:75.0 334:20.0 335:41.0 336:22.0 337:39.0 338:54.0 339:369.0 340:511.0 341:7060.0 342:2535.0 343:1658.0 344:459.0 345:100.0 346:39.0 352:14.0 353:36.0 354:432.0 355:7265.0 356:2870.0 357:1766.0 358:537.0 359:181.0 360:90.0 364:25.0 365:18.0 367:37.0 368:72.0 369:57.0 370:66.0 371:99.0 372:36.0 373:35.0 374:31.0 376:42.0 380:29.0 381:46.0 382:93.0 383:280.0 384:282.0 385:860.0 386:388.0 387:311.0 388:138.0 389:94.0 390:44.0 391:46.0 392:45.0 393:22.0 394:46.0 395:44.0 397:98.0 398:104.0 399:296.0 400:476.0 401:2603.0 402:1247.0 403:830.0 404:303.0 405:148.0 406:28.0 407:29.0 408:36.0 410:22.0 412:52.0 413:217.0 414:179.0 415:370.0 416:175.0 417:131.0 418:28.0 419:22.0 422:27.0 424:18.0 425:55.0 426:27.0 427:106.0 428:1336.0 429:9372.0 430:5338.0 431:3225.0 432:1201.0 433:419.0 434:117.0 435:48.0 436:22.0 437:27.0 438:19.0 439:29.0 440:43.0 441:65.0 442:75.0 443:165.0 444:155.0 445:222.0 446:92.0 447:70.0 448:21.0 453:26.0 455:16.0 456:26.0 457:141.0 458:289.0 459:1239.0 460:684.0 461:495.0 462:218.0 463:100.0 464:31.0 468:25.0 469:15.0 471:25.0 472:30.0 473:129.0 474:233.0 475:899.0 476:554.0 477:313.0 478:160.0 479:39.0 485:17.0 487:24.0 488:49.0 489:218.0 490:128.0 491:109.0 492:47.0 495:15.0 499:39.0 500:37.0</t>
  </si>
  <si>
    <t>85:6188.0 86:1615.0 87:3696.0 88:1790.0 89:14654.0 90:1539.0 91:2542.0 92:258.0 93:648.0 94:856.0 95:1170.0 96:3460.0 97:715.0 98:1647.0 99:9826.0 100:7898.0 101:11676.0 102:3020.0 103:26240.0 104:3409.0 105:1710.0 106:270.0 107:197.0 108:1515.0 109:795.0 110:1912.0 111:3151.0 112:1140.0 113:8729.0 114:4976.0 115:6882.0 116:8693.0 117:38793.0 118:4767.0 119:5474.0 120:699.0 121:556.0 122:849.0 123:427.0 124:816.0 125:586.0 126:836.0 127:1353.0 128:4884.0 129:20393.0 130:4601.0 131:11838.0 132:2857.0 133:20409.0 134:3078.0 135:2721.0 136:1306.0 137:362.0 138:1854.0 139:455.0 140:839.0 141:1433.0 142:7250.0 143:5828.0 144:2915.0 145:2581.0 146:1125.0 147:60911.0 148:9623.0 149:11569.0 150:2158.0 151:1268.0 152:508.0 153:409.0 154:1078.0 155:1164.0 156:7330.0 157:3424.0 158:3184.0 159:5464.0 160:3420.0 161:1048.0 162:514.0 163:4214.0 164:732.0 165:252.0 166:449.0 167:312.0 168:2177.0 169:2166.0 170:5930.0 171:1836.0 172:678.0 173:5620.0 175:1702.0 176:148.0 177:2049.0 178:382.0 179:276.0 180:351.0 181:246.0 182:2730.0 183:1045.0 184:2252.0 185:692.0 186:833.0 187:1570.0 188:476.0 189:9586.0 190:2276.0 191:15452.0 192:2950.0 193:1165.0 194:485.0 195:188.0 196:2274.0 197:1080.0 198:4225.0 199:945.0 200:728.0 201:752.0 202:2912.0 203:7797.0 204:13708.0 205:4694.0 206:1552.0 207:320.0 208:120.0 209:93.0 210:1810.0 211:1179.0 212:646.0 213:255.0 214:363.0 215:1724.0 216:482.0 217:22638.0 218:17360.0 219:4632.0 220:1453.0 222:81.0 224:1433.0 225:187.0 226:8903.0 227:1509.0 228:538.0 229:575.0 230:1523.0 231:7921.0 232:1979.0 233:4284.0 234:920.0 235:382.0 236:25.0 238:122.0 239:1065.0 240:488.0 241:182.0 242:273.0 243:450.0 244:386.0 245:413.0 246:1452.0 247:388.0 248:151.0 252:12.0 253:39.0 254:164.0 255:197.0 256:147.0 257:415.0 258:619.0 259:278.0 260:189.0 261:114.0 263:26.0 264:107.0 268:195.0 269:112.0 270:318.0 271:169.0 272:793.0 273:284.0 274:393.0 275:247.0 276:83.0 278:39.0 283:212.0 284:4780.0 285:1223.0 286:660.0 287:212.0 288:596.0 289:172.0 290:38.0 291:123.0 292:25.0 293:23.0 294:19.0 296:16.0 298:74.0 299:152.0 300:1203.0 301:480.0 302:210.0 303:87.0 304:29.0 305:256.0 306:251.0 307:124.0 309:26.0 310:438.0 311:188.0 312:87.0 313:52.0 314:712.0 315:215.0 316:1006.0 317:411.0 318:1284.0 319:982.0 320:391.0 321:156.0 322:227.0 323:93.0 324:37.0 328:154.0 329:2804.0 330:894.0 331:371.0 332:124.0 335:28.0 336:28.0 337:138.0 338:2438.0 339:785.0 340:326.0 345:66.0 346:21.0 348:26.0 349:27.0 350:21.0 352:263.0 353:2956.0 354:976.0 355:311.0 358:17.0 359:14.0 360:20.0 361:44.0 374:16.0 378:22.0 391:31.0 403:64.0 404:680.0 405:361.0 406:146.0 407:59.0 418:17.0 419:55.0 420:37.0 421:40.0 422:18.0 426:13.0 443:25.0 472:14.0 494:13.0</t>
  </si>
  <si>
    <t>85:9822.0 86:8995.0 87:11844.0 88:19330.0 89:89414.0 90:9722.0 91:13854.0 92:3297.0 94:1802.0 95:2622.0 97:4790.0 98:2344.0 99:9032.0 100:16699.0 101:25076.0 102:22703.0 103:62632.0 104:4759.0 105:49382.0 106:7137.0 107:6466.0 108:1657.0 110:1713.0 111:6765.0 112:2835.0 113:7128.0 114:14081.0 115:27712.0 116:20401.0 117:55964.0 118:5550.0 119:7934.0 121:2906.0 124:1023.0 125:1527.0 126:4032.0 127:8011.0 128:8858.0 129:105966.0 130:16898.0 131:40079.0 132:10338.0 133:71674.0 134:10686.0 135:25865.0 137:3500.0 138:2443.0 140:2934.0 141:9182.0 142:10202.0 143:20086.0 144:4697.0 145:8881.0 147:206629.0 148:22104.0 149:22013.0 150:3228.0 151:6371.0 154:2964.0 156:6088.0 157:29421.0 158:8359.0 159:3744.0 160:277019.0 161:39038.0 162:13846.0 163:15326.0 164:4506.0 168:2836.0 169:926.0 170:1984.0 171:3695.0 172:7666.0 173:10853.0 174:8264.0 175:10574.0 176:277.0 177:1913.0 178:1581.0 179:3852.0 180:1844.0 181:3136.0 182:653.0 183:551.0 185:2047.0 186:5578.0 187:4211.0 188:2288.0 189:21390.0 190:9475.0 191:119911.0 192:27859.0 193:20934.0 194:4348.0 195:3067.0 196:407.0 197:1576.0 199:2271.0 200:2006.0 201:1811.0 202:3087.0 203:12049.0 204:47027.0 205:10519.0 206:7356.0 210:5510.0 212:987.0 214:2140.0 215:5050.0 216:18552.0 217:126860.0 218:28650.0 219:196954.0 220:36167.0 221:17031.0 222:3786.0 223:6741.0 224:1566.0 227:929.0 228:2273.0 229:2567.0 230:3095.0 231:14049.0 232:4047.0 233:15771.0 234:5683.0 235:2607.0 236:2390.0 237:2696.0 238:922.0 239:3152.0 240:301.0 241:1795.0 242:279.0 244:3668.0 245:1473.0 246:205.0 247:7385.0 248:3451.0 249:16711.0 250:3973.0 251:171.0 254:1607.0 255:169.0 256:2331.0 258:806.0 260:386.0 261:1552.0 262:4114.0 263:3685.0 264:1913.0 265:1107.0 267:1913.0 268:1855.0 269:2510.0 270:2018.0 271:2648.0 272:1050.0 273:1750.0 274:9265.0 275:4581.0 276:2735.0 277:7036.0 278:4168.0 279:12746.0 280:5512.0 281:5093.0 282:2622.0 284:1392.0 286:1276.0 287:710.0 288:849.0 289:2620.0 290:2224.0 291:19333.0 292:29104.0 293:18072.0 294:4951.0 295:2997.0 298:62.0 301:1692.0 303:1436.0 305:11612.0 306:17670.0 307:616106.0 308:178871.0 309:71573.0 310:14676.0 311:1481.0 312:405.0 315:179.0 318:117.0 319:3037.0 321:1501.0 324:5420.0 325:2808.0 331:882.0 334:820.0 335:532.0 336:384.0 340:656.0 343:1385.0 346:1650.0 349:670.0 350:642.0 351:297.0 355:1768.0 359:291.0 360:1397.0 361:2916.0 362:1544.0 363:950.0 364:5946.0 365:4094.0 366:7571.0 367:1564.0 371:428.0 373:2012.0 374:314.0 375:1252.0 376:1083.0 377:761.0 378:287.0 380:1356.0 381:5177.0 382:3171.0 383:2480.0 384:512.0 385:1081.0 387:650.0 388:402.0 395:1973.0 396:6614.0 397:29762.0 398:11583.0 399:5924.0 400:185.0 401:1313.0 405:516.0 411:171.0 418:305.0 423:359.0 425:218.0 434:516.0 436:466.0 437:504.0 438:4631.0 439:41938.0 440:20100.0 441:10068.0 442:2728.0 443:1177.0 445:463.0 448:561.0 449:614.0 450:765.0 452:638.0 453:303.0 454:406.0 459:184.0 460:219.0 463:438.0 464:1028.0 466:552.0 468:548.0 469:2967.0 471:1025.0 472:1717.0 475:777.0 479:405.0 480:33.0 485:484.0 492:287.0 493:313.0 496:292.0</t>
  </si>
  <si>
    <t>86:339.0 88:5647.0 89:12039.0 90:473.0 91:2128.0 92:380.0 93:1625.0 94:422.0 102:2806.0 103:4899.0 105:1362.0 107:1055.0 108:733.0 109:655.0 110:185.0 113:353.0 114:195.0 115:5384.0 116:1571.0 117:4390.0 118:1080.0 119:2060.0 120:424.0 121:1044.0 122:138.0 125:280.0 128:1080.0 129:1314.0 131:3230.0 133:3722.0 134:659.0 135:3845.0 136:903.0 137:1581.0 138:178.0 139:89.0 141:1977.0 144:266.0 146:132.0 153:162.0 157:634.0 159:2728.0 160:3757.0 161:3222.0 162:1144.0 163:4242.0 164:810.0 165:247.0 166:204.0 168:224.0 173:433.0 175:3819.0 176:966.0 177:1305.0 179:844.0 180:165.0 181:217.0 187:38.0 188:183.0 190:2304.0 191:19507.0 192:4807.0 193:1471.0 194:150.0 195:288.0 202:107.0 203:2232.0 205:495.0 207:157.0 208:120.0 216:136.0 217:1591.0 219:103759.0 220:17433.0 221:4534.0 222:1012.0 223:291.0 231:280.0 233:770.0 242:49.0 245:134.0 248:19.0 249:285.0 250:4153.0 251:389.0 252:239.0 261:65.0 263:220.0 264:96.0 265:441.0 272:28.0 273:89.0 275:56.0 277:88.0 278:33.0 279:14.0 280:163.0 286:26.0 288:36.0 290:106.0 291:105.0 292:781.0 293:205.0 301:8.0 303:85.0 304:269.0 306:356.0 307:2198.0 308:560.0 309:263.0 310:28.0 316:7.0 319:569.0 322:45.0 323:216.0 324:97.0 325:55.0 337:353.0 338:18363.0 339:5155.0 340:2218.0 341:501.0 343:372.0 344:113.0 352:17.0 358:15.0 362:19.0 367:81.0 371:25.0 381:13.0 390:38.0 394:111.0 395:55.0 397:15.0 398:19.0 399:11.0 404:27.0 408:19.0 409:22.0 419:111.0 420:46.0 421:32.0 427:14.0 430:16.0 435:20.0 438:31.0 443:9.0 446:35.0 454:9.0 456:45.0 457:36.0 459:12.0 460:12.0 468:8.0 470:23.0 471:12.0 473:21.0 477:39.0 482:27.0 483:32.0 484:31.0 490:26.0 493:23.0 494:25.0 498:27.0 500:20.0</t>
  </si>
  <si>
    <t>85:270.0 86:655.0 87:300.0 88:234.0 89:3254.0 90:324.0 91:402.0 94:224.0 95:257.0 96:497.0 98:250.0 99:698.0 100:1609.0 101:2026.0 102:472.0 103:4137.0 104:476.0 105:456.0 110:288.0 111:634.0 112:416.0 113:386.0 114:1032.0 115:531.0 116:682.0 117:3891.0 118:376.0 119:455.0 120:152.0 123:152.0 124:254.0 125:148.0 126:484.0 128:354.0 129:1465.0 130:1129.0 131:2950.0 132:495.0 133:4533.0 134:665.0 137:80.0 138:518.0 139:166.0 141:264.0 142:586.0 143:1482.0 144:151.0 145:857.0 146:250.0 147:10897.0 148:1703.0 149:2164.0 150:93.0 151:179.0 155:197.0 156:265.0 157:446.0 158:828.0 159:128.0 161:607.0 163:1012.0 164:219.0 168:374.0 169:129.0 171:516.0 172:300.0 173:304.0 174:300.0 175:495.0 176:226.0 177:398.0 178:115.0 180:150.0 183:152.0 184:213.0 185:91.0 186:1038.0 187:5780.0 188:1830.0 189:2930.0 190:755.0 191:829.0 192:189.0 194:86.0 196:485.0 197:180.0 198:149.0 199:229.0 201:121.0 202:145.0 203:422.0 204:579.0 205:3641.0 206:648.0 207:787.0 208:251.0 210:149.0 211:103.0 212:95.0 213:150.0 215:231.0 216:188.0 217:1639.0 218:363.0 219:216.0 221:558.0 224:106.0 228:306.0 229:223.0 230:174.0 231:317.0 232:202.0 233:180.0 237:81.0 241:69.0 242:116.0 243:115.0 244:125.0 245:95.0 246:61.0 248:61.0 249:63.0 253:47.0 254:167.0 256:81.0 258:335.0 259:198.0 261:128.0 262:295.0 263:199.0 265:76.0 271:124.0 272:251.0 274:112.0 275:85.0 276:47.0 278:78.0 282:63.0 284:147.0 291:98.0 295:70.0 296:54.0 297:51.0 299:114.0 301:69.0 302:69.0 310:46.0 311:124.0 312:243.0 314:80.0 315:37.0 318:57.0 326:52.0 328:85.0 329:53.0 330:260.0 331:51.0 332:87.0 333:92.0 335:93.0 337:47.0 345:111.0 346:156.0 347:82.0 351:79.0 361:36.0 362:61.0 365:102.0 366:69.0 390:65.0 393:37.0 403:111.0 404:50.0 406:68.0 408:27.0 411:40.0 413:56.0 415:55.0 417:41.0 419:98.0 420:114.0 426:86.0 460:63.0 462:61.0 475:73.0 476:35.0 481:47.0 488:27.0 489:31.0 491:66.0 497:26.0 498:65.0</t>
  </si>
  <si>
    <t>85:3106.0 87:75614.0 89:3617.0 93:807.0 94:192.0 95:2033.0 96:1148.0 97:4884.0 98:2786.0 99:1374.0 101:5558.0 102:2250.0 105:2536.0 107:789.0 110:330.0 111:2291.0 112:579.0 113:700.0 114:1395.0 115:2381.0 117:2216.0 121:605.0 122:54.0 123:518.0 124:171.0 125:638.0 126:563.0 127:515.0 128:182.0 129:4688.0 133:4559.0 138:108.0 140:243.0 141:94.0 142:418.0 143:14463.0 144:978.0 145:823.0 147:14445.0 148:2076.0 152:789.0 153:429.0 154:112.0 155:84.0 156:134.0 157:1427.0 160:14034.0 161:1807.0 162:607.0 170:122.0 171:4923.0 172:647.0 173:457.0 183:115.0 185:2562.0 187:236.0 189:3357.0 190:747.0 191:1133.0 194:207.0 197:81.0 198:35.0 199:2254.0 201:393.0 210:135.0 213:849.0 214:111.0 215:100.0 216:653.0 221:1144.0 222:89.0 223:185.0 225:176.0 227:2513.0 228:331.0 230:163.0 231:478.0 232:121.0 233:92.0 234:156.0 235:52.0 236:75.0 237:63.0 239:615.0 240:131.0 241:395.0 243:443.0 244:177.0 245:764.0 246:269.0 247:164.0 256:188.0 257:205.0 259:22.0 261:84.0 262:137.0 263:63.0 270:1491.0 272:77.0 274:499.0 275:110.0 277:404.0 278:239.0 286:40.0 289:34.0 290:23.0 291:207.0 292:378.0 293:199.0 294:106.0 295:57.0 304:33.0 305:1218.0 306:454.0 314:354.0 315:117.0 316:48.0 318:217.0 325:30.0 326:16.0 330:89.0 332:335.0 333:11589.0 334:3923.0 335:1800.0 336:467.0 337:103.0 344:13.0 345:81.0 346:63.0 348:43.0 351:95.0 352:15.0 353:22.0 360:27.0 361:78.0 364:424.0 365:242.0 366:119.0 367:57.0 368:35.0 373:40.0 374:36.0 377:32.0 378:25.0 379:52.0 380:33.0 385:37.0 386:29.0 387:18.0 388:122.0 389:104.0 390:66.0 391:17.0 393:166.0 394:124.0 395:127.0 396:59.0 399:44.0 400:37.0 401:59.0 402:48.0 404:26.0 405:54.0 406:25.0 408:9.0 413:19.0 418:38.0 419:94.0 420:44.0 422:31.0 423:570.0 424:215.0 425:102.0 426:36.0 427:11.0 439:20.0 442:37.0 446:32.0 458:9.0 459:7.0 465:6.0 466:10.0 467:38.0 468:14.0 469:11.0 471:8.0 477:28.0 478:67.0 479:59.0 480:34.0 481:8.0 482:26.0 484:31.0 489:23.0</t>
  </si>
  <si>
    <t>86:1050.0 88:824.0 89:6928.0 92:150.0 97:1473.0 99:1517.0 101:3259.0 105:1112.0 106:332.0 109:602.0 112:834.0 113:1590.0 114:1238.0 117:5756.0 118:1263.0 120:134.0 122:21.0 124:198.0 125:335.0 126:359.0 127:1062.0 128:1004.0 129:7381.0 130:3650.0 131:2026.0 132:1009.0 133:5251.0 134:1704.0 135:1105.0 137:81.0 139:364.0 141:567.0 143:3349.0 144:700.0 145:1777.0 147:17291.0 148:8436.0 149:2317.0 150:264.0 151:43.0 152:197.0 153:647.0 155:187.0 156:896.0 157:1371.0 159:547.0 160:12008.0 161:2829.0 162:754.0 163:1289.0 165:56.0 166:146.0 167:112.0 168:306.0 169:9385.0 171:205.0 172:558.0 173:1013.0 174:713.0 178:153.0 181:500.0 182:79.0 183:921.0 186:555.0 187:552.0 188:149.0 189:1820.0 190:228.0 191:1957.0 192:151.0 193:1142.0 194:159.0 198:184.0 199:312.0 203:1095.0 204:22853.0 205:9000.0 206:4148.0 207:1965.0 208:538.0 210:100.0 212:88.0 215:65.0 216:516.0 217:12675.0 218:4258.0 219:3950.0 222:184.0 223:260.0 229:1306.0 230:490.0 232:639.0 233:895.0 234:440.0 235:106.0 236:15.0 238:35.0 239:150.0 240:115.0 241:400.0 243:3304.0 244:2839.0 247:427.0 248:53.0 252:92.0 255:308.0 257:405.0 260:51.0 265:110.0 266:43.0 269:444.0 270:379.0 271:2973.0 272:62.0 273:636.0 274:373.0 275:193.0 277:266.0 278:113.0 279:108.0 285:102.0 286:20.0 287:96.0 290:38.0 293:188.0 300:462.0 301:197.0 303:65.0 304:112.0 306:71.0 307:283.0 308:313.0 309:68.0 311:61.0 317:324.0 318:294.0 319:1725.0 320:1215.0 322:65.0 323:31.0 324:37.0 325:33.0 329:89.0 330:94.0 331:614.0 332:21.0 333:384.0 334:145.0 336:77.0 337:20.0 347:48.0 348:94.0 351:36.0 358:33.0 359:108.0 361:12337.0 362:6004.0 363:2858.0 364:862.0 366:75.0 374:30.0 376:103.0 377:71.0 378:56.0 381:26.0 387:27.0 389:56.0 390:399.0 391:184.0 392:57.0 393:55.0 394:44.0 395:27.0 400:18.0 404:30.0 405:33.0 406:24.0 411:91.0 412:5.0 420:30.0 423:42.0 426:21.0 434:13.0 435:76.0 436:43.0 437:13.0 438:25.0 447:18.0 448:23.0 449:35.0 450:93.0 451:395.0 453:160.0 455:34.0 457:12.0 464:53.0 466:22.0 469:38.0 470:34.0 479:12.0 481:243.0 482:147.0 484:44.0 485:28.0 486:19.0 487:22.0 494:17.0 496:24.0</t>
  </si>
  <si>
    <t>85:1242.0 86:370.0 87:1127.0 89:2340.0 90:251.0 91:515.0 94:146.0 97:1235.0 98:308.0 99:1010.0 100:572.0 101:2536.0 102:652.0 103:23787.0 104:2598.0 105:283.0 109:1389.0 110:106.0 111:850.0 112:182.0 113:1103.0 114:345.0 115:1353.0 116:1396.0 117:7077.0 118:924.0 119:906.0 120:128.0 125:228.0 127:910.0 128:33.0 129:18298.0 130:2797.0 131:3213.0 132:221.0 133:5226.0 134:754.0 135:598.0 138:63.0 139:519.0 140:82.0 141:717.0 142:1204.0 143:3560.0 144:579.0 145:1365.0 146:30.0 147:24875.0 148:3849.0 149:3450.0 151:328.0 153:695.0 154:362.0 155:2984.0 156:598.0 157:3600.0 159:586.0 160:880.0 161:133.0 162:94.0 163:910.0 164:129.0 165:106.0 167:367.0 168:147.0 169:12501.0 170:961.0 171:1521.0 172:255.0 173:968.0 174:261.0 175:505.0 177:730.0 178:175.0 181:374.0 183:1108.0 184:248.0 185:233.0 186:156.0 187:263.0 188:58.0 189:3757.0 190:1021.0 191:7777.0 192:1323.0 193:730.0 195:184.0 196:73.0 197:146.0 198:92.0 199:647.0 200:133.0 201:406.0 202:172.0 203:924.0 204:17353.0 205:7103.0 206:2392.0 207:1057.0 208:133.0 210:227.0 213:117.0 215:831.0 216:437.0 217:25201.0 218:5459.0 219:2518.0 220:407.0 221:809.0 222:141.0 223:252.0 226:35.0 227:235.0 228:144.0 229:846.0 230:2448.0 231:2141.0 232:677.0 233:912.0 234:133.0 235:151.0 236:41.0 238:47.0 239:59.0 243:4101.0 244:1399.0 245:1321.0 246:425.0 247:361.0 250:55.0 252:85.0 255:296.0 256:221.0 257:793.0 258:308.0 259:1274.0 260:55.0 261:226.0 263:276.0 264:91.0 265:296.0 266:92.0 267:152.0 268:1324.0 269:427.0 271:5826.0 272:1795.0 273:1158.0 275:219.0 277:117.0 278:87.0 279:83.0 280:52.0 282:170.0 283:73.0 284:69.0 287:172.0 288:163.0 291:592.0 292:240.0 293:131.0 301:120.0 304:88.0 305:635.0 306:222.0 307:239.0 308:67.0 310:97.0 312:37.0 313:90.0 314:61.0 315:47.0 317:378.0 318:24.0 319:1375.0 320:407.0 321:290.0 322:134.0 323:55.0 326:31.0 327:89.0 330:34.0 331:401.0 333:358.0 335:110.0 337:52.0 343:45.0 345:301.0 346:131.0 347:181.0 349:113.0 350:16.0 351:54.0 352:32.0 353:47.0 354:13.0 355:58.0 358:51.0 359:181.0 360:579.0 361:17686.0 362:7490.0 363:2912.0 364:931.0 365:296.0 366:52.0 369:51.0 373:69.0 374:60.0 377:56.0 379:133.0 380:44.0 381:48.0 388:45.0 389:29.0 391:84.0 392:21.0 403:27.0 406:26.0 409:18.0 412:28.0 413:25.0 417:37.0 420:34.0 421:36.0 423:46.0 425:37.0 427:19.0 428:20.0 429:72.0 430:28.0 433:16.0 434:21.0 435:86.0 436:277.0 437:2523.0 438:1500.0 439:527.0 440:172.0 441:65.0 442:34.0 443:22.0 444:23.0 445:32.0 449:31.0 450:91.0 451:281.0 452:232.0 453:88.0 454:45.0 463:62.0 465:35.0 466:35.0 467:73.0 468:28.0 476:21.0 477:33.0 478:40.0 479:41.0 480:95.0 481:79.0 483:20.0 489:20.0 493:32.0 497:25.0</t>
  </si>
  <si>
    <t>86:1502.0 87:5173.0 88:5544.0 91:3423.0 92:536.0 93:447.0 94:663.0 95:3840.0 99:502.0 101:4355.0 102:3427.0 103:5692.0 105:1829.0 107:425.0 109:1031.0 117:70489.0 118:9959.0 119:4486.0 121:522.0 122:475.0 123:777.0 125:114.0 133:14277.0 137:262.0 138:565.0 142:80.0 147:74929.0 148:12987.0 149:6850.0 150:645.0 151:8662.0 152:1156.0 153:286.0 155:169.0 158:77.0 160:118.0 161:270.0 162:54.0 163:104.0 165:135.0 166:1889.0 167:170.0 170:264.0 176:224.0 177:500.0 179:143.0 180:64.0 188:39.0 189:294.0 190:5994.0 191:9863.0 192:2291.0 193:719.0 194:108.0 203:241.0 205:819.0 207:65.0 209:98.0 212:347.0 213:15.0 219:2756.0 220:157.0 221:4583.0 222:1012.0 223:460.0 224:991.0 225:166.0 226:35.0 228:26.0 231:363.0 232:34.0 240:78.0 245:35.0 252:17.0 254:35.0 255:14.0 257:378.0 265:95.0 266:36.0 272:34.0 273:31.0 275:72.0 276:30.0 278:19.0 286:92.0 295:46.0 309:22.0 311:14.0 312:22.0 318:18.0 320:25.0 321:17.0 324:10.0 328:32.0 337:19.0 342:29.0 345:25.0 347:31.0 348:22.0 353:25.0 360:26.0 372:17.0 373:19.0 412:16.0 423:21.0 441:10.0 442:14.0 443:27.0 467:11.0 472:19.0 481:9.0 487:20.0 492:12.0 493:16.0 494:19.0</t>
  </si>
  <si>
    <t>85:1335.0 87:333.0 88:291.0 89:5360.0 90:417.0 91:173.0 92:125.0 93:171.0 94:334.0 95:1025.0 96:2138.0 97:590.0 98:1048.0 99:368.0 100:1193.0 101:1114.0 102:305.0 103:12966.0 104:1041.0 105:1651.0 106:87.0 107:159.0 108:223.0 109:400.0 110:979.0 111:504.0 113:385.0 114:1786.0 115:343.0 116:1598.0 117:15865.0 118:1616.0 119:1299.0 120:52.0 121:153.0 126:46.0 127:116.0 129:12837.0 130:1953.0 131:3006.0 133:4554.0 134:477.0 135:294.0 138:230.0 139:35.0 140:304.0 141:360.0 142:869.0 143:1158.0 145:1352.0 146:60.0 147:17459.0 148:2630.0 149:1663.0 150:124.0 152:276.0 154:152.0 156:10375.0 157:6412.0 158:2140.0 159:492.0 161:111.0 163:349.0 166:261.0 168:54.0 169:502.0 170:187.0 171:174.0 172:533.0 173:626.0 175:488.0 177:55.0 180:59.0 181:45.0 183:177.0 185:152.0 186:186.0 187:57.0 188:140.0 189:1610.0 190:420.0 191:883.0 192:61.0 199:272.0 201:441.0 202:309.0 204:2697.0 205:8043.0 206:1702.0 207:866.0 208:171.0 215:56.0 217:4712.0 218:857.0 219:345.0 221:400.0 222:47.0 227:77.0 228:55.0 229:1002.0 230:326.0 231:315.0 240:64.0 241:36.0 242:74.0 250:108.0 256:127.0 259:51.0 262:1521.0 263:384.0 264:101.0 269:461.0 272:50.0 277:155.0 278:39.0 288:87.0 289:24.0 291:245.0 292:30.0 305:171.0 306:79.0 307:283.0 308:61.0 312:85.0 318:110.0 319:6491.0 320:2144.0 321:1002.0 322:220.0 331:59.0 332:14.0 333:65.0 335:53.0 336:50.0 340:42.0 371:135.0 376:60.0 474:19.0</t>
  </si>
  <si>
    <t>85:1985.0 86:584.0 87:2372.0 88:1290.0 89:6466.0 91:229.0 92:73.0 95:315.0 99:1709.0 100:1247.0 101:4059.0 102:1256.0 103:3195.0 104:407.0 105:1039.0 106:200.0 110:1707.0 112:727.0 113:441.0 114:297.0 115:7037.0 116:1298.0 117:8570.0 119:1247.0 120:218.0 131:3221.0 132:1313.0 133:6266.0 139:50.0 147:41386.0 148:9416.0 149:8022.0 150:810.0 151:53.0 157:50.0 158:194.0 159:136.0 168:1584.0 174:7968.0 175:824.0 176:177.0 178:1178.0 179:376.0 180:115.0 181:52.0 183:164.0 185:179.0 189:297.0 207:113.0 234:51.0 235:25.0 237:40.0 249:44.0 262:24.0 263:29.0 264:20.0 272:27.0 273:21.0 292:31.0 293:35.0 294:20.0 303:41.0 306:30.0 309:22.0 312:7.0 317:24.0 318:18.0 319:29.0 324:38.0 329:25.0 331:25.0 332:17.0 334:21.0 336:23.0 337:30.0 342:30.0 347:42.0 349:51.0 351:11.0 357:29.0 361:18.0 395:24.0 396:17.0 397:13.0 408:19.0 420:24.0 421:16.0 422:29.0 423:30.0 426:20.0 427:15.0 444:20.0 462:32.0 463:24.0 464:19.0 476:23.0 482:18.0 485:17.0 486:11.0 489:25.0 498:27.0</t>
  </si>
  <si>
    <t>85:3909.0 86:2811.0 87:4097.0 89:3676.0 92:140.0 95:1075.0 96:3593.0 97:3242.0 99:691.0 104:5282.0 106:16427.0 107:19299.0 108:1489.0 109:313.0 110:2550.0 111:2017.0 120:1045.0 121:2835.0 122:292.0 123:228.0 124:1105.0 125:432.0 126:5030.0 127:7870.0 130:6633.0 131:11529.0 132:2104.0 136:188.0 137:252.0 139:172.0 140:148.0 143:3816.0 145:104.0 147:168042.0 148:25815.0 149:13028.0 150:8132.0 151:4895.0 152:2824.0 153:704.0 154:96758.0 156:2637.0 158:182.0 160:382.0 168:140.0 169:849.0 170:93.0 171:124.0 173:56.0 174:583.0 175:100.0 178:417.0 180:797.0 184:89.0 196:42.0 197:110.0 198:76.0 199:1515.0 200:397.0 201:143.0 202:105.0 204:28107.0 205:5614.0 206:2784.0 217:122.0 219:810.0 228:8338.0 229:1119.0 230:327.0 239:48.0 244:4205.0 245:771.0 246:307.0 247:57.0 250:50.0 251:84.0 265:86.0 267:231.0 268:48.0 269:22.0 274:545.0 275:146.0 276:48.0 278:281.0 281:252.0 282:135.0 296:10.0 303:34.0 304:13.0 309:19.0 311:56.0 312:16.0 313:31.0 323:19.0 327:17.0 336:12.0 340:20.0 343:29.0 352:27.0 355:64.0 356:39.0 364:30.0 375:34.0 388:18.0 410:24.0 411:9.0 427:20.0 430:20.0 438:8.0 461:21.0 474:24.0 479:26.0 483:16.0</t>
  </si>
  <si>
    <t>88:414.0 95:345.0 96:346.0 97:223.0 99:97505.0 101:1366.0 102:633.0 107:58.0 108:60.0 109:247.0 110:6205.0 111:2262.0 112:1354.0 113:1826.0 117:4025.0 118:328.0 119:215.0 121:207.0 123:220.0 125:4950.0 126:143.0 127:1293.0 129:2579.0 130:5795.0 131:1171.0 132:1183.0 133:744.0 134:507.0 135:186.0 136:53.0 137:2476.0 138:208.0 139:570.0 144:890.0 145:686.0 147:1032.0 151:85.0 153:758.0 154:86.0 155:11134.0 156:280.0 157:316.0 159:95.0 167:968.0 169:142.0 172:136.0 173:105.0 174:193.0 183:344.0 185:93.0 187:121.0 189:243.0 190:37.0 200:40.0 201:68.0 205:286.0 206:116.0 207:121.0 209:69.0 211:2620.0 212:318.0 213:141.0 214:66.0 215:141.0 220:191.0 223:25.0 224:112.0 225:103.0 231:51.0 232:59.0 233:249.0 237:25.0 241:46.0 244:47.0 246:161.0 247:176.0 248:49.0 257:739.0 258:425.0 259:91.0 283:127.0 290:95.0 291:101.0 309:149.0 331:8.0 333:65.0 335:107.0 336:21.0 366:275.0 367:54.0 385:60.0 386:689.0 387:270.0 390:14.0</t>
  </si>
  <si>
    <t>85:4808.0 86:11410.0 87:5112.0 88:1713.0 89:5349.0 90:1171.0 92:384.0 93:168.0 94:392.0 95:600.0 96:866.0 97:5244.0 98:1679.0 99:5120.0 100:6102.0 101:31189.0 102:6366.0 103:23777.0 104:2514.0 105:2369.0 106:327.0 107:273.0 108:1824.0 109:1624.0 110:1161.0 111:3414.0 112:1337.0 113:2479.0 114:1149.0 115:6896.0 116:16404.0 117:14423.0 118:2011.0 119:4437.0 120:800.0 121:390.0 123:91.0 124:159.0 125:1356.0 126:2120.0 127:2285.0 128:1794.0 129:25970.0 130:5754.0 131:17020.0 132:3628.0 133:31140.0 134:4510.0 135:3561.0 137:333.0 138:60.0 139:493.0 140:961.0 141:1968.0 142:6912.0 143:8887.0 144:1913.0 145:1864.0 146:2235.0 147:80636.0 148:13375.0 149:9978.0 150:1104.0 151:1100.0 152:548.0 153:835.0 154:1288.0 155:2263.0 156:743.0 157:1880.0 158:489.0 159:1520.0 160:487.0 161:961.0 162:264.0 163:909.0 164:286.0 165:330.0 168:98.0 169:4004.0 170:898.0 171:794.0 172:1398.0 173:847.0 174:17712.0 175:4422.0 176:1774.0 177:1493.0 178:306.0 179:270.0 180:68.0 182:1218.0 183:2159.0 184:1068.0 185:967.0 186:5185.0 187:1694.0 188:577.0 189:25895.0 190:5677.0 191:57650.0 192:10179.0 193:5258.0 194:611.0 195:570.0 196:210.0 197:603.0 198:978.0 200:624.0 201:474.0 202:244.0 203:3595.0 204:133062.0 205:26566.0 206:11202.0 207:3045.0 208:591.0 209:200.0 210:454.0 214:113.0 215:3089.0 216:1451.0 217:48733.0 218:9268.0 219:4786.0 220:677.0 221:2687.0 222:568.0 223:318.0 224:84.0 226:208.0 227:1467.0 228:334.0 229:2540.0 230:896.0 231:1417.0 232:315.0 234:95.0 235:62.0 236:41.0 237:36.0 241:302.0 243:3150.0 244:2125.0 245:911.0 246:252.0 248:94.0 249:78.0 252:43.0 258:514.0 259:2416.0 260:552.0 261:320.0 263:66.0 265:721.0 266:199.0 268:119.0 269:38.0 279:908.0 280:189.0 281:192.0 284:56.0 285:352.0 286:83.0 289:120.0 290:84.0 291:1916.0 304:178.0 305:2738.0 306:947.0 307:433.0 308:196.0 310:83.0 313:24.0 317:33.0 318:43.0 322:43.0 324:37.0 325:39.0 333:1219.0 334:306.0 335:194.0 336:81.0 337:26.0 343:35.0 344:35.0 346:39.0 348:627.0 349:267.0 350:192.0 351:69.0 359:119.0 362:23.0 364:58.0 366:45.0 367:70.0 369:41.0 371:39.0 374:88.0 376:40.0 377:54.0 378:13.0 380:20.0 381:51.0 382:71.0 383:27.0 384:34.0 385:34.0 386:20.0 387:32.0 390:22.0 391:50.0 392:47.0 393:122.0 394:56.0 395:102.0 396:34.0 397:44.0 398:18.0 399:35.0 401:50.0 403:39.0 404:31.0 406:39.0 407:26.0 408:38.0 409:10.0 410:38.0 411:12.0 412:33.0 413:13.0 417:64.0 418:15.0 420:45.0 426:20.0 428:30.0 429:31.0 430:48.0 431:36.0 432:83.0 433:68.0 434:54.0 435:22.0 436:46.0 437:8.0 438:28.0 439:21.0 440:16.0 441:17.0 442:14.0 443:15.0 444:13.0 446:16.0 448:54.0 453:17.0 455:17.0 456:14.0 457:28.0 458:14.0 459:40.0 460:19.0 463:19.0 464:28.0 466:40.0 467:45.0 468:9.0 469:43.0 470:21.0 471:38.0 472:31.0 473:33.0 474:26.0 475:38.0 476:17.0 477:21.0 479:15.0 480:16.0 481:26.0 482:36.0 483:41.0 485:16.0 486:28.0 487:26.0 488:12.0 489:37.0 490:25.0 491:35.0 493:21.0 494:35.0 496:28.0 497:20.0 498:16.0 499:27.0 500:23.0</t>
  </si>
  <si>
    <t>87:237.0 88:33.0 89:863.0 90:186.0 98:171.0 99:1298.0 101:2131.0 103:9245.0 104:997.0 105:869.0 111:1336.0 112:324.0 113:532.0 114:222.0 115:890.0 116:85.0 117:3924.0 119:686.0 120:51.0 124:93.0 125:432.0 127:1367.0 128:58.0 129:9104.0 130:2088.0 131:2502.0 132:61.0 133:4228.0 135:368.0 139:227.0 140:179.0 141:202.0 142:116.0 143:2153.0 144:56.0 145:14.0 146:36.0 147:7125.0 148:5.0 149:387.0 150:113.0 151:222.0 153:280.0 154:286.0 155:169.0 157:2069.0 159:285.0 161:329.0 169:1771.0 170:351.0 173:441.0 175:340.0 178:107.0 181:65.0 182:397.0 183:972.0 185:640.0 189:1380.0 190:446.0 191:1641.0 192:327.0 193:245.0 194:68.0 195:36.0 198:73.0 199:7.0 200:47.0 201:75.0 202:100.0 203:230.0 204:67.0 212:38.0 213:261.0 214:138.0 215:1134.0 216:181.0 217:15742.0 218:3466.0 219:1110.0 220:276.0 221:170.0 222:60.0 224:47.0 227:135.0 230:1331.0 231:921.0 232:316.0 233:123.0 237:58.0 242:98.0 243:339.0 244:615.0 245:570.0 246:140.0 247:599.0 248:29.0 255:245.0 257:1131.0 258:268.0 259:155.0 265:73.0 266:33.0 268:38.0 271:963.0 272:499.0 274:44.0 276:34.0 279:46.0 284:63.0 285:69.0 286:166.0 287:144.0 289:421.0 290:180.0 291:148.0 293:98.0 294:35.0 297:41.0 298:38.0 300:12.0 303:780.0 304:266.0 306:191.0 309:55.0 317:97.0 319:38.0 323:60.0 329:76.0 330:54.0 336:33.0 340:58.0 341:19.0 345:96.0 346:52.0 347:70.0 348:104.0 349:77.0 352:38.0 357:34.0 360:65.0 363:301.0 364:245.0 365:321.0 366:116.0 367:101.0 369:37.0 372:16.0 375:64.0 376:120.0 377:33.0 381:46.0 383:2.0 387:18.0 394:106.0 407:41.0 420:55.0 424:41.0 436:1083.0 437:851.0 439:187.0 440:56.0 441:32.0 442:5.0 446:117.0 447:72.0 448:85.0 453:15.0 456:17.0 459:49.0 463:7.0 464:25.0 466:29.0 470:13.0 471:17.0 472:35.0 473:61.0 480:36.0 482:24.0 483:34.0 484:34.0 485:33.0 489:52.0 493:39.0 494:23.0 497:41.0 498:59.0</t>
  </si>
  <si>
    <t>85:11890.0 86:2544.0 87:2201.0 88:1513.0 89:7696.0 90:1046.0 91:2233.0 92:441.0 93:5573.0 94:900.0 95:14418.0 96:3012.0 97:16137.0 98:12358.0 99:6110.0 100:991.0 101:4097.0 102:1076.0 103:5732.0 104:438.0 105:4818.0 106:563.0 107:2851.0 108:452.0 109:4899.0 110:854.0 111:8062.0 112:2863.0 113:1469.0 114:413.0 115:2419.0 116:11506.0 117:208933.0 118:19530.0 119:8601.0 120:435.0 121:2720.0 122:370.0 123:1681.0 124:625.0 125:2226.0 126:516.0 127:1046.0 128:812.0 129:95655.0 130:13207.0 131:27861.0 132:83086.0 133:22059.0 134:4661.0 135:2525.0 136:372.0 137:320.0 138:221.0 139:961.0 140:494.0 141:732.0 142:508.0 143:8906.0 144:1020.0 145:60100.0 146:7919.0 147:5159.0 148:469.0 149:1944.0 150:215.0 151:360.0 152:109.0 153:634.0 154:908.0 155:574.0 157:1553.0 158:165.0 159:4862.0 160:899.0 161:38.0 162:111.0 163:598.0 165:55.0 167:474.0 168:352.0 171:4036.0 172:634.0 173:1204.0 174:727.0 175:216.0 177:134.0 178:56.0 181:214.0 182:228.0 185:6464.0 186:939.0 187:4128.0 188:1596.0 190:107.0 193:183.0 195:234.0 196:174.0 197:124.0 198:25.0 199:1253.0 200:105.0 201:10890.0 202:1980.0 203:1294.0 204:102.0 205:979.0 207:299.0 209:252.0 210:111.0 211:134.0 212:52.0 213:917.0 214:261.0 215:896.0 219:499.0 220:167.0 221:84.0 222:87.0 223:210.0 224:24.0 225:76.0 227:1332.0 228:357.0 229:413.0 230:302.0 233:151.0 237:165.0 238:143.0 239:131.0 240:65.0 241:1191.0 242:331.0 243:1296.0 244:463.0 245:184.0 246:26.0 247:181.0 249:35.0 250:133.0 251:128.0 252:60.0 253:170.0 255:1008.0 256:269.0 257:1700.0 258:473.0 261:43.0 262:76.0 263:51.0 264:81.0 266:107.0 267:116.0 268:45.0 269:559.0 270:179.0 271:413.0 272:244.0 273:275.0 275:79.0 276:55.0 278:71.0 279:265.0 280:128.0 282:80.0 283:670.0 284:313.0 285:408.0 286:116.0 288:44.0 289:40.0 290:53.0 291:48.0 292:62.0 293:108.0 294:84.0 295:43.0 296:101.0 297:628.0 298:246.0 299:486.0 300:265.0 301:117.0 303:59.0 304:76.0 306:38.0 307:179.0 309:37.0 310:32.0 311:343.0 312:209.0 313:881.0 314:353.0 315:171.0 316:63.0 317:32.0 318:52.0 319:91.0 320:11.0 321:19.0 322:147.0 323:116.0 324:37.0 325:163.0 326:185.0 327:394.0 328:246.0 329:97.0 330:92.0 332:41.0 333:43.0 334:47.0 335:57.0 336:45.0 337:66.0 338:85.0 339:112.0 341:307.0 342:139.0 343:96.0 344:70.0 345:58.0 346:47.0 347:60.0 348:38.0 349:56.0 350:52.0 351:65.0 352:77.0 353:1123.0 354:859.0 355:563.0 356:249.0 357:94.0 358:55.0 360:40.0 362:125.0 364:63.0 365:40.0 366:46.0 367:225.0 368:36.0 369:1253.0 370:888.0 371:164.0 372:111.0 373:19.0 374:71.0 375:51.0 376:15.0 377:59.0 378:29.0 379:49.0 380:46.0 381:104.0 382:100.0 383:181.0 384:200.0 385:418.0 386:173.0 387:86.0 389:22.0 390:31.0 391:27.0 392:32.0 393:30.0 394:45.0 395:84.0 396:1344.0 397:14499.0 398:9477.0 399:2694.0 400:616.0 401:38.0 402:56.0 403:40.0 404:65.0 406:23.0 407:43.0 408:27.0 410:38.0 411:279.0 412:3022.0 413:2368.0 414:747.0 415:154.0 416:30.0 417:32.0 418:19.0 419:8.0 420:23.0 421:32.0 422:7.0 423:12.0 424:47.0 425:46.0 426:40.0 427:26.0 428:14.0 429:63.0 431:38.0 432:53.0 434:41.0 435:51.0 436:24.0 437:23.0 440:29.0 441:30.0 444:15.0 447:42.0 448:13.0 449:37.0 450:37.0 452:29.0 453:35.0 454:46.0 456:37.0 457:28.0 458:34.0 462:13.0 463:28.0 464:34.0 466:44.0 467:21.0 468:20.0 469:42.0 471:5.0 472:39.0 473:27.0 474:33.0 476:50.0 478:35.0 479:26.0 484:13.0 485:19.0 487:23.0 489:33.0 493:26.0 494:34.0 496:21.0 497:38.0 498:31.0 499:36.0 500:25.0</t>
  </si>
  <si>
    <t>85:14916.0 87:8544.0 88:91669.0 90:971.0 94:7192.0 95:1594.0 96:468.0 97:3136.0 98:19606.0 99:9829.0 100:135416.0 101:16691.0 102:48972.0 103:19646.0 104:2156.0 106:522.0 108:334.0 110:3803.0 111:2267.0 112:52619.0 113:12580.0 114:52774.0 115:76129.0 116:19859.0 119:5121.0 120:1332.0 122:825.0 124:5737.0 125:256.0 126:16960.0 127:4677.0 128:204757.0 129:29605.0 130:50386.0 131:29890.0 132:16627.0 133:41535.0 134:7091.0 136:493.0 138:3947.0 139:1821.0 140:40340.0 141:6609.0 142:23787.0 143:7135.0 146:26858.0 147:133382.0 148:28057.0 150:365.0 151:1944.0 152:2291.0 153:1146.0 154:37345.0 155:18675.0 156:579194.0 157:86741.0 158:37214.0 159:5155.0 160:13638.0 161:1372.0 166:8002.0 167:3719.0 168:6781.0 169:2160.0 170:5417.0 171:2674.0 172:14458.0 173:4209.0 175:9996.0 182:1190.0 183:1283.0 184:4574.0 185:1866.0 186:15615.0 187:4533.0 188:6484.0 189:4855.0 191:8638.0 192:339.0 194:398.0 195:262.0 196:710.0 197:159.0 198:1815.0 199:1493.0 200:41116.0 201:10643.0 202:15298.0 203:4813.0 204:4172.0 206:422.0 210:459.0 211:527.0 212:3761.0 213:4306.0 214:15787.0 215:7210.0 216:7508.0 217:4559.0 218:19294.0 219:6645.0 220:5056.0 221:3252.0 222:1195.0 225:788.0 226:1025.0 227:2122.0 228:29768.0 229:8908.0 230:83204.0 231:19707.0 232:8700.0 233:1223.0 234:549.0 235:813.0 236:300.0 238:890.0 239:1319.0 240:3392.0 241:1913.0 242:1496.0 243:1568.0 244:1389.0 245:660.0 246:1646.0 247:325.0 249:322.0 253:707.0 254:960.0 255:973.0 256:2244.0 257:794.0 258:2527.0 259:1471.0 260:2096.0 261:1011.0 262:998.0 263:844.0 267:274.0 268:516.0 269:300.0 270:460.0 271:1112.0 272:3550.0 273:4280.0 274:2453.0 275:944.0 276:447.0 277:88.0 278:391.0 281:47.0 282:151.0 283:191.0 284:120.0 286:199.0 287:84.0 288:510.0 289:356.0 290:288.0 291:416.0 292:338.0 293:219.0 294:157.0 295:194.0 296:180.0 301:702.0 302:1353.0 303:456.0 304:1105.0 305:580.0 306:253.0 307:63.0 309:81.0 310:115.0 312:147.0 313:351.0 315:207.0 316:1005.0 317:76039.0 318:29948.0 319:13745.0 320:3810.0 321:906.0 323:52.0 324:109.0 327:434.0 328:286.0 329:7687.0 330:3901.0 331:1746.0 332:571.0 333:212.0 334:107.0 335:79.0 336:87.0 342:97.0 343:33.0 344:236.0 345:225.0 346:192.0 347:144.0 348:122.0 350:51.0 351:123.0 352:150.0 353:95.0 355:80.0 356:65.0 357:63.0 358:38.0 359:127.0 360:102.0 361:186.0 362:410.0 363:222.0 364:143.0 365:61.0 366:63.0 367:83.0 368:108.0 369:30.0 371:82.0 372:78.0 373:92.0 374:78.0 375:113.0 376:52.0 377:64.0 378:57.0 379:64.0 380:50.0 381:58.0 382:77.0 383:63.0 384:64.0 385:55.0 386:82.0 387:64.0 388:66.0 389:121.0 390:151.0 391:1067.0 392:1161.0 393:625.0 394:302.0 395:153.0 396:89.0 397:103.0 398:87.0 399:73.0 400:51.0 401:102.0 402:72.0 403:109.0 404:79.0 405:67.0 406:95.0 407:88.0 408:85.0 409:68.0 410:65.0 411:79.0 413:91.0 414:81.0 415:53.0 416:84.0 417:86.0 418:236.0 419:2030.0 420:1314.0 421:705.0 422:294.0 423:140.0 424:97.0 425:57.0 426:63.0 427:83.0 428:69.0 429:59.0 430:46.0 431:92.0 432:108.0 433:581.0 434:6228.0 435:4185.0 436:2013.0 437:751.0 438:284.0 439:130.0 440:102.0 441:70.0 442:71.0 443:55.0 444:60.0 445:77.0 446:62.0 447:61.0 448:71.0 449:54.0 450:50.0 451:64.0 452:82.0 453:61.0 454:95.0 455:73.0 456:72.0 457:59.0 458:73.0 459:70.0 460:64.0 461:61.0 462:79.0 463:65.0 464:94.0 465:62.0 466:67.0 467:61.0 468:69.0 469:71.0 470:58.0 471:71.0 472:73.0 473:81.0 474:84.0 475:66.0 476:67.0 477:29.0 478:65.0 479:101.0 480:95.0 481:83.0 482:69.0 483:79.0 484:66.0 485:78.0 486:54.0 487:79.0 488:67.0 489:77.0 490:58.0 491:64.0 492:75.0 493:82.0 494:83.0 495:52.0 496:58.0 497:60.0 498:74.0 499:67.0 500:67.0</t>
  </si>
  <si>
    <t>101:184.0 106:110.0 114:693.0 115:490.0 126:1378.0 127:158.0 128:227.0 140:11693.0 141:642.0 156:1168.0 157:78.0 170:129.0 177:182.0 178:69.0 182:1398.0 183:119.0 187:414.0 196:77.0 199:30.0 278:23.0 304:18.0 307:29.0 320:23.0 351:16.0 396:21.0 405:18.0 410:19.0 416:13.0 418:18.0 420:25.0 426:23.0 428:18.0 431:16.0 435:14.0 437:16.0 438:24.0 445:18.0 452:29.0 453:11.0 454:13.0 459:26.0 473:18.0 474:12.0 490:25.0</t>
  </si>
  <si>
    <t>85:3890.0 86:539.0 87:701.0 88:224.0 89:1379.0 93:3297.0 95:2757.0 96:730.0 97:3072.0 98:2517.0 99:1373.0 101:552.0 103:1004.0 104:390.0 105:528.0 108:116.0 109:813.0 110:379.0 111:1979.0 113:193.0 114:119.0 117:41496.0 118:3626.0 119:2647.0 120:407.0 121:1068.0 123:491.0 127:363.0 129:20934.0 130:2876.0 131:5016.0 132:16769.0 133:4095.0 135:925.0 140:107.0 143:2123.0 145:11048.0 146:2259.0 147:4651.0 149:203.0 153:131.0 155:335.0 156:52.0 157:589.0 159:1324.0 162:197.0 164:194.0 165:113.0 171:945.0 172:83.0 173:360.0 174:269.0 177:162.0 185:1362.0 187:488.0 188:350.0 193:148.0 196:23.0 199:319.0 201:2449.0 202:441.0 203:385.0 205:226.0 207:199.0 213:437.0 221:521.0 227:280.0 229:79.0 235:72.0 237:36.0 244:78.0 247:436.0 250:45.0 257:189.0 258:16.0 259:42.0 260:79.0 261:49.0 263:99.0 271:47.0 272:43.0 286:76.0 289:30.0 295:105.0 296:69.0 303:16.0 304:24.0 314:64.0 327:34.0 328:29.0 329:25.0 335:9.0 341:49.0 346:26.0 351:33.0 353:55.0 354:81.0 355:160.0 361:22.0 368:133.0 370:22.0 381:176.0 382:161.0 383:86.0 388:18.0 389:18.0 414:18.0 415:62.0 419:13.0 423:49.0 424:281.0 425:2255.0 426:1592.0 427:461.0 428:165.0 429:104.0 430:50.0 431:49.0 439:52.0 440:515.0 441:281.0 442:199.0 443:65.0 450:12.0 451:15.0 457:14.0 476:26.0 498:9.0 499:11.0</t>
  </si>
  <si>
    <t>86:140.0 88:151.0 89:2732.0 90:520.0 91:951.0 92:111.0 93:444.0 98:1656.0 101:255.0 103:1306.0 104:203.0 105:504.0 106:110.0 107:961.0 113:234.0 115:984.0 117:412.0 119:800.0 121:367.0 122:238.0 123:814.0 124:60.0 129:354.0 131:471.0 133:5773.0 134:140.0 135:3030.0 136:451.0 137:913.0 138:37.0 139:82.0 148:178.0 149:570.0 150:83.0 151:563.0 153:387.0 155:21.0 156:81.0 163:4655.0 164:806.0 165:453.0 167:279.0 177:29.0 179:210.0 181:211.0 182:214.0 183:127.0 187:452.0 188:70.0 190:31.0 193:77.0 195:894.0 196:308.0 197:246.0 198:37.0 199:24.0 209:128.0 210:123.0 211:2975.0 212:380.0 213:270.0 214:51.0 217:24.0 218:24.0 219:19.0 223:21.0 224:16.0 225:212.0 226:78.0 227:40.0 229:13.0 231:16.0 232:20.0 234:29.0 240:72.0 241:14343.0 242:2191.0 243:1043.0 244:117.0 256:979.0 257:49.0 258:73.0 259:20.0 271:18.0 274:15.0 276:45.0 280:11.0 287:16.0 294:13.0 301:14.0 303:19.0 304:19.0 305:13.0 307:17.0 310:13.0 311:12.0 314:20.0 316:27.0 317:20.0 318:20.0 319:17.0 320:11.0 322:16.0 324:23.0 330:30.0 332:22.0 333:18.0 334:28.0 335:27.0 337:20.0 339:18.0 340:25.0 342:17.0 344:21.0 346:21.0 349:27.0 350:33.0 353:28.0 354:15.0 359:21.0 361:6.0 362:20.0 363:14.0 364:25.0 366:15.0 370:25.0 371:14.0 372:22.0 378:20.0 379:21.0 382:14.0 385:26.0 387:27.0 392:25.0 393:21.0 394:20.0 396:13.0 397:22.0 398:22.0 399:23.0 406:26.0 409:26.0 410:25.0 411:9.0 412:19.0 413:23.0 417:15.0 418:19.0 420:17.0 421:34.0 431:20.0 437:15.0 438:24.0 439:13.0 441:17.0 443:12.0 444:16.0 445:32.0 447:8.0 448:33.0 451:7.0 454:18.0 455:24.0 456:18.0 457:14.0 458:11.0 460:18.0 462:13.0 463:25.0 464:19.0 465:17.0 467:28.0 473:21.0 474:23.0 475:19.0 479:13.0 482:22.0 484:16.0</t>
  </si>
  <si>
    <t>85:289.0 86:934.0 88:150.0 90:102.0 93:73.0 96:224.0 97:95.0 99:139.0 101:722.0 102:596.0 106:32.0 107:77.0 113:487.0 114:626.0 115:523.0 116:1674.0 117:182.0 118:2616.0 119:164.0 120:204.0 122:42.0 128:74.0 129:142.0 130:5032.0 131:1010.0 132:6779.0 133:1239.0 134:137.0 135:236.0 136:102.0 141:29.0 144:176.0 145:4170.0 146:1543.0 154:65.0 157:112.0 158:34.0 159:261.0 160:947.0 161:216.0 162:93.0 169:41.0 170:64.0 172:41.0 173:60.0 174:85.0 175:133.0 176:235.0 177:95.0 183:21.0 186:89.0 187:153.0 188:157.0 189:104.0 190:558.0 192:113.0 193:144.0 197:27.0 201:31.0 202:253.0 203:148.0 204:585.0 205:179.0 210:32.0 213:22.0 216:18.0 217:1000.0 218:294.0 219:168.0 222:37.0 223:43.0 225:38.0 227:44.0 232:62.0 233:782.0 234:337.0 235:189.0 236:64.0 239:12.0 240:24.0 241:34.0 243:17.0 246:22.0 248:1766.0 249:555.0 250:306.0 254:36.0 256:26.0 257:25.0 259:26.0 260:31.0 262:22.0 264:19.0 271:26.0 273:21.0 274:13.0 277:37.0 288:16.0 289:24.0 290:26.0 301:27.0 305:17.0 306:12.0 307:18.0 308:15.0 310:19.0 311:21.0 312:23.0 313:31.0 314:17.0 315:11.0 317:16.0 318:22.0 319:7.0 321:39.0 324:26.0 328:11.0 329:25.0 330:32.0 334:27.0 335:13.0 339:14.0 340:21.0 344:24.0 345:13.0 348:13.0 350:9.0 352:28.0 353:33.0 354:24.0 357:63.0 358:46.0 359:27.0 360:28.0 361:22.0 365:23.0 366:28.0 376:19.0 381:13.0 383:14.0 389:18.0 391:13.0 392:17.0 395:16.0 396:24.0 397:17.0 401:30.0 402:20.0 403:19.0 406:10.0 410:27.0 417:28.0 421:17.0 423:19.0 425:23.0 430:36.0 433:23.0 437:15.0 440:14.0 448:26.0 450:14.0 452:11.0 453:19.0 464:26.0 470:23.0 471:10.0 475:7.0 477:20.0 485:12.0 487:12.0 488:18.0 489:20.0 490:18.0 491:25.0 493:34.0 494:15.0 495:13.0 499:15.0</t>
  </si>
  <si>
    <t>88:185.0 89:384.0 95:206.0 96:228.0 100:208.0 102:96.0 103:737.0 105:119.0 108:115.0 115:242.0 116:191.0 117:1251.0 129:299.0 131:254.0 133:713.0 142:230.0 147:1837.0 148:217.0 149:256.0 153:83.0 157:78.0 190:77.0 191:195.0 203:176.0 204:955.0 205:475.0 206:134.0 217:121.0 218:112.0 301:24.0 317:26.0 323:32.0 327:44.0 334:32.0 359:30.0 387:56.0 388:35.0 389:36.0 413:25.0 452:21.0 468:27.0 474:24.0 498:30.0</t>
  </si>
  <si>
    <t>85:189.0 90:134.0 110:1777.0 114:113.0 170:55.0 184:247.0 222:94.0 225:590.0 228:221.0 229:82.0 240:95.0 241:64.0 247:29.0 282:62.0 341:93.0 349:24.0 395:39.0</t>
  </si>
  <si>
    <t>85:11813.0 88:120.0 89:834.0 94:2284.0 95:643.0 98:2845.0 99:3275.0 100:6246.0 101:5413.0 102:1598.0 103:3545.0 111:137.0 112:1658.0 113:3130.0 114:2312.0 115:1895.0 126:1054.0 127:3778.0 128:1055.0 129:784.0 131:2215.0 132:464.0 133:4066.0 137:59.0 143:252.0 145:707.0 147:14133.0 149:535.0 150:327.0 154:84.0 159:54.0 160:344.0 164:74.0 168:195.0 169:55.0 170:377.0 174:392.0 180:47.0 184:70.0 188:130.0 189:95.0 190:1065.0 191:432.0 192:619.0 194:72.0 197:47.0 198:47.0 202:171.0 203:113.0 210:60.0 214:122.0 215:71.0 217:152.0 218:3137.0 219:211.0 222:194.0 223:84.0 224:50.0 228:217.0 229:44.0 232:88.0 233:89.0 234:71.0 235:38.0 238:63.0 242:116.0 270:35.0 277:62.0 280:63.0 281:154.0 286:67.0 294:25.0 297:44.0 320:34.0 324:24.0 325:98.0 342:74.0 346:32.0 347:34.0 367:29.0 374:45.0 378:21.0 379:30.0 380:28.0 387:33.0 392:45.0 397:30.0 409:25.0 412:26.0 418:43.0 421:39.0 424:34.0 426:35.0 438:25.0 447:26.0 453:36.0 458:26.0 465:41.0 471:30.0 473:28.0 475:35.0 476:33.0 477:25.0 479:34.0 489:35.0 498:24.0</t>
  </si>
  <si>
    <t>93:798.0 104:451.0 113:1832.0 115:776.0 120:330.0 121:425.0 136:82.0 149:1819.0 151:193.0 152:88.0 154:881.0 185:1951.0 201:515.0 202:90.0 229:1558.0 240:58.0 256:96.0 305:146.0 360:30.0 362:12.0 391:32.0 392:14.0 415:43.0 438:20.0 440:26.0 442:23.0 448:45.0 453:36.0 487:22.0 490:25.0</t>
  </si>
  <si>
    <t>91:515.0 93:1760.0 109:1336.0 110:595.0 115:6896.0 127:1161.0 139:715.0 154:983.0 155:684.0 169:566.0 170:646.0 174:885.0 182:197.0 183:1378.0 188:1008.0 198:1620.0 226:837.0 239:119.0 241:116.0 259:680.0 285:120.0 301:1132.0 302:328.0 303:106.0 330:385.0 344:67.0 371:55.0 375:43.0 376:35.0 399:50.0 403:59.0 406:71.0 408:26.0 434:33.0 436:36.0 447:22.0 468:35.0 496:31.0</t>
  </si>
  <si>
    <t>85:4163.0 96:101.0 100:1034.0 104:176.0 107:95.0 111:299.0 112:73.0 113:254.0 114:316.0 115:377.0 123:62.0 126:359.0 141:100.0 155:409.0 156:107.0 162:52.0 196:41.0 200:41.0 204:67.0 208:175.0 211:291.0 217:152.0 225:119.0 233:37.0 248:127.0 253:60.0 293:53.0 300:157.0 303:26.0 315:49.0 324:29.0 378:39.0 403:30.0 416:37.0 488:26.0 491:24.0 495:29.0 497:28.0</t>
  </si>
  <si>
    <t>91:183.0 97:559.0 99:184.0 114:83.0 117:218.0 147:5091.0 148:295.0 186:72.0 192:178.0 193:250.0 194:144.0 203:136.0 205:284.0 207:126.0 208:134.0 249:731.0 250:218.0 251:42.0 256:78.0 265:648.0 266:156.0 267:199.0 271:48.0 276:14.0 281:1843.0 282:1470.0 284:135.0 322:24.0 345:28.0 351:46.0 362:27.0 364:24.0 369:429.0 370:259.0 371:77.0 393:27.0 427:34.0 439:41.0 441:62.0 464:39.0 471:28.0 485:24.0 498:20.0 499:49.0</t>
  </si>
  <si>
    <t>107:288.0 111:560.0 118:822.0 121:342.0 129:5710.0 131:5941.0 139:426.0 143:635.0 149:1200.0 155:240.0 156:563.0 157:909.0 163:212.0 186:975.0 194:145.0 203:547.0 204:252.0 223:61.0 230:162.0 234:190.0 247:648.0 273:131.0 274:170.0 295:56.0 296:53.0 314:63.0 324:43.0 334:57.0 350:56.0 364:114.0 365:79.0 366:30.0 408:25.0 423:23.0 477:32.0</t>
  </si>
  <si>
    <t>85:1161.0 86:346.0 89:1664.0 96:264.0 99:2375.0 100:231.0 104:785.0 110:1055.0 111:162.0 113:543.0 115:1829.0 116:2194.0 131:4030.0 138:113.0 139:92.0 141:101.0 146:302.0 148:3480.0 153:111.0 158:61.0 159:99.0 162:88.0 164:128.0 170:100.0 174:2729.0 176:76.0 177:1414.0 179:316.0 180:55.0 184:229.0 194:204.0 197:89.0 206:240.0 207:272.0 218:137.0 226:41.0 228:123.0 229:99.0 231:43.0 232:56.0 234:94.0 262:54.0 303:26.0 310:27.0 321:36.0 338:36.0 365:25.0 401:50.0 403:25.0 407:21.0 412:37.0 413:26.0 420:27.0 425:22.0 431:30.0 433:31.0 434:18.0 439:32.0 464:39.0 466:45.0 467:21.0 469:17.0 470:32.0 471:41.0 477:37.0 479:43.0 482:38.0 484:20.0 486:19.0 488:53.0 489:27.0</t>
  </si>
  <si>
    <t>86:279.0 89:4605.0 102:5014.0 105:1812.0 113:1133.0 116:1079.0 117:12898.0 118:1683.0 119:978.0 128:399.0 129:9393.0 131:4704.0 132:420.0 133:8658.0 134:1346.0 137:203.0 146:310.0 147:45615.0 149:3900.0 151:192.0 158:553.0 176:291.0 183:335.0 184:45.0 188:65.0 189:3643.0 191:2465.0 192:605.0 203:1254.0 204:3177.0 205:5841.0 207:1302.0 208:218.0 223:80.0 230:352.0 231:784.0 234:201.0 235:66.0 245:318.0 246:122.0 255:231.0 259:205.0 265:89.0 274:88.0 276:28.0 278:1176.0 279:639.0 289:141.0 291:1629.0 292:3619.0 294:465.0 305:681.0 307:1519.0 308:594.0 310:96.0 314:46.0 319:5556.0 320:2105.0 322:188.0 331:508.0 333:638.0 346:100.0 362:44.0 410:24.0 429:37.0 437:23.0 454:29.0 470:20.0</t>
  </si>
  <si>
    <t>88:7306.0 91:2929.0 92:557.0 97:666.0 98:83.0 99:2111.0 105:2647.0 107:686.0 113:615.0 114:1392.0 115:1950.0 120:1408.0 122:387.0 124:41.0 128:339.0 132:3792.0 134:3814.0 136:181.0 141:233.0 143:324.0 145:1608.0 149:6579.0 150:841.0 151:495.0 154:47.0 157:108.0 163:986.0 164:956.0 165:1008.0 172:118.0 173:1162.0 175:1496.0 176:478.0 178:48.0 181:199.0 182:26.0 190:2338.0 191:1062.0 192:303.0 193:459.0 197:152.0 199:105.0 200:100.0 201:42.0 203:118.0 209:195.0 210:35.0 215:29.0 218:47.0 223:136.0 224:297.0 225:183.0 226:221.0 231:18.0 233:36.0 236:2951.0 237:901.0 239:21.0 245:40.0 263:40.0 264:23.0 267:69.0 278:43.0 281:113.0 283:91.0 289:15.0 290:68.0 294:31.0 296:21.0 300:67.0 304:98.0 306:14.0 308:36.0 309:13.0 312:16.0 313:28.0 322:49.0 323:57.0 324:22.0 331:56.0 336:16.0 337:32.0 341:94.0 346:49.0 353:14.0 358:27.0 362:71.0 364:46.0 365:22.0 367:25.0 369:27.0 372:13.0 378:76.0 379:11.0 380:14.0 397:11.0 398:15.0 402:44.0 407:10.0 410:20.0 419:11.0 422:10.0 424:19.0 433:49.0 434:14.0 435:23.0 441:28.0 447:11.0 448:12.0 449:17.0 453:10.0 456:49.0 458:60.0 479:14.0 482:18.0 485:51.0 488:51.0 496:32.0</t>
  </si>
  <si>
    <t>85:494.0 111:104.0 114:60.0 119:243.0 121:97.0 135:509.0 149:1706.0 154:198.0 162:581.0 163:115.0 168:121.0 176:85.0 179:125.0 180:61.0 194:87.0 209:95.0 232:138.0 241:60.0 247:48.0 249:172.0 250:58.0 253:158.0 259:62.0 262:69.0 266:61.0 267:1886.0 268:462.0 270:52.0 272:27.0 275:46.0 280:39.0 282:75.0 290:43.0 297:57.0 319:29.0 323:60.0 331:56.0 332:41.0 335:31.0 336:28.0 337:24.0 339:28.0 346:50.0 353:41.0 356:189.0 359:56.0 397:47.0 415:40.0 430:35.0 436:16.0 439:30.0 456:36.0 465:35.0 480:11.0 481:29.0 482:20.0</t>
  </si>
  <si>
    <t>85:17519.0 86:749.0 89:300.0 91:712.0 98:3010.0 99:3508.0 112:2041.0 113:2225.0 141:805.0 143:186.0 166:48.0 168:104.0 170:1282.0 172:111.0 193:182.0 291:46.0 307:37.0 343:35.0 368:38.0 389:29.0 392:30.0 406:20.0 408:26.0 413:39.0 424:28.0 439:23.0</t>
  </si>
  <si>
    <t>92:458.0 94:232.0 98:357.0 99:910.0 104:788.0 108:96.0 111:198.0 113:785.0 124:194.0 126:131.0 130:1074.0 138:164.0 139:232.0 143:145.0 146:436.0 150:158.0 154:75.0 155:3016.0 156:449.0 157:599.0 168:110.0 169:3071.0 170:2864.0 183:306.0 186:181.0 271:72.0 272:46.0 296:29.0 304:45.0 317:79.0 327:54.0 331:24.0 362:34.0 372:43.0 379:28.0 385:36.0 394:30.0 399:30.0 416:32.0 425:23.0 452:32.0 483:25.0</t>
  </si>
  <si>
    <t>85:786.0 95:593.0 102:170.0 125:1315.0 159:59.0 168:63.0 284:41.0</t>
  </si>
  <si>
    <t>86:386.0 89:6772.0 90:11.0 91:2600.0 95:282.0 99:1912.0 100:2810.0 102:5174.0 103:3192.0 104:1532.0 105:903.0 106:168.0 114:646.0 115:1971.0 116:3131.0 117:13489.0 119:460.0 120:459.0 121:612.0 123:206.0 126:239.0 127:301.0 128:997.0 129:8602.0 130:4777.0 131:2285.0 133:11477.0 134:148.0 135:287.0 137:261.0 140:32.0 142:538.0 143:3469.0 144:593.0 145:1331.0 147:44838.0 148:3737.0 149:7588.0 150:1013.0 151:715.0 152:129.0 155:456.0 156:240.0 157:1003.0 158:1055.0 159:956.0 161:1149.0 162:315.0 163:451.0 169:366.0 176:271.0 177:1920.0 179:427.0 183:283.0 188:333.0 189:1526.0 190:708.0 191:3667.0 192:288.0 195:141.0 198:93.0 201:307.0 203:1565.0 204:1550.0 205:8718.0 206:334.0 211:152.0 212:93.0 213:205.0 215:311.0 216:397.0 217:5740.0 218:4062.0 219:5388.0 220:2930.0 221:2213.0 222:678.0 223:252.0 224:62.0 229:1102.0 230:493.0 231:699.0 235:242.0 236:62.0 237:49.0 238:55.0 242:83.0 243:289.0 245:542.0 248:111.0 250:41.0 255:295.0 257:260.0 258:121.0 259:271.0 260:88.0 261:210.0 262:1855.0 263:584.0 264:205.0 267:66.0 269:44.0 273:68.0 275:95.0 277:9693.0 278:2466.0 279:606.0 288:102.0 289:102.0 291:2427.0 293:2266.0 294:1019.0 295:200.0 305:500.0 307:1814.0 309:395.0 310:114.0 311:20.0 317:44.0 318:217.0 320:403.0 321:188.0 322:110.0 325:75.0 326:66.0 327:133.0 329:54.0 331:316.0 336:339.0 338:76.0 345:350.0 346:147.0 348:29.0 349:32.0 358:46.0 363:41.0 367:41.0 380:82.0 382:30.0 390:79.0 395:90.0 417:31.0 419:16.0 433:24.0 480:56.0 481:252.0 482:62.0 488:26.0 490:54.0</t>
  </si>
  <si>
    <t>93:350.0 97:153.0 99:356.0 100:5852.0 101:1236.0 106:98.0 108:142.0 109:708.0 112:1833.0 115:982.0 116:601.0 117:2654.0 119:342.0 142:1700.0 143:575.0 146:290.0 148:1522.0 149:957.0 150:81.0 156:707.0 157:421.0 158:460.0 159:9109.0 160:556.0 162:502.0 163:429.0 174:1497.0 176:241.0 177:143.0 181:80.0 183:313.0 186:730.0 190:85.0 204:769.0 217:56.0 218:2353.0 219:715.0 224:59.0 229:174.0 231:336.0 232:1625.0 233:855.0 236:52.0 244:134.0 246:2308.0 247:955.0 253:57.0 257:44.0 260:42.0 266:65.0 273:77.0 274:120.0 275:183.0 287:51.0 307:30.0 311:53.0 329:285.0 333:37.0 334:32.0 339:28.0 347:57.0 350:116.0 351:46.0 352:26.0 359:58.0 365:30.0 368:30.0 397:41.0 404:30.0 412:38.0 418:42.0 472:25.0 475:49.0 480:26.0 485:42.0 490:41.0 496:22.0</t>
  </si>
  <si>
    <t>88:726.0 92:607.0 101:1072.0 102:687.0 106:124.0 109:184.0 110:1870.0 117:3439.0 118:670.0 119:292.0 120:264.0 129:392.0 133:584.0 140:67.0 145:137.0 148:1179.0 150:114.0 151:115.0 153:166.0 161:484.0 162:63.0 173:2831.0 174:221.0 175:122.0 296:39.0 329:35.0 354:34.0 375:25.0 404:37.0 406:28.0 407:34.0 454:23.0 460:24.0</t>
  </si>
  <si>
    <t>85:6432.0 86:163.0 87:842.0 88:120.0 90:153.0 97:354.0 98:216.0 102:115.0 103:1843.0 111:610.0 113:1344.0 114:101.0 117:430.0 126:325.0 127:487.0 133:239.0 141:101.0 145:243.0 147:2172.0 153:91.0 156:36.0 159:125.0 173:194.0 174:145.0 175:33.0 177:90.0 189:350.0 190:28.0 191:785.0 206:84.0 225:58.0 231:56.0 233:47.0 237:81.0 244:199.0 289:30.0 290:29.0 295:49.0 305:50.0 310:74.0 326:76.0 339:35.0 351:53.0 353:49.0 361:51.0 378:39.0 379:41.0 395:56.0 409:35.0 424:24.0 441:40.0</t>
  </si>
  <si>
    <t>94:122.0 108:379.0 123:103.0 124:87.0 156:280.0 157:1415.0 159:85.0 170:89.0 176:89.0 178:54.0 200:147.0 201:75.0 211:1206.0 221:129.0 223:139.0 227:137.0 234:55.0 235:32.0 262:34.0 274:35.0 283:85.0 284:22.0 290:24.0 306:38.0 310:45.0 335:19.0 364:28.0 368:30.0 370:28.0 420:33.0 421:21.0 425:21.0 466:20.0 468:19.0</t>
  </si>
  <si>
    <t>85:397.0 92:229.0 98:1192.0 100:6587.0 111:316.0 112:3800.0 114:1299.0 116:233.0 118:233.0 126:2247.0 127:1365.0 128:3202.0 129:289.0 130:1748.0 131:1219.0 132:481.0 133:2639.0 139:3289.0 140:1098.0 142:185.0 146:452.0 147:4345.0 151:34.0 153:2110.0 154:7599.0 155:739.0 156:1031.0 157:1914.0 158:602.0 160:171.0 161:63.0 170:319.0 172:1242.0 176:53.0 179:92.0 182:374.0 183:286.0 185:62.0 197:352.0 201:65.0 202:529.0 204:308.0 211:2718.0 212:424.0 221:155.0 227:9303.0 228:2032.0 229:973.0 241:319.0 245:89.0 253:104.0 256:63.0 257:85.0 261:53.0 273:38.0 280:100.0 286:125.0 301:3399.0 302:788.0 303:349.0 304:81.0 321:36.0 330:355.0 331:198.0 344:2293.0 345:673.0 346:37.0 347:113.0 353:22.0 359:43.0</t>
  </si>
  <si>
    <t>85:3363.0 87:497.0 90:131.0 98:613.0 99:2561.0 100:1641.0 102:68.0 103:1046.0 107:115.0 111:130.0 127:612.0 145:194.0 148:1111.0 149:427.0 217:95.0 218:74.0</t>
  </si>
  <si>
    <t>89:459.0 90:276.0 111:207.0 114:273.0 119:757.0 122:55.0 132:505.0 133:518.0 135:932.0 144:184.0 154:97.0 160:752.0 161:184.0 162:558.0 163:75.0 175:202.0 177:216.0 188:282.0 189:124.0 190:446.0 191:292.0 192:82.0 193:366.0 194:99.0 218:122.0 221:396.0 230:43.0 235:910.0 238:52.0 241:41.0 246:40.0 250:43.0 257:41.0 263:66.0 267:1783.0 268:374.0 269:258.0 278:47.0 312:29.0 352:27.0 353:39.0 354:53.0 355:576.0 356:285.0 357:52.0 371:31.0 379:21.0 434:22.0 468:21.0 483:41.0</t>
  </si>
  <si>
    <t>88:242.0 93:573.0 108:146.0 126:149.0 130:196.0 131:468.0 137:131.0 138:80.0 139:137.0 148:98.0 151:124.0 159:147.0 165:130.0 166:116.0 167:98.0 178:109.0 182:60.0 186:50.0 210:48.0 214:43.0 215:43.0 227:85.0 230:45.0 233:58.0 240:1540.0 241:288.0 242:145.0 255:228.0 256:50.0 270:41.0 271:44.0 281:134.0 289:31.0 295:56.0 296:33.0 312:26.0 318:29.0 365:33.0 384:41.0 391:24.0 398:31.0 409:27.0 416:45.0 422:44.0 436:25.0 437:31.0 455:32.0 457:22.0 459:42.0 464:48.0 468:44.0 469:29.0 473:30.0 479:41.0 481:25.0 482:20.0 485:19.0 488:47.0 499:27.0</t>
  </si>
  <si>
    <t>91:360.0 99:1138.0 113:1567.0 120:77.0 121:163.0 123:188.0 125:356.0 126:644.0 127:817.0 134:679.0 135:400.0 141:3090.0 142:328.0 143:137.0 147:7993.0 151:861.0 155:636.0 157:638.0 159:139.0 161:145.0 162:129.0 163:612.0 179:106.0 191:5202.0 206:795.0 211:193.0 229:3743.0 230:594.0 231:338.0 283:3129.0 298:331.0 415:43.0</t>
  </si>
  <si>
    <t>86:1592.0 102:638.0 106:391.0 119:5490.0 120:992.0 121:787.0 126:2008.0 128:140.0 129:217.0 130:2243.0 133:2990.0 134:869.0 135:263.0 137:125.0 144:87.0 146:1578.0 150:259.0 152:264.0 156:508.0 161:1469.0 162:484.0 166:169.0 172:1662.0 177:1975.0 179:194.0 181:182.0 193:161.0 214:54.0 224:71.0 243:60.0 252:36.0 254:48.0 257:45.0 284:41.0 299:511.0 313:50.0 319:33.0 324:33.0 336:98.0 393:74.0 415:44.0 463:27.0 468:29.0 491:28.0</t>
  </si>
  <si>
    <t>156:228.0 169:155.0 253:61.0 268:90.0 275:13.0 282:138.0 295:54.0 303:21.0 319:55.0 323:48.0 326:70.0 332:103.0 334:32.0 340:38.0 343:61.0 346:42.0 349:37.0 355:86.0 359:108.0 360:1176.0 361:488.0 362:202.0 368:18.0 373:36.0 379:13.0 391:32.0 405:63.0 418:22.0 424:14.0 441:10.0 445:33.0 448:85.0 451:23.0 457:23.0 458:21.0 462:13.0 464:26.0 465:26.0 472:11.0 491:35.0</t>
  </si>
  <si>
    <t>85:4575.0 86:611.0 93:544.0 98:387.0 101:1431.0 107:103.0 108:107.0 112:136.0 113:97.0 124:66.0 127:151.0 143:183.0 145:254.0 155:663.0 160:62.0 187:61.0 207:466.0 219:58.0 225:84.0 233:43.0 242:39.0 286:49.0 289:29.0 336:29.0 342:39.0 487:23.0 496:22.0 499:42.0</t>
  </si>
  <si>
    <t>86:150.0 88:430.0 95:614.0 97:2597.0 98:834.0 99:203.0 101:845.0 102:1426.0 103:152.0 105:952.0 108:277.0 111:192.0 112:1062.0 113:77.0 114:183.0 115:326.0 117:895.0 119:337.0 120:139.0 123:434.0 131:870.0 133:1512.0 146:576.0 147:18432.0 148:1118.0 149:1293.0 150:338.0 157:33.0 161:350.0 163:325.0 165:129.0 168:104.0 175:266.0 177:1779.0 178:955.0 185:157.0 187:122.0 190:43.0 199:41.0 203:353.0 205:715.0 206:236.0 214:101.0 276:34.0 279:77.0 280:656.0 281:112.0 295:46.0 356:41.0</t>
  </si>
  <si>
    <t>110:1313.0 115:560.0 130:1728.0 156:88.0 163:316.0 167:56.0 174:1547.0 178:973.0 186:76.0 197:72.0 205:828.0 283:56.0 385:19.0 429:39.0 444:26.0 452:21.0 458:29.0 486:21.0</t>
  </si>
  <si>
    <t>85:36.0 87:16.0 91:1284.0 92:135.0 93:1068.0 94:208.0 95:1153.0 96:242.0 97:438.0 101:2.0 104:16.0 105:1277.0 106:196.0 107:1126.0 108:284.0 109:614.0 111:72.0 113:17.0 115:26.0 116:2.0 117:218.0 118:81.0 119:1155.0 120:469.0 121:665.0 122:102.0 123:210.0 125:15.0 128:156.0 129:2194.0 130:371.0 131:464.0 132:215.0 133:205.0 134:68.0 135:238.0 136:63.0 137:64.0 139:8.0 141:102.0 142:8.0 143:459.0 144:113.0 145:609.0 146:78.0 151:19.0 155:172.0 156:68.0 157:218.0 158:179.0 159:519.0 160:171.0 161:319.0 162:64.0 163:108.0 167:37.0 169:128.0 171:156.0 172:68.0 173:225.0 174:78.0 175:5.0 176:21.0 178:3.0 182:4.0 183:38.0 185:126.0 186:50.0 187:164.0 189:82.0 193:406.0 194:41.0 195:99.0 196:56.0 197:68.0 198:31.0 199:56.0 201:25.0 202:17.0 203:17.0 207:189.0 208:101.0 211:344.0 212:61.0 213:184.0 214:103.0 215:109.0 217:46.0 221:118.0 223:40.0 225:48.0 226:56.0 227:115.0 228:80.0 229:28.0 239:79.0 243:7.0 253:190.0 254:9.0 255:184.0 256:37.0 257:109.0 261:10.0 267:59.0 271:8.0 280:3.0 281:385.0 282:266.0 284:7.0 285:2.0 293:11.0 296:391.0 297:135.0 298:12.0 299:9.0 302:38.0 306:14.0 311:2.0 312:18.0 313:8.0 327:58.0 328:42.0 334:2.0 341:33.0 343:20.0 348:30.0 355:60.0 371:82.0 373:1.0 374:23.0 378:5.0 384:5.0 386:311.0 387:111.0 388:21.0 399:17.0 402:9.0 406:17.0 417:11.0 422:2.0 429:17.0 433:6.0 434:21.0 446:2.0 451:2.0 462:4.0 465:8.0 482:10.0 489:5.0</t>
  </si>
  <si>
    <t>88:105.0 89:715.0 97:581.0 98:308.0 100:442.0 101:226.0 103:2508.0 104:369.0 110:201.0 117:1312.0 128:64.0 131:208.0 139:82.0 141:259.0 147:5549.0 148:426.0 149:657.0 156:260.0 163:39.0 164:60.0 175:62.0 190:157.0 191:1540.0 193:152.0 203:98.0 204:947.0 205:1172.0 206:151.0 214:66.0 217:1877.0 219:232.0 221:202.0 245:74.0 253:47.0 254:75.0 256:116.0 259:427.0 260:192.0 262:940.0 263:331.0 264:103.0 266:89.0 267:75.0 277:131.0 278:109.0 282:87.0 284:54.0 291:56.0 300:114.0 302:75.0 306:134.0 307:234.0 309:70.0 315:56.0 319:143.0 320:31.0 329:51.0 331:461.0 359:34.0 367:22.0 370:45.0 372:18.0 458:26.0 466:78.0 478:53.0 479:23.0 480:22.0 482:39.0 486:23.0 488:53.0</t>
  </si>
  <si>
    <t>85:1436.0 88:119.0 90:81.0 94:145.0 114:185.0 127:684.0 140:58.0 141:87.0 151:225.0 153:91.0 160:113.0 161:195.0 162:392.0 164:94.0 169:77.0 170:110.0 202:24.0 204:50.0 213:41.0 214:79.0 239:62.0 240:155.0 252:41.0 254:793.0 256:51.0 266:24.0 270:66.0 280:44.0 284:51.0 299:163.0 300:91.0 308:308.0 310:28.0 312:40.0 316:29.0 320:28.0 321:34.0 336:59.0 337:27.0 341:34.0 382:13.0 390:27.0 397:22.0 405:33.0 408:43.0 446:44.0 456:26.0 487:18.0 493:18.0</t>
  </si>
  <si>
    <t>121:88.0 170:180.0 180:60.0 181:90.0 197:65.0 218:1324.0 220:1110.0 223:52.0 257:206.0 299:188.0 302:47.0 303:28.0 305:65.0 322:22.0 376:24.0 382:35.0 387:36.0 429:38.0 446:32.0 448:38.0 450:32.0 456:26.0 466:27.0 483:24.0</t>
  </si>
  <si>
    <t>95:203.0 106:116.0 110:312.0 127:136.0 134:203.0 138:54.0 141:96.0 144:182.0 154:66.0 155:441.0 159:78.0 162:49.0 165:87.0 174:358.0 185:1427.0 186:207.0 187:94.0 198:54.0 200:41.0 219:72.0 242:85.0 279:42.0 293:55.0 297:34.0 304:35.0 324:29.0 347:35.0 349:31.0 353:27.0 366:22.0 384:41.0 385:322.0 386:218.0 397:40.0 400:25.0 492:32.0</t>
  </si>
  <si>
    <t>90:216.0 108:324.0 110:569.0 133:206.0 212:94.0 213:78.0 214:51.0 215:537.0 216:203.0 222:103.0 228:1270.0 229:206.0 230:110.0 231:78.0 233:48.0 245:37.0 250:55.0 256:76.0 259:45.0 263:30.0 269:42.0 273:31.0 289:30.0 293:48.0 299:120.0 301:46.0 305:32.0 315:68.0 316:51.0 319:29.0 320:29.0 342:38.0 359:137.0 421:26.0 437:22.0</t>
  </si>
  <si>
    <t>98:68.0 100:449.0 101:248.0 105:323.0 108:181.0 110:70.0 114:745.0 126:242.0 128:187.0 131:137.0 136:617.0 137:78.0 141:82.0 147:5456.0 150:213.0 151:189.0 153:151.0 159:232.0 167:84.0 172:982.0 174:101.0 177:51.0 178:51.0 182:66.0 188:186.0 198:60.0 210:2078.0 212:127.0 223:41.0 224:534.0 226:138.0 231:134.0 252:71.0 254:25.0 257:43.0 276:32.0 284:33.0 285:229.0 328:43.0 358:14.0 362:35.0 368:24.0 371:48.0 390:39.0 399:14.0 408:69.0 415:34.0 420:33.0 421:17.0 446:21.0 449:19.0 479:21.0 488:21.0 489:52.0 495:54.0 497:57.0 499:26.0</t>
  </si>
  <si>
    <t>92:769.0 108:1176.0 111:746.0 112:1554.0 121:515.0 124:100.0 141:495.0 152:248.0 171:310.0 196:67.0 240:102.0 259:2355.0 260:338.0 290:72.0</t>
  </si>
  <si>
    <t>85:8486.0 86:2686.0 89:38480.0 90:3787.0 91:1212.0 92:2376.0 93:2790.0 94:1578.0 96:1790.0 97:10428.0 98:4139.0 99:3068.0 100:1927.0 103:1054.0 106:11452.0 107:1669.0 109:2125.0 110:6082.0 112:1154.0 113:8157.0 114:8627.0 115:2325.0 117:1107.0 118:162.0 126:97720.0 127:56863.0 128:3518.0 129:382.0 130:76.0 137:1210.0 138:1885.0 139:53457.0 140:27545.0 148:498.0 154:260.0 155:278.0 156:1658.0 158:904.0 162:97.0 172:3359.0 174:414.0 182:810.0 183:6642.0 185:331.0 189:6221.0 191:320.0 200:4801.0 201:705.0 202:199.0 203:2581.0 205:289.0 216:877.0 218:94.0 229:53.0 231:153.0 234:185.0 257:68.0 272:69.0 273:69.0 281:219.0 283:67.0 338:46.0 345:27.0 370:45.0 382:43.0 393:36.0 412:16.0 414:65.0 449:26.0 475:56.0 485:28.0 491:31.0</t>
  </si>
  <si>
    <t>87:1217.0 88:1520.0 90:483.0 95:5033.0 96:1257.0 97:2691.0 98:2109.0 101:2208.0 105:2906.0 107:1097.0 111:1730.0 112:1094.0 114:368.0 115:461.0 116:6131.0 117:62681.0 118:10226.0 119:1492.0 125:721.0 126:908.0 127:505.0 129:34769.0 131:11197.0 132:19932.0 133:650.0 134:1673.0 135:502.0 136:204.0 143:2197.0 145:9369.0 146:1108.0 147:1722.0 154:113.0 155:267.0 157:934.0 158:309.0 159:315.0 185:882.0 188:335.0 192:125.0 197:152.0 199:361.0 201:1105.0 208:150.0 212:28.0 213:1583.0 215:81.0 229:526.0 257:26022.0 258:5638.0 271:111.0 272:633.0 298:39.0 302:31.0 323:46.0 325:52.0 326:46.0 332:93.0 344:84.0 353:32.0 360:63.0 368:75.0 389:35.0 391:58.0 415:67.0 423:57.0 445:58.0 446:40.0 449:48.0 451:143.0 452:19.0 454:41.0 457:61.0 462:40.0 468:41.0 470:18.0 472:29.0 476:44.0 482:49.0 484:34.0 487:59.0 488:41.0 492:50.0 494:49.0 496:35.0 497:32.0</t>
  </si>
  <si>
    <t>85:3359.0 86:3388.0 88:3344.0 89:12965.0 90:2803.0 91:1939.0 93:861.0 94:548.0 96:1449.0 98:17651.0 99:5104.0 100:20475.0 102:509.0 103:3939.0 104:218.0 105:988.0 109:782.0 111:849.0 113:879.0 114:93.0 115:1419.0 117:10765.0 118:1478.0 120:594.0 128:470.0 129:1704.0 133:5335.0 135:385.0 138:315.0 139:283.0 142:300.0 143:6230.0 145:692.0 147:76285.0 148:8985.0 149:5010.0 150:2687.0 158:549.0 166:74.0 167:201.0 168:55.0 170:749.0 173:654.0 174:263.0 175:455.0 186:125.0 189:1087.0 190:929.0 202:78.0 204:1348.0 209:143.0 221:690.0 231:1208.0 232:180.0 233:3476.0 234:619.0 235:73.0 251:235.0 263:733.0 266:52.0 267:144.0 300:154.0 310:87.0 319:382.0 383:50.0 410:41.0 457:44.0 486:26.0</t>
  </si>
  <si>
    <t>85:6738.0 86:50105.0 87:761.0 88:2953.0 90:569.0 93:807.0 96:691.0 97:1295.0 99:3181.0 100:52696.0 101:10109.0 102:7665.0 104:1739.0 105:4580.0 107:263.0 109:53.0 111:84.0 113:2183.0 115:1703.0 117:2154.0 118:2462.0 119:671.0 120:3399.0 127:653.0 131:6803.0 132:6580.0 133:50368.0 134:1128.0 135:1801.0 141:2392.0 142:1567.0 144:3652.0 145:1703.0 147:41275.0 148:9674.0 149:6901.0 151:82.0 154:978.0 157:344.0 159:584.0 160:3855.0 163:1929.0 165:71.0 168:247.0 172:374.0 173:221.0 174:17987.0 175:4680.0 176:2070.0 177:481.0 185:1531.0 188:383.0 189:605.0 192:363.0 206:202.0 216:397.0 219:1492.0 221:1677.0 233:3605.0 236:40.0 245:331.0 246:361.0 264:46.0 270:29.0 275:14.0 276:693.0 277:256.0 278:128.0 280:16.0 294:535.0 302:10.0 304:38.0 308:186.0 313:76.0 317:22.0 318:32.0 335:320.0 336:173.0 337:28.0 346:23.0 349:11.0 389:18.0 398:26.0 411:11.0 423:22.0 431:20.0 453:27.0 484:24.0</t>
  </si>
  <si>
    <t>85:3011.0 87:1598.0 88:530.0 89:4525.0 90:260.0 91:3230.0 92:768.0 93:3325.0 94:442.0 95:2816.0 96:280.0 97:430.0 98:1405.0 103:9855.0 104:2636.0 105:5325.0 106:354.0 107:2472.0 108:343.0 109:2185.0 111:2394.0 112:433.0 117:11008.0 118:1504.0 119:3582.0 120:387.0 121:2206.0 122:251.0 123:1937.0 124:95.0 125:323.0 126:2467.0 127:291.0 129:3028.0 131:2914.0 133:15385.0 134:2478.0 135:5818.0 137:2567.0 138:533.0 139:435.0 140:307.0 141:758.0 142:945.0 143:1559.0 145:542.0 146:750.0 147:10766.0 148:1271.0 149:5463.0 150:313.0 151:2390.0 152:238.0 153:761.0 156:3119.0 157:1271.0 158:3371.0 159:1355.0 161:231.0 162:97.0 163:2305.0 164:365.0 165:1439.0 166:276.0 167:1828.0 168:329.0 169:807.0 170:276.0 171:438.0 177:1128.0 178:502.0 179:1296.0 180:489.0 181:4894.0 182:959.0 183:1910.0 184:477.0 185:534.0 186:2105.0 191:5128.0 192:1190.0 193:5584.0 194:1032.0 195:1553.0 196:483.0 197:909.0 198:233.0 199:834.0 200:523.0 201:737.0 203:331.0 205:1415.0 206:302.0 207:4877.0 208:956.0 209:970.0 210:569.0 211:13114.0 212:1383.0 213:549.0 214:232.0 215:301.0 216:1977.0 217:1221.0 218:360.0 219:619.0 220:577.0 221:3835.0 222:517.0 223:7277.0 224:1331.0 225:4614.0 226:885.0 227:1119.0 228:871.0 229:125.0 231:222.0 232:177.0 233:102.0 237:122.0 239:728.0 243:660.0 244:843.0 245:323.0 253:396.0 255:388.0 257:1458.0 258:81.0 259:227.0 261:145.0 267:1416.0 268:447.0 269:794.0 275:26.0 276:307.0 277:232.0 279:268.0 281:144.0 283:4410.0 284:913.0 285:617.0 289:125.0 290:163.0 291:95.0 295:93.0 297:118.0 298:1886.0 299:56748.0 300:14360.0 301:6558.0 302:983.0 305:395.0 306:136.0 307:267.0 309:112.0 310:635.0 313:567.0 314:6444.0 315:6229.0 316:1352.0 317:630.0 318:732.0 319:101.0 321:48.0 322:7.0 323:61.0 326:920.0 328:4172.0 331:400.0 332:190.0 333:622.0 334:257.0 335:105.0 337:49.0 339:66.0 340:17.0 345:44.0 346:28.0 347:49.0 348:112.0 349:52.0 351:45.0 354:71.0 357:625.0 358:363.0 359:60.0 361:115.0 364:47.0 366:36.0 369:37.0 370:33.0 371:43.0 372:54.0 374:63.0 376:44.0 378:24.0 379:10.0 380:35.0 385:93.0 386:142.0 395:37.0 396:49.0 397:13.0 402:10.0 403:26.0 404:60.0 405:46.0 406:53.0 409:35.0 411:23.0 421:60.0 422:29.0 425:36.0 427:13.0 433:11.0 435:80.0 436:397.0 437:267.0 438:140.0 439:31.0 440:47.0 443:11.0 451:46.0 454:47.0 456:11.0 467:59.0 468:15.0 470:11.0 472:18.0 473:29.0 476:19.0 478:11.0 485:10.0 489:20.0 492:20.0</t>
  </si>
  <si>
    <t>85:829.0 86:897.0 87:815.0 88:451.0 89:608.0 90:204.0 93:97.0 94:114.0 95:445.0 96:368.0 97:670.0 98:213.0 99:592.0 100:26078.0 101:3331.0 102:1154.0 105:1292.0 106:79.0 111:295.0 112:195.0 113:257.0 114:4918.0 115:1232.0 116:2014.0 117:18591.0 118:1946.0 119:1090.0 121:129.0 129:7696.0 130:2042.0 131:6596.0 132:4847.0 133:5190.0 134:751.0 135:408.0 139:106.0 142:42.0 143:3554.0 144:203.0 145:2068.0 147:8041.0 148:1020.0 149:776.0 150:95.0 151:124.0 154:61.0 157:137.0 158:532.0 159:394.0 160:171.0 161:99.0 162:64.0 171:448.0 172:706.0 173:256.0 174:255.0 175:193.0 176:55.0 185:114.0 186:124.0 187:357.0 188:15788.0 189:3176.0 190:1315.0 191:433.0 193:116.0 197:65.0 200:49.0 201:268.0 202:377.0 203:142.0 215:5900.0 216:1176.0 217:555.0 221:473.0 222:144.0 227:35.0 228:58.0 229:128.0 230:69.0 246:136.0 247:34.0 249:38.0 260:23.0 262:2057.0 263:747.0 264:355.0 265:116.0 266:28.0 267:156.0 269:63.0 275:34.0 281:162.0 283:41.0 289:19.0 290:260.0 291:68.0 292:44.0 298:33.0 310:23.0 339:16.0 348:20.0 362:16.0 367:27.0 368:21.0 371:18.0 379:18.0 386:27.0 443:30.0 447:16.0 469:21.0 471:9.0</t>
  </si>
  <si>
    <t>85:3346.0 86:2172.0 87:2767.0 88:1248.0 89:7232.0 90:802.0 91:2250.0 92:606.0 93:3278.0 94:3150.0 95:3757.0 96:852.0 97:764.0 98:3943.0 99:3102.0 100:8658.0 101:2912.0 102:1637.0 103:9006.0 104:1205.0 105:1328.0 106:1066.0 107:1502.0 108:1185.0 109:16302.0 110:1915.0 111:2624.0 112:873.0 113:3092.0 114:1702.0 115:3165.0 116:2733.0 117:2529.0 118:596.0 119:1649.0 120:555.0 121:1478.0 122:470.0 123:1086.0 124:303.0 125:1364.0 126:1041.0 127:2920.0 128:5493.0 129:28460.0 130:4480.0 131:6382.0 132:1075.0 133:17401.0 134:1845.0 135:5336.0 136:1231.0 137:2521.0 138:866.0 139:1385.0 140:1130.0 141:16649.0 142:3738.0 143:4762.0 144:927.0 145:1567.0 146:287.0 147:36179.0 148:6258.0 149:4837.0 150:641.0 151:1389.0 152:922.0 153:17632.0 154:2021.0 155:2633.0 156:2381.0 157:1298.0 158:436.0 159:312.0 160:794.0 161:482.0 162:292.0 163:971.0 164:566.0 165:772.0 166:536.0 167:1962.0 168:1511.0 169:2344.0 170:1076.0 171:328.0 172:111.0 173:284.0 175:402.0 176:404.0 177:574.0 178:174.0 179:707.0 180:680.0 181:4567.0 182:1144.0 183:2621.0 184:476.0 185:477.0 186:304.0 187:127.0 188:325.0 189:1260.0 190:1267.0 191:5915.0 192:1372.0 193:1935.0 194:716.0 195:41591.0 196:4775.0 197:2466.0 198:392.0 199:976.0 202:599.0 203:427.0 206:508.0 207:3052.0 208:523.0 209:1027.0 210:267.0 211:21117.0 212:3764.0 213:2934.0 214:371.0 215:528.0 216:332.0 217:3247.0 218:4895.0 219:1196.0 220:440.0 221:886.0 222:231.0 223:312.0 224:149.0 225:3085.0 226:821.0 227:17073.0 228:3570.0 229:1991.0 230:1247.0 231:319.0 232:95.0 234:84.0 235:110.0 236:84.0 237:496.0 238:214.0 239:2659.0 240:442.0 241:944.0 242:2105.0 243:13999.0 244:2704.0 245:1879.0 246:244.0 247:183.0 249:133.0 250:96.0 251:156.0 252:73.0 253:612.0 254:1062.0 255:3602.0 256:1080.0 257:848.0 258:289.0 259:213.0 260:67.0 261:124.0 262:45.0 263:11.0 264:61.0 265:114.0 266:17.0 267:263.0 268:520.0 269:367.0 270:1830.0 271:2084.0 272:637.0 273:165.0 274:157.0 275:68.0 277:123.0 278:684.0 279:249.0 280:576.0 281:788.0 282:252.0 283:256.0 284:273.0 285:22992.0 286:4498.0 287:3443.0 288:799.0 289:257.0 290:115.0 291:243.0 292:382.0 293:183.0 294:44.0 295:91.0 296:38.0 297:96.0 298:382.0 299:12189.0 300:3314.0 301:1823.0 302:306.0 303:159.0 304:79.0 305:1248.0 306:585.0 307:268.0 308:789.0 309:269.0 310:144.0 312:11.0 313:411.0 314:289.0 315:5506.0 316:1851.0 317:1665.0 318:1056.0 319:595.0 320:76.0 321:58.0 323:27.0 324:85.0 325:150.0 326:83.0 327:300.0 328:117.0 329:209.0 330:96.0 332:64.0 333:161.0 334:58.0 337:14.0 338:55.0 339:52.0 340:64.0 341:371.0 342:6453.0 343:3319.0 344:1589.0 345:1178.0 346:415.0 347:158.0 348:48.0 349:52.0 350:67.0 352:32.0 356:56.0 357:156.0 358:54.0 359:140.0 365:52.0 366:40.0 367:198.0 368:216.0 369:963.0 370:522.0 371:397.0 372:192.0 373:705.0 374:388.0 375:199.0 376:9.0 377:62.0 378:46.0 379:37.0 380:31.0 381:101.0 383:332.0 384:121.0 385:116.0 386:352.0 387:2881.0 388:1244.0 389:877.0 390:103.0 391:236.0 392:79.0 393:141.0 394:469.0 395:200.0 396:213.0 397:133.0 398:1272.0 399:563.0 400:193.0 401:12.0 402:58.0 406:43.0 407:660.0 408:439.0 409:293.0 410:75.0 411:26.0 412:22.0 413:29.0 414:56.0 416:79.0 417:201.0 418:99.0 419:58.0 422:1134.0 423:730.0 424:313.0 425:58.0 426:27.0 427:95.0 429:22.0 431:44.0 432:197.0 433:255.0 434:206.0 435:92.0 438:44.0 442:30.0 445:10.0 449:29.0 450:22.0 453:6.0 455:19.0 456:36.0 458:49.0 460:49.0 461:58.0 462:20.0 463:48.0 465:75.0 466:43.0 467:12.0 469:123.0 470:65.0 471:71.0 472:80.0 474:23.0 479:14.0 481:66.0 482:58.0 483:27.0 484:38.0 485:49.0 486:11.0 487:15.0 489:24.0 490:45.0 491:34.0 493:40.0 495:42.0 496:82.0 497:381.0 498:268.0 499:169.0 500:81.0</t>
  </si>
  <si>
    <t>85:930.0 86:341.0 88:559.0 89:5490.0 90:456.0 91:378.0 94:94.0 95:327.0 96:307.0 97:684.0 98:286.0 99:740.0 101:3743.0 102:655.0 103:26278.0 104:2256.0 105:1083.0 109:487.0 111:717.0 112:130.0 113:929.0 114:794.0 115:818.0 116:1581.0 117:16684.0 118:1716.0 119:1343.0 120:61.0 121:123.0 125:151.0 126:278.0 127:546.0 128:184.0 129:19368.0 130:2383.0 131:3582.0 132:481.0 133:6455.0 134:806.0 135:489.0 136:81.0 137:81.0 139:203.0 140:93.0 141:415.0 142:646.0 143:1854.0 144:333.0 145:665.0 146:169.0 147:33949.0 148:5014.0 149:3551.0 150:399.0 151:197.0 152:78.0 153:546.0 154:329.0 155:1588.0 156:555.0 157:1090.0 158:191.0 159:402.0 161:328.0 162:80.0 163:468.0 164:75.0 165:98.0 167:152.0 169:4230.0 170:627.0 171:812.0 172:201.0 173:651.0 174:157.0 175:587.0 176:121.0 177:334.0 178:62.0 180:55.0 181:133.0 182:61.0 183:428.0 184:137.0 185:134.0 186:201.0 187:186.0 188:119.0 189:3408.0 190:751.0 191:4126.0 192:837.0 193:324.0 194:61.0 196:32.0 198:69.0 199:240.0 200:64.0 201:340.0 202:193.0 203:1788.0 204:28228.0 205:11329.0 206:3490.0 207:980.0 208:251.0 209:76.0 214:165.0 215:464.0 216:202.0 217:12405.0 218:3298.0 219:1547.0 220:292.0 221:910.0 222:167.0 223:162.0 227:144.0 228:80.0 229:552.0 230:337.0 231:1228.0 232:312.0 233:441.0 234:88.0 235:110.0 236:36.0 237:70.0 239:86.0 241:142.0 242:153.0 243:8793.0 244:2155.0 245:1288.0 246:328.0 247:178.0 253:59.0 255:208.0 256:120.0 257:209.0 258:113.0 259:560.0 260:226.0 261:62.0 263:331.0 264:79.0 265:220.0 267:53.0 269:106.0 271:1769.0 272:486.0 273:370.0 274:125.0 275:124.0 277:62.0 278:97.0 279:57.0 280:31.0 283:51.0 285:64.0 286:54.0 287:45.0 288:348.0 289:285.0 290:44.0 291:404.0 292:149.0 293:106.0 297:70.0 303:41.0 304:132.0 305:561.0 306:230.0 307:214.0 308:82.0 309:42.0 311:122.0 312:67.0 317:485.0 318:265.0 319:838.0 320:292.0 321:120.0 326:25.0 327:43.0 330:31.0 331:493.0 332:342.0 333:582.0 334:190.0 335:120.0 337:26.0 341:26.0 345:148.0 347:59.0 349:85.0 350:27.0 351:51.0 359:75.0 360:270.0 361:7494.0 362:3169.0 363:1431.0 364:398.0 365:68.0 366:17.0 373:86.0 374:26.0 379:68.0 380:54.0 385:23.0 386:42.0 394:60.0 395:50.0 407:36.0 411:16.0 414:23.0 416:30.0 417:35.0 421:56.0 425:28.0 426:22.0 434:21.0 435:78.0 442:22.0 446:26.0 450:29.0 451:191.0 452:192.0 453:89.0 463:44.0 464:24.0 472:24.0 473:22.0</t>
  </si>
  <si>
    <t>87:467.0 90:210.0 91:108.0 92:1210.0 93:320.0 94:96.0 96:49.0 97:3238.0 98:949.0 106:2832.0 109:323.0 113:449.0 114:771.0 117:114.0 119:26.0 120:40.0 122:18.0 126:20731.0 127:13201.0 128:488.0 133:50.0 136:74.0 137:79.0 138:488.0 139:12935.0 140:5081.0 141:256.0 143:203.0 145:65.0 146:90.0 154:134.0 155:17.0 160:39.0 163:159.0 168:90.0 180:48.0 181:36.0 183:1093.0 185:71.0 197:20.0 198:24.0 210:362.0 211:61.0 212:20.0 216:274.0 220:107.0 224:294.0 225:136.0 437:17.0</t>
  </si>
  <si>
    <t>85:272.0 86:611.0 87:620.0 88:844.0 89:2622.0 90:378.0 92:54.0 94:172.0 95:131.0 98:202.0 99:300.0 100:395.0 101:1538.0 102:9317.0 103:9107.0 104:1195.0 105:733.0 106:121.0 108:74.0 110:247.0 113:292.0 114:411.0 116:775.0 117:7622.0 118:556.0 120:73.0 124:118.0 126:1228.0 127:225.0 128:131.0 129:1454.0 130:390.0 131:1645.0 132:240.0 133:2702.0 138:113.0 139:58.0 143:120.0 144:274.0 146:318.0 147:10702.0 148:2599.0 149:1088.0 150:131.0 151:79.0 152:664.0 153:51.0 154:143.0 157:539.0 158:315.0 159:173.0 162:76.0 164:55.0 165:91.0 168:33.0 170:39.0 172:1057.0 173:193.0 175:218.0 176:106.0 177:78.0 179:193.0 180:8823.0 181:642.0 186:147.0 187:223.0 188:154.0 189:1825.0 190:195.0 195:83.0 197:1688.0 198:202.0 199:46.0 201:1955.0 202:356.0 203:306.0 204:7263.0 205:3817.0 206:1057.0 207:409.0 214:188.0 215:59.0 217:1357.0 218:1211.0 219:349.0 220:39.0 221:144.0 228:21.0 229:37.0 230:131.0 232:81.0 236:24.0 240:24.0 241:29.0 242:294.0 243:81.0 254:56.0 256:270.0 257:101.0 266:19.0 271:113.0 272:27.0 273:114.0 274:28.0 277:104.0 278:27.0 288:188.0 289:31.0 291:451.0 293:65.0 295:30.0 300:69.0 302:129.0 303:53.0 305:44.0 307:325.0 308:32.0 309:52.0 315:68.0 319:53.0 320:46.0 323:17.0 330:147.0 331:18.0 332:56.0 335:19.0 336:16.0 348:26.0 355:26.0 365:15.0 367:21.0 368:15.0 375:20.0 379:44.0 380:34.0 391:18.0 393:18.0 394:16.0 395:15.0 397:17.0 398:23.0 405:29.0 411:12.0 423:21.0 442:14.0 481:13.0 487:18.0 491:15.0 495:35.0</t>
  </si>
  <si>
    <t>85:2111.0 86:1654.0 87:1789.0 88:1245.0 89:2565.0 90:476.0 91:1360.0 92:383.0 93:1514.0 94:800.0 95:1372.0 96:438.0 97:912.0 98:1854.0 99:2007.0 100:4892.0 101:3095.0 102:1048.0 103:5417.0 104:559.0 105:1396.0 106:803.0 107:1281.0 108:663.0 109:8044.0 110:929.0 111:2940.0 112:889.0 113:3439.0 114:1312.0 115:2603.0 116:2148.0 117:2323.0 118:354.0 119:2058.0 120:315.0 121:1052.0 122:272.0 123:773.0 124:181.0 125:856.0 126:819.0 127:2449.0 128:6473.0 129:20080.0 130:3032.0 131:5763.0 132:1319.0 133:17423.0 134:2773.0 135:4246.0 136:574.0 137:2335.0 138:505.0 139:1032.0 140:742.0 141:4620.0 142:2450.0 143:4318.0 144:723.0 145:706.0 146:428.0 147:42932.0 148:7029.0 149:5030.0 150:584.0 151:1404.0 152:910.0 153:5342.0 154:1240.0 155:3364.0 156:3336.0 157:1162.0 158:285.0 159:214.0 160:1416.0 161:541.0 162:275.0 163:540.0 164:262.0 165:576.0 166:420.0 167:1187.0 168:658.0 169:2415.0 170:647.0 171:438.0 172:477.0 173:265.0 174:529.0 175:546.0 176:352.0 177:565.0 178:199.0 179:906.0 180:635.0 181:4467.0 182:923.0 183:2569.0 184:462.0 185:210.0 186:219.0 187:104.0 188:364.0 189:1494.0 190:1307.0 191:7261.0 192:1539.0 193:2143.0 194:530.0 195:10656.0 196:1288.0 197:1648.0 198:414.0 199:498.0 200:269.0 201:405.0 202:665.0 203:564.0 204:2695.0 205:937.0 206:443.0 207:3454.0 208:463.0 209:740.0 210:409.0 211:22899.0 212:3860.0 213:2562.0 214:494.0 215:487.0 216:414.0 217:3913.0 218:5951.0 219:1617.0 220:572.0 221:863.0 222:246.0 223:292.0 224:131.0 225:2761.0 226:620.0 227:19069.0 228:3556.0 229:1940.0 230:1638.0 231:574.0 232:286.0 233:56.0 234:67.0 235:104.0 236:98.0 237:265.0 238:132.0 239:2760.0 240:713.0 241:1045.0 242:2180.0 243:8956.0 244:2104.0 245:1679.0 246:366.0 247:161.0 248:63.0 249:121.0 250:107.0 251:85.0 252:276.0 253:461.0 254:733.0 255:3620.0 256:1011.0 257:1079.0 258:217.0 259:196.0 260:131.0 261:99.0 262:87.0 263:73.0 264:30.0 265:151.0 266:100.0 267:421.0 268:424.0 269:579.0 270:1784.0 271:2119.0 272:617.0 273:216.0 274:174.0 275:83.0 276:59.0 277:127.0 278:948.0 279:314.0 280:547.0 281:650.0 282:149.0 283:376.0 284:146.0 285:6313.0 286:1396.0 287:979.0 288:265.0 289:139.0 290:102.0 291:400.0 292:510.0 293:289.0 294:161.0 295:178.0 296:73.0 297:126.0 298:381.0 299:13438.0 300:3624.0 301:2111.0 302:416.0 303:151.0 304:86.0 305:1025.0 306:584.0 307:255.0 308:712.0 309:295.0 310:164.0 311:101.0 312:55.0 313:341.0 314:380.0 315:6263.0 316:1857.0 317:1537.0 318:1286.0 319:430.0 320:140.0 321:134.0 322:38.0 323:82.0 325:219.0 326:117.0 327:376.0 328:158.0 329:139.0 330:118.0 331:196.0 332:231.0 333:124.0 334:110.0 335:62.0 339:61.0 340:34.0 341:504.0 342:6980.0 343:3693.0 344:1626.0 345:1069.0 346:304.0 347:166.0 348:34.0 349:65.0 350:46.0 351:34.0 353:25.0 354:44.0 355:56.0 357:88.0 358:99.0 360:111.0 361:109.0 363:45.0 364:34.0 367:346.0 368:183.0 369:1279.0 370:787.0 371:368.0 372:169.0 373:864.0 374:383.0 375:260.0 376:124.0 377:88.0 378:58.0 379:46.0 381:200.0 382:115.0 383:412.0 384:133.0 386:193.0 387:1093.0 388:504.0 389:521.0 390:204.0 391:246.0 392:157.0 393:144.0 394:615.0 395:338.0 396:144.0 397:184.0 398:1246.0 399:432.0 400:214.0 401:53.0 403:41.0 406:91.0 407:775.0 408:454.0 409:326.0 410:93.0 413:24.0 415:65.0 416:36.0 417:186.0 418:122.0 419:61.0 421:155.0 422:1214.0 423:728.0 424:294.0 425:195.0 426:57.0 427:26.0 429:77.0 430:45.0 431:135.0 432:228.0 433:415.0 434:271.0 435:86.0 436:29.0 442:32.0 443:27.0 445:28.0 454:30.0 455:24.0 465:36.0 466:76.0 467:31.0 468:37.0 469:127.0 470:86.0 471:85.0 482:49.0 484:47.0 485:19.0 497:303.0 498:220.0 499:139.0 500:68.0</t>
  </si>
  <si>
    <t>85:2309.0 86:350.0 87:2499.0 88:1108.0 89:6987.0 90:636.0 91:572.0 94:231.0 97:827.0 98:212.0 99:1505.0 101:16087.0 102:2156.0 103:60909.0 104:4810.0 105:2147.0 106:154.0 109:888.0 110:31.0 111:1071.0 112:162.0 113:2205.0 114:515.0 115:1697.0 116:9236.0 117:35261.0 118:3653.0 119:2730.0 120:130.0 121:148.0 122:84.0 123:75.0 127:447.0 128:25.0 129:52898.0 130:6838.0 131:7933.0 132:1130.0 133:11934.0 134:1537.0 135:1108.0 137:119.0 139:161.0 141:942.0 142:455.0 143:4076.0 145:1120.0 147:70696.0 148:10800.0 149:8228.0 150:773.0 151:361.0 152:89.0 153:831.0 154:296.0 155:3027.0 156:542.0 157:3190.0 158:36.0 159:906.0 161:2550.0 162:352.0 163:1497.0 164:196.0 165:215.0 166:127.0 167:147.0 169:6125.0 170:971.0 171:2083.0 172:366.0 173:569.0 175:1412.0 176:190.0 177:1009.0 178:279.0 179:117.0 181:82.0 182:46.0 183:640.0 184:56.0 185:318.0 187:309.0 189:10692.0 190:2700.0 191:11543.0 192:1816.0 193:951.0 195:176.0 199:466.0 200:22.0 201:190.0 202:226.0 203:3673.0 204:105924.0 205:37958.0 206:12030.0 207:2693.0 208:673.0 209:290.0 211:89.0 215:465.0 216:128.0 217:39151.0 218:10533.0 219:4774.0 220:901.0 221:1804.0 222:282.0 223:290.0 227:153.0 229:933.0 231:2224.0 232:484.0 233:636.0 234:146.0 236:62.0 238:20.0 241:232.0 242:289.0 243:10311.0 244:2466.0 245:1408.0 246:211.0 250:56.0 254:54.0 255:69.0 256:127.0 257:344.0 259:574.0 261:322.0 262:53.0 263:197.0 266:123.0 270:43.0 271:2191.0 272:423.0 273:271.0 274:63.0 275:115.0 276:42.0 277:670.0 278:381.0 279:388.0 285:71.0 286:55.0 289:136.0 290:75.0 291:1352.0 292:487.0 293:282.0 303:34.0 304:136.0 305:1487.0 306:947.0 307:2335.0 308:719.0 309:217.0 310:76.0 313:57.0 314:40.0 317:843.0 318:343.0 319:1915.0 320:681.0 321:338.0 324:57.0 329:38.0 331:834.0 332:869.0 333:1911.0 334:803.0 335:323.0 336:89.0 339:22.0 342:50.0 343:45.0 345:66.0 346:118.0 347:25.0 350:60.0 351:57.0 355:84.0 356:34.0 358:44.0 359:93.0 360:390.0 361:8070.0 362:3030.0 363:1391.0 364:495.0 365:55.0 371:16.0 375:57.0 379:67.0 385:18.0 386:45.0 388:20.0 393:22.0 395:55.0 397:45.0 406:23.0 407:35.0 409:49.0 417:12.0 418:45.0 421:38.0 422:320.0 423:3505.0 424:2223.0 425:1123.0 426:333.0 427:109.0 430:46.0 433:33.0 435:52.0 451:120.0 452:124.0 453:8.0 454:41.0 455:47.0 462:24.0 466:52.0 469:36.0 475:22.0 481:21.0 490:53.0 492:51.0 496:23.0</t>
  </si>
  <si>
    <t>3,6-anhydro-D-galactose minor3</t>
  </si>
  <si>
    <t>85:125.0 86:163.0 87:144.0 88:136.0 89:2871.0 90:203.0 91:247.0 92:48.0 93:245.0 95:4620.0 96:319.0 97:40.0 98:112.0 99:276.0 101:952.0 102:177.0 103:4097.0 104:354.0 105:3164.0 106:180.0 108:83.0 109:78.0 110:57.0 112:188.0 113:144.0 116:499.0 117:1616.0 118:248.0 119:329.0 120:60.0 121:29.0 122:86.0 123:307.0 124:14.0 125:103.0 126:200.0 127:102.0 128:67.0 129:312.0 131:457.0 133:2218.0 134:77.0 135:247.0 137:72.0 138:28.0 139:146.0 141:81.0 142:459.0 143:308.0 144:96.0 145:57.0 146:28.0 147:4779.0 148:832.0 149:609.0 151:50.0 152:53.0 153:138.0 154:100.0 155:47.0 156:22.0 157:145.0 158:22.0 163:171.0 164:38.0 165:58.0 167:395.0 168:148.0 169:119.0 170:71.0 172:18.0 173:84.0 175:128.0 176:43.0 177:57.0 179:68.0 182:53.0 185:85.0 186:44.0 188:70.0 189:166.0 190:53.0 191:379.0 192:71.0 193:92.0 194:82.0 195:83.0 196:44.0 197:59.0 198:22.0 199:1907.0 200:142.0 201:493.0 202:72.0 203:36.0 204:190.0 205:842.0 206:125.0 207:90.0 208:15.0 209:29.0 211:61.0 212:87.0 213:7.0 215:77.0 217:842.0 218:179.0 219:21.0 220:29.0 221:47.0 222:23.0 225:79.0 226:65.0 227:68.0 230:56.0 231:2224.0 232:245.0 233:82.0 234:21.0 236:24.0 239:31.0 240:31.0 241:39.0 242:24.0 243:149.0 244:46.0 245:19.0 246:15.0 253:30.0 255:31.0 259:26.0 265:19.0 268:31.0 269:61.0 270:33.0 271:10.0 272:17.0 273:80.0 277:33.0 278:30.0 284:32.0 287:20.0 293:14.0 294:15.0 295:13.0 298:20.0 301:31.0 305:23.0 306:33.0 307:197.0 308:56.0 309:30.0 310:19.0 311:21.0 312:12.0 313:15.0 314:20.0 315:148.0 316:82.0 317:47.0 318:21.0 320:11.0 321:16.0 324:14.0 325:16.0 328:13.0 329:14.0 331:58.0 332:16.0 333:84.0 335:26.0 337:11.0 340:19.0 344:12.0 347:18.0 351:21.0 352:18.0 354:12.0 363:17.0 366:15.0 370:17.0 372:24.0 374:19.0 375:14.0 379:12.0 381:18.0 382:20.0 386:23.0 391:17.0 393:11.0 398:16.0 399:23.0 402:20.0 404:18.0 406:24.0 407:28.0 411:11.0 421:24.0 422:27.0 425:16.0 427:27.0 429:30.0 430:31.0 431:21.0 432:16.0 437:15.0 440:17.0 444:27.0 447:18.0 449:15.0 450:20.0 451:19.0 453:16.0 459:15.0 461:21.0 466:16.0 468:24.0 470:13.0 471:23.0 473:24.0 475:15.0 478:14.0 479:20.0 481:14.0 482:15.0 483:26.0 484:23.0 485:21.0 486:28.0 487:20.0 488:35.0 489:30.0 490:16.0 492:17.0 495:29.0 497:14.0 498:15.0 499:14.0</t>
  </si>
  <si>
    <t>3,6-anhydro-D-galactose minor2</t>
  </si>
  <si>
    <t>85:192.0 86:135.0 87:64.0 88:217.0 89:4369.0 90:296.0 91:328.0 92:63.0 93:171.0 94:173.0 95:2021.0 96:291.0 97:94.0 98:608.0 99:333.0 100:613.0 101:2506.0 102:326.0 103:4816.0 104:494.0 105:1735.0 106:197.0 107:96.0 108:60.0 109:30.0 110:66.0 111:435.0 112:245.0 113:287.0 114:68.0 115:458.0 116:580.0 117:2812.0 118:407.0 119:583.0 121:215.0 122:64.0 123:123.0 124:59.0 125:104.0 126:952.0 127:256.0 128:211.0 129:666.0 130:92.0 131:1314.0 132:201.0 133:4904.0 134:464.0 135:416.0 137:76.0 138:13.0 139:173.0 140:123.0 141:91.0 142:8329.0 143:1466.0 144:307.0 145:124.0 146:19.0 147:8079.0 148:1189.0 149:694.0 150:73.0 151:29.0 153:111.0 154:58.0 156:138.0 157:95.0 158:116.0 159:102.0 160:51.0 161:56.0 162:28.0 163:346.0 164:33.0 166:59.0 167:546.0 168:144.0 169:430.0 170:278.0 171:26.0 172:144.0 173:89.0 174:98.0 175:117.0 179:36.0 180:52.0 181:128.0 182:20.0 183:10.0 184:70.0 185:81.0 186:14.0 187:11.0 188:7.0 189:237.0 190:91.0 191:407.0 192:84.0 194:34.0 195:99.0 196:85.0 197:4.0 198:49.0 199:733.0 200:354.0 201:576.0 202:79.0 203:19.0 204:278.0 205:1083.0 206:213.0 207:110.0 210:47.0 211:54.0 212:102.0 213:79.0 214:57.0 215:8.0 216:58.0 217:1059.0 218:154.0 219:91.0 220:16.0 225:181.0 226:103.0 227:96.0 228:43.0 230:47.0 231:15504.0 232:2690.0 233:844.0 234:88.0 239:8.0 241:36.0 242:34.0 243:307.0 244:81.0 245:39.0 254:26.0 255:32.0 257:169.0 258:47.0 259:35.0 268:23.0 269:51.0 271:98.0 273:154.0 274:29.0 277:58.0 279:13.0 284:52.0 285:79.0 286:34.0 287:36.0 291:14.0 299:45.0 300:12.0 301:14.0 307:182.0 308:64.0 309:30.0 311:6.0 315:390.0 316:210.0 317:92.0 319:10.0 323:16.0 324:10.0 327:9.0 330:29.0 331:63.0 333:149.0 334:9.0 335:17.0 336:24.0 339:25.0 343:16.0 346:12.0 358:20.0 360:23.0 361:10.0 370:15.0 373:23.0 374:10.0 375:24.0 376:8.0 381:12.0 384:15.0 387:15.0 398:14.0 403:18.0 404:36.0 405:186.0 406:86.0 407:76.0 410:17.0 421:108.0 422:40.0 423:18.0 424:20.0 443:24.0 444:16.0 445:13.0 455:10.0 457:13.0 459:15.0 460:15.0 466:18.0 486:13.0 487:11.0 498:15.0</t>
  </si>
  <si>
    <t>C06474</t>
  </si>
  <si>
    <t>WZYRMLAWNVOIEX-BGPJRJDNSA-N</t>
  </si>
  <si>
    <t>87:3395.0 88:271.0 91:288.0 93:2358.0 94:2935.0 95:657.0 98:4462.0 99:143.0 106:122.0 107:779.0 108:210.0 109:266.0 110:12342.0 111:837.0 115:87.0 118:47.0 121:96.0 124:453.0 125:2351.0 132:181.0 141:113.0 150:111.0 156:476.0 171:64.0 184:99.0 185:115.0 187:26.0 199:34.0 214:38.0 218:21.0 226:29.0 241:97.0 245:28.0 308:37.0 375:20.0 444:25.0</t>
  </si>
  <si>
    <t>85:2030.0 87:1239.0 88:1170.0 89:11820.0 90:1101.0 91:557.0 93:783.0 96:1041.0 97:1355.0 100:13558.0 101:6025.0 103:29509.0 104:3040.0 106:996.0 107:628.0 110:2316.0 111:1031.0 112:6662.0 113:1357.0 115:924.0 116:2621.0 117:30002.0 118:2777.0 119:2370.0 121:2619.0 123:177.0 126:2438.0 127:1826.0 128:927.0 131:2682.0 133:10003.0 134:1311.0 135:1567.0 137:308.0 138:897.0 140:381.0 141:344.0 144:438.0 147:58512.0 148:10119.0 149:5996.0 150:723.0 152:548.0 154:521.0 155:763.0 158:3972.0 159:595.0 163:1215.0 164:297.0 165:130.0 168:734.0 170:446.0 171:950.0 172:834.0 173:1269.0 175:1150.0 177:1448.0 178:324.0 179:116.0 181:360.0 183:81.0 185:365.0 186:2826.0 187:709.0 188:390.0 189:4570.0 190:1076.0 194:127.0 196:281.0 197:288.0 198:684.0 200:190.0 201:867.0 202:1521.0 203:608.0 204:15636.0 205:46561.0 206:9518.0 207:4610.0 208:494.0 209:180.0 212:1171.0 213:535.0 214:2429.0 215:531.0 217:25299.0 218:4774.0 219:1842.0 220:80.0 221:352.0 222:174.0 226:867.0 228:366.0 234:390.0 236:50.0 257:69.0 258:365.0 262:134.0 263:230.0 264:55.0 271:777.0 275:26.0 276:212.0 277:427.0 278:193.0 279:68.0 281:236.0 282:56.0 283:61.0 285:50.0 290:42.0 291:1285.0 292:467.0 293:91.0 294:66.0 298:345.0 300:103.0 301:367.0 302:1211.0 303:466.0 304:788.0 305:527.0 306:202.0 307:1666.0 308:516.0 309:226.0 320:136.0 328:121.0 334:71.0 342:253.0 355:71.0 358:36.0 365:1183.0 366:383.0 367:212.0 378:104.0 379:134.0 397:44.0 398:40.0 400:247.0 401:117.0 402:98.0 427:30.0 448:82.0 450:26.0 458:18.0 465:16.0 467:44.0 490:55.0 491:57.0</t>
  </si>
  <si>
    <t>86:2039.0 87:1313.0 88:440.0 89:8535.0 90:589.0 97:7366.0 100:2970.0 102:3034.0 103:3417.0 104:1256.0 105:3297.0 113:363.0 114:548.0 115:1036.0 116:2300.0 117:1266.0 118:2083.0 119:9581.0 120:2367.0 121:1749.0 122:146.0 130:1669.0 131:839.0 132:8926.0 133:5674.0 134:886.0 135:2855.0 136:276.0 137:1619.0 139:139.0 141:92.0 144:119.0 146:6994.0 147:1161.0 148:1120.0 149:1599.0 150:521.0 153:406.0 157:270.0 158:167.0 159:142.0 160:213.0 162:1500.0 163:386.0 164:380.0 168:376.0 171:81.0 172:153.0 173:101.0 174:238.0 175:121.0 176:499.0 177:2325.0 178:578.0 179:1015.0 180:166.0 181:216.0 187:231.0 188:1520.0 189:643.0 190:1410.0 191:812.0 192:821.0 193:936.0 194:521.0 195:143.0 196:29.0 197:136.0 203:61.0 204:3110.0 205:820.0 206:2004.0 208:1241.0 209:867.0 210:427.0 211:78.0 219:48.0 220:147.0 221:126.0 222:123.0 224:350.0 225:146.0 226:46.0 233:19.0 235:26.0 236:87.0 248:27.0 250:54.0 251:1699.0 252:449.0 253:271.0 254:47.0 256:23.0 263:49.0 268:28.0 269:557.0 270:152.0 271:53.0 278:16.0 280:13.0 281:126.0 282:81.0 294:23.0 296:86.0 297:165.0 298:127.0 299:46.0 307:14.0 321:25.0 327:28.0 342:11.0 369:23.0 416:17.0 419:16.0 427:14.0 429:18.0 430:15.0 432:14.0 454:11.0 489:19.0</t>
  </si>
  <si>
    <t>85:470.0 90:669.0 101:63.0 103:338.0 106:52.0 107:154.0 110:524.0 112:88.0 134:341.0 140:6023.0 152:36.0 155:48.0 166:26.0 172:26.0 184:199.0 186:30.0 188:57.0 196:35.0 212:52.0 224:334.0 233:30.0 269:33.0 276:17.0 278:15.0 280:13.0 287:22.0 294:35.0 302:23.0 306:29.0 307:28.0 322:15.0 324:29.0 327:56.0 338:12.0 344:25.0 345:12.0 349:29.0 359:33.0 368:17.0 376:16.0 379:23.0 380:20.0 381:11.0 383:39.0 385:10.0 390:13.0 396:19.0 405:9.0 406:25.0 415:27.0 417:22.0 421:12.0 423:24.0 428:34.0 429:8.0 432:34.0 433:15.0 449:28.0 473:21.0 479:6.0 480:24.0 484:13.0</t>
  </si>
  <si>
    <t>86:134.0 88:296.0 89:96.0 90:277.0 91:404.0 92:255.0 93:304.0 95:82.0 96:859.0 97:335.0 98:5341.0 100:1434.0 101:82.0 102:143.0 103:174.0 104:526.0 105:118.0 106:205.0 107:129.0 108:279.0 110:9431.0 111:218.0 114:233.0 115:171.0 116:234.0 118:727.0 119:1446.0 120:743.0 121:295.0 122:31.0 123:97.0 124:228.0 125:484.0 127:822.0 128:1513.0 130:682.0 132:681.0 134:2797.0 135:383.0 136:18.0 137:87.0 138:233.0 141:93.0 142:114.0 143:226.0 144:148.0 145:46.0 146:486.0 147:1197.0 148:355.0 149:75.0 150:139.0 152:548.0 153:115.0 154:309.0 155:142.0 156:67.0 159:85.0 160:49.0 162:121.0 164:21.0 165:83.0 166:155.0 167:150.0 168:141.0 169:1429.0 170:1540.0 171:257.0 172:334.0 175:25.0 179:252.0 180:114.0 181:574.0 183:340.0 184:3710.0 185:520.0 186:199.0 187:51.0 188:42.0 192:74.0 194:195.0 195:159.0 196:113.0 197:153.0 198:88.0 199:98.0 200:225.0 202:34.0 203:48.0 204:182.0 205:185.0 206:258.0 207:295.0 209:39.0 210:174.0 212:52.0 214:26.0 215:50.0 216:30.0 217:28.0 220:97.0 222:75.0 224:3393.0 225:504.0 226:253.0 238:277.0 239:337.0 240:1339.0 241:268.0 242:121.0 243:38.0 247:32.0 256:204.0 257:71.0 258:53.0 259:524.0 260:106.0 261:32.0 266:33.0 282:35.0 295:57.0 297:815.0 298:143.0 304:55.0 305:22.0 344:19.0 349:7.0 351:28.0 386:26.0 397:26.0 405:11.0 453:24.0 457:11.0</t>
  </si>
  <si>
    <t>86:2081.0 87:1538.0 102:181.0 104:90.0 106:160.0 107:5037.0 108:374.0 109:218.0 114:772.0 117:2811.0 118:425.0 120:359.0 121:713.0 122:270.0 125:749.0 126:1262.0 128:113.0 131:3468.0 132:646.0 133:3206.0 134:497.0 135:1065.0 136:390.0 137:3664.0 138:567.0 139:448.0 140:79.0 142:38.0 144:71.0 145:359.0 146:573.0 147:25531.0 148:3519.0 149:2290.0 150:201.0 151:3249.0 152:167.0 155:753.0 158:103.0 160:260.0 164:3011.0 165:422.0 166:361.0 180:170.0 183:42.0 184:162.0 185:46.0 186:22.0 188:113.0 192:724.0 197:108.0 200:567.0 204:4593.0 205:271.0 208:3641.0 209:712.0 210:214.0 229:34.0 242:32.0 246:40.0 254:47.0 258:3461.0 259:594.0 260:135.0 262:16.0 289:15.0 306:15.0 308:18.0 314:24.0 322:14.0 326:22.0 328:25.0 332:14.0 345:22.0 362:22.0 363:11.0 365:20.0 367:17.0 370:16.0 382:22.0 385:20.0 388:21.0 395:15.0 404:11.0 405:12.0 408:17.0 410:19.0 424:14.0 426:26.0 434:26.0 435:20.0 443:24.0 447:12.0 448:29.0 453:9.0 465:11.0 468:6.0 472:15.0 480:18.0 493:12.0</t>
  </si>
  <si>
    <t>85:24202.0 87:8552.0 90:1277.0 91:20883.0 93:15460.0 94:1984.0 95:58868.0 96:19790.0 97:57534.0 98:7938.0 99:12087.0 101:7354.0 103:5078.0 105:10348.0 106:4217.0 107:17322.0 108:1583.0 109:32107.0 110:4371.0 111:22869.0 113:6159.0 115:16420.0 117:3508.0 118:2373.0 119:17155.0 120:1938.0 121:18856.0 122:2310.0 123:15968.0 124:3618.0 125:15721.0 127:3618.0 129:7935.0 131:7975.0 133:16037.0 134:3042.0 135:11492.0 136:4565.0 137:7306.0 138:3512.0 139:10068.0 141:1814.0 143:4836.0 144:780.0 145:4037.0 148:2620.0 149:9831.0 150:5960.0 151:6444.0 152:833.0 153:8422.0 157:6677.0 159:3650.0 161:8611.0 162:1638.0 163:4415.0 164:3352.0 165:2545.0 166:2247.0 167:3192.0 168:597.0 169:53804.0 170:5692.0 171:3425.0 173:2535.0 177:5204.0 178:3572.0 179:1582.0 181:941.0 182:2919.0 183:1034.0 184:3941.0 185:5860.0 187:503.0 189:1120.0 191:3377.0 192:1252.0 194:1086.0 197:25875.0 198:3061.0 199:1725.0 203:640.0 210:164.0 213:465.0 231:3152.0 232:1057.0 233:257.0 237:245.0 242:148.0 249:2313.0 250:344.0 251:741.0 262:159.0 279:126.0 290:704.0 292:67.0 296:237.0 306:322.0 311:1271.0 312:422.0 319:2140.0 320:702.0 321:357.0 325:193.0 336:39.0 350:12.0 351:69.0 352:25.0 353:36.0 354:26.0 363:128.0 366:89.0 367:32.0 377:65.0 380:154.0 381:138.0 382:42.0 385:38.0 386:26.0 413:17.0 417:27.0 424:13.0 425:59.0 426:19.0 427:51.0 428:37.0 432:64.0 437:119.0 440:11.0 441:34.0 442:52.0 444:49.0 445:22.0 447:54.0 451:28.0 453:10.0 454:19.0 455:55.0 456:35.0 458:123.0 460:95.0 467:18.0 468:39.0 470:42.0 473:30.0 474:14.0 475:48.0 480:15.0 481:22.0 482:45.0 483:71.0 484:10.0 485:25.0 486:49.0 487:10.0 492:44.0 494:59.0 497:10.0 499:23.0 500:21.0</t>
  </si>
  <si>
    <t>87:574.0 88:55.0 89:227.0 92:153.0 100:505.0 101:270.0 102:204.0 103:1250.0 105:171.0 106:630.0 107:81.0 108:259.0 116:191.0 117:83.0 120:355.0 124:90.0 131:4925.0 132:830.0 133:337.0 136:2372.0 137:231.0 138:159.0 141:79.0 145:131.0 146:49.0 150:1522.0 152:29.0 169:190.0 170:21.0 180:1139.0 181:223.0 182:195.0 183:39.0 184:188.0 194:132.0 195:130.0 200:35.0 207:198.0 208:186.0 209:71.0 210:7235.0 211:1272.0 212:588.0 213:64.0 215:57.0 224:4378.0 225:1504.0 226:517.0 335:18.0 350:13.0 369:52.0 371:32.0 375:25.0 381:26.0 425:31.0 445:20.0 451:27.0 482:25.0</t>
  </si>
  <si>
    <t>91:3079.0 94:1283.0 95:9892.0 96:1120.0 97:10424.0 98:647.0 102:287.0 105:152.0 106:2810.0 107:902.0 108:1788.0 109:3953.0 110:5588.0 111:13689.0 112:3745.0 118:164.0 120:1307.0 121:170.0 123:4337.0 124:146.0 125:12617.0 126:781.0 136:17614.0 137:1737.0 139:234.0 149:312.0 150:9704.0 151:4966.0 152:411.0 153:372.0 155:236.0 157:153.0 168:1756.0 169:261.0 170:126.0 174:84.0 175:70.0 177:143.0 180:51.0 182:52.0 183:121.0 188:64.0 203:29.0 204:79.0 206:57.0 207:2600.0 208:80.0 209:84.0 230:30.0 235:41.0 239:43.0 244:32.0 246:36.0 250:44.0 254:23.0 260:44.0 263:38.0 266:42.0 272:26.0 273:40.0 274:49.0 288:53.0 289:14.0 290:26.0 293:50.0 295:248.0 298:40.0 309:52.0 318:25.0 320:8.0 321:10.0 322:16.0 325:44.0 326:74.0 328:40.0 331:29.0 332:48.0 334:43.0 336:23.0 337:38.0 338:38.0 344:51.0 347:39.0 348:40.0 349:25.0 350:53.0 351:31.0 353:40.0 354:35.0 355:69.0 358:55.0 359:45.0 360:72.0 361:61.0 362:68.0 363:44.0 368:51.0 369:52.0 370:29.0 371:40.0 374:68.0 376:21.0 378:13.0 380:27.0 381:16.0 382:35.0 384:35.0 385:9.0 386:38.0 388:41.0 391:25.0 393:9.0 395:34.0 396:19.0 399:57.0 400:37.0 405:30.0 406:37.0 407:35.0 410:8.0 412:15.0 413:44.0 415:66.0 416:61.0 418:19.0 419:54.0 421:49.0 423:27.0 424:26.0 426:32.0 427:50.0 428:48.0 429:48.0 431:45.0 433:21.0 435:47.0 436:10.0 438:59.0 439:45.0 440:8.0 441:40.0 442:36.0 443:62.0 446:24.0 447:21.0 448:25.0 449:28.0 450:18.0 452:55.0 453:13.0 454:28.0 455:50.0 456:34.0 458:24.0 459:66.0 460:45.0 461:29.0 462:37.0 463:38.0 466:22.0 468:39.0 470:14.0 471:18.0 473:39.0 474:40.0 479:17.0 480:16.0 481:45.0 483:28.0 486:30.0 489:68.0 490:14.0 491:8.0 492:41.0 493:30.0 495:30.0 496:30.0 497:7.0 498:36.0 499:36.0 500:51.0</t>
  </si>
  <si>
    <t>97:281.0 98:357.0 103:460.0 105:1218.0 109:435.0 110:12180.0 111:439.0 112:595.0 114:47.0 116:1609.0 117:274.0 119:612.0 121:219.0 124:260.0 126:175.0 130:4599.0 135:1262.0 137:480.0 138:71.0 143:81.0 144:185.0 150:133.0 151:171.0 153:3003.0 154:251.0 158:90.0 163:201.0 166:85.0 168:103.0 173:79.0 174:446.0 178:101.0 181:146.0 184:295.0 185:209.0 187:34.0 189:130.0 190:91.0 191:719.0 193:682.0 194:3747.0 195:707.0 196:32.0 198:139.0 199:88.0 204:241.0 207:303.0 209:154.0 211:1722.0 212:197.0 213:178.0 214:5595.0 215:686.0 216:320.0 225:953.0 226:38.0 227:675.0 228:137.0 229:432.0 240:57.0 241:714.0 242:182.0 243:160.0 249:40.0 256:65.0 284:29.0 297:14.0 299:2171.0 301:164.0 315:67.0 316:125.0 327:21.0 336:229.0 455:7.0</t>
  </si>
  <si>
    <t>89:234.0 90:99.0 91:448.0 97:408.0 100:690.0 105:235.0 108:102.0 109:289.0 110:1958.0 111:160.0 113:505.0 114:277.0 115:262.0 118:105.0 119:1662.0 120:294.0 121:180.0 123:4632.0 124:441.0 127:269.0 132:127.0 134:358.0 136:165.0 137:218.0 138:54.0 140:403.0 143:108.0 146:45.0 147:1961.0 148:363.0 152:281.0 153:160.0 157:193.0 158:250.0 162:53.0 163:111.0 167:81.0 171:436.0 173:115.0 175:118.0 176:668.0 177:410.0 180:82.0 184:169.0 187:189.0 188:56.0 190:85.0 194:81.0 196:174.0 198:187.0 203:50.0 204:85.0 206:60.0 207:210.0 215:348.0 224:39.0 233:35.0 241:243.0 243:86.0 250:70.0 252:46.0 259:50.0 261:78.0 264:62.0 265:319.0 266:51.0 267:80.0 269:57.0 280:46.0 284:21.0 292:113.0 293:36.0 294:22.0 302:753.0 303:83.0 306:108.0 315:40.0 321:102.0 322:3394.0 323:654.0 324:138.0 326:68.0 333:24.0 334:16.0 347:48.0 352:19.0 357:42.0 358:26.0 360:32.0 362:30.0 369:33.0 376:225.0 377:72.0 382:18.0 393:38.0 403:18.0 419:25.0 420:28.0 423:30.0 424:19.0 429:31.0 434:33.0 436:29.0 437:36.0 439:18.0 443:25.0 444:32.0 445:24.0 454:19.0 464:38.0 470:16.0 488:29.0 490:24.0 499:14.0</t>
  </si>
  <si>
    <t>87:1886.0 88:1784.0 91:34525.0 92:6005.0 93:2872.0 94:318.0 95:2147.0 105:14563.0 106:6157.0 107:2817.0 109:543.0 114:328.0 115:7949.0 116:6474.0 117:9764.0 118:726.0 119:16957.0 120:3249.0 121:3714.0 124:635.0 127:1395.0 128:6361.0 129:5988.0 130:2565.0 131:8858.0 132:1043.0 134:606.0 135:3808.0 136:1393.0 139:613.0 141:1626.0 142:2304.0 143:3177.0 144:2188.0 145:5724.0 146:5343.0 147:22822.0 151:2774.0 153:648.0 155:1507.0 157:2112.0 158:881.0 159:6025.0 160:2906.0 161:7687.0 162:2121.0 163:7462.0 164:2200.0 165:3411.0 166:709.0 169:1532.0 170:422.0 171:1688.0 172:580.0 173:4377.0 174:2020.0 175:11299.0 176:3229.0 177:9930.0 178:2513.0 179:10500.0 180:1900.0 181:1628.0 184:792.0 185:1893.0 186:507.0 187:3166.0 188:829.0 189:15883.0 190:4670.0 191:20176.0 192:4954.0 193:3932.0 194:419.0 195:1088.0 196:280.0 197:1008.0 198:269.0 199:617.0 201:1257.0 202:591.0 203:10334.0 204:1583.0 205:9833.0 206:2479.0 207:19558.0 208:4699.0 209:2213.0 210:798.0 212:315.0 214:220.0 215:3527.0 216:1095.0 217:6693.0 218:3450.0 219:19809.0 220:5179.0 221:3694.0 222:508.0 223:152.0 224:818.0 225:182.0 226:357.0 227:556.0 228:1276.0 229:1642.0 230:891.0 231:6004.0 232:2542.0 233:5447.0 234:5056.0 235:7201.0 236:738.0 238:501.0 239:422.0 240:332.0 241:343.0 242:806.0 243:894.0 244:401.0 245:2422.0 246:951.0 247:50428.0 248:10682.0 249:6572.0 250:4295.0 251:1449.0 252:665.0 253:1282.0 255:390.0 256:441.0 259:1054.0 260:593.0 261:2819.0 262:2704.0 263:9843.0 264:2794.0 265:2012.0 266:726.0 267:90.0 268:150.0 269:249.0 270:295.0 273:575.0 274:459.0 275:700.0 276:663.0 277:1177.0 278:704.0 280:613.0 281:803.0 282:654.0 284:303.0 285:114.0 287:159.0 288:81.0 289:800.0 291:1027.0 292:827.0 293:1855.0 294:974.0 295:1057.0 296:588.0 297:1034.0 298:547.0 302:101.0 303:297.0 304:583.0 305:661.0 306:495.0 307:1528.0 308:59.0 309:2235.0 310:949.0 311:3150.0 312:824.0 313:504.0 317:176.0 318:141.0 319:461.0 320:291.0 321:845.0 322:566.0 323:696.0 324:501.0 325:648.0 326:654.0 327:942.0 328:245.0 329:149.0 331:60.0 333:550.0 334:312.0 335:497.0 336:444.0 337:1243.0 338:578.0 339:833.0 340:316.0 345:119.0 346:31.0 347:223.0 348:375.0 349:5605.0 350:2381.0 351:1219.0 352:648.0 353:3917.0 354:1291.0 355:810.0 356:379.0 361:50.0 363:233.0 364:325.0 365:829.0 366:566.0 367:3088.0 368:1598.0 371:442.0 372:205.0 373:104.0 377:232.0 378:245.0 379:385.0 380:355.0 381:2194.0 382:1239.0 383:2345.0 384:941.0 385:423.0 390:116.0 391:142.0 392:67.0 393:756.0 394:248.0 395:564.0 396:275.0 397:239.0 398:168.0 399:356.0 400:361.0 402:44.0 403:93.0 405:230.0 406:90.0 407:393.0 408:318.0 409:1821.0 410:1032.0 411:478.0 412:215.0 413:173.0 414:120.0 415:135.0 416:118.0 417:94.0 418:98.0 419:83.0 420:107.0 421:129.0 422:399.0 423:1926.0 424:1568.0 425:830.0 426:393.0 427:294.0 428:254.0 429:232.0 430:92.0 432:148.0 434:123.0 435:39.0 436:83.0 437:234.0 438:191.0 439:746.0 440:573.0 441:397.0 442:288.0 443:40.0 444:43.0 449:38.0 450:41.0 452:88.0 453:399.0 454:3452.0 455:32251.0 456:22888.0 457:10234.0 458:3720.0 459:1053.0 460:178.0 462:50.0 465:17.0 466:36.0 467:119.0 468:140.0 469:100.0 470:123.0 476:94.0 477:122.0 478:184.0 479:122.0 480:217.0 481:321.0 482:1052.0 483:5195.0 484:4379.0 485:1938.0 486:771.0 487:350.0 488:246.0 489:167.0 490:130.0 491:166.0 492:162.0 493:219.0 494:248.0 495:225.0 496:492.0 497:2535.0 498:1807.0 499:801.0 500:322.0</t>
  </si>
  <si>
    <t>85:128.0 86:244.0 88:157.0 89:142.0 90:233.0 91:706.0 92:4376.0 93:2541.0 94:526.0 96:91.0 97:641.0 98:180.0 99:129.0 100:4236.0 106:240.0 109:607.0 110:1002.0 112:338.0 115:107.0 120:2730.0 121:237.0 122:318.0 123:6829.0 124:2908.0 125:671.0 131:2352.0 132:211.0 134:43.0 136:330.0 137:164.0 139:482.0 150:1851.0 151:201.0 152:398.0 154:151.0 160:74.0 164:120.0 165:158.0 166:1778.0 167:1014.0 168:82.0 176:191.0 179:56.0 180:71.0 186:80.0 187:49.0 194:25953.0 195:3549.0 196:597.0 209:6016.0 210:981.0 211:230.0 212:46.0 220:15.0 224:32.0 228:20.0 267:84.0 268:28.0 310:25.0 320:20.0 360:15.0 393:15.0 491:15.0 492:11.0</t>
  </si>
  <si>
    <t>86:1385.0 87:1301.0 88:789.0 89:821.0 91:1034.0 92:434.0 99:661.0 101:3567.0 102:2050.0 103:8647.0 105:243.0 111:193.0 114:1121.0 115:553.0 117:2010.0 118:6251.0 119:17491.0 120:1613.0 121:1206.0 122:137.0 123:57.0 127:1080.0 129:2213.0 131:3625.0 133:4938.0 134:3264.0 135:9920.0 136:1462.0 137:207.0 140:443.0 143:2272.0 144:6302.0 145:2341.0 146:1324.0 147:8419.0 148:2164.0 149:1438.0 150:1359.0 151:557.0 153:359.0 157:112.0 158:249.0 159:469.0 160:1226.0 161:1940.0 162:1310.0 163:325.0 165:177.0 171:191.0 172:635.0 174:295.0 177:185.0 178:37.0 179:41.0 182:55.0 184:119.0 185:123.0 186:278.0 188:8438.0 189:1016.0 190:1616.0 191:278.0 196:75.0 198:153.0 200:233.0 202:532.0 203:1615.0 204:1028.0 211:61.0 215:1968.0 217:5634.0 218:2895.0 219:3460.0 220:1753.0 221:546.0 222:118.0 225:81.0 228:179.0 229:160.0 230:407.0 232:345.0 233:1152.0 234:8577.0 235:901.0 236:587.0 238:77.0 240:77.0 246:426.0 247:209.0 248:245.0 250:41.0 251:37.0 254:48.0 255:59.0 256:59.0 259:666.0 260:1193.0 261:966.0 262:81.0 264:289.0 268:52.0 272:72.0 273:50.0 282:39.0 284:62.0 286:45.0 289:140.0 290:43.0 292:32.0 294:52.0 298:58.0 300:31.0 301:41.0 302:48.0 303:67.0 307:517.0 310:18.0 313:64.0 315:43.0 317:165.0 318:207.0 319:141.0 322:31.0 326:18.0 331:10.0 335:27.0 336:514.0 343:51.0 351:395.0 356:77.0 359:30.0 364:114.0 374:34.0 390:30.0 394:36.0 396:24.0 404:45.0 405:26.0 409:43.0 412:26.0 414:29.0 421:49.0 432:30.0 436:39.0 443:48.0 444:35.0 445:30.0 451:54.0 452:65.0 453:37.0 458:22.0 460:41.0 465:9.0 466:18.0 467:37.0 468:25.0 469:59.0 471:13.0 475:46.0 476:48.0 480:25.0 484:40.0 485:41.0 486:43.0 487:41.0 491:56.0 493:43.0 494:34.0 495:42.0 497:6.0 499:28.0</t>
  </si>
  <si>
    <t>364410 sim to lactic acid</t>
  </si>
  <si>
    <t>85:30804.0 86:73532.0 87:33488.0 88:24870.0 89:13830.0 91:11968.0 93:2393.0 94:41477.0 95:6312.0 96:7640.0 98:5675.0 100:131254.0 101:53459.0 102:46726.0 106:2075.0 114:22168.0 115:6116.0 117:293411.0 118:101144.0 119:81362.0 127:176.0 128:37667.0 129:8138.0 130:12264.0 131:52065.0 144:8460.0 145:1816.0 146:6370.0 147:538245.0 148:92913.0 149:52038.0 158:1933.0 160:1479.0 161:1216.0 166:56.0 167:65.0 169:73.0 172:1349.0 174:7659.0 175:2024.0 176:1781.0 177:1182.0 180:150.0 185:93.0 188:1948.0 189:301.0 190:92012.0 193:4425.0 202:815.0 208:85.0 214:134.0 215:96.0 216:758.0 217:540.0 218:29931.0 219:7090.0 222:2945.0 232:716.0 234:66.0 239:113.0 247:70.0 249:66.0 250:93.0 252:63.0 256:53.0 257:48.0 258:81.0 259:49.0 260:68.0 261:68.0 263:72.0 264:83.0 266:35.0 267:176.0 271:29.0 272:82.0 275:44.0 276:93.0 277:111.0 280:58.0 287:88.0 290:86.0 292:81.0 293:78.0 294:25.0 299:117.0 302:89.0 303:59.0 304:67.0 306:84.0 307:91.0 308:83.0 312:72.0 313:71.0 315:53.0 316:100.0 319:124.0 320:75.0 321:81.0 323:45.0 324:78.0 325:99.0 326:56.0 327:98.0 330:83.0 331:105.0 335:52.0 340:72.0 341:92.0 345:72.0 346:81.0 349:82.0 350:80.0 351:74.0 352:95.0 354:84.0 355:55.0 356:69.0 357:15.0 361:68.0 367:72.0 369:81.0 371:82.0 379:87.0 380:87.0 383:93.0 384:77.0 387:75.0 388:66.0 389:80.0 391:82.0 392:94.0 395:50.0 396:73.0 398:104.0 399:70.0 400:84.0 401:148.0 403:75.0 404:87.0 405:87.0 407:82.0 412:92.0 414:87.0 416:97.0 419:90.0 421:83.0 422:71.0 423:77.0 426:79.0 430:75.0 432:56.0 433:79.0 435:75.0 436:71.0 437:59.0 438:20.0 441:76.0 444:66.0 446:96.0 448:83.0 449:50.0 450:76.0 451:68.0 454:76.0 455:71.0 456:71.0 457:97.0 458:67.0 459:38.0 460:76.0 461:68.0 464:72.0 466:51.0 467:48.0 468:75.0 469:48.0 470:53.0 471:78.0 472:74.0 474:30.0 475:87.0 476:34.0 477:83.0 478:76.0 479:78.0 480:74.0 482:68.0 483:61.0 484:63.0 485:68.0 486:65.0 487:89.0 488:31.0 489:70.0 490:50.0 492:69.0 496:57.0 497:76.0 498:62.0</t>
  </si>
  <si>
    <t>89:1140.0 101:2287.0 103:41294.0 104:3786.0 111:562.0 116:1127.0 117:7205.0 127:532.0 129:15647.0 130:1310.0 131:2766.0 133:1266.0 139:366.0 143:2220.0 145:1017.0 147:10968.0 148:2710.0 149:993.0 151:677.0 153:586.0 155:403.0 157:3532.0 159:203.0 169:33350.0 170:4271.0 171:1444.0 183:645.0 189:1330.0 191:1447.0 199:315.0 203:288.0 205:1146.0 215:1293.0 217:30999.0 218:2395.0 219:2082.0 230:600.0 231:376.0 241:568.0 243:4404.0 244:992.0 257:560.0 271:7100.0 272:2375.0 273:748.0 319:1046.0 320:480.0 347:645.0 360:365.0 361:18196.0 362:6765.0 363:2324.0 365:174.0 385:2034.0 386:177.0 436:303.0 437:6159.0 438:1780.0 439:1619.0 440:558.0 451:843.0 453:225.0</t>
  </si>
  <si>
    <t>86:1680.0 88:1092.0 89:31515.0 90:2317.0 97:40033.0 98:1822.0 99:2958.0 100:3438.0 101:5552.0 103:127982.0 104:12708.0 114:24242.0 115:238.0 116:3294.0 117:29492.0 118:4200.0 120:464.0 125:282.0 126:946.0 127:4055.0 128:2295.0 129:43797.0 130:7103.0 133:27764.0 142:4864.0 144:1482.0 147:126658.0 148:20609.0 149:15340.0 154:447.0 157:9538.0 163:3288.0 167:301.0 169:14770.0 170:7340.0 171:7609.0 172:7226.0 173:4656.0 174:2136.0 175:2352.0 179:351.0 181:378.0 183:463.0 184:375.0 187:852.0 188:481.0 189:12570.0 190:6203.0 191:108075.0 192:14385.0 193:2946.0 199:181.0 201:2401.0 202:3260.0 203:4790.0 205:11530.0 206:13978.0 207:3518.0 214:929.0 216:853.0 217:85245.0 218:19585.0 219:10476.0 220:1634.0 221:5187.0 226:149.0 230:1589.0 231:858.0 240:484.0 245:2386.0 253:257.0 256:1114.0 259:21653.0 260:5609.0 261:3036.0 262:21578.0 263:4578.0 264:2310.0 265:1228.0 266:458.0 268:173.0 277:3715.0 279:328.0 288:249.0 289:1400.0 290:1303.0 291:4205.0 297:317.0 300:227.0 302:480.0 305:15189.0 306:3564.0 307:17466.0 308:5617.0 309:849.0 311:232.0 315:134.0 316:231.0 317:488.0 318:754.0 319:16181.0 320:3977.0 321:2429.0 322:278.0 330:1142.0 331:32732.0 332:10098.0 333:5882.0 334:2247.0 335:622.0 336:675.0 352:97.0 357:210.0 358:482.0 359:211.0 364:958.0 365:266.0 368:280.0 370:287.0 376:1974.0 377:1065.0 378:606.0 382:184.0 384:175.0 390:109.0 391:99.0 393:548.0 395:134.0 420:749.0 421:9878.0 422:4514.0 423:2779.0 424:694.0 433:217.0 436:100.0 438:100.0 446:113.0 448:81.0 467:442.0 468:132.0 472:95.0 475:224.0 478:267.0 480:84.0</t>
  </si>
  <si>
    <t>85:13201.0 86:25814.0 99:10891.0 100:13370.0 101:5706.0 102:1649.0 103:25127.0 104:6202.0 111:9790.0 112:4390.0 113:17314.0 114:4531.0 115:13043.0 119:2660.0 125:1873.0 126:4385.0 127:7098.0 129:100619.0 130:13038.0 131:19620.0 132:12166.0 139:845.0 141:339.0 142:4976.0 143:39527.0 144:2905.0 145:14399.0 146:6500.0 147:133338.0 148:31078.0 149:24412.0 151:1468.0 153:275.0 157:15869.0 159:759.0 160:1850.0 169:23105.0 171:9857.0 173:2341.0 174:175603.0 175:29918.0 176:16024.0 177:3696.0 178:1352.0 185:6373.0 187:2964.0 189:52079.0 190:25004.0 191:17797.0 197:2416.0 199:2808.0 200:10408.0 201:2292.0 203:9639.0 204:105197.0 205:27434.0 206:13576.0 211:967.0 213:1818.0 214:3703.0 215:14690.0 216:2854.0 217:516591.0 218:86301.0 219:43819.0 220:5359.0 221:3760.0 222:1457.0 229:3436.0 231:8743.0 232:3167.0 233:4554.0 234:440.0 243:8662.0 245:6037.0 257:4777.0 259:15270.0 260:1485.0 261:3771.0 265:1376.0 266:191.0 277:353.0 285:3552.0 287:8474.0 288:2308.0 289:944.0 291:6583.0 292:1427.0 293:2270.0 301:529.0 305:36936.0 306:40833.0 307:7919.0 308:4234.0 309:699.0 310:396.0 317:440.0 319:2364.0 320:974.0 321:382.0 331:3898.0 332:1986.0 333:1750.0 335:3109.0 336:1277.0 337:510.0 338:138.0 345:721.0 346:2204.0 348:7238.0 349:3337.0 352:177.0 361:1792.0 363:557.0 375:3609.0 376:2310.0 377:2652.0 378:887.0 392:23401.0 393:5158.0 395:741.0 396:124.0 417:277.0 434:95.0 483:118.0</t>
  </si>
  <si>
    <t>89:1964.0 91:1418.0 101:2727.0 102:356.0 103:22226.0 104:5976.0 105:98613.0 106:8436.0 113:485.0 115:833.0 116:1246.0 117:9230.0 129:13735.0 130:1275.0 131:2908.0 133:7265.0 143:4871.0 145:464.0 147:29688.0 148:3693.0 149:2662.0 157:922.0 159:400.0 161:769.0 169:1902.0 175:363.0 179:1539.0 189:8071.0 190:1996.0 191:6151.0 192:424.0 201:887.0 203:2213.0 204:169295.0 205:33437.0 206:13918.0 215:388.0 217:25762.0 218:6696.0 219:2965.0 220:422.0 223:24333.0 224:3866.0 225:1045.0 231:3036.0 232:440.0 233:499.0 236:681.0 243:1595.0 244:152.0 245:207.0 261:2662.0 262:536.0 291:695.0 305:492.0 317:364.0 361:919.0 393:123.0 467:343.0 468:113.0</t>
  </si>
  <si>
    <t>87:3512.0 88:2423.0 89:6169.0 90:2530.0 91:3181.0 92:1217.0 94:1221.0 95:1443.0 96:927.0 101:6282.0 103:91317.0 104:12174.0 106:562.0 107:9331.0 108:1274.0 109:5430.0 113:3459.0 114:1302.0 116:10758.0 117:19230.0 120:13053.0 121:556.0 129:43644.0 131:13360.0 133:17110.0 135:8782.0 139:3136.0 140:1921.0 143:4034.0 147:91322.0 148:16080.0 149:11637.0 150:1828.0 151:2086.0 153:3561.0 155:10335.0 157:10846.0 158:467.0 161:3535.0 162:1909.0 163:5193.0 164:409.0 165:1802.0 169:65584.0 170:10448.0 171:6078.0 172:1140.0 173:2152.0 177:10247.0 178:3545.0 179:16714.0 180:1661.0 181:2311.0 184:871.0 187:694.0 189:2482.0 190:1008.0 191:15326.0 192:18840.0 193:8770.0 194:1716.0 195:989.0 203:3946.0 209:4240.0 212:520.0 213:246.0 217:54987.0 218:14489.0 219:8796.0 220:813.0 223:1532.0 227:2184.0 229:7208.0 230:3436.0 231:8080.0 232:4200.0 233:3260.0 234:1618.0 235:1611.0 236:995.0 237:933.0 239:1400.0 240:685.0 241:1978.0 242:1444.0 243:34976.0 244:8509.0 245:7558.0 246:1410.0 247:2896.0 251:238.0 252:457.0 255:2271.0 256:895.0 257:1824.0 263:1110.0 266:640.0 269:345.0 271:33057.0 272:8090.0 275:1746.0 276:629.0 278:363.0 287:2498.0 288:1079.0 291:795.0 296:139.0 297:37545.0 298:10061.0 299:3379.0 300:425.0 304:717.0 306:1038.0 307:1441.0 310:52944.0 311:14271.0 312:5480.0 313:1273.0 314:399.0 319:6017.0 320:2571.0 321:1003.0 322:661.0 323:872.0 324:856.0 331:6842.0 332:2596.0 334:494.0 339:971.0 340:287.0 345:2392.0 346:454.0 347:482.0 352:115.0 353:177.0 360:1191.0 361:74545.0 362:26017.0 363:9079.0 364:2793.0 368:217.0 373:500.0 380:169.0 389:171.0 403:136.0 404:165.0 419:198.0 425:1166.0 426:400.0 427:225.0 433:124.0 437:188.0 447:588.0 448:396.0 449:630.0 450:3208.0 451:1683.0 452:1307.0 453:334.0 454:235.0 458:119.0 493:279.0 494:595.0</t>
  </si>
  <si>
    <t>86:860.0 87:1394.0 88:253.0 93:404.0 95:581.0 96:828.0 97:242.0 98:1956.0 100:3354.0 101:337.0 102:1237.0 105:263.0 109:378.0 113:802.0 114:1529.0 115:2495.0 116:1682.0 117:2911.0 118:262.0 119:538.0 123:25.0 124:697.0 125:371.0 128:1949.0 130:1434.0 131:3224.0 132:1282.0 133:2878.0 141:397.0 142:38706.0 143:6468.0 144:2792.0 145:787.0 147:7871.0 148:1510.0 149:1561.0 153:1412.0 158:438.0 160:1503.0 162:156.0 163:103.0 168:435.0 169:813.0 170:614.0 171:120.0 172:534.0 173:190.0 179:822.0 180:840.0 185:3032.0 186:33681.0 187:5083.0 188:2250.0 190:583.0 192:425.0 193:150.0 195:230.0 201:97.0 203:253.0 208:265.0 209:610.0 216:474.0 218:1860.0 219:822.0 220:375.0 229:550.0 232:276.0 233:158.0 234:94.0 235:34.0 237:66.0 238:452.0 239:174.0 241:218.0 242:136.0 243:699.0 244:267.0 245:189.0 251:48.0 258:370.0 259:524.0 261:59.0 262:346.0 269:60.0 275:2269.0 276:520.0 277:31.0 280:74.0 285:110.0 287:1935.0 288:545.0 289:194.0 302:63.0 303:53.0 339:38.0 366:26.0 388:26.0 392:251.0 394:91.0 398:50.0 461:25.0 471:21.0 494:21.0 495:22.0</t>
  </si>
  <si>
    <t>89:1013.0 91:1360.0 93:2632.0 95:828.0 105:17059.0 106:1451.0 109:9472.0 110:3288.0 111:4258.0 112:1095.0 113:813.0 115:902.0 117:1755.0 119:441.0 120:1432.0 125:2065.0 127:490.0 131:8301.0 132:1209.0 138:496.0 139:510.0 140:816.0 145:14689.0 146:2673.0 147:6775.0 149:1486.0 153:938.0 165:1089.0 166:863.0 167:8070.0 168:1108.0 169:3143.0 173:33441.0 174:2744.0 175:24444.0 176:1835.0 177:4503.0 203:7975.0 204:1190.0 205:5763.0 206:730.0 207:1182.0 209:698.0 223:747.0 227:1830.0 228:460.0 229:566.0 247:30692.0 248:4517.0 249:20663.0 250:2918.0 251:3923.0 252:652.0 262:1728.0 264:1052.0 313:890.0</t>
  </si>
  <si>
    <t>85:3801.0 87:1339.0 88:865.0 89:14432.0 90:1348.0 95:2846.0 97:3090.0 99:2242.0 101:5707.0 103:126122.0 104:9754.0 107:6266.0 109:9731.0 110:644.0 112:508.0 113:3428.0 115:9164.0 116:5681.0 117:30177.0 118:3582.0 119:5589.0 129:103403.0 130:12001.0 131:3842.0 133:26831.0 135:6286.0 137:1711.0 140:334.0 142:171.0 143:15201.0 144:1412.0 145:6609.0 146:1022.0 147:112901.0 148:13468.0 149:20795.0 150:2120.0 151:3115.0 155:14062.0 156:1705.0 157:18790.0 159:481.0 161:8035.0 169:64670.0 170:10658.0 171:9286.0 173:8471.0 174:1348.0 175:1573.0 176:470.0 177:1828.0 178:239.0 180:2357.0 187:1310.0 189:14721.0 190:2276.0 191:30214.0 192:2601.0 194:2346.0 195:233.0 197:141.0 199:4930.0 200:793.0 201:2127.0 202:446.0 205:34015.0 206:25641.0 207:2939.0 208:2270.0 210:805.0 214:400.0 215:2508.0 217:39489.0 218:23409.0 219:11392.0 221:30995.0 222:4707.0 224:437.0 228:225.0 229:9062.0 230:4076.0 231:7795.0 232:2767.0 233:650.0 236:104119.0 237:22541.0 238:6048.0 239:1428.0 241:2554.0 243:32984.0 245:44.0 247:2135.0 249:822.0 253:455.0 257:356.0 258:106.0 259:4190.0 265:1893.0 266:295.0 271:31688.0 272:4279.0 273:4582.0 277:472.0 278:465.0 279:322.0 280:122.0 291:6392.0 292:1393.0 301:557.0 303:2436.0 304:1324.0 305:3137.0 306:533.0 308:312.0 318:958.0 332:3580.0 361:60587.0 362:18274.0 363:1358.0 377:291.0 405:118.0 419:382.0 435:167.0 437:382.0 449:137.0 453:237.0</t>
  </si>
  <si>
    <t>85:513.0 99:236.0 110:2113.0 114:141.0 116:1080.0 117:307.0 118:118.0 119:30.0 120:151.0 130:386.0 131:462.0 132:62.0 133:646.0 134:767.0 135:195.0 137:60.0 139:68.0 143:286.0 147:7378.0 148:1121.0 149:877.0 150:128.0 152:45.0 154:82.0 157:4061.0 158:371.0 159:214.0 161:246.0 170:50.0 172:31.0 175:165.0 176:50.0 178:114.0 184:244.0 185:37.0 186:52.0 190:310.0 193:57.0 195:28.0 198:547.0 199:31.0 200:495.0 201:56.0 202:77.0 211:5614.0 212:736.0 213:244.0 216:43.0 218:100.0 219:207.0 222:60.0 225:12.0 226:25.0 228:86.0 253:66.0 255:12.0 283:21.0 284:394.0 285:57.0 303:20.0 308:15.0 315:17.0 319:11.0 325:122.0 462:15.0</t>
  </si>
  <si>
    <t>86:220.0 90:392.0 97:203.0 100:487.0 110:805.0 131:265.0 133:238.0 134:853.0 136:15.0 138:98.0 140:5078.0 141:194.0 147:1475.0 148:285.0 149:75.0 151:32.0 152:111.0 153:26.0 158:114.0 159:61.0 163:37.0 167:86.0 184:527.0 185:47.0 186:29.0 200:60.0 215:28.0 216:23.0 224:76.0 227:60.0 230:53.0 259:51.0 261:102.0 262:28.0 379:35.0 421:11.0 452:12.0 482:11.0 486:12.0</t>
  </si>
  <si>
    <t>85:723.0 86:315.0 98:236.0 100:2086.0 103:885.0 104:597.0 105:7934.0 106:284.0 107:146.0 112:106.0 117:1358.0 119:444.0 120:586.0 121:2599.0 122:43.0 123:98.0 127:731.0 128:212.0 131:1438.0 133:1551.0 134:409.0 135:6396.0 136:934.0 137:650.0 138:86.0 139:73.0 140:569.0 141:686.0 144:3704.0 145:700.0 146:594.0 147:24579.0 148:4690.0 149:1639.0 150:115.0 151:2279.0 152:247.0 155:175.0 156:108.0 166:359.0 170:39.0 174:1601.0 175:235.0 176:514.0 179:6123.0 180:691.0 183:67.0 189:3514.0 190:980.0 191:349.0 192:204.0 194:583.0 211:236.0 212:193.0 218:245.0 244:40.0 246:23.0 251:103.0 258:72.0 259:4416.0 260:691.0 261:384.0 262:25.0 264:41.0 268:38.0 271:312.0 272:101.0 273:20.0 283:75.0 286:184.0 288:29.0 299:2755.0 300:925.0 301:280.0 302:23.0 306:493.0 307:88.0 308:99.0 314:577.0 325:31.0 360:586.0 361:156.0 362:89.0 366:32.0 378:15.0 393:27.0 395:20.0 423:25.0 452:14.0 465:23.0 481:15.0 486:25.0</t>
  </si>
  <si>
    <t>86:2653.0 88:624.0 89:1484.0 90:182.0 91:48.0 97:357.0 99:316.0 100:3240.0 101:229.0 102:816.0 103:119.0 104:132.0 106:132.0 113:634.0 114:228.0 115:49.0 118:209.0 119:11018.0 120:1566.0 121:645.0 122:49.0 125:32.0 126:3133.0 127:414.0 128:121.0 130:2537.0 131:1208.0 132:1109.0 133:2221.0 134:366.0 135:123.0 139:129.0 146:3195.0 147:2263.0 148:311.0 155:78.0 161:3242.0 162:856.0 163:194.0 164:525.0 165:106.0 166:337.0 170:44.0 172:47.0 173:30.0 177:4330.0 178:599.0 179:383.0 186:76.0 201:16.0 202:70.0 217:27.0 258:38.0 289:14.0 307:16.0 412:13.0</t>
  </si>
  <si>
    <t>108:1270.0 110:7216.0 115:2007.0 128:132.0 131:14855.0 132:1739.0 134:4968.0 167:39.0 168:1383.0 169:111.0 184:4979.0 185:508.0 186:221.0 196:41.0 200:2954.0 201:207.0 202:72.0 208:153.0 210:110.0 240:67.0 241:28.0 242:365.0 260:29.0 288:72.0 294:30.0 308:24.0 316:17.0 337:23.0 363:34.0 386:46.0 392:13.0 398:22.0 418:26.0 434:17.0 441:23.0 451:29.0 452:13.0 456:24.0 457:13.0 470:7.0 493:27.0 494:16.0 499:13.0 500:36.0</t>
  </si>
  <si>
    <t>87:452.0 91:392.0 93:321.0 97:2374.0 99:2021.0 100:179.0 101:5737.0 102:490.0 103:2946.0 104:760.0 107:115.0 109:1247.0 110:470.0 111:686.0 113:1339.0 114:1234.0 115:1399.0 117:5236.0 118:636.0 120:125.0 121:1163.0 122:183.0 124:421.0 126:83.0 127:533.0 128:152.0 129:3095.0 131:3755.0 132:2017.0 133:2167.0 136:269.0 140:98.0 141:147.0 142:308.0 143:332.0 144:172.0 145:1786.0 146:497.0 148:880.0 150:628.0 151:579.0 152:159.0 153:150.0 154:322.0 155:452.0 156:251.0 157:667.0 159:355.0 161:663.0 162:42.0 163:295.0 164:242.0 165:497.0 168:133.0 169:943.0 170:259.0 171:378.0 173:676.0 174:478.0 175:709.0 176:331.0 178:101.0 179:244.0 180:150.0 181:137.0 182:192.0 183:195.0 184:117.0 185:210.0 186:67.0 189:634.0 190:311.0 191:998.0 192:77.0 193:60.0 195:109.0 196:68.0 199:37.0 200:78.0 202:144.0 204:13747.0 205:2171.0 207:564.0 208:141.0 211:37.0 212:181.0 213:194.0 214:72.0 215:331.0 216:157.0 217:3316.0 218:1252.0 219:1147.0 222:251.0 224:49.0 226:62.0 227:80.0 228:69.0 229:226.0 230:239.0 231:888.0 232:107.0 233:118.0 234:92.0 237:194.0 238:146.0 240:660.0 241:114.0 242:144.0 243:831.0 244:161.0 245:183.0 246:68.0 247:30.0 248:29.0 256:59.0 260:18.0 263:89.0 268:47.0 269:78.0 271:56.0 272:183.0 273:68.0 274:66.0 275:341.0 276:132.0 278:28.0 279:63.0 280:40.0 281:56.0 282:56.0 284:34.0 285:372.0 286:143.0 287:91.0 289:118.0 290:76.0 291:17.0 292:116.0 293:70.0 296:33.0 298:50.0 299:197.0 300:93.0 301:72.0 302:73.0 303:34.0 305:343.0 306:142.0 307:29.0 308:48.0 309:45.0 310:76.0 313:190.0 315:233.0 316:86.0 319:189.0 320:73.0 321:88.0 322:60.0 323:74.0 324:70.0 325:69.0 327:224.0 328:190.0 329:164.0 330:73.0 331:198.0 332:112.0 333:21.0 334:54.0 335:33.0 337:32.0 338:36.0 339:18.0 341:200.0 343:105.0 345:69.0 346:46.0 348:19.0 352:59.0 353:27.0 354:14.0 355:93.0 356:71.0 357:21.0 358:64.0 359:39.0 360:25.0 361:440.0 362:148.0 363:85.0 364:44.0 367:34.0 368:32.0 369:98.0 370:584.0 373:927.0 375:94.0 376:45.0 378:31.0 380:30.0 381:21.0 383:63.0 384:226.0 385:110.0 388:39.0 389:47.0 392:16.0 393:61.0 394:37.0 398:31.0 400:9.0 401:115.0 402:125.0 405:36.0 413:13.0 420:17.0 434:26.0 436:19.0 439:17.0 444:15.0 447:14.0 448:16.0 451:36.0 452:14.0 457:25.0 458:155.0 460:401.0 461:274.0 462:105.0 463:31.0 469:18.0 474:46.0 476:41.0 477:32.0 478:30.0 480:21.0 481:17.0 482:12.0 484:22.0 486:12.0 490:13.0 492:25.0 493:20.0 499:16.0</t>
  </si>
  <si>
    <t>85:14634.0 86:5932.0 87:16601.0 88:6747.0 89:42870.0 90:3562.0 91:2941.0 92:462.0 93:1329.0 94:3799.0 95:4577.0 96:3112.0 97:7812.0 98:2980.0 99:13651.0 100:6913.0 101:41934.0 102:8632.0 103:220685.0 104:21953.0 105:29873.0 106:3981.0 107:1708.0 108:1817.0 109:7789.0 110:4952.0 111:11913.0 112:3695.0 113:12482.0 114:7658.0 115:43535.0 116:23395.0 117:295542.0 118:33013.0 119:17389.0 120:2228.0 121:554.0 122:811.0 123:801.0 124:1456.0 125:2806.0 126:2119.0 127:9832.0 128:4550.0 129:235394.0 130:78967.0 131:94727.0 132:14241.0 133:83602.0 134:10982.0 135:8152.0 136:943.0 137:587.0 138:2748.0 139:4534.0 140:3532.0 141:19352.0 142:10353.0 143:85302.0 144:13316.0 145:21733.0 146:4567.0 147:355752.0 148:57754.0 149:43454.0 150:6525.0 151:3226.0 152:2769.0 153:5553.0 154:3206.0 155:61483.0 156:13102.0 157:76766.0 158:13240.0 159:21116.0 160:55913.0 161:15428.0 162:4185.0 163:15816.0 164:3095.0 165:1465.0 166:246.0 167:4768.0 168:7205.0 169:78548.0 170:14710.0 171:24279.0 172:5178.0 173:9373.0 174:4011.0 175:24171.0 176:4224.0 177:5681.0 178:1339.0 179:901.0 180:3070.0 181:3542.0 182:2681.0 183:33983.0 184:8587.0 185:7519.0 186:9231.0 187:5199.0 188:2093.0 189:61519.0 190:16123.0 191:109466.0 192:19223.0 193:9441.0 194:1973.0 195:1987.0 196:3183.0 197:2313.0 198:4350.0 199:3503.0 200:2678.0 201:4758.0 202:3137.0 203:13549.0 204:619274.0 205:165928.0 206:62046.0 207:10227.0 208:3052.0 209:141.0 210:10474.0 211:2421.0 212:2055.0 213:1093.0 214:1513.0 215:5695.0 216:3166.0 217:207188.0 218:54066.0 219:25257.0 220:5104.0 221:9904.0 222:2027.0 223:1867.0 224:692.0 225:745.0 226:882.0 227:2627.0 228:3124.0 229:31804.0 230:14048.0 231:36128.0 232:16230.0 233:14002.0 234:3864.0 235:1966.0 236:513.0 237:380.0 238:104.0 239:744.0 240:2804.0 241:3224.0 242:4124.0 243:31039.0 244:10472.0 245:39114.0 246:10720.0 247:8951.0 248:1960.0 249:1131.0 250:445.0 252:639.0 253:544.0 254:1964.0 255:2299.0 256:4707.0 257:14949.0 258:6389.0 259:10395.0 260:3459.0 261:2221.0 262:1139.0 263:1802.0 264:752.0 265:1655.0 266:1049.0 267:1606.0 268:2421.0 269:9911.0 270:6649.0 271:22860.0 272:7679.0 273:96199.0 274:27812.0 275:11920.0 276:2499.0 277:1583.0 278:854.0 279:100.0 281:119.0 282:164.0 283:719.0 284:549.0 285:262.0 286:901.0 287:1960.0 288:1565.0 289:2680.0 290:1127.0 291:5979.0 292:2534.0 293:1368.0 295:675.0 296:64.0 297:496.0 298:598.0 299:794.0 300:11859.0 301:3676.0 302:2280.0 303:1385.0 304:2617.0 305:15962.0 306:6025.0 307:3322.0 308:879.0 309:732.0 310:525.0 311:428.0 312:622.0 313:372.0 314:656.0 315:719.0 316:726.0 317:3291.0 318:4024.0 319:57318.0 320:21353.0 321:10255.0 322:2169.0 323:1017.0 324:499.0 325:292.0 326:395.0 328:519.0 329:588.0 330:839.0 331:8756.0 332:5079.0 333:4318.0 334:2038.0 335:1163.0 336:314.0 337:881.0 338:535.0 339:205.0 341:222.0 342:888.0 343:608.0 344:666.0 345:1953.0 346:1129.0 347:1842.0 348:831.0 349:573.0 350:379.0 351:280.0 353:257.0 354:25.0 357:560.0 358:900.0 359:2006.0 360:7217.0 361:108247.0 362:44840.0 363:64587.0 364:22611.0 365:9871.0 366:2408.0 367:835.0 368:133.0 370:158.0 371:92.0 372:82.0 373:328.0 374:400.0 375:346.0 376:464.0 377:934.0 378:180.0 379:462.0 380:228.0 382:103.0 388:283.0 389:428.0 390:5004.0 391:2472.0 392:1406.0 393:697.0 394:277.0 395:171.0 396:176.0 397:56.0 399:157.0 401:274.0 402:403.0 403:27.0 404:101.0 405:404.0 406:451.0 407:438.0 408:868.0 409:3195.0 410:1639.0 411:379.0 412:418.0 413:344.0 414:256.0 417:23.0 418:477.0 419:381.0 420:325.0 421:709.0 422:546.0 423:452.0 424:86.0 425:223.0 426:142.0 427:396.0 428:425.0 432:152.0 433:234.0 434:96.0 435:1386.0 436:6007.0 437:3194.0 438:1051.0 439:585.0 441:127.0 442:129.0 443:139.0 444:25.0 448:401.0 449:426.0 450:1410.0 451:7708.0 452:4503.0 453:2481.0 454:971.0 455:370.0 457:158.0 458:71.0 459:187.0 462:108.0 463:90.0 464:310.0 465:339.0 466:258.0 467:365.0 468:264.0 469:198.0 470:38.0 471:136.0 472:134.0 473:170.0 474:197.0 477:489.0 478:106.0 479:544.0 480:1057.0 481:473.0 482:287.0 483:175.0 484:174.0 485:117.0 486:51.0 487:136.0 489:52.0 491:177.0 492:268.0 493:23.0 495:122.0 496:137.0 497:94.0 499:108.0 500:53.0</t>
  </si>
  <si>
    <t>85:334.0 86:283.0 88:2340.0 89:767.0 91:162.0 93:486.0 94:381.0 95:827.0 96:825.0 97:5758.0 99:565.0 102:535.0 103:916.0 106:62.0 107:545.0 108:273.0 110:302.0 111:566.0 112:218.0 113:624.0 114:199.0 117:430.0 120:119.0 121:157.0 122:473.0 123:209.0 124:752.0 125:217.0 126:310.0 128:637.0 130:398.0 137:51.0 138:222.0 139:726.0 141:561.0 147:1581.0 148:256.0 154:935.0 155:232.0 157:108.0 163:341.0 168:45.0 169:586.0 170:162.0 171:51.0 176:27.0 181:58.0 182:40.0 183:4478.0 184:652.0 185:230.0 187:41.0 188:28.0 189:250.0 190:42.0 204:256.0 205:448.0 206:100.0 213:76.0 214:22.0 215:32.0 223:40.0 228:39.0 231:51.0 232:52.0 233:177.0 234:36.0 236:33.0 237:702.0 238:122.0 239:48.0 240:22.0 241:35.0 244:25.0 245:34.0 247:39.0 248:35.0 252:59.0 253:65.0 254:36.0 255:100.0 256:28.0 259:247.0 260:53.0 261:39.0 264:13.0 270:43.0 271:25.0 272:39.0 273:31.0 275:31.0 276:38.0 278:22.0 279:13.0 282:61.0 283:46.0 286:27.0 287:167.0 288:23.0 289:23.0 290:49.0 291:24.0 292:22.0 298:52.0 299:46.0 300:22.0 302:24.0 303:28.0 305:483.0 306:105.0 307:62.0 312:31.0 314:37.0 324:166.0 325:3477.0 326:979.0 327:394.0 328:85.0 329:80.0 330:42.0 332:32.0 333:35.0 334:32.0 335:48.0 336:38.0 337:18.0 338:24.0 339:33.0 340:36.0 341:42.0 343:39.0 344:39.0 345:19.0 346:26.0 347:26.0 349:44.0 350:55.0 353:25.0 354:22.0 359:23.0 361:26.0 362:46.0 363:12.0 369:35.0 371:15.0 374:7.0 375:20.0 376:40.0 378:26.0 379:75.0 380:55.0 383:27.0 395:11.0 397:34.0 398:20.0 405:16.0 406:24.0 407:24.0 409:18.0 411:22.0 412:17.0 413:21.0 415:44.0 417:16.0 418:26.0 419:19.0 420:30.0 421:43.0 423:24.0 424:29.0 425:34.0 426:24.0 427:35.0 428:40.0 430:47.0 431:17.0 433:26.0 434:26.0 435:33.0 436:23.0 437:23.0 438:27.0 439:36.0 440:33.0 443:36.0 444:26.0 448:29.0 452:25.0 454:11.0 455:25.0 457:17.0 458:26.0 459:28.0 461:28.0 462:25.0 466:33.0 469:27.0 470:21.0 472:15.0 473:29.0 474:35.0 475:28.0 476:15.0 477:35.0 478:30.0 479:27.0 480:20.0 481:22.0 482:20.0 483:18.0 484:30.0 485:26.0 486:17.0 489:16.0 490:43.0 491:23.0 494:22.0 495:15.0 497:30.0 498:29.0 500:20.0</t>
  </si>
  <si>
    <t>85:382.0 99:2098.0 100:844.0 104:420.0 107:182.0 114:42.0 115:121.0 128:71.0 131:1414.0 139:26.0 141:89.0 151:68.0 153:39.0 155:271.0 157:188.0 159:84.0 171:3421.0 172:467.0 173:292.0 175:65.0 177:102.0 178:41.0 186:483.0 187:1483.0 188:220.0 189:67.0 198:31.0 199:102.0 203:86.0 214:35.0 215:4736.0 216:903.0 217:361.0 218:57.0 220:153.0 231:26.0 250:23.0 252:97.0 253:14.0 296:30.0 315:31.0 370:41.0 373:9.0 402:34.0 419:13.0 420:8.0 425:26.0 428:34.0 436:17.0 437:22.0 449:18.0 469:13.0 474:15.0 476:22.0 478:38.0 480:14.0 496:19.0 500:13.0</t>
  </si>
  <si>
    <t>85:839.0 92:368.0 93:424.0 94:1068.0 98:1125.0 101:205.0 106:386.0 108:376.0 121:1505.0 123:85.0 124:354.0 126:922.0 127:1493.0 132:346.0 135:317.0 136:432.0 139:998.0 140:434.0 150:108.0 151:13450.0 152:1753.0 153:268.0 165:712.0 166:1890.0 167:255.0 168:372.0 180:52.0 196:68.0 199:182.0 210:540.0 211:100.0 212:47.0 216:176.0 224:356.0 341:58.0 372:22.0 377:22.0 386:23.0 387:32.0 388:24.0 390:34.0 418:36.0 446:22.0 453:25.0</t>
  </si>
  <si>
    <t>85:4382.0 87:885.0 91:1333.0 96:292.0 97:1531.0 99:1210.0 101:5863.0 102:992.0 103:964.0 105:783.0 106:443.0 107:376.0 111:1302.0 112:38.0 113:1934.0 116:398.0 120:237.0 121:549.0 122:2944.0 123:645.0 124:579.0 125:275.0 127:744.0 129:4767.0 131:2672.0 133:3362.0 135:624.0 137:1232.0 140:301.0 142:2212.0 143:30480.0 144:4057.0 145:1438.0 147:24244.0 148:4060.0 149:2280.0 150:189.0 156:252.0 159:231.0 161:200.0 181:241.0 196:28.0 203:422.0 210:2587.0 211:767.0 212:290.0 229:177.0 230:70.0 256:83.0 258:523.0 265:1150.0 267:130.0 269:116.0 273:86.0 274:366.0 275:43.0</t>
  </si>
  <si>
    <t>85:225.0 86:774.0 87:445.0 92:77.0 99:490.0 100:4806.0 101:583.0 102:660.0 111:96.0 114:183.0 115:261.0 117:636.0 130:1104.0 131:2540.0 132:852.0 133:1580.0 140:65.0 142:176.0 144:556.0 145:89.0 146:135.0 147:29597.0 148:4577.0 149:2237.0 150:109.0 155:88.0 157:386.0 158:257.0 160:169.0 171:2685.0 172:1292.0 173:517.0 174:1940.0 175:279.0 176:227.0 183:114.0 185:84.0 186:191.0 187:794.0 188:659.0 189:9369.0 190:1888.0 191:571.0 199:194.0 200:99.0 201:108.0 202:230.0 212:29.0 213:96.0 216:211.0 242:103.0 243:30.0 245:225.0 246:410.0 247:112.0 259:179.0 260:48.0 273:188.0 274:85.0 275:29.0 289:318.0 290:79.0 297:23.0 314:46.0 315:62.0 316:29.0 330:181.0 331:167.0 332:55.0 334:19.0 339:32.0 388:147.0 389:111.0 402:151.0 403:3137.0 404:1235.0 405:659.0 406:88.0 418:13.0 430:18.0 448:18.0 491:30.0</t>
  </si>
  <si>
    <t>86:1724.0 87:150.0 88:400.0 93:152.0 98:179.0 100:253.0 101:723.0 102:1794.0 104:383.0 110:298.0 111:73.0 115:368.0 116:240.0 117:606.0 118:292.0 128:214.0 129:123.0 130:220.0 131:21991.0 132:1984.0 133:2074.0 134:1683.0 136:297.0 143:696.0 144:79.0 147:5536.0 148:462.0 149:761.0 158:89.0 159:56.0 163:69.0 166:81.0 167:94.0 184:971.0 197:50.0 213:258.0 228:97.0 229:56.0 233:253.0 234:171.0 239:43.0 241:23.0 277:69.0 280:89.0 296:153.0 416:35.0</t>
  </si>
  <si>
    <t>85:5120.0 86:1175.0 88:369.0 91:7400.0 92:510.0 93:6484.0 94:851.0 95:13147.0 96:481.0 97:3825.0 98:983.0 99:616.0 103:795.0 105:2132.0 107:5250.0 108:1336.0 109:7753.0 110:841.0 111:17322.0 112:2758.0 113:542.0 115:548.0 121:2986.0 122:1074.0 123:11096.0 124:871.0 125:20882.0 126:2382.0 127:491.0 128:132.0 135:1359.0 136:62.0 137:492.0 138:1311.0 139:5180.0 140:2588.0 141:250.0 147:7540.0 148:1163.0 150:84.0 151:143.0 153:459.0 167:432.0 169:96.0 170:207.0 181:360.0 182:127.0 195:122.0 197:120.0 215:525.0 216:52.0 233:259.0 234:43.0 238:64.0 245:826.0 268:119.0 271:51.0 277:544.0 359:20.0 434:36.0</t>
  </si>
  <si>
    <t>85:2241.0 86:678.0 87:697.0 88:117.0 89:1024.0 90:177.0 91:3743.0 92:425.0 93:3809.0 94:898.0 95:4262.0 96:1025.0 97:844.0 98:201.0 99:921.0 101:2678.0 102:637.0 103:4334.0 104:452.0 105:1089.0 106:277.0 107:1375.0 108:381.0 109:14442.0 110:1299.0 111:1353.0 113:976.0 114:215.0 115:1213.0 116:1820.0 117:3839.0 118:640.0 119:4011.0 120:497.0 123:366.0 124:185.0 125:533.0 127:710.0 129:16706.0 130:2169.0 131:3336.0 132:657.0 133:3784.0 134:288.0 135:759.0 136:248.0 137:2706.0 138:273.0 139:171.0 141:318.0 143:1512.0 145:524.0 147:19970.0 148:2570.0 149:2539.0 150:323.0 151:602.0 152:91.0 153:157.0 155:7440.0 156:1294.0 157:943.0 158:450.0 159:249.0 160:241.0 163:251.0 164:60.0 165:161.0 166:127.0 167:477.0 168:225.0 169:517.0 171:493.0 174:196.0 175:164.0 177:232.0 178:193.0 179:279.0 180:110.0 181:252.0 183:389.0 184:171.0 185:367.0 188:84.0 189:141.0 191:581.0 192:134.0 196:195.0 197:225.0 199:283.0 200:140.0 201:184.0 203:384.0 204:324.0 205:233.0 207:431.0 209:191.0 211:3799.0 212:1800.0 213:300.0 214:169.0 217:569.0 218:259.0 220:80.0 222:92.0 223:170.0 226:233.0 227:1189.0 228:311.0 229:229.0 230:1615.0 231:218.0 232:65.0 233:150.0 235:59.0 237:61.0 238:80.0 239:98.0 241:93.0 242:96.0 243:406.0 246:81.0 249:59.0 250:97.0 252:66.0 254:67.0 256:44.0 259:446.0 262:83.0 264:104.0 266:184.0 268:43.0 269:130.0 270:93.0 272:83.0 273:105.0 280:72.0 281:254.0 282:104.0 285:66.0 287:81.0 288:89.0 290:129.0 291:89.0 292:59.0 293:75.0 295:83.0 296:56.0 298:91.0 300:104.0 301:646.0 302:297.0 303:151.0 308:68.0 312:86.0 313:251.0 315:92.0 316:666.0 317:24039.0 318:8323.0 319:2688.0 320:737.0 330:71.0 341:41.0 344:76.0 348:110.0 349:84.0 356:130.0 364:63.0 368:30.0 369:57.0 371:44.0 373:57.0 374:62.0 377:70.0 384:42.0 386:46.0 387:56.0 388:43.0 391:1145.0 392:473.0 394:102.0 397:26.0 403:54.0 407:55.0 411:41.0 413:38.0 421:30.0 422:47.0 426:43.0 435:34.0 436:60.0 440:112.0 441:126.0 442:66.0 445:47.0 446:50.0 451:48.0 454:46.0 456:30.0 457:49.0 459:37.0 460:45.0 465:37.0 470:57.0 481:78.0 483:51.0 492:47.0</t>
  </si>
  <si>
    <t>86:2390.0 87:218.0 88:443.0 90:69.0 96:176.0 99:845.0 100:6622.0 101:827.0 102:391.0 103:494.0 110:1799.0 114:610.0 116:996.0 119:635.0 121:570.0 123:106.0 128:573.0 130:681.0 131:748.0 133:3114.0 134:856.0 135:379.0 142:158.0 144:15241.0 145:2502.0 146:1091.0 147:10924.0 148:1478.0 149:1055.0 150:137.0 151:497.0 152:107.0 156:176.0 158:163.0 160:547.0 161:157.0 162:87.0 163:92.0 164:153.0 166:1266.0 167:78.0 174:310.0 175:125.0 176:54.0 184:228.0 185:52.0 188:192.0 189:66.0 191:201.0 198:39.0 200:58.0 202:35.0 203:228.0 206:28.0 217:56.0 218:2556.0 219:623.0 220:260.0 223:140.0 224:30.0 225:68.0 226:30.0 232:153.0 237:101.0 241:531.0 242:70.0 243:60.0 246:95.0 253:48.0 257:24.0 258:216.0 260:37.0 261:5969.0 262:1178.0 263:614.0 264:69.0 265:712.0 266:258.0 268:51.0 272:19.0 275:24.0 278:25.0 294:33.0 295:36.0 305:30.0 315:97.0 329:38.0 330:97.0 331:36.0 334:12.0 336:8.0 339:17.0 340:27.0 342:23.0 344:18.0 361:31.0 362:33.0 379:37.0 417:30.0 438:18.0 466:7.0 471:22.0 494:20.0 496:27.0 499:9.0</t>
  </si>
  <si>
    <t>85:2148.0 86:14705.0 87:983.0 88:1082.0 90:270.0 91:276.0 97:246.0 98:717.0 100:15183.0 101:3073.0 105:1231.0 109:934.0 113:214.0 114:1772.0 116:3005.0 117:23514.0 118:1247.0 119:2059.0 120:507.0 124:60.0 129:8268.0 130:2736.0 131:8240.0 132:6601.0 133:10428.0 135:1205.0 143:1044.0 144:516.0 145:2213.0 146:712.0 154:101.0 157:521.0 173:839.0 174:33984.0 175:6780.0 176:2036.0 180:145.0 181:514.0 182:175.0 188:517.0 190:708.0 194:347.0 197:74.0 201:9876.0 202:1731.0 203:751.0 212:446.0 214:79.0 215:25.0 216:66.0 262:868.0 263:209.0 265:47.0 280:29.0 284:207.0 285:97.0 289:17.0 293:141.0 313:57.0 321:22.0 322:34.0 329:27.0 332:18.0 336:15.0 342:97.0 343:76.0 351:18.0 354:8.0 357:18.0 370:32.0 374:19.0 380:13.0 400:24.0 411:19.0 412:17.0 414:24.0 422:15.0 424:36.0 431:42.0 462:29.0 464:19.0 467:23.0 470:20.0 471:29.0 472:23.0 473:19.0 485:19.0 488:23.0 492:31.0 496:18.0 498:14.0 499:12.0</t>
  </si>
  <si>
    <t>86:428.0 88:225.0 89:2614.0 90:489.0 91:207.0 94:82.0 96:156.0 97:39.0 98:186.0 99:285.0 100:1642.0 101:570.0 103:5616.0 104:327.0 105:472.0 106:127.0 110:475.0 111:126.0 112:1113.0 113:159.0 115:79.0 116:241.0 117:4698.0 118:596.0 119:355.0 120:51.0 121:218.0 123:65.0 124:149.0 126:546.0 127:352.0 128:99.0 129:830.0 131:943.0 132:184.0 133:2524.0 134:671.0 135:257.0 136:83.0 137:94.0 138:257.0 139:24.0 141:153.0 143:445.0 147:11153.0 148:2121.0 149:1503.0 150:228.0 151:365.0 152:134.0 153:161.0 154:227.0 155:174.0 156:253.0 161:249.0 162:212.0 164:146.0 167:70.0 168:362.0 169:344.0 170:51.0 171:360.0 172:52.0 173:404.0 174:485.0 175:36.0 177:377.0 178:21.0 179:57.0 180:199.0 181:85.0 182:152.0 183:86.0 185:90.0 186:593.0 187:83.0 191:471.0 192:97.0 193:88.0 195:35.0 196:137.0 198:214.0 199:55.0 202:414.0 204:1438.0 205:9980.0 206:1918.0 207:782.0 208:64.0 209:58.0 212:221.0 214:360.0 215:127.0 217:3145.0 218:461.0 225:49.0 226:156.0 228:122.0 230:64.0 238:33.0 239:30.0 240:16.0 241:53.0 242:102.0 243:82.0 248:68.0 250:55.0 252:54.0 256:30.0 257:104.0 258:113.0 259:124.0 260:46.0 261:58.0 263:88.0 264:39.0 265:30.0 267:43.0 268:33.0 270:24.0 271:80.0 273:61.0 275:17.0 276:69.0 277:137.0 278:47.0 280:21.0 285:26.0 286:98.0 288:37.0 289:31.0 291:198.0 292:176.0 294:26.0 297:30.0 299:30.0 301:80.0 302:300.0 303:121.0 308:58.0 309:9.0 316:38.0 321:83.0 327:32.0 328:37.0 331:32.0 333:89.0 334:43.0 338:19.0 342:33.0 344:26.0 353:44.0 358:24.0 359:16.0 360:35.0 361:68.0 362:34.0 364:50.0 365:274.0 366:97.0 367:55.0 368:16.0 370:27.0 371:33.0 376:29.0 378:85.0 380:40.0 383:17.0 384:15.0 390:34.0 391:30.0 392:64.0 393:62.0 396:16.0 397:48.0 398:17.0 399:36.0 400:44.0 406:18.0 409:24.0 416:36.0 420:30.0 421:25.0 424:39.0 425:35.0 426:14.0 429:23.0 431:32.0 436:18.0 446:32.0 447:17.0 452:34.0 457:18.0 462:37.0 466:20.0 467:15.0 469:20.0 472:29.0 473:15.0 476:22.0 479:37.0 482:13.0 498:31.0 499:40.0 500:33.0</t>
  </si>
  <si>
    <t>85:291.0 86:1097.0 87:1641.0 88:553.0 89:5534.0 90:316.0 91:160.0 97:156.0 100:510.0 101:2115.0 102:247.0 103:6871.0 104:755.0 105:576.0 106:61.0 108:99.0 111:250.0 113:179.0 114:3760.0 115:1803.0 116:2021.0 117:6637.0 118:756.0 119:1094.0 123:69.0 124:134.0 125:120.0 126:166.0 128:145.0 129:3594.0 130:673.0 131:1780.0 132:298.0 133:6570.0 134:835.0 135:998.0 137:146.0 138:38.0 139:71.0 140:108.0 141:126.0 142:319.0 143:2178.0 144:363.0 145:11801.0 146:1541.0 147:11378.0 148:2171.0 149:2078.0 150:416.0 152:324.0 153:70.0 154:92.0 155:130.0 156:219.0 158:234.0 159:361.0 161:431.0 162:77.0 163:931.0 164:159.0 165:110.0 167:34.0 168:283.0 169:82.0 171:106.0 173:425.0 174:1485.0 175:601.0 176:164.0 177:298.0 181:220.0 182:89.0 183:60.0 185:148.0 186:1192.0 187:290.0 188:128.0 189:6174.0 190:1060.0 191:1397.0 192:290.0 193:435.0 196:14.0 199:91.0 200:81.0 201:384.0 203:796.0 204:2207.0 205:3137.0 206:669.0 207:1143.0 208:131.0 211:395.0 212:182.0 213:32.0 214:483.0 216:206.0 217:3305.0 218:832.0 219:473.0 220:118.0 221:633.0 225:113.0 227:284.0 228:116.0 229:131.0 230:19.0 236:21.0 240:80.0 241:32.0 242:23.0 243:24.0 244:204.0 245:145.0 246:243.0 248:57.0 251:140.0 253:69.0 255:35.0 256:120.0 257:160.0 258:78.0 260:186.0 261:41.0 262:41.0 263:128.0 268:247.0 269:21.0 270:165.0 271:87.0 272:51.0 273:23.0 275:15.0 276:219.0 277:213.0 278:47.0 279:496.0 280:157.0 281:91.0 285:30.0 288:1066.0 289:248.0 290:108.0 291:146.0 292:36.0 298:33.0 299:400.0 300:61.0 301:188.0 303:34.0 304:48.0 307:206.0 308:55.0 310:81.0 311:38.0 314:31.0 315:109.0 316:41.0 317:261.0 318:122.0 319:21.0 330:39.0 331:34.0 334:25.0 342:29.0 344:32.0 346:40.0 351:21.0 357:218.0 358:53.0 360:116.0 361:51.0 362:27.0 365:37.0 366:17.0 369:26.0 374:16.0 378:54.0 387:69.0 415:30.0 429:28.0 441:25.0 450:14.0 454:12.0 460:17.0 466:24.0 471:12.0 474:15.0 476:16.0 481:35.0 497:17.0</t>
  </si>
  <si>
    <t>87:249.0 90:652.0 95:1040.0 97:500.0 99:225.0 101:1434.0 102:272.0 103:3258.0 104:605.0 105:1820.0 106:460.0 107:86.0 108:76.0 109:322.0 112:46.0 115:181.0 117:12362.0 118:1269.0 119:509.0 120:200.0 121:277.0 122:39.0 123:100.0 125:472.0 127:258.0 129:3225.0 131:1760.0 132:9350.0 133:3144.0 134:761.0 135:506.0 136:167.0 143:1454.0 147:5674.0 148:1574.0 149:568.0 150:388.0 157:523.0 162:40.0 164:111.0 165:54.0 172:138.0 175:141.0 176:108.0 177:225.0 180:1098.0 181:727.0 182:70.0 183:294.0 187:150.0 189:758.0 190:212.0 191:357.0 192:174.0 194:67.0 196:170.0 201:151.0 203:208.0 204:792.0 205:928.0 206:293.0 207:659.0 211:69.0 213:140.0 215:99.0 217:3267.0 218:1011.0 219:2282.0 220:773.0 224:58.0 229:634.0 231:1060.0 232:164.0 233:173.0 235:83.0 251:123.0 253:31.0 255:245.0 256:117.0 258:43.0 261:45.0 269:15.0 271:880.0 272:196.0 273:343.0 274:119.0 275:50.0 277:154.0 278:72.0 279:42.0 283:166.0 284:68.0 291:172.0 298:22.0 303:121.0 304:60.0 305:28.0 307:469.0 308:56.0 314:63.0 319:1102.0 320:395.0 321:243.0 322:59.0 323:47.0 329:14.0 340:18.0 343:42.0 360:18.0 363:66.0 364:11.0 374:16.0 376:13.0 377:18.0 382:74.0 384:43.0 388:56.0 389:30.0 400:13.0 405:44.0 412:11.0 413:13.0 420:15.0 436:42.0 438:46.0 440:32.0 453:41.0 457:14.0 464:7.0 494:7.0 495:10.0</t>
  </si>
  <si>
    <t>89:211.0 90:49.0 91:760.0 92:83.0 95:289.0 96:196.0 97:412.0 98:116.0 101:79.0 102:41.0 104:87.0 106:129.0 107:1639.0 108:255.0 109:369.0 110:4489.0 111:194.0 112:94.0 120:61.0 121:55.0 123:180.0 124:73.0 125:298.0 126:267.0 127:496.0 128:166.0 130:220.0 134:934.0 135:114.0 138:26.0 139:127.0 141:54.0 143:75.0 154:239.0 155:136.0 157:368.0 158:14.0 166:140.0 167:188.0 169:188.0 171:28.0 173:60.0 175:28.0 179:399.0 180:75.0 181:216.0 182:107.0 183:121.0 184:282.0 185:127.0 186:47.0 188:27.0 190:44.0 192:35.0 195:332.0 196:98.0 197:2561.0 198:373.0 199:160.0 200:913.0 201:111.0 202:51.0 204:45.0 211:37.0 228:83.0 231:73.0 245:22.0 246:176.0 247:36.0 248:47.0 250:26.0 251:4503.0 252:755.0 253:225.0 255:25.0 261:22.0 266:180.0 267:63.0 274:31.0 281:80.0 302:17.0 303:15.0 309:18.0 310:32.0 311:35.0 316:24.0 324:160.0 325:28.0 326:25.0 329:26.0 330:15.0 434:13.0 447:14.0 491:16.0</t>
  </si>
  <si>
    <t>86:492.0 89:1556.0 90:61.0 91:270.0 103:1691.0 104:266.0 105:705.0 114:220.0 115:163.0 117:710.0 118:248.0 119:99.0 121:145.0 127:219.0 128:138.0 129:669.0 130:251.0 131:420.0 132:114.0 133:1610.0 134:146.0 135:147.0 137:92.0 139:191.0 141:79.0 145:270.0 147:4491.0 148:680.0 149:354.0 151:494.0 152:465.0 153:274.0 154:123.0 155:792.0 157:34.0 160:3442.0 161:477.0 162:74.0 163:98.0 164:19.0 165:146.0 167:136.0 168:61.0 170:59.0 171:48.0 174:1022.0 175:306.0 177:102.0 178:26.0 188:43.0 189:137.0 191:318.0 197:803.0 198:70.0 204:289.0 205:2291.0 206:354.0 212:311.0 213:78.0 214:81.0 228:52.0 234:78.0 240:73.0 241:117.0 244:3639.0 245:716.0 246:252.0 254:19.0 256:39.0 268:54.0 274:123.0 275:12.0 298:27.0 300:137.0 310:17.0 315:67.0 331:41.0 343:26.0 345:27.0 353:24.0 355:98.0 357:23.0 358:54.0 360:27.0 365:33.0 366:30.0 367:20.0 370:32.0 378:38.0 382:16.0 388:107.0 390:17.0 444:19.0</t>
  </si>
  <si>
    <t>85:2152.0 88:824.0 89:18144.0 90:3144.0 91:735.0 92:142.0 93:1946.0 94:459.0 95:2583.0 96:5516.0 97:1445.0 98:1397.0 102:803.0 104:1192.0 105:266.0 108:142.0 109:382.0 111:263.0 114:915.0 118:3240.0 119:4204.0 120:970.0 121:106.0 122:467.0 123:195.0 124:14732.0 125:909.0 126:927.0 128:2046.0 129:891.0 130:917.0 131:632.0 133:1103.0 136:1089.0 137:876.0 138:3345.0 139:290.0 141:527.0 142:288.0 143:232.0 148:1682.0 149:953.0 150:498.0 152:309.0 154:92.0 157:307.0 159:214.0 160:290.0 161:393.0 163:511.0 164:517.0 165:1649.0 166:3412.0 167:70.0 168:548.0 169:328.0 177:254.0 179:145.0 185:210.0 187:124.0 188:676.0 193:504.0 194:37828.0 195:3446.0 196:609.0 197:217.0 198:78.0 200:152.0 201:33.0 203:76.0 205:108.0 206:64.0 211:786.0 213:374.0 216:1883.0 217:223.0 219:300.0 220:199.0 223:367.0 224:102.0 226:928.0 227:287.0 236:79.0 238:254.0 239:716.0 240:107.0 242:151.0 244:669.0 246:130.0 259:33.0 261:372.0 262:148.0 267:140.0 269:40.0 278:75.0 280:93.0 283:181.0 292:361.0 293:72.0 313:110.0 316:94.0 317:18.0 335:442.0 336:10579.0 337:2031.0 338:347.0 339:30.0 478:31.0</t>
  </si>
  <si>
    <t>85:2509.0 86:27476.0 87:6159.0 88:1766.0 89:10635.0 90:1983.0 94:364.0 95:640.0 97:589.0 98:2689.0 99:4560.0 100:29832.0 101:2954.0 102:10193.0 103:46479.0 104:5129.0 105:3798.0 106:188.0 109:339.0 110:918.0 111:957.0 112:3346.0 113:2930.0 114:6380.0 115:8400.0 116:36767.0 117:24099.0 118:3921.0 119:2441.0 122:389.0 124:265.0 126:2754.0 127:1880.0 128:5946.0 129:18203.0 130:14245.0 131:10421.0 132:5043.0 133:17628.0 134:2498.0 135:1675.0 137:471.0 140:2696.0 141:6779.0 142:13258.0 143:4369.0 144:51773.0 145:5541.0 146:5411.0 147:67835.0 148:11199.0 149:8252.0 150:923.0 151:560.0 152:1065.0 153:2478.0 154:3152.0 155:2539.0 156:13026.0 157:8456.0 160:13870.0 161:3280.0 162:894.0 163:1611.0 164:187.0 165:545.0 166:951.0 167:1296.0 168:3561.0 169:2276.0 170:6123.0 171:2334.0 172:12486.0 173:3905.0 174:13540.0 175:2440.0 176:1648.0 177:270.0 181:405.0 182:1035.0 183:2098.0 184:1245.0 185:1095.0 186:2885.0 187:717.0 188:774.0 189:5587.0 190:1855.0 191:4202.0 195:441.0 196:644.0 199:959.0 200:3856.0 201:5028.0 202:2611.0 203:650.0 205:9776.0 206:2052.0 207:2285.0 208:341.0 210:793.0 211:2697.0 212:1222.0 213:1852.0 214:3981.0 215:2117.0 216:668.0 217:20205.0 218:5805.0 219:3425.0 220:1099.0 221:699.0 222:516.0 223:615.0 227:2038.0 228:885.0 229:1099.0 230:2466.0 231:1635.0 232:16925.0 233:3858.0 234:1619.0 235:661.0 236:142.0 237:156.0 238:113.0 239:1494.0 243:4070.0 244:1232.0 245:868.0 247:183.0 248:169.0 253:125.0 254:144.0 255:17775.0 256:2347.0 257:2877.0 258:1308.0 259:993.0 261:249.0 267:1331.0 268:151.0 270:837.0 271:1573.0 272:626.0 273:195.0 274:387.0 275:219.0 276:133.0 277:47.0 279:585.0 280:230.0 281:968.0 283:850.0 284:844.0 285:211.0 286:594.0 287:51.0 288:40.0 289:641.0 291:993.0 293:137.0 295:373.0 296:519.0 297:863.0 298:598.0 299:3028.0 300:631.0 301:784.0 302:510.0 303:632.0 304:233.0 305:682.0 306:331.0 307:2146.0 308:521.0 309:458.0 311:3950.0 312:913.0 315:2230.0 316:929.0 317:1161.0 318:159.0 319:1605.0 320:375.0 321:101.0 323:19.0 325:548.0 327:1016.0 328:30.0 329:864.0 330:2140.0 331:1132.0 332:437.0 339:189.0 340:119.0 342:119.0 343:199.0 344:713.0 345:921.0 346:484.0 353:232.0 354:139.0 356:126.0 357:925.0 358:481.0 359:617.0 360:336.0 361:481.0 362:148.0 363:54.0 364:22.0 365:38.0 369:1465.0 370:484.0 371:134.0 372:112.0 373:1421.0 374:834.0 375:277.0 376:163.0 379:61.0 382:30.0 384:72.0 385:224.0 388:103.0 389:87.0 390:35.0 391:128.0 392:96.0 393:76.0 395:22.0 396:113.0 397:904.0 398:447.0 399:274.0 401:1668.0 402:994.0 403:2499.0 404:1067.0 405:626.0 413:16.0 414:122.0 415:326.0 416:97.0 420:62.0 421:65.0 425:28.0 426:22.0 429:108.0 430:36.0 437:107.0 439:90.0 441:29.0 443:163.0 445:435.0 446:409.0 449:12.0 451:20.0 458:140.0 459:452.0 461:224.0 465:96.0 467:68.0 469:15.0 471:130.0 472:665.0 473:146.0 474:303.0 475:68.0 476:48.0 479:65.0 480:29.0 482:17.0 483:85.0 486:14.0 487:1027.0 488:207.0 489:314.0 490:119.0 491:241.0 495:80.0 500:52.0</t>
  </si>
  <si>
    <t>91:320.0 92:255.0 95:120.0 97:450.0 104:101.0 107:93.0 110:2357.0 111:67.0 121:1974.0 122:118.0 124:38.0 126:385.0 130:331.0 134:413.0 149:752.0 169:228.0 171:304.0 178:68.0 181:629.0 190:33.0 194:68.0 199:173.0 200:66.0 201:194.0 206:317.0 215:16.0 225:54.0 226:99.0 228:71.0 240:60.0 241:80.0 243:81.0 244:18.0 245:197.0 246:50.0 248:18.0 250:170.0 253:48.0 256:278.0 258:512.0 259:42.0 262:23.0 267:139.0 272:15.0 278:965.0 279:80.0 295:697.0 296:87.0 298:3379.0 299:636.0 300:89.0 320:15.0 327:72.0 352:175.0 353:40.0 367:37.0 447:28.0 467:12.0</t>
  </si>
  <si>
    <t>86:396.0 89:385.0 90:109.0 92:161.0 94:267.0 95:121.0 97:285.0 98:462.0 99:286.0 100:38178.0 101:3826.0 102:2405.0 103:768.0 104:441.0 105:206.0 106:229.0 107:99.0 108:96.0 109:328.0 110:375.0 112:312.0 113:161.0 114:886.0 115:867.0 116:151.0 117:685.0 118:453.0 120:340.0 121:146.0 122:85.0 124:141.0 126:541.0 128:1501.0 129:254.0 130:948.0 131:1010.0 132:1086.0 133:1306.0 134:333.0 135:163.0 136:54.0 137:195.0 138:156.0 140:384.0 142:648.0 145:90.0 146:54.0 147:5786.0 148:989.0 149:467.0 150:235.0 151:401.0 152:33716.0 153:2389.0 154:569.0 155:690.0 156:1277.0 157:306.0 158:254.0 159:166.0 160:199.0 161:228.0 162:119.0 163:315.0 164:75.0 166:93.0 168:496.0 169:140.0 170:87.0 171:146.0 172:199.0 173:25.0 176:35.0 179:328.0 180:1234.0 181:117.0 182:109.0 183:61.0 184:196.0 185:35.0 186:54.0 187:100.0 188:88.0 189:118.0 190:3932.0 191:659.0 192:342.0 193:108.0 198:142.0 199:883.0 200:262.0 202:275.0 203:130.0 206:54.0 209:54.0 210:81.0 212:49.0 213:41.0 214:82.0 216:415.0 218:983.0 219:131.0 220:40.0 224:125.0 227:48.0 228:18.0 229:126.0 230:143.0 232:89.0 233:34.0 240:52.0 242:44.0 243:38.0 244:64.0 245:35.0 246:32.0 251:99.0 253:30.0 256:30.0 258:11.0 263:69.0 264:123.0 267:52.0 269:508.0 270:72.0 272:44.0 273:89.0 274:102.0 275:18.0 279:47.0 288:68.0 292:12.0 301:23.0 303:42.0 331:19.0 339:25.0 341:487.0 342:109.0 343:99.0 344:26.0 347:41.0 349:40.0 353:166.0 354:44.0 368:18.0 377:39.0 415:195.0 416:87.0 417:40.0 443:32.0 458:220.0 459:87.0</t>
  </si>
  <si>
    <t>88:184.0 89:353.0 90:134.0 91:247.0 99:178.0 100:229.0 101:555.0 102:509.0 103:405.0 104:212.0 105:226.0 106:193.0 107:237.0 108:121.0 111:67.0 113:214.0 114:193.0 115:1279.0 116:234.0 117:207.0 118:91.0 119:94.0 120:144.0 121:309.0 122:42.0 124:36.0 126:1054.0 128:871.0 129:472.0 130:541.0 131:353.0 132:62.0 133:307.0 134:110.0 135:114.0 137:96.0 139:52.0 140:110.0 141:160.0 142:553.0 143:429.0 144:330.0 145:387.0 146:615.0 147:496.0 148:154.0 149:123.0 153:93.0 154:352.0 155:114.0 156:763.0 157:330.0 158:228.0 159:318.0 160:316.0 161:152.0 162:91.0 163:93.0 164:76.0 167:78.0 169:136.0 170:384.0 171:205.0 172:724.0 173:212.0 174:582.0 175:254.0 176:121.0 177:115.0 178:80.0 180:41.0 181:94.0 182:71.0 183:104.0 184:188.0 185:273.0 186:884.0 187:252.0 188:565.0 190:141.0 192:126.0 194:65.0 196:116.0 197:53.0 198:215.0 199:57.0 200:579.0 201:263.0 202:4005.0 203:792.0 204:461.0 205:131.0 206:156.0 208:199.0 209:140.0 211:74.0 212:72.0 213:93.0 214:250.0 215:207.0 216:706.0 217:439.0 218:1122.0 219:308.0 220:173.0 222:136.0 224:53.0 225:55.0 226:53.0 227:44.0 229:273.0 230:1171.0 231:418.0 232:301.0 233:245.0 234:321.0 235:559.0 236:132.0 237:46.0 238:35.0 241:90.0 243:39.0 244:80.0 245:52.0 246:190.0 247:74.0 248:116.0 252:43.0 253:86.0 257:175.0 258:176.0 259:81.0 260:247.0 261:192.0 262:74.0 263:75.0 264:85.0 266:48.0 268:79.0 269:24.0 271:37.0 272:45.0 274:159.0 275:57.0 276:56.0 277:122.0 278:90.0 280:42.0 283:94.0 286:60.0 288:610.0 289:345.0 290:23548.0 291:5941.0 292:2078.0 293:344.0 294:154.0 295:91.0 302:81.0 303:779.0 304:271.0 305:146.0 312:43.0 314:73.0 315:69.0 317:46.0 318:130.0 319:45.0 320:25.0 327:67.0 329:91.0 330:41.0 333:104.0 334:80.0 337:28.0 341:52.0 343:94.0 344:59.0 345:49.0 346:33.0 351:22.0 353:62.0 356:16.0 359:75.0 380:19.0 401:240.0 402:101.0 407:25.0 408:19.0 411:40.0 415:83.0 416:2324.0 417:667.0 418:244.0 419:37.0 422:39.0 426:25.0 427:26.0 429:30.0 431:33.0 434:34.0 436:57.0 437:23.0 438:11.0 443:14.0 451:23.0 452:45.0 460:25.0 470:12.0 485:40.0 491:27.0</t>
  </si>
  <si>
    <t>85:904.0 87:1069.0 88:2760.0 89:2154.0 90:554.0 91:1079.0 96:631.0 99:1513.0 100:4187.0 102:1353.0 103:10308.0 104:3047.0 105:2067.0 106:464.0 108:205.0 109:487.0 110:7524.0 111:662.0 113:513.0 114:572.0 116:1340.0 117:19312.0 118:3820.0 119:2554.0 120:306.0 121:813.0 122:248.0 124:101.0 129:2989.0 130:1692.0 131:7807.0 132:4317.0 134:2218.0 135:1537.0 141:285.0 143:942.0 144:738.0 145:1418.0 146:486.0 147:34520.0 148:9710.0 149:4471.0 150:1495.0 151:2124.0 152:357.0 155:926.0 156:165.0 157:515.0 158:703.0 160:91.0 162:297.0 163:326.0 166:1110.0 168:191.0 173:470.0 178:489.0 179:821.0 183:480.0 186:216.0 190:667.0 192:656.0 193:846.0 196:115.0 197:150.0 198:334.0 199:694.0 201:7369.0 202:1169.0 203:1148.0 206:2713.0 207:4965.0 208:1095.0 209:600.0 216:176.0 217:413.0 219:1246.0 220:511.0 221:442.0 223:424.0 225:502.0 226:89.0 229:1029.0 230:135.0 231:120.0 232:63.0 233:259.0 234:102.0 235:49.0 236:135.0 237:73.0 239:280.0 240:391.0 241:134.0 242:37.0 243:108.0 247:35.0 248:41.0 249:124.0 250:36.0 256:99.0 257:30.0 259:1460.0 260:404.0 261:5100.0 262:1100.0 263:543.0 264:140.0 279:357.0 280:106.0 281:130.0 288:32.0 292:208.0 293:211.0 294:36.0 295:319.0 296:53.0 297:26.0 313:303.0 315:2607.0 316:677.0 317:234.0 318:40.0 322:29.0 323:29.0 328:15.0 329:28.0 330:637.0 331:162.0 332:40.0 333:45.0 334:34.0 336:29.0 338:33.0 346:36.0 347:29.0 351:64.0 352:186.0 353:89.0 354:70.0 355:35.0 356:29.0 358:21.0 394:25.0 396:26.0 400:31.0 405:22.0 406:236.0 407:66.0 408:59.0 409:37.0 411:25.0 418:21.0 420:15.0 449:14.0 464:23.0 472:15.0 487:35.0</t>
  </si>
  <si>
    <t>85:1122.0 86:1160.0 87:572.0 88:269.0 94:874.0 96:727.0 97:97.0 98:677.0 99:1831.0 100:3820.0 103:5767.0 104:607.0 105:353.0 110:592.0 111:226.0 112:586.0 113:581.0 114:433.0 115:648.0 116:541.0 117:1266.0 119:386.0 126:423.0 127:409.0 128:283.0 131:2560.0 132:440.0 133:3295.0 134:408.0 135:329.0 136:238.0 138:175.0 140:234.0 141:219.0 142:2071.0 143:3025.0 144:766.0 145:231.0 147:26267.0 148:4062.0 149:2515.0 150:217.0 153:146.0 154:512.0 155:558.0 156:715.0 157:312.0 158:1104.0 159:328.0 161:140.0 163:221.0 164:63.0 166:62.0 168:320.0 169:170.0 170:1491.0 171:1491.0 172:624.0 173:215.0 174:270.0 175:153.0 178:94.0 181:137.0 184:1737.0 185:544.0 186:856.0 187:143.0 188:262.0 189:112.0 190:255.0 191:53497.0 192:9099.0 193:4251.0 194:546.0 202:230.0 204:143.0 206:42.0 209:51.0 214:73.0 215:270.0 216:265.0 217:82.0 228:577.0 229:226.0 230:461.0 231:1858.0 232:478.0 233:169.0 234:100.0 235:20.0 237:38.0 244:252.0 245:25.0 246:1740.0 247:492.0 248:189.0 249:155.0 250:34.0 258:508.0 259:146.0 260:162.0 261:14.0 262:44.0 263:25.0 264:57.0 265:108.0 271:129.0 274:95.0 277:21.0 280:22.0 286:137.0 287:38.0 288:17.0 289:19.0 290:19.0 291:22.0 292:34.0 298:20.0 299:83.0 303:22.0 304:22.0 305:58.0 306:20.0 308:19.0 311:24.0 312:60.0 313:43.0 321:19.0 332:333.0 333:105.0 334:58.0 335:21.0 347:27.0 348:973.0 349:487.0 350:197.0 351:74.0 352:12.0 363:14.0 366:16.0 367:20.0 368:30.0 375:18.0 376:270.0 377:113.0 378:53.0 379:33.0 386:15.0 390:18.0 393:47.0 394:16.0 396:14.0 407:18.0 408:14.0 409:18.0 410:18.0 411:209.0 412:84.0 413:44.0 414:15.0 441:15.0 443:13.0 445:13.0 446:13.0 450:14.0 486:11.0 498:14.0</t>
  </si>
  <si>
    <t>85:580.0 87:359.0 89:1225.0 90:549.0 98:207.0 99:1491.0 100:1372.0 105:653.0 108:124.0 111:558.0 114:262.0 116:2512.0 118:650.0 120:213.0 123:120.0 130:1003.0 131:2892.0 133:1141.0 134:112.0 139:80.0 146:659.0 147:2709.0 148:2205.0 149:633.0 158:3357.0 159:2225.0 160:1015.0 163:776.0 164:187.0 171:248.0 172:398.0 175:32176.0 176:4479.0 177:2858.0 178:391.0 179:171.0 182:247.0 185:264.0 186:649.0 187:140.0 190:66.0 196:124.0 206:109.0 214:265.0 223:41.0 245:624.0 249:963.0 250:173.0 251:184.0 253:54.0 255:335.0 274:154.0 276:218.0 277:1077.0 278:266.0 292:161.0 304:377.0 346:47.0 360:35.0 361:58.0 367:17.0</t>
  </si>
  <si>
    <t>86:1006.0 89:376.0 90:86.0 92:163.0 98:617.0 100:1667.0 105:140.0 106:295.0 108:661.0 109:471.0 110:725.0 111:225.0 112:84.0 113:281.0 119:67.0 124:77.0 126:648.0 128:541.0 130:486.0 131:961.0 132:163.0 133:1896.0 134:216.0 138:151.0 140:459.0 141:127.0 142:567.0 144:1792.0 147:5549.0 148:443.0 149:1089.0 150:177.0 151:98.0 152:29.0 154:5564.0 155:1287.0 156:1835.0 157:284.0 158:190.0 164:47.0 166:420.0 167:342.0 168:73.0 172:95.0 174:1299.0 175:366.0 182:8516.0 183:1410.0 184:2059.0 185:76.0 191:982.0 192:140.0 198:118.0 201:167.0 202:86.0 203:43.0 204:397.0 205:302.0 213:111.0 214:196.0 215:42.0 228:259.0 229:207.0 231:84.0 233:25.0 239:47.0 242:52.0 249:64.0 250:24.0 256:691.0 257:204.0 258:122.0 272:21065.0 273:4725.0 274:1828.0 275:256.0 284:42.0 303:128.0 304:32.0 305:45.0 330:49.0 331:13.0 332:17.0 346:888.0 347:180.0 348:125.0 349:69.0 372:10.0 373:11.0 374:296.0 375:131.0 376:15.0 413:27.0</t>
  </si>
  <si>
    <t>85:218.0 88:970.0 89:1687.0 99:290.0 102:458.0 109:282.0 115:1387.0 117:2504.0 119:300.0 124:50.0 127:307.0 128:259.0 131:2119.0 132:477.0 133:2362.0 135:1919.0 136:159.0 137:557.0 144:310.0 145:281.0 146:595.0 160:1501.0 161:1106.0 162:350.0 163:1118.0 164:261.0 165:137.0 175:1167.0 176:370.0 177:225.0 179:652.0 183:54.0 185:203.0 188:187.0 191:7822.0 192:1870.0 193:701.0 195:91.0 203:862.0 206:423.0 209:167.0 217:1034.0 218:676.0 219:30286.0 220:5329.0 221:1168.0 232:1751.0 233:908.0 234:193.0 248:809.0 249:477.0 250:159.0 261:52.0 264:333.0 278:184.0 279:283.0 280:557.0 289:34.0 290:49.0 291:611.0 292:1064.0 293:609.0 294:128.0 306:125.0 307:6319.0 308:2335.0 309:1008.0 310:329.0 322:2240.0 323:679.0 324:331.0 336:2745.0 337:12433.0 338:3779.0 339:1371.0 340:208.0 394:29.0 408:93.0</t>
  </si>
  <si>
    <t>85:633.0 86:167.0 87:495.0 89:1996.0 94:100.0 97:747.0 99:675.0 100:147.0 101:1367.0 102:259.0 103:6569.0 104:744.0 105:395.0 107:175.0 109:672.0 112:109.0 113:618.0 114:184.0 115:630.0 117:2436.0 118:573.0 127:268.0 128:214.0 129:7202.0 130:371.0 131:2102.0 132:379.0 133:1910.0 135:448.0 139:421.0 140:522.0 141:353.0 143:539.0 144:289.0 146:323.0 147:16257.0 148:2381.0 149:1572.0 150:244.0 151:285.0 153:466.0 154:90.0 155:596.0 156:70.0 157:1313.0 158:204.0 159:551.0 161:470.0 167:172.0 169:4570.0 170:1161.0 171:959.0 172:27.0 173:210.0 175:293.0 177:320.0 183:41.0 187:288.0 188:48.0 189:969.0 190:215.0 191:1731.0 192:736.0 199:127.0 201:398.0 202:90.0 203:627.0 207:972.0 215:199.0 217:5855.0 218:1594.0 219:1807.0 221:1244.0 222:550.0 227:70.0 229:978.0 230:127.0 231:382.0 232:508.0 235:329.0 241:283.0 243:3242.0 244:421.0 245:441.0 247:287.0 248:68.0 250:112.0 255:128.0 257:322.0 258:74.0 259:70.0 262:27.0 271:2911.0 272:607.0 273:601.0 274:157.0 275:84.0 276:105.0 277:81.0 282:319.0 285:249.0 286:44.0 287:75.0 289:53.0 291:58.0 293:711.0 294:332.0 295:83.0 301:251.0 305:239.0 306:95.0 308:5728.0 309:1810.0 310:195.0 313:59.0 315:43.0 317:125.0 318:132.0 319:677.0 320:210.0 321:71.0 328:237.0 330:75.0 331:361.0 332:120.0 333:183.0 335:76.0 337:115.0 349:29.0 350:77.0 352:23.0 353:72.0 354:70.0 358:49.0 360:108.0 361:6068.0 362:2044.0 363:1292.0 364:333.0 365:89.0 387:116.0 395:18.0 396:53.0 406:33.0 408:23.0 417:197.0 419:48.0 423:108.0 424:64.0 426:28.0 428:46.0 432:33.0 435:22.0 438:26.0 443:41.0 444:23.0 446:19.0 448:28.0 449:29.0 450:342.0 452:62.0 453:46.0 458:18.0 461:25.0 464:51.0 465:20.0 466:18.0 470:30.0 477:80.0 481:19.0 482:26.0 484:26.0 486:38.0 487:61.0 491:85.0 493:53.0 494:34.0 497:14.0</t>
  </si>
  <si>
    <t>86:234.0 87:1029.0 88:3349.0 89:6239.0 90:807.0 91:1459.0 92:189.0 93:650.0 94:578.0 95:877.0 102:2540.0 103:2415.0 104:1005.0 105:2385.0 106:342.0 107:1407.0 108:722.0 109:1298.0 110:11072.0 111:409.0 114:316.0 115:4843.0 116:1221.0 117:6366.0 118:599.0 119:1064.0 120:348.0 121:1130.0 122:207.0 123:160.0 124:79.0 125:135.0 126:243.0 127:515.0 128:832.0 130:862.0 131:2563.0 133:3070.0 134:1482.0 135:5447.0 136:1034.0 137:2285.0 138:386.0 140:170.0 141:734.0 142:361.0 143:567.0 144:283.0 145:1030.0 146:253.0 148:229.0 149:624.0 150:359.0 151:548.0 152:167.0 153:182.0 154:135.0 156:355.0 158:80.0 159:737.0 160:3797.0 161:3479.0 162:926.0 163:4479.0 164:1015.0 165:810.0 171:316.0 173:1040.0 174:308.0 175:4424.0 176:643.0 177:1071.0 178:224.0 179:1458.0 180:288.0 182:124.0 183:227.0 184:64.0 185:368.0 186:450.0 187:923.0 188:591.0 189:1743.0 190:2328.0 191:22537.0 192:4301.0 193:1351.0 194:185.0 195:481.0 197:378.0 200:301.0 201:321.0 202:2481.0 203:2566.0 207:2589.0 209:184.0 210:132.0 213:185.0 214:202.0 215:622.0 216:782.0 217:999.0 218:947.0 219:57930.0 220:9957.0 221:2626.0 222:606.0 223:481.0 224:71.0 225:60.0 228:145.0 229:315.0 230:2129.0 231:664.0 232:4115.0 233:2219.0 234:765.0 235:239.0 236:43.0 237:464.0 238:93.0 239:91.0 241:1617.0 242:269.0 244:408.0 246:333.0 247:451.0 248:498.0 250:175.0 251:363.0 252:90.0 257:1208.0 258:122.0 259:114.0 261:83.0 262:96.0 263:152.0 264:227.0 265:221.0 272:45.0 274:142.0 275:104.0 276:541.0 277:407.0 278:1524.0 279:625.0 280:269.0 281:750.0 288:246.0 289:183.0 290:663.0 291:1548.0 292:2435.0 293:1086.0 294:306.0 295:180.0 296:53.0 297:144.0 298:64.0 300:230.0 302:91.0 303:90.0 304:611.0 305:430.0 306:476.0 307:9898.0 308:2904.0 309:1133.0 310:199.0 314:40.0 317:572.0 318:3326.0 319:3824.0 320:25907.0 321:7523.0 322:2731.0 323:620.0 324:113.0 326:132.0 330:34.0 332:66.0 336:618.0 337:268.0 338:113.0 339:90.0 341:401.0 344:269.0 345:1053.0 346:141.0 348:71.0 349:38.0 360:162.0 363:102.0 364:1738.0 365:584.0 366:269.0 367:86.0 371:26.0 373:35.0 374:122.0 375:89.0 384:72.0 385:73.0 386:14.0 388:112.0 389:129.0 390:55.0 391:88.0 392:355.0 393:225.0 394:64.0 395:127.0 398:283.0 402:50.0 403:43.0 404:199.0 405:4351.0 406:1979.0 407:924.0 408:293.0 410:92.0 414:263.0 415:196.0 416:99.0 417:63.0 418:280.0 419:100.0 420:80.0 421:84.0 422:22.0 424:84.0 425:58.0 426:74.0 427:35.0 428:33.0 431:140.0 432:1720.0 433:19785.0 434:7028.0 435:2458.0 436:564.0 437:80.0 438:26.0 447:27.0 486:18.0</t>
  </si>
  <si>
    <t>87:1012.0 89:1158.0 91:16306.0 92:2003.0 93:17721.0 94:11306.0 95:27564.0 97:1436.0 99:864.0 101:2076.0 103:1734.0 104:978.0 105:15871.0 106:3386.0 107:15718.0 108:5327.0 109:11832.0 111:1871.0 117:4499.0 119:14887.0 120:3872.0 121:12783.0 122:5336.0 123:6015.0 129:15684.0 130:3575.0 131:5810.0 132:1432.0 133:9380.0 134:5146.0 135:10805.0 136:6591.0 137:2619.0 139:564.0 143:1118.0 144:640.0 145:4054.0 146:845.0 147:10890.0 148:3947.0 149:5286.0 150:656.0 152:1280.0 156:1014.0 157:2675.0 158:548.0 159:2593.0 161:5384.0 162:3426.0 163:2625.0 171:919.0 173:1789.0 175:5736.0 176:2599.0 177:1619.0 183:1121.0 185:1023.0 187:1276.0 189:17214.0 190:15392.0 191:4253.0 198:360.0 201:626.0 203:32598.0 204:7137.0 205:2310.0 206:522.0 211:2147.0 215:1119.0 217:1342.0 218:66640.0 219:12232.0 220:1201.0 227:443.0 228:485.0 231:862.0 233:497.0 236:466.0 238:579.0 241:915.0 247:498.0 261:405.0 264:439.0 271:1196.0 272:1104.0 279:2083.0 280:1238.0 283:325.0 302:641.0 310:623.0 311:546.0 337:593.0 348:440.0 349:864.0 357:620.0 358:800.0 359:670.0 378:494.0 396:802.0 397:965.0 398:343.0 399:628.0 400:680.0 401:328.0 413:681.0 414:352.0 415:330.0 418:367.0 419:437.0 422:327.0 423:318.0 445:301.0 446:550.0 451:314.0 466:548.0 467:611.0 468:583.0 469:556.0 470:525.0 484:690.0 485:427.0 486:465.0 490:313.0 493:544.0 494:305.0 495:429.0</t>
  </si>
  <si>
    <t>85:8116.0 92:1253.0 94:509.0 96:318.0 97:548.0 98:1550.0 99:11644.0 103:2632.0 105:1536.0 106:345.0 107:7115.0 108:1443.0 109:249.0 110:564.0 111:2036.0 112:394.0 113:3835.0 115:43380.0 116:17673.0 117:4269.0 124:105.0 125:695.0 126:917.0 127:7145.0 128:2134.0 129:1818.0 132:3958.0 138:126.0 139:3480.0 140:821.0 141:3018.0 142:1238.0 143:2019.0 144:1875.0 145:786.0 151:395.0 152:254.0 153:172.0 155:1686.0 156:553.0 157:20714.0 158:5075.0 159:2380.0 167:284.0 168:149.0 169:100.0 170:270.0 171:8603.0 172:4391.0 173:5088.0 174:2130.0 175:636.0 180:182.0 181:147.0 182:166.0 183:167.0 185:368.0 187:870.0 188:11921.0 189:3408.0 190:2248.0 194:46.0 196:104.0 197:79.0 198:130.0 199:377.0 201:62.0 204:52451.0 205:10838.0 206:6066.0 207:873.0 208:136.0 209:160.0 213:802.0 214:243.0 215:3039.0 216:881.0 217:438.0 218:323.0 220:187.0 221:208.0 222:250.0 223:193.0 224:190.0 225:253.0 226:113.0 227:131.0 228:759.0 229:4182.0 230:1261.0 231:747.0 232:281.0 233:117.0 236:137.0 237:150.0 238:43.0 241:27.0 242:86.0 243:72.0 244:241.0 245:172981.0 246:43912.0 247:22506.0 248:3523.0 255:61.0 256:33.0 259:169.0 260:5689.0 261:1600.0 262:594.0 263:114.0 264:66.0 273:38.0 274:43.0 276:31.0 278:88.0 279:53.0 287:18.0 289:40.0 290:62.0 291:33.0 303:59.0 304:56.0 306:26.0 307:19.0 308:43.0 309:38.0 310:21.0 313:32.0 314:45.0 315:45.0 316:22.0 319:22.0 320:31.0 322:16.0 323:33.0 325:104.0 328:27.0 329:61.0 330:22.0 332:18.0 333:20.0 335:15.0 336:55.0 339:27.0 340:47.0 341:141.0 342:23.0 346:20.0 348:14.0 349:30.0 350:74.0 351:44.0 352:58.0 353:37.0 354:39.0 356:72.0 358:36.0 360:68.0 362:17.0 365:34.0 367:57.0 368:64.0 369:57.0 370:40.0 371:45.0 374:45.0 375:32.0 377:31.0 378:59.0 379:15.0 381:42.0 382:55.0 390:37.0 394:31.0 397:24.0 398:27.0 399:15.0 400:70.0 401:50.0 402:49.0 405:39.0 407:38.0 408:41.0 409:48.0 410:69.0 412:62.0 416:17.0 419:18.0 421:23.0 423:42.0 424:21.0 426:16.0 428:32.0 429:35.0 431:39.0 435:40.0 437:24.0 441:43.0 442:17.0 443:17.0 444:39.0 445:27.0 446:47.0 447:43.0 448:38.0 449:74.0 450:51.0 451:11.0 452:28.0 453:33.0 454:38.0 456:45.0 458:28.0 459:34.0 462:29.0 464:16.0 465:40.0 468:14.0 469:10.0 470:56.0 471:56.0 473:40.0 477:54.0 480:17.0 484:43.0 486:31.0 488:10.0 489:14.0 490:47.0 491:37.0 492:19.0 493:20.0 494:71.0 495:40.0 496:20.0 499:30.0 500:26.0</t>
  </si>
  <si>
    <t>89:926.0 90:743.0 91:1343.0 92:3930.0 93:1204.0 96:290.0 97:7850.0 103:2071.0 104:806.0 105:1020.0 106:461.0 107:1098.0 108:275.0 109:1338.0 110:9343.0 111:271.0 115:2131.0 119:1561.0 120:736.0 121:1744.0 122:112.0 123:647.0 125:355.0 130:5000.0 131:2203.0 133:10293.0 134:2362.0 135:3754.0 136:412.0 137:6095.0 138:381.0 139:961.0 146:1111.0 149:501.0 150:208.0 151:6340.0 152:841.0 153:495.0 155:2292.0 157:1041.0 159:2255.0 160:147.0 161:85.0 165:35.0 167:656.0 179:132.0 180:1166.0 181:1671.0 183:574.0 184:218.0 185:506.0 187:3852.0 188:315.0 195:585.0 197:249.0 199:429.0 201:52.0 203:196.0 208:5208.0 209:559.0 210:106.0 211:7380.0 212:1033.0 213:1151.0 214:212.0 215:132.0 225:4720.0 226:555.0 227:5974.0 228:1395.0 229:10220.0 230:1411.0 231:971.0 241:57.0 243:225.0 245:280.0 251:379.0 322:747.0 323:12015.0 324:2248.0 325:743.0 338:284.0 339:3178.0 340:604.0 437:23.0</t>
  </si>
  <si>
    <t>85:102.0 99:42.0 101:24.0 103:667.0 111:2.0 112:2.0 114:14.0 116:1.0 117:101.0 127:1.0 128:26.0 129:366.0 130:45.0 133:141.0 141:51.0 143:104.0 147:1420.0 156:60.0 157:1562.0 158:98.0 159:53.0 163:24.0 169:109.0 173:133.0 177:22.0 179:13.0 189:9.0 191:671.0 192:44.0 204:1188.0 205:217.0 206:21.0 207:312.0 209:48.0 217:466.0 218:126.0 220:28.0 221:585.0 222:126.0 223:26.0 233:127.0 253:3.0 259:25.0 262:4.0 281:190.0 290:4.0 291:1.0 295:92.0 296:4.0 331:107.0 332:8.0 333:32.0 491:9.0</t>
  </si>
  <si>
    <t>3,4-dihydroxyhydrocinnamic acid NIST</t>
  </si>
  <si>
    <t>86:57.0 88:2.0 89:62.0 91:247.0 93:29.0 95:307.0 98:55.0 100:233.0 101:210.0 103:148.0 104:129.0 105:148.0 107:217.0 108:38.0 109:71.0 110:8.0 111:71.0 112:54.0 113:469.0 114:111.0 115:183.0 116:91.0 117:147.0 119:382.0 120:201.0 121:24.0 122:57.0 123:94.0 126:18.0 129:72.0 130:135.0 131:466.0 134:44.0 135:65.0 136:344.0 137:95.0 139:47.0 140:6.0 141:102.0 142:161.0 143:60.0 144:161.0 146:24.0 147:722.0 148:40.0 149:510.0 150:114.0 152:58.0 153:45.0 154:19.0 157:50.0 160:68.0 161:97.0 162:126.0 163:2.0 164:190.0 165:13.0 168:35.0 170:20.0 171:168.0 172:2.0 173:1.0 174:9.0 175:266.0 176:6.0 177:167.0 178:55.0 179:6411.0 180:665.0 181:314.0 184:3.0 188:42.0 191:43.0 192:285.0 193:295.0 196:4.0 203:15.0 207:74.0 211:40.0 214:23.0 215:1.0 217:129.0 222:96.0 223:50.0 226:11.0 233:27.0 235:9.0 237:27.0 238:12.0 241:122.0 246:11.0 247:2.0 250:1.0 251:1.0 252:2.0 253:2.0 255:73.0 259:155.0 263:20.0 264:2.0 265:174.0 266:221.0 267:1251.0 268:306.0 269:116.0 275:5.0 280:464.0 281:127.0 282:45.0 284:7.0 285:37.0 287:27.0 288:1.0 294:4.0 295:60.0 296:156.0 297:71.0 298:43.0 299:10.0 301:1.0 302:12.0 309:188.0 310:29.0 311:16.0 319:98.0 340:3.0 341:136.0 354:5.0 355:9.0 371:1.0 381:1.0 383:115.0 384:64.0 385:69.0 391:1.0 394:1.0 395:1.0 398:818.0 399:300.0 400:127.0 401:69.0 415:24.0 430:5.0 433:6.0 450:1.0 469:1.0 472:2.0 495:9.0</t>
  </si>
  <si>
    <t>C10447</t>
  </si>
  <si>
    <t>DZAUWHJDUNRCTF-UHFFFAOYSA-N</t>
  </si>
  <si>
    <t>3,4-dihydroxycinnamic acid</t>
  </si>
  <si>
    <t>85:1780.0 86:20.0 87:24.0 88:1684.0 89:4807.0 90:388.0 91:739.0 92:85.0 93:33.0 94:49.0 95:700.0 97:1259.0 98:647.0 99:413.0 101:816.0 102:963.0 103:1469.0 104:421.0 105:1160.0 106:113.0 107:601.0 108:95.0 109:940.0 110:199.0 111:64.0 112:116.0 113:303.0 115:3976.0 116:1253.0 117:4062.0 118:601.0 119:1232.0 120:1.0 121:523.0 122:115.0 123:7.0 124:63.0 125:51.0 127:648.0 128:467.0 129:1690.0 130:444.0 131:2606.0 132:522.0 133:3179.0 134:225.0 135:3408.0 136:577.0 137:1098.0 138:184.0 139:343.0 141:430.0 142:222.0 143:2647.0 144:254.0 145:1333.0 146:43.0 147:5029.0 148:1085.0 149:1251.0 150:94.0 151:185.0 153:33.0 155:120.0 157:520.0 158:32.0 159:514.0 160:1819.0 161:2110.0 162:407.0 163:2809.0 164:280.0 165:276.0 166:100.0 167:165.0 168:70.0 169:200.0 170:3.0 171:266.0 172:78.0 173:570.0 174:169.0 175:2718.0 176:469.0 177:546.0 178:60.0 179:1096.0 180:180.0 181:159.0 183:105.0 184:118.0 185:452.0 187:314.0 188:68.0 189:1319.0 190:1207.0 191:15520.0 192:2789.0 193:1453.0 194:199.0 195:310.0 196:143.0 197:67.0 199:657.0 200:136.0 201:189.0 202:9.0 203:1497.0 204:340.0 205:825.0 206:307.0 207:347.0 208:5.0 209:323.0 210:80.0 211:125.0 213:272.0 214:63.0 215:51.0 216:442.0 217:514.0 218:587.0 219:80049.0 220:13502.0 221:4393.0 222:627.0 223:801.0 224:138.0 225:75.0 227:105.0 229:3.0 231:132.0 232:73.0 233:2117.0 234:507.0 235:363.0 236:70.0 237:53.0 238:75.0 239:95.0 240:51.0 243:3.0 244:18.0 245:40.0 247:312.0 248:137.0 249:6334.0 250:1453.0 251:852.0 252:118.0 255:273.0 257:14.0 258:1.0 259:141.0 260:40.0 261:91.0 262:85.0 263:375.0 264:111.0 265:457.0 266:115.0 267:1354.0 268:209.0 270:86.0 275:112.0 277:161.0 278:355.0 279:176.0 280:439.0 281:194.0 282:26.0 284:27.0 286:6.0 287:16.0 288:11.0 289:26.0 290:81.0 291:489.0 292:810.0 293:2777.0 294:792.0 295:314.0 296:89.0 297:25.0 298:355.0 302:59.0 303:45.0 306:69.0 307:3583.0 308:1293.0 309:453.0 310:77.0 311:104.0 312:4.0 313:57.0 314:22.0 315:4.0 316:2.0 318:34.0 320:16.0 321:3.0 322:80.0 323:135.0 324:143.0 325:102.0 326:85.0 332:6.0 334:4.0 337:225.0 339:47.0 341:30.0 347:1.0 351:3.0 354:13.0 355:226.0 356:40.0 357:14.0 358:6.0 364:4.0 366:10.0 367:34.0 368:2.0 369:4.0 374:2.0 375:2.0 378:4.0 380:235.0 381:4951.0 382:2311.0 383:914.0 384:340.0 385:79.0 386:27.0 387:78.0 388:42.0 389:12.0 392:47.0 393:22.0 394:35.0 395:719.0 396:15032.0 397:5973.0 398:2902.0 399:858.0 400:125.0 401:33.0 405:3.0 424:3.0 429:2.0 432:8.0 441:1.0 443:9.0 454:4.0 472:7.0 478:9.0 492:3.0 493:10.0</t>
  </si>
  <si>
    <t>C01197</t>
  </si>
  <si>
    <t>QAIPRVGONGVQAS-DUXPYHPUSA-N</t>
  </si>
  <si>
    <t>3,4-dihydroxybenzoic acid</t>
  </si>
  <si>
    <t>89:294.0 91:134.0 93:177.0 95:84.0 99:23.0 101:1.0 105:717.0 106:34.0 107:597.0 108:35.0 109:434.0 110:81.0 114:14.0 116:27.0 119:71.0 121:58.0 122:15.0 123:183.0 127:81.0 130:7.0 133:258.0 134:189.0 135:133.0 136:54.0 137:2319.0 138:203.0 139:29.0 141:73.0 142:124.0 143:107.0 144:53.0 149:8.0 151:103.0 152:33.0 157:315.0 160:202.0 161:42.0 162:19.0 163:433.0 164:141.0 165:2034.0 166:273.0 167:72.0 173:11.0 174:35.0 178:86.0 179:519.0 181:31.0 183:69.0 184:122.0 193:22233.0 194:3160.0 195:1208.0 196:172.0 197:36.0 202:28.0 204:13.0 206:15.0 207:171.0 209:77.0 212:45.0 213:69.0 216:21.0 217:520.0 219:16.0 221:305.0 222:51.0 223:1672.0 224:319.0 225:145.0 226:54.0 230:24.0 235:14.0 237:45.0 239:17.0 244:68.0 245:20.0 251:25.0 253:101.0 256:93.0 257:73.0 258:32.0 259:21.0 263:24.0 264:5.0 266:22.0 267:804.0 268:98.0 269:60.0 271:8.0 273:78.0 275:4.0 279:39.0 280:21.0 281:734.0 282:183.0 283:110.0 287:7.0 291:9.0 292:5.0 295:1.0 300:11.0 303:4.0 306:2.0 307:48.0 310:7.0 311:1547.0 312:557.0 313:179.0 316:16.0 324:28.0 326:3.0 330:19.0 337:1.0 338:7.0 341:76.0 346:13.0 347:12.0 348:18.0 349:5.0 350:14.0 351:1.0 353:17.0 354:32.0 355:1767.0 356:572.0 357:196.0 358:72.0 359:23.0 360:4.0 362:14.0 363:14.0 366:21.0 369:138.0 370:2587.0 371:857.0 372:455.0 373:68.0 374:16.0 375:9.0 376:7.0 391:3.0 403:39.0 405:14.0 408:6.0 409:27.0 410:14.0 412:4.0 419:2.0 422:1.0 426:16.0 429:22.0 430:6.0 437:10.0 438:31.0 447:1.0 453:7.0 468:2.0 471:2.0 473:1.0 483:13.0 485:6.0 489:4.0 496:13.0 497:6.0</t>
  </si>
  <si>
    <t>C00230</t>
  </si>
  <si>
    <t>YQUVCSBJEUQKSH-UHFFFAOYSA-N</t>
  </si>
  <si>
    <t>85:204.0 88:274.0 89:354.0 90:110.0 94:79.0 101:424.0 102:124.0 103:3450.0 104:403.0 105:292.0 109:216.0 111:61.0 113:182.0 114:180.0 116:543.0 117:1738.0 119:314.0 127:385.0 129:4616.0 130:1147.0 131:383.0 132:405.0 133:744.0 134:146.0 139:135.0 141:69.0 143:310.0 144:131.0 145:374.0 146:150.0 147:6569.0 148:908.0 149:332.0 153:197.0 155:527.0 156:110.0 157:719.0 158:423.0 159:1949.0 160:401.0 161:226.0 169:2477.0 170:262.0 171:306.0 172:110.0 173:84.0 174:100.0 184:130.0 186:219.0 187:151.0 188:82.0 189:403.0 190:266.0 191:610.0 193:224.0 195:46.0 199:33.0 200:173.0 201:153.0 202:576.0 203:161.0 204:415.0 206:31.0 209:162.0 213:41.0 215:89.0 216:145.0 217:2796.0 218:894.0 219:174.0 221:392.0 222:148.0 223:85.0 227:146.0 229:302.0 230:292.0 231:338.0 232:6412.0 233:1270.0 234:193.0 235:128.0 241:74.0 243:1472.0 244:376.0 245:37.0 246:83.0 249:134.0 253:63.0 254:44.0 255:51.0 257:7420.0 258:3236.0 259:998.0 260:167.0 261:38.0 262:33.0 263:42.0 264:60.0 266:49.0 271:500.0 272:190.0 273:189.0 274:29.0 275:691.0 276:26.0 277:108.0 280:70.0 286:14.0 289:54.0 290:36.0 291:284.0 303:147.0 305:100.0 319:226.0 320:78.0 331:99.0 346:29.0 361:1286.0 362:582.0 363:236.0 379:441.0 380:106.0 382:21.0 401:86.0 476:36.0 491:18.0</t>
  </si>
  <si>
    <t>87:13463.0 88:3584.0 89:608.0 90:165.0 91:981.0 93:102.0 95:1186.0 96:306.0 99:124.0 101:2036.0 102:575.0 103:4770.0 104:783.0 105:2217.0 106:373.0 107:243.0 108:343.0 109:456.0 110:25719.0 111:1001.0 115:3895.0 116:300.0 117:422.0 119:996.0 120:77.0 121:333.0 123:217.0 124:131.0 125:88.0 127:2253.0 131:359.0 132:308.0 133:4065.0 134:2295.0 135:1054.0 136:287.0 137:715.0 138:1289.0 139:159.0 143:67.0 145:145.0 147:1030.0 148:326.0 149:278.0 150:52.0 151:1952.0 152:244.0 153:154.0 154:75.0 155:2319.0 156:332.0 157:235.0 159:89.0 160:15.0 161:234.0 162:5317.0 163:777.0 164:301.0 165:363.0 166:995.0 167:76.0 174:32.0 175:121.0 176:107.0 177:446.0 178:139.0 179:138.0 181:165.0 183:292.0 189:618.0 190:200.0 191:767.0 193:885.0 194:176.0 195:328.0 198:22.0 199:72.0 200:47.0 205:5232.0 206:1358.0 207:763.0 209:845.0 210:165.0 211:368.0 212:91.0 220:253.0 221:4447.0 222:1089.0 223:708.0 224:84.0 225:8384.0 226:1842.0 227:1051.0 232:17.0 234:35.0 236:13.0 240:1267.0 241:253.0 242:157.0 252:39.0 255:35.0 257:117.0 258:17.0 265:80.0 271:30.0 278:727.0 279:107.0 280:115.0 284:28.0 289:30.0 291:31.0 292:54.0 296:67.0 297:45.0 298:18.0 299:168.0 301:19.0 302:43.0 306:38.0 307:14.0 308:35.0 312:29.0 313:15.0 314:43.0 315:39.0 320:23.0 321:46.0 332:1091.0 333:312.0 334:213.0 338:22.0 344:27.0 347:37.0 350:52.0 351:30.0 354:16.0 360:80.0 361:30.0 362:39.0 366:32.0 367:36.0 373:36.0 376:50.0 380:34.0 382:37.0 383:18.0 385:33.0 390:22.0 393:23.0 394:37.0 395:28.0 396:46.0 397:60.0 398:20.0 400:38.0 405:15.0 406:40.0 407:48.0 408:43.0 409:46.0 411:14.0 413:38.0 414:54.0 416:47.0 419:36.0 420:40.0 421:37.0 424:47.0 426:53.0 427:41.0 428:30.0 429:16.0 434:45.0 435:37.0 437:45.0 438:36.0 439:36.0 441:20.0 442:20.0 446:40.0 448:30.0 449:36.0 450:43.0 451:48.0 452:33.0 454:69.0 456:45.0 458:42.0 460:40.0 462:42.0 465:34.0 466:19.0 467:48.0 468:41.0 470:20.0 471:22.0 472:22.0 473:36.0 476:37.0 478:54.0 480:54.0 482:14.0 484:36.0 485:57.0 487:25.0 488:31.0 489:41.0 491:36.0 492:31.0 494:39.0 495:38.0 496:47.0 497:16.0 498:35.0</t>
  </si>
  <si>
    <t>87:75.0 89:363.0 91:128.0 95:191.0 100:254.0 101:329.0 102:226.0 103:767.0 105:129.0 109:50.0 112:60.0 114:43.0 115:185.0 116:365.0 117:379.0 119:93.0 128:78.0 129:591.0 131:366.0 132:118.0 133:332.0 139:34.0 143:209.0 145:61.0 146:240.0 147:1035.0 148:162.0 149:144.0 157:189.0 159:470.0 160:82.0 161:50.0 163:70.0 166:48.0 169:178.0 172:31.0 185:70.0 187:33.0 188:148.0 189:160.0 197:218.0 198:124.0 202:36.0 203:98.0 204:6623.0 205:1210.0 206:575.0 208:101.0 217:191.0 218:32.0 219:31.0 223:47.0 233:23.0 242:22.0 245:40.0 247:84.0 248:20.0 259:45.0 271:44.0 273:24.0 274:18.0 275:25.0 278:70.0 284:22.0 287:90.0 288:53.0 291:35.0 303:48.0 304:45.0 306:24.0 315:21.0 321:20.0 322:17.0 335:17.0 361:83.0 362:25.0 364:23.0 377:44.0 379:17.0 391:34.0 411:35.0 415:29.0 428:26.0 429:48.0 452:23.0 495:60.0 496:28.0</t>
  </si>
  <si>
    <t>85:15846.0 86:1475.0 94:391.0 95:224.0 97:133.0 98:145.0 99:249.0 105:321.0 106:230.0 110:183.0 113:98.0 114:252.0 115:102.0 116:12596.0 117:2435.0 118:418.0 125:49.0 126:597.0 127:1270.0 128:177.0 129:124.0 130:372.0 131:259.0 144:166.0 145:158.0 146:296.0 147:3085.0 148:371.0 156:195.0 161:66.0 165:80.0 167:44.0 168:58.0 169:35.0 172:79.0 183:92.0 190:424.0 191:470.0 205:111.0 218:163.0 230:13.0 249:54.0 255:27.0 260:17.0 270:58.0 283:92.0 289:32.0 290:17.0 291:9.0 294:44.0 304:13.0 306:14.0 307:44.0 320:35.0 333:29.0 355:140.0 368:22.0 369:62.0 370:48.0 389:14.0 390:13.0 392:49.0 397:13.0 402:15.0 404:18.0 410:42.0 428:12.0 434:53.0 439:31.0 445:17.0 453:13.0 454:9.0 459:9.0 460:33.0 462:13.0 464:13.0 470:19.0 471:21.0 476:16.0 479:38.0 481:12.0 493:12.0 498:7.0</t>
  </si>
  <si>
    <t>85:236.0 86:149.0 93:133.0 96:182.0 100:151.0 101:447.0 103:2440.0 109:100.0 110:75.0 111:172.0 113:172.0 117:519.0 120:75.0 123:117.0 125:131.0 129:1978.0 130:304.0 131:420.0 133:1525.0 134:105.0 135:234.0 137:61.0 141:142.0 142:233.0 143:577.0 144:68.0 145:135.0 147:7292.0 148:1065.0 149:442.0 150:106.0 153:110.0 155:281.0 158:61.0 162:25.0 163:112.0 166:39.0 167:128.0 170:165.0 171:206.0 173:154.0 174:153.0 181:139.0 185:93.0 186:33.0 188:592.0 189:2419.0 190:597.0 191:3190.0 192:507.0 193:546.0 199:239.0 200:94.0 202:59.0 203:214.0 204:2333.0 205:630.0 206:212.0 207:864.0 208:127.0 209:290.0 215:53.0 217:3395.0 218:904.0 219:437.0 221:795.0 222:197.0 224:57.0 229:159.0 230:928.0 231:497.0 232:205.0 233:131.0 235:78.0 238:42.0 240:36.0 241:56.0 243:309.0 244:114.0 245:214.0 246:75.0 247:159.0 248:29.0 249:82.0 250:43.0 255:125.0 256:61.0 258:90.0 259:98.0 262:48.0 263:93.0 264:40.0 265:238.0 267:165.0 271:191.0 275:30.0 279:48.0 284:74.0 288:55.0 289:59.0 291:125.0 293:212.0 298:65.0 301:52.0 305:505.0 306:133.0 307:148.0 308:74.0 309:77.0 310:44.0 312:51.0 313:49.0 315:64.0 316:46.0 318:226.0 319:1089.0 320:3950.0 321:1264.0 322:633.0 323:104.0 324:50.0 328:49.0 329:36.0 331:111.0 332:92.0 333:114.0 334:52.0 337:25.0 340:47.0 343:144.0 344:104.0 345:115.0 346:55.0 352:39.0 357:42.0 358:63.0 360:55.0 361:72.0 362:36.0 363:32.0 367:33.0 368:48.0 369:53.0 372:51.0 375:47.0 382:39.0 383:52.0 386:37.0 388:42.0 391:54.0 392:46.0 393:22.0 395:38.0 396:35.0 397:30.0 403:94.0 407:33.0 411:33.0 412:34.0 413:35.0 414:27.0 415:93.0 416:41.0 417:65.0 419:55.0 422:43.0 424:16.0 432:69.0 433:254.0 434:149.0 436:40.0 437:26.0 442:44.0 443:25.0 445:26.0 448:51.0 458:26.0 463:26.0 464:38.0 467:40.0 468:22.0 476:141.0 477:217.0 478:125.0 479:55.0 481:32.0 483:35.0 494:46.0 495:57.0 496:59.0</t>
  </si>
  <si>
    <t>85:584.0 86:1170.0 87:243.0 90:503.0 91:381.0 95:584.0 96:210.0 97:510.0 99:247.0 100:5763.0 101:574.0 102:390.0 104:698.0 105:215.0 107:219.0 109:225.0 110:513.0 111:189.0 112:234.0 114:89.0 116:380.0 119:368.0 120:1870.0 122:98.0 123:347.0 125:194.0 126:166.0 127:494.0 129:226.0 134:424.0 136:80.0 138:2789.0 139:30359.0 140:1384.0 141:299.0 143:573.0 146:99.0 147:964.0 148:200.0 150:101.0 151:156.0 152:101.0 153:24.0 154:9638.0 155:1322.0 156:534.0 157:121.0 162:78.0 166:38.0 167:5161.0 168:528.0 170:767.0 175:56.0 181:132.0 188:26.0 196:156.0 197:668.0 198:484.0 199:153.0 201:103.0 209:108.0 217:136.0 221:358.0 222:75.0 223:54.0 225:113.0 233:37.0 234:33.0 238:48.0 239:298.0 240:205.0 241:96.0 242:29.0 243:3100.0 244:881.0 245:268.0 246:39.0 250:37.0 252:17.0 255:42.0 257:74.0 258:352.0 259:80.0 260:74.0 261:48.0 264:31.0 265:41.0 266:30.0 267:3746.0 268:608.0 269:258.0 270:50.0 271:60.0 272:43.0 274:47.0 275:19.0 281:117.0 282:87.0 284:42.0 286:41.0 299:42.0 307:522.0 308:160.0 309:122.0 310:27.0 312:25.0 315:18.0 318:36.0 323:43.0 324:18.0 330:45.0 331:32.0 334:22.0 335:25.0 336:56.0 337:25.0 338:46.0 339:33.0 340:41.0 341:44.0 345:32.0 346:39.0 348:43.0 349:54.0 352:19.0 353:46.0 355:61.0 357:66.0 358:42.0 360:20.0 362:40.0 363:28.0 364:50.0 366:7.0 367:47.0 368:43.0 370:41.0 371:16.0 372:39.0 375:42.0 378:54.0 379:51.0 380:32.0 381:34.0 382:37.0 384:33.0 386:27.0 387:65.0 390:39.0 392:55.0 394:34.0 395:43.0 397:25.0 400:34.0 403:20.0 409:135.0 410:21.0 411:55.0 423:34.0 425:42.0 426:19.0 440:23.0 441:12.0 443:52.0 444:9.0 446:43.0 452:35.0 454:29.0 457:32.0 458:29.0 459:61.0 460:8.0 463:42.0 466:24.0 467:25.0 469:41.0 470:16.0 473:31.0 474:37.0 475:31.0 477:20.0 478:21.0 480:45.0 482:58.0 483:42.0 484:35.0 485:37.0 486:46.0 488:27.0 489:20.0 490:28.0 491:40.0 492:57.0 494:44.0 496:39.0 498:35.0 500:14.0</t>
  </si>
  <si>
    <t>85:2880.0 87:169.0 88:400.0 89:868.0 91:550.0 93:508.0 94:647.0 95:4928.0 96:2098.0 97:3187.0 98:1227.0 99:1375.0 100:124.0 103:3500.0 104:367.0 105:299.0 106:95.0 107:318.0 109:1986.0 110:702.0 111:1942.0 112:569.0 113:1193.0 114:162.0 115:238.0 117:471.0 120:80.0 121:160.0 122:739.0 123:7622.0 124:2950.0 125:782.0 126:518.0 127:1528.0 128:199.0 132:70.0 134:207.0 135:157.0 137:586.0 138:216.0 139:149.0 141:609.0 142:124.0 143:74701.0 144:9744.0 145:3361.0 146:135.0 151:304.0 152:156.0 153:185.0 155:166.0 156:175.0 157:1052.0 158:162.0 159:122.0 165:179.0 179:79.0 180:58.0 182:204.0 183:153.0 185:163.0 194:59.0 195:114.0 196:82.0 200:56.0 204:915.0 205:111.0 206:227.0 211:361.0 213:529.0 214:114.0 215:57.0 216:32.0 227:256.0 263:50.0 278:114.0 285:159.0 287:42.0 300:157.0 353:54.0 389:113.0 391:23.0</t>
  </si>
  <si>
    <t>92:106.0 93:443.0 95:110.0 100:373.0 101:545.0 102:189.0 103:3481.0 104:315.0 105:206.0 106:120.0 108:57.0 113:72.0 115:166.0 116:735.0 117:1460.0 118:224.0 128:137.0 129:1334.0 130:272.0 131:713.0 132:136.0 133:2003.0 134:183.0 141:745.0 142:244.0 143:600.0 144:76.0 145:126.0 146:146.0 147:5589.0 148:861.0 149:454.0 150:96.0 152:74.0 154:37.0 157:265.0 158:267.0 163:144.0 168:43.0 170:78.0 174:69.0 176:67.0 189:1280.0 190:500.0 192:137.0 196:25.0 202:38.0 203:336.0 204:746.0 205:1414.0 206:253.0 207:357.0 215:302.0 216:558.0 217:5302.0 218:1143.0 219:1278.0 220:287.0 221:328.0 229:155.0 230:288.0 231:476.0 232:184.0 240:61.0 242:99.0 252:55.0 256:120.0 257:27.0 258:46.0 270:22.0 277:140.0 278:49.0 289:27.0 290:19.0 291:3043.0 292:872.0 293:439.0 294:102.0 303:38.0 304:387.0 305:221.0 306:63.0 307:139.0 308:23.0 319:302.0 320:120.0 321:57.0 322:43.0 323:24.0 328:38.0 330:158.0 332:327.0 334:51.0 344:37.0 345:143.0 346:97.0 347:21.0 363:14.0 366:17.0 377:45.0 378:36.0 380:26.0 382:21.0 392:16.0 394:53.0 395:21.0 405:30.0 420:58.0 423:30.0 440:16.0 445:28.0 446:26.0 453:21.0 469:18.0 478:21.0 483:16.0 487:23.0 496:18.0 498:24.0</t>
  </si>
  <si>
    <t>87:529.0 88:232.0 91:762.0 93:142.0 95:2627.0 96:347.0 97:2529.0 98:340.0 99:620.0 100:1047.0 101:1265.0 111:1202.0 115:1360.0 116:716.0 119:684.0 121:2649.0 122:264.0 123:47.0 124:28.0 125:114.0 127:541.0 131:896.0 133:3988.0 134:832.0 135:770.0 136:96.0 137:220.0 138:174.0 139:948.0 141:2320.0 142:561.0 143:1069.0 146:85.0 147:36436.0 148:5762.0 149:5491.0 150:741.0 151:5601.0 152:906.0 153:528.0 154:136.0 155:441.0 156:645.0 157:868.0 158:93.0 159:420.0 161:109.0 163:298.0 165:142.0 167:169.0 168:41.0 169:1267.0 170:292.0 171:815.0 173:190.0 175:43.0 176:19.0 177:203.0 181:248.0 182:32.0 183:2705.0 184:832.0 185:1982.0 186:315.0 187:101.0 201:21.0 202:262.0 204:186.0 205:128.0 207:320.0 209:51.0 211:8814.0 212:1232.0 213:1916.0 214:388.0 215:1617.0 216:204.0 221:490.0 222:71.0 223:42.0 228:146.0 229:1043.0 230:497.0 231:1042.0 232:321.0 234:63.0 241:130.0 244:396.0 245:536.0 246:100.0 249:44.0 256:58.0 259:1164.0 260:348.0 261:183.0 273:4223.0 274:1231.0 276:141.0 278:17.0 280:16.0 285:1598.0 286:350.0 287:575.0 288:23.0 289:88.0 290:31.0 291:9.0 296:64.0 297:351.0 298:29.0 299:54.0 300:54.0 301:888.0 302:205.0 303:708.0 304:332.0 310:20.0 318:21.0 325:20.0 327:54.0 329:68.0 331:155.0 333:43.0 334:9.0 343:220.0 344:85.0 345:63.0 346:275.0 347:2648.0 348:926.0 349:286.0 350:68.0 363:80.0 364:9.0 371:62.0 374:86.0 375:4815.0 376:1483.0 377:728.0 378:106.0 379:83.0 390:11.0 393:32.0 399:110.0 400:17.0 401:35.0 421:8.0 445:16.0 446:24.0 447:20.0 488:83.0 489:949.0 490:420.0 491:159.0 492:40.0 493:36.0 497:26.0</t>
  </si>
  <si>
    <t>85:522.0 86:60.0 87:466.0 88:357.0 89:4472.0 90:389.0 92:159.0 93:109.0 98:231.0 99:114.0 100:1280.0 101:1526.0 102:309.0 103:5287.0 104:502.0 112:117.0 113:74.0 115:581.0 116:163.0 117:14436.0 118:1395.0 119:1089.0 125:627.0 126:469.0 128:2513.0 129:635.0 130:197.0 131:2188.0 132:246.0 133:6440.0 134:884.0 135:494.0 136:57.0 137:115.0 139:71.0 140:62.0 142:128.0 145:87.0 147:22385.0 148:3129.0 149:1814.0 150:186.0 154:128.0 156:45.0 157:77.0 158:697.0 159:195.0 163:1450.0 164:212.0 165:124.0 167:175.0 168:143.0 170:79.0 172:5753.0 173:1058.0 174:593.0 175:396.0 177:353.0 178:81.0 181:54.0 185:766.0 186:234.0 187:45.0 189:530.0 190:97.0 198:138.0 199:53.0 200:280.0 201:272.0 202:66.0 203:76.0 204:361.0 205:4041.0 206:690.0 207:484.0 208:144.0 211:301.0 221:152.0 222:58.0 223:48.0 227:32.0 241:154.0 242:42.0 243:94.0 245:62.0 246:816.0 247:115.0 248:68.0 251:40.0 253:45.0 254:34.0 257:165.0 258:8059.0 259:1918.0 260:829.0 261:98.0 269:53.0 270:31.0 272:18.0 285:107.0 287:68.0 288:47.0 315:50.0 344:35.0 345:550.0 346:223.0 347:100.0 352:25.0 360:21.0 375:30.0 376:19.0 396:33.0 434:23.0 438:16.0 449:24.0 478:15.0 497:26.0</t>
  </si>
  <si>
    <t>85:18929.0 86:86769.0 88:19681.0 89:69763.0 90:7033.0 91:4532.0 92:150.0 96:640.0 99:3511.0 100:261608.0 101:24177.0 102:21377.0 103:44174.0 104:8023.0 105:7108.0 107:745.0 113:1711.0 114:1557.0 115:10653.0 116:7783.0 117:13013.0 118:6831.0 119:10504.0 120:1480.0 121:788.0 124:467.0 130:4588.0 131:26812.0 132:12777.0 133:125538.0 134:17601.0 135:9780.0 136:681.0 143:916.0 144:2630.0 145:135.0 146:38216.0 147:315822.0 148:52435.0 149:24359.0 150:2217.0 151:595.0 158:1057.0 159:145.0 160:24700.0 161:3252.0 162:10428.0 163:5191.0 164:1223.0 165:502.0 166:117.0 173:204.0 174:8933.0 175:2016.0 176:1344.0 180:125.0 183:90.0 186:166.0 188:758.0 189:595.0 190:15468.0 191:2303.0 192:1077.0 193:251.0 199:80.0 200:127.0 202:66.0 205:8690.0 206:2363.0 207:1375.0 214:66.0 219:298.0 220:34642.0 221:6098.0 222:2916.0 223:443.0 224:264.0 226:170.0 235:25719.0 236:4789.0 237:2118.0 238:370.0 268:173.0 277:69.0 278:39.0 280:31.0 281:90.0 287:87.0 294:53.0 295:105.0 304:25.0 320:44.0 354:40.0 367:26.0 375:39.0 383:26.0 418:42.0 430:49.0 479:50.0 480:39.0 496:41.0 498:31.0</t>
  </si>
  <si>
    <t>85:15990.0 91:342.0 92:38.0 95:1846.0 96:618.0 130:549.0 147:1411.0</t>
  </si>
  <si>
    <t>89:267.0 91:158.0 92:76.0 96:194.0 98:7970.0 99:787.0 103:195.0 105:207.0 107:84.0 108:213.0 112:113.0 117:685.0 118:144.0 120:182.0 126:103.0 134:92.0 136:125.0 147:3412.0 148:776.0 150:944.0 152:51.0 154:155.0 159:52.0 161:68.0 162:51.0 166:35.0 167:87.0 168:67.0 170:289.0 191:153.0 194:80.0 205:55.0 210:63.0 211:190.0 231:629.0 232:151.0 233:342.0 234:84.0 235:52.0 238:47.0 240:167.0 241:112.0 244:165.0 245:35.0 248:21.0 256:22.0 261:21.0 284:16.0 285:112.0 293:8.0 296:40.0 300:139.0 416:19.0 459:23.0 483:14.0</t>
  </si>
  <si>
    <t>90:1944.0 96:314.0 97:729.0 112:780.0 119:308.0 139:92.0 140:17949.0 141:894.0 146:160.0 154:382.0 155:746.0 167:717.0 168:819.0 180:220.0 181:435.0 196:172.0 203:102.0 212:95.0 224:3953.0 225:208.0 228:870.0 234:52.0 236:69.0 243:65.0 293:121.0 295:100.0 356:59.0 372:35.0 378:31.0 382:28.0 387:45.0 407:33.0 411:44.0 414:39.0 443:46.0 488:37.0 499:41.0</t>
  </si>
  <si>
    <t>85:45863.0 91:598.0 92:131.0 97:2280.0 98:8568.0 99:8291.0 100:1256.0 111:775.0 112:4657.0 113:6065.0 114:78.0 124:184.0 125:587.0 126:1698.0 127:2040.0 128:492.0 130:1553.0 140:1339.0 141:2874.0 142:311.0 145:298.0 147:2852.0 148:449.0 149:111.0 152:73.0 165:164.0 168:306.0 170:6379.0 171:932.0 173:121.0 174:102.0 180:538.0 182:293.0 184:475.0 196:109.0 212:124.0 213:430.0 216:317.0 233:69.0 237:97.0 240:74.0 248:34.0 254:95.0 255:56.0 257:30.0 258:50.0 261:57.0 268:115.0 272:669.0 274:95.0 275:79.0 277:79.0 278:86.0 282:37.0 285:240.0 286:30.0 310:74.0 311:186.0 312:92.0 341:122.0 342:100.0 350:84.0 357:80.0 358:101.0 365:99.0 366:130.0 374:130.0 375:58.0 376:33.0 396:50.0 397:87.0 398:51.0 448:45.0 451:106.0 469:116.0 471:132.0 473:60.0 495:25.0</t>
  </si>
  <si>
    <t>91:27139.0 92:6717.0 93:30097.0 94:14007.0 95:24994.0 96:5257.0 99:1249.0 103:34037.0 104:3531.0 105:12372.0 106:5356.0 107:11818.0 108:4703.0 109:7994.0 110:4595.0 117:3986.0 119:7799.0 120:3263.0 121:4906.0 122:3034.0 123:7278.0 124:2578.0 129:69561.0 130:3469.0 131:11172.0 133:8198.0 134:1355.0 135:3203.0 136:3423.0 137:3562.0 138:646.0 140:127.0 144:505.0 147:13678.0 148:3007.0 149:5988.0 150:5441.0 154:275.0 155:731.0 156:437.0 157:925.0 159:1765.0 160:806.0 161:5406.0 162:1622.0 163:6209.0 164:4580.0 171:1607.0 173:1835.0 174:390.0 175:2945.0 176:1318.0 177:2862.0 178:2820.0 179:939.0 182:177.0 183:247.0 185:306.0 186:170.0 189:1158.0 190:406.0 191:818.0 192:470.0 194:434.0 195:192.0 196:159.0 197:111.0 198:103.0 199:375.0 200:129.0 204:3637.0 205:2045.0 206:1023.0 208:170.0 211:150.0 213:156.0 217:3824.0 218:703.0 219:765.0 225:415.0 227:391.0 228:246.0 233:682.0 234:935.0 235:563.0 237:681.0 238:171.0 239:223.0 240:110.0 245:665.0 249:146.0 250:134.0 251:131.0 253:459.0 261:1729.0 262:7579.0 263:5544.0 267:359.0 270:81.0 275:94.0 277:270.0 278:291.0 279:625.0 281:589.0 282:122.0 283:445.0 284:108.0 287:612.0 288:129.0 291:114.0 295:599.0 297:137.0 298:230.0 303:61.0 304:56.0 305:8213.0 306:2412.0 309:213.0 310:271.0 312:212.0 318:70.0 319:194.0 320:82.0 333:108.0 334:194.0 335:183.0 337:957.0 338:327.0 347:82.0 348:117.0 349:114.0 350:68.0 351:334.0 352:235.0 365:386.0 366:145.0 372:91.0 373:244.0 374:50.0 377:99.0 379:93.0 390:54.0 391:27.0 393:25.0 394:812.0 395:10588.0 396:4349.0 406:47.0 407:466.0 408:5656.0 409:3176.0 424:37.0 425:108.0 436:40.0 452:39.0 453:60.0 454:61.0 460:38.0 461:76.0 463:84.0 475:73.0 478:43.0 479:82.0 482:348.0 483:2351.0 484:1495.0 493:32.0 497:40.0 498:592.0 499:165.0</t>
  </si>
  <si>
    <t>89:1281.0 101:4572.0 102:405.0 103:189113.0 104:17106.0 105:6808.0 109:7134.0 111:681.0 113:2727.0 115:976.0 116:726.0 117:12601.0 121:2896.0 127:1987.0 129:34335.0 130:4261.0 131:5846.0 132:608.0 133:11687.0 139:489.0 141:1126.0 143:8447.0 145:1248.0 147:62171.0 148:9874.0 149:5285.0 151:2558.0 153:1211.0 155:7402.0 157:4342.0 159:374.0 163:4376.0 169:40547.0 170:3242.0 171:5254.0 173:1220.0 183:1389.0 189:5874.0 191:10388.0 193:11552.0 199:2163.0 201:996.0 203:2010.0 204:10802.0 205:4435.0 215:1056.0 217:32944.0 218:9068.0 219:2375.0 221:423.0 227:745.0 229:3726.0 230:4364.0 231:5727.0 232:540.0 233:1718.0 241:3591.0 243:11741.0 244:2152.0 245:2640.0 247:1972.0 257:3023.0 259:3578.0 263:667.0 267:1400.0 271:11755.0 272:2864.0 273:1666.0 275:2492.0 288:756.0 291:1375.0 293:520.0 295:1034.0 305:525.0 319:1189.0 331:4061.0 332:846.0 333:415.0 345:376.0 355:2359.0 356:508.0 360:2070.0 361:34189.0 362:12762.0 363:6468.0 364:1430.0 377:721.0 384:7572.0 385:69735.0 386:25006.0 387:8039.0 388:1033.0 461:481.0 473:346.0 474:2688.0 475:1410.0</t>
  </si>
  <si>
    <t>86:824.0 90:329.0 91:4405.0 98:282.0 99:686.0 100:6623.0 103:2449.0 104:520.0 108:299.0 110:260.0 112:257.0 115:1096.0 118:385.0 119:367.0 121:350.0 124:456.0 126:308.0 128:753.0 130:1775.0 131:224.0 132:1277.0 133:3263.0 135:578.0 136:178.0 140:3692.0 146:759.0 147:8686.0 148:1665.0 149:487.0 152:1099.0 153:182.0 154:17157.0 155:2091.0 156:1660.0 158:286.0 160:410.0 163:339.0 171:475.0 172:348.0 174:140.0 180:322.0 182:131.0 186:606.0 192:9769.0 194:459.0 198:138.0 199:127.0 209:249.0 216:501.0 218:13205.0 219:2783.0 220:576.0 227:265.0 228:1208.0 229:561.0 243:176.0 244:23973.0 245:5935.0 246:1872.0 247:421.0 266:1080.0 268:293.0 304:136.0 318:896.0 320:376.0 322:88.0 323:256.0 332:95.0 346:369.0 360:82.0 364:177.0 377:75.0 394:60.0 395:51.0 404:163.0 409:100.0 410:68.0 412:61.0 428:59.0 430:99.0 442:55.0 454:174.0 463:28.0 469:50.0 474:98.0 482:70.0 483:48.0</t>
  </si>
  <si>
    <t>85:8624.0 86:8186.0 87:4620.0 88:4511.0 89:4935.0 90:14521.0 91:19432.0 92:4381.0 93:2548.0 94:481.0 95:13061.0 96:7669.0 97:2369.0 98:9514.0 99:6829.0 100:49138.0 101:12247.0 102:14049.0 103:4040.0 104:6304.0 105:2006.0 106:489.0 107:194.0 108:545.0 109:353.0 110:2130.0 112:2942.0 113:4467.0 114:3708.0 115:9320.0 116:45498.0 117:17196.0 118:8935.0 119:3396.0 120:20980.0 121:27849.0 122:3012.0 123:1569.0 124:884.0 125:3579.0 126:5403.0 127:4234.0 128:10547.0 129:26018.0 130:10662.0 131:11144.0 132:7096.0 133:21542.0 134:3487.0 135:2462.0 137:1089.0 138:3310.0 139:37598.0 140:56052.0 141:10034.0 142:11742.0 143:15281.0 144:27820.0 145:10766.0 146:6401.0 147:268772.0 148:42155.0 149:34982.0 150:4172.0 151:8436.0 152:1427.0 153:1775.0 154:15064.0 155:3466.0 156:1845.0 157:2779.0 158:2476.0 160:3701.0 162:1511.0 163:2066.0 164:1207.0 165:4526.0 166:2554.0 167:11093.0 168:1910.0 169:5137.0 170:15120.0 171:6136.0 172:9969.0 173:4139.0 174:6997.0 175:2372.0 176:998.0 177:596.0 179:186.0 180:182.0 181:269.0 182:573.0 183:442.0 184:654.0 185:1559.0 187:955.0 188:14317.0 189:30166.0 190:11990.0 191:5454.0 192:3964.0 193:683.0 195:221.0 196:4119.0 197:6065.0 198:20100.0 199:3080.0 200:2759.0 201:1909.0 202:977.0 203:984.0 204:1955.0 206:1293.0 208:268.0 209:274.0 210:1758.0 211:3120.0 212:88055.0 213:15555.0 214:9480.0 215:6981.0 216:15165.0 217:6818.0 218:2164.0 219:1281.0 220:2350.0 221:1554.0 222:433.0 223:524.0 225:288.0 226:1433.0 227:694.0 228:12114.0 229:2844.0 230:1304.0 231:2609.0 232:1044.0 236:849.0 237:5738.0 238:3342.0 239:19576.0 240:8914.0 241:2799.0 242:2102.0 244:46953.0 245:11331.0 246:6760.0 247:1649.0 248:766.0 249:647.0 254:1163.0 255:18315.0 256:3107.0 257:3123.0 258:1829.0 259:2921.0 260:1568.0 263:235.0 264:455.0 265:1050.0 266:706.0 267:16134.0 268:4230.0 269:699.0 273:454.0 274:183.0 275:319.0 278:433.0 280:82.0 282:2161.0 283:632.0 285:550.0 286:468.0 287:2121.0 288:315.0 289:198.0 290:190.0 291:868.0 292:358.0 293:113.0 294:111.0 301:261.0 302:193.0 303:1107.0 304:501.0 305:1248.0 306:308.0 307:184.0 310:833.0 311:750.0 312:7598.0 313:4210.0 314:1994.0 315:550.0 317:128.0 318:122.0 321:148.0 322:94.0 327:1286.0 328:18151.0 329:6442.0 330:3069.0 331:1016.0 332:394.0 335:133.0 339:4412.0 340:2710.0 341:1177.0 342:668.0 347:163.0 348:82.0 350:81.0 356:3365.0 357:38868.0 358:10788.0 359:3684.0 360:590.0 363:97.0 371:115.0 372:3606.0 373:992.0 379:55.0 391:52.0 392:67.0 393:63.0 394:100.0 395:82.0 404:68.0 405:374.0 407:75.0 419:380.0 420:740.0 421:377.0 434:140.0 440:68.0 481:87.0</t>
  </si>
  <si>
    <t>99:356.0 101:2622.0 103:23384.0 104:1025.0 105:615.0 109:1965.0 111:414.0 117:5861.0 118:556.0 119:329.0 127:602.0 129:14948.0 130:2020.0 131:2647.0 133:4794.0 142:367.0 143:3124.0 147:25560.0 148:4749.0 149:833.0 151:182.0 153:357.0 155:2292.0 157:2920.0 158:235.0 159:257.0 167:293.0 169:51724.0 170:5823.0 171:1348.0 173:383.0 183:584.0 189:5472.0 190:329.0 191:4880.0 192:629.0 199:405.0 201:380.0 204:4745.0 205:1549.0 215:614.0 217:14983.0 218:3683.0 219:2851.0 229:670.0 230:907.0 231:5553.0 232:262.0 233:8445.0 234:1577.0 235:387.0 243:7342.0 244:1125.0 245:1324.0 246:131.0 247:865.0 257:3254.0 258:713.0 259:935.0 261:317.0 263:412.0 265:160.0 271:10989.0 272:2500.0 273:1643.0 275:1684.0 288:842.0 289:183.0 293:443.0 305:246.0 319:838.0 331:390.0 335:1141.0 345:678.0 351:212.0 360:1211.0 361:24997.0 362:11009.0 363:4871.0 364:1342.0 423:1339.0 424:864.0 425:154.0</t>
  </si>
  <si>
    <t>85:207.0 86:8187.0 87:282.0 90:451.0 91:305.0 93:7751.0 95:3232.0 98:503.0 99:627.0 100:40245.0 101:4259.0 102:2840.0 113:519.0 114:507.0 115:538.0 117:287.0 120:557.0 122:521.0 123:465.0 124:514.0 130:2081.0 134:280.0 136:374.0 137:324.0 142:570.0 143:336.0 150:808.0 155:444.0 158:408.0 173:427.0 174:19833.0 175:3561.0 176:1811.0 183:188.0 188:321.0 211:300.0 214:103.0 228:145.0 229:230.0 246:273.0 257:277.0 260:347.0 273:237.0 276:343.0 297:198.0 313:180.0 317:275.0 319:368.0 320:314.0 326:245.0 365:417.0 367:432.0 390:179.0 397:201.0 407:341.0 408:216.0 453:210.0 454:212.0 455:212.0 459:162.0 493:192.0 494:300.0 495:252.0</t>
  </si>
  <si>
    <t>86:392.0 87:371.0 92:357.0 94:318.0 95:4712.0 96:3370.0 97:3194.0 99:796.0 100:1083.0 101:303.0 102:7381.0 103:2659.0 104:111.0 105:573.0 106:743.0 107:8057.0 108:783.0 109:293.0 110:210.0 112:270.0 113:780.0 114:1074.0 115:582.0 122:440.0 123:3125.0 124:2939.0 125:10781.0 126:870.0 127:482.0 139:66.0 140:33.0 141:680.0 142:3085.0 143:4030.0 144:350.0 169:231.0 177:113.0 197:55.0 200:68.0 237:33.0 282:63.0 285:166.0 286:50.0 289:60.0 290:72.0 293:101.0 306:117.0 368:45.0 369:52.0 370:94.0 453:62.0 470:74.0 471:50.0 472:88.0 473:116.0 488:110.0</t>
  </si>
  <si>
    <t>85:1090.0 86:2899.0 89:596.0 90:1393.0 91:1660.0 94:460.0 95:989.0 96:1549.0 97:2541.0 98:2192.0 99:1183.0 100:6461.0 103:1005.0 104:1155.0 106:490.0 107:528.0 108:393.0 110:298.0 112:1071.0 114:2573.0 118:620.0 119:261.0 120:5871.0 121:992.0 122:619.0 123:601.0 124:541.0 125:177.0 126:1441.0 130:5062.0 131:883.0 134:493.0 138:3618.0 139:21093.0 140:2060.0 141:4315.0 142:2640.0 143:2690.0 147:5513.0 149:1808.0 154:5588.0 155:1818.0 156:159.0 157:634.0 159:1127.0 164:219.0 165:340.0 166:338.0 167:122.0 168:986.0 169:7727.0 170:8373.0 171:2165.0 172:392.0 173:246.0 174:1988.0 175:278.0 177:225.0 181:164.0 182:134.0 184:1306.0 185:4135.0 186:341.0 187:16.0 189:137.0 190:163.0 197:518.0 198:209.0 199:416.0 203:403.0 205:156.0 212:270.0 214:483.0 217:1057.0 219:981.0 220:194.0 230:183.0 235:124.0 236:171.0 239:54.0 242:41.0 246:139.0 248:420.0 249:130.0 250:81.0 255:38.0 256:112.0 259:257.0 260:102.0 264:80.0 265:72.0 266:68.0 267:8078.0 268:1377.0 269:513.0 270:58.0 273:69.0 274:35.0 276:258.0 277:245.0 282:3155.0 283:314.0 284:162.0 285:63.0 288:90.0 289:63.0 293:334.0 295:141.0 302:140.0 303:56.0 305:185.0 306:39.0 307:67.0 310:58.0 311:64.0 313:143.0 315:101.0 322:145.0 323:33.0 324:43.0 326:63.0 332:59.0 335:16.0 336:37.0 338:57.0 339:69.0 342:102.0 343:74.0 344:65.0 345:48.0 346:32.0 348:25.0 352:30.0 353:85.0 354:24.0 363:23.0 364:39.0 367:39.0 369:50.0 379:71.0 382:33.0 383:30.0 384:37.0 390:30.0 392:46.0 393:53.0 395:38.0 399:41.0 403:62.0 407:58.0 408:16.0 412:71.0 413:38.0 414:83.0 418:104.0 422:55.0 423:82.0 424:48.0 433:79.0 435:23.0 437:56.0 438:38.0 443:12.0 445:41.0 446:71.0 447:52.0 449:42.0 452:27.0 453:43.0 456:24.0 458:39.0 459:46.0 460:49.0 461:53.0 462:43.0 463:51.0 466:58.0 468:53.0 469:27.0 470:66.0 473:77.0 475:52.0 476:35.0 478:56.0 479:24.0 480:75.0 482:82.0 484:52.0 485:41.0 491:62.0 492:70.0 494:46.0 495:43.0 496:65.0 497:42.0</t>
  </si>
  <si>
    <t>90:2819.0 91:60872.0 92:3314.0 93:21981.0 94:833.0 95:2549.0 96:1823.0 99:1705.0 105:78.0 107:7143.0 114:5768.0 115:3223.0 116:396.0 117:1035.0 122:548.0 123:2723.0 124:450.0 125:14657.0 126:689.0 127:87.0 128:419.0 134:126.0 138:224.0 141:1457.0 142:196.0 144:1898.0 146:517.0 147:727.0 150:2337.0 151:173.0 152:614.0 155:188.0 163:413.0 165:238.0 174:864.0 186:191.0 192:65.0 193:217.0 197:538.0 198:53.0 200:844.0 205:82.0 216:138.0 254:29.0 274:48.0 279:36.0 291:26.0 297:46.0 307:38.0 313:89.0 324:50.0 340:30.0 351:32.0 354:37.0 392:23.0 395:19.0 406:30.0 463:37.0 466:15.0</t>
  </si>
  <si>
    <t>85:1287.0 87:554.0 94:341.0 96:246.0 97:440.0 99:969.0 106:157.0 107:128.0 111:247.0 113:415.0 114:804.0 119:489.0 127:989.0 129:889.0 133:2501.0 138:77.0 140:104.0 141:163.0 142:1043.0 144:190.0 153:202.0 155:258.0 156:178.0 167:229.0 168:471.0 169:290.0 170:920.0 171:844.0 174:510.0 190:61.0 213:62.0 214:84.0 241:123.0 243:24239.0 244:5389.0 245:2233.0 246:293.0 258:1598.0 259:399.0 260:77.0 328:44.0 330:29.0 332:24.0 336:33.0 382:25.0 436:28.0 443:28.0 449:32.0 455:24.0 466:55.0 470:20.0 472:40.0</t>
  </si>
  <si>
    <t>92:2564.0 94:372.0 95:247.0 99:3482.0 100:283.0 107:37949.0 108:2563.0 109:393.0 112:131.0 118:185.0 123:41.0 124:49.0 130:581.0 135:5158.0 136:318.0 141:124.0 142:443.0 148:159.0 153:86.0 157:163.0 185:303.0 189:72.0 204:990.0 205:86.0 264:81.0 277:36.0 293:38.0 299:33.0 318:35.0 370:28.0 385:30.0 407:12.0 409:23.0 415:40.0 432:31.0 448:16.0 450:34.0 458:18.0 461:12.0 462:54.0 463:51.0 480:28.0 483:57.0</t>
  </si>
  <si>
    <t>87:542.0 88:1826.0 90:696.0 92:2953.0 93:85290.0 94:6509.0 95:31762.0 96:2327.0 98:374.0 99:3132.0 100:889.0 101:5560.0 102:1372.0 103:16752.0 104:1278.0 107:783.0 109:1450.0 111:320.0 113:253.0 116:196.0 118:218.0 121:1093.0 122:582.0 123:79090.0 124:6893.0 125:28422.0 126:4086.0 127:2075.0 128:119.0 129:2454.0 136:350.0 142:69.0 145:83.0 150:66.0 156:569.0 165:3347.0 166:341.0 167:1484.0 169:92.0 172:627.0 174:156.0 184:308.0 187:35.0 188:35.0 199:32.0 200:49.0 215:41.0 219:108.0 220:59.0 221:120.0 223:54.0 225:97.0 228:41.0 241:48.0 245:59.0 253:34.0 258:38.0 269:52.0 270:36.0 272:76.0 288:47.0 292:27.0 299:94.0 305:46.0 308:38.0 310:32.0 313:38.0 318:25.0 319:54.0 329:47.0 335:58.0 337:56.0 342:33.0 345:34.0 348:43.0 349:24.0 352:63.0 353:46.0 356:48.0 357:44.0 358:23.0 359:54.0 363:39.0 365:32.0 373:28.0 374:56.0 376:66.0 377:42.0 379:78.0 380:43.0 381:52.0 383:68.0 384:80.0 385:56.0 386:53.0 388:45.0 389:51.0 390:37.0 395:36.0 397:29.0 398:27.0 399:45.0 400:32.0 403:38.0 404:34.0 406:61.0 408:30.0 409:27.0 411:46.0 413:30.0 414:31.0 415:45.0 416:33.0 418:35.0 424:67.0 428:32.0 429:37.0 430:28.0 431:55.0 434:21.0 435:45.0 437:36.0 438:77.0 442:64.0 444:35.0 446:53.0 447:57.0 448:91.0 449:21.0 451:23.0 452:44.0 453:48.0 454:55.0 455:25.0 456:33.0 459:65.0 460:31.0 461:29.0 462:57.0 466:41.0 467:41.0 471:23.0 475:53.0 477:31.0 478:41.0 481:70.0 482:26.0 483:56.0 484:28.0 485:51.0 486:40.0 495:50.0 497:43.0 498:30.0 500:39.0</t>
  </si>
  <si>
    <t>85:28953.0 86:4099.0 87:45659.0 88:13750.0 89:15293.0 90:577.0 91:304.0 94:906.0 95:74.0 96:11071.0 97:3873.0 98:1605.0 99:6998.0 100:101.0 101:2897.0 102:4400.0 103:37257.0 104:18110.0 105:17049.0 106:2911.0 107:1532.0 109:2350.0 111:18912.0 112:9461.0 113:2030.0 114:526.0 115:15224.0 116:2499.0 117:9709.0 118:16827.0 119:38281.0 120:5074.0 121:11242.0 122:890.0 123:878.0 124:916.0 125:27377.0 126:63938.0 127:11180.0 128:406.0 131:5873.0 132:6438.0 133:53428.0 134:9169.0 135:18192.0 136:2764.0 137:1894.0 139:4518.0 140:5767.0 141:4015.0 142:752.0 144:540.0 145:4302.0 146:4162.0 147:26192.0 148:5321.0 149:15974.0 150:2561.0 151:2697.0 152:589.0 153:314.0 154:61107.0 155:18484.0 156:2905.0 157:1159.0 158:520.0 159:1831.0 160:989.0 161:7872.0 162:38083.0 163:39034.0 164:9726.0 165:36340.0 166:5298.0 167:3362.0 168:289.0 169:705.0 170:10877.0 171:2606.0 172:403.0 173:145.0 174:511.0 175:3953.0 176:5788.0 177:35867.0 178:13853.0 179:93756.0 180:18291.0 181:11765.0 182:1968.0 183:659.0 185:211.0 186:497.0 187:1098.0 188:320.0 189:11168.0 190:4744.0 191:97580.0 192:30022.0 193:146468.0 194:30592.0 195:18577.0 196:2778.0 197:1421.0 198:249.0 199:743.0 200:708.0 201:1471.0 202:907.0 203:23041.0 204:5340.0 205:44483.0 206:13425.0 207:51161.0 208:9580.0 209:9104.0 210:2156.0 211:411.0 212:682.0 213:575.0 214:551.0 215:787.0 216:499.0 217:1728.0 218:848.0 219:4369.0 220:1635.0 221:8815.0 222:2901.0 223:64845.0 224:20580.0 225:11531.0 226:2633.0 227:1621.0 229:291.0 231:737.0 232:364.0 233:1939.0 234:1581.0 235:14823.0 236:8525.0 237:42404.0 238:12915.0 239:9676.0 240:2298.0 241:1325.0 242:228.0 243:650.0 244:615.0 245:500.0 246:420.0 247:2420.0 248:1219.0 249:65537.0 250:19955.0 251:159712.0 252:52345.0 253:48513.0 254:10486.0 255:5333.0 256:1596.0 257:1537.0 258:1070.0 259:1603.0 260:1533.0 261:1705.0 262:1544.0 263:15505.0 264:4529.0 265:22091.0 266:10822.0 267:1074272.0 268:288470.0 269:183527.0 270:33508.0 271:11657.0 272:1388.0 273:499.0 274:193.0 277:865.0 279:2340.0 280:631.0 281:7141.0 282:2343.0 283:1010.0 284:522.0 285:296.0 287:156.0 288:177.0 290:203.0 291:4.0 292:331.0 293:4666.0 294:2016.0 295:1388.0 296:664.0 297:222.0 298:162.0 299:19.0 300:418.0 302:547.0 303:457.0 304:604.0 305:246.0 306:421.0 307:2961.0 308:1571.0 309:7206.0 310:3343.0 311:2635.0 312:1213.0 313:721.0 314:491.0 315:329.0 316:243.0 317:705.0 318:690.0 319:322.0 320:542.0 321:702.0 322:1445.0 323:28943.0 324:14209.0 325:15716.0 326:6727.0 327:3489.0 328:303.0 329:955.0 330:463.0 331:666.0 332:528.0 333:445.0 334:230.0 335:505.0 336:356.0 337:950.0 338:2303.0 339:51252.0 340:24493.0 341:17063.0 342:4382.0 343:1412.0 344:522.0 345:329.0 346:111.0 347:290.0 348:163.0 349:183.0 351:593.0 352:291.0 353:7052.0 354:24350.0 355:481904.0 356:177686.0 357:114013.0 358:30831.0 359:10786.0 360:2526.0 361:757.0 362:300.0 363:180.0 364:207.0 366:290.0 367:355.0 368:428.0 369:591.0 370:429.0 371:270.0 372:229.0 374:122.0 376:217.0 378:237.0 379:91.0 380:115.0 382:55.0 383:139.0 384:270.0 386:71.0 388:55.0 390:40.0 391:115.0 392:86.0 395:77.0 403:114.0 404:102.0 405:86.0 406:78.0 407:104.0 408:113.0 413:106.0 414:83.0 415:118.0 416:21.0 417:105.0 419:41.0 421:146.0 429:121.0 433:101.0 436:87.0 441:145.0 446:139.0 448:157.0 449:81.0 452:137.0 454:124.0 456:161.0 457:53.0 460:124.0 462:98.0 463:110.0 464:87.0 466:140.0 468:160.0 471:140.0 474:104.0 475:117.0 476:61.0 477:119.0 479:134.0 480:118.0 481:26.0 483:81.0 486:12.0 489:51.0 492:101.0 493:125.0 494:133.0 496:129.0 497:128.0 498:133.0 499:127.0 500:137.0</t>
  </si>
  <si>
    <t>88:139.0 90:252.0 91:334.0 92:1579.0 93:568.0 94:729.0 95:679.0 96:1959.0 97:3696.0 98:1104.0 99:524.0 102:420.0 103:505.0 106:4066.0 109:903.0 110:588.0 112:333.0 113:82.0 116:565.0 117:581.0 118:281.0 125:65.0 126:25904.0 127:17741.0 128:437.0 139:17640.0 140:6836.0 141:468.0 142:165.0 143:385.0 154:359.0 156:191.0 157:109.0 158:139.0 160:237.0 170:330.0 172:82.0 178:47.0 181:84.0 183:1412.0 184:350.0 185:599.0 187:395.0 197:150.0 210:34.0</t>
  </si>
  <si>
    <t>85:191.0 86:277.0 87:66.0 89:3069.0 90:210.0 91:208.0 95:151.0 97:32.0 98:102.0 99:150.0 100:1462.0 101:1363.0 102:883.0 103:999.0 104:50.0 106:14.0 109:94.0 110:98.0 112:151.0 113:451.0 114:547.0 115:457.0 116:591.0 117:498.0 118:74.0 119:98.0 124:3.0 127:418.0 128:1219.0 129:8112.0 130:891.0 131:802.0 132:122.0 133:1064.0 134:80.0 139:161.0 140:61.0 141:26.0 142:715.0 143:293.0 144:710.0 145:985.0 146:310.0 147:3848.0 148:470.0 149:474.0 150:46.0 151:23.0 153:122.0 154:92.0 155:2298.0 156:1251.0 157:185.0 158:119.0 159:54.0 160:6.0 161:17.0 163:115.0 168:4.0 169:11.0 170:88.0 171:2005.0 172:533.0 173:133.0 174:410.0 175:68.0 177:33.0 182:22.0 183:247.0 184:52.0 185:175.0 186:134.0 188:47.0 189:10.0 190:196.0 198:53.0 199:3.0 200:1.0 202:9.0 203:179.0 204:203.0 213:34.0 215:40.0 216:59.0 218:247.0 219:251.0 220:43.0 227:24.0 228:30.0 229:40.0 230:45.0 231:244.0 232:278.0 233:81.0 234:57.0 236:37.0 240:12.0 243:330.0 244:496.0 245:235.0 246:87.0 247:18.0 250:3.0 255:38.0 257:24.0 259:166.0 260:51.0 262:15.0 270:31.0 271:210.0 272:536.0 273:326.0 274:56.0 275:2291.0 276:491.0 277:56.0 278:21.0 287:58.0 288:588.0 289:91.0 290:25.0 291:33.0 293:3.0 295:19.0 297:10.0 298:10.0 301:4.0 302:39.0 305:20.0 306:448.0 317:50.0 318:58.0 337:10.0 346:24.0 347:14.0 355:23.0 357:7.0 359:10.0 361:37.0 363:2.0 365:11.0 366:19.0 377:3.0 378:14.0 380:43.0 382:10.0 384:2.0 391:22.0 392:25.0 393:3.0 394:10.0 397:8.0 398:1.0 399:31.0 402:7.0 414:3.0 420:7.0 424:21.0 435:19.0 436:15.0 446:16.0 456:6.0 464:31.0 467:21.0 477:3.0 478:8.0 482:16.0 485:7.0 489:3.0</t>
  </si>
  <si>
    <t>86:324.0 87:876.0 88:511.0 89:3117.0 90:272.0 94:113.0 97:2569.0 99:1272.0 101:8504.0 102:1345.0 103:27355.0 104:2540.0 105:1332.0 106:190.0 108:127.0 113:1054.0 114:171.0 115:2428.0 116:3308.0 117:12284.0 118:1438.0 119:1210.0 121:192.0 127:1074.0 129:37773.0 130:4628.0 131:3991.0 141:714.0 142:486.0 145:886.0 146:222.0 147:38683.0 148:5816.0 149:4606.0 150:652.0 154:199.0 155:925.0 157:2704.0 158:385.0 159:530.0 161:1180.0 162:262.0 163:847.0 164:121.0 169:1741.0 170:350.0 171:1843.0 172:287.0 173:286.0 175:966.0 176:125.0 177:653.0 178:225.0 186:186.0 187:283.0 188:36.0 189:3405.0 200:38.0 203:1519.0 204:20669.0 205:11226.0 206:3021.0 216:367.0 217:18235.0 218:5291.0 219:2518.0 220:495.0 229:623.0 231:794.0 232:246.0 233:322.0 234:90.0 237:65.0 243:8709.0 244:2197.0 245:1093.0 258:366.0 259:10068.0 260:2396.0 261:1266.0 263:69.0 275:14.0 277:329.0 278:195.0 279:166.0 290:38.0 294:18.0 295:58.0 307:527.0 308:172.0 309:131.0 310:121.0 322:77.0 324:13.0 328:46.0 332:124.0 333:732.0 334:303.0 335:145.0 348:405.0 349:1648.0 350:642.0 351:250.0 352:87.0 353:35.0 359:82.0 362:122.0 363:53.0 378:25.0 382:49.0 383:32.0 384:40.0 395:39.0 403:34.0 404:32.0 405:35.0 407:40.0 422:217.0 423:1667.0 424:989.0 425:483.0 426:160.0 427:26.0 436:38.0 437:262.0 438:167.0 439:83.0 440:24.0 445:43.0 448:31.0 452:45.0 460:42.0 462:23.0 464:29.0 469:41.0 498:33.0</t>
  </si>
  <si>
    <t>85:1647.0 86:4931.0 87:2070.0 89:35509.0 90:2224.0 91:1835.0 99:617.0 101:2888.0 102:5983.0 104:2949.0 105:234.0 106:363.0 111:46.0 115:2004.0 116:1029.0 118:304.0 119:2252.0 124:34.0 130:4557.0 131:842.0 132:100986.0 133:2260.0 135:374.0 138:66.0 142:1226.0 145:231.0 146:8.0 150:50.0 152:140.0 158:314.0 162:111.0 171:904.0 176:557.0 191:789.0 192:150.0 212:36.0 218:84.0 240:45.0 241:131.0 243:49.0 262:41.0 275:40.0 279:37.0 287:104.0 311:64.0 332:45.0 336:51.0 337:28.0 354:36.0 364:32.0 371:37.0 402:33.0 409:25.0 413:26.0 416:40.0 417:34.0 425:42.0 427:54.0 431:35.0 435:48.0 450:36.0 461:29.0 485:38.0 491:38.0 498:21.0 499:27.0</t>
  </si>
  <si>
    <t>86:1383.0 88:5484.0 89:15031.0 90:1776.0 91:1817.0 92:1183.0 93:254.0 94:688.0 96:113.0 100:3444.0 101:2956.0 102:397.0 103:7731.0 104:550.0 105:445.0 106:563.0 107:871.0 108:1656.0 110:49396.0 111:1516.0 113:487.0 114:716.0 115:1144.0 116:1785.0 117:8723.0 118:2092.0 119:1401.0 120:1147.0 121:877.0 123:554.0 127:1643.0 130:3146.0 131:3716.0 133:4170.0 134:11650.0 135:1320.0 136:8749.0 137:1349.0 138:307.0 139:426.0 143:1795.0 144:600.0 147:18076.0 148:3526.0 149:619.0 151:3020.0 152:834.0 153:431.0 154:194.0 155:389.0 156:560.0 159:386.0 160:418.0 161:93.0 163:455.0 164:161.0 165:200.0 173:444.0 174:339.0 176:1004.0 179:102.0 182:45.0 183:88.0 184:9269.0 185:1178.0 186:586.0 189:8866.0 190:1901.0 191:456.0 194:187.0 195:123.0 196:294.0 197:136.0 198:433.0 200:537.0 201:174.0 204:585.0 205:1116.0 206:323.0 209:182.0 210:265.0 213:182.0 214:56.0 218:396.0 219:115.0 223:53.0 224:96.0 225:304.0 226:2208.0 227:925.0 228:58372.0 229:7244.0 230:2069.0 231:323.0 232:179.0 236:50.0 237:42.0 238:30.0 240:115.0 241:871.0 243:213.0 244:252.0 247:36.0 251:27.0 252:56.0 254:175.0 256:184.0 257:28.0 258:111.0 262:145.0 264:74.0 268:68.0 269:103.0 270:58.0 271:42.0 272:48.0 274:237.0 275:232.0 276:106.0 278:309.0 282:146.0 284:53.0 286:54.0 287:72.0 288:37.0 298:34.0 301:57.0 303:48.0 315:96.0 316:2757.0 323:80.0 325:58.0 329:22.0 333:37.0 336:380.0 357:58.0 358:62.0 362:39.0 363:31.0 367:22.0 369:56.0 373:47.0 385:53.0 387:58.0 389:50.0 392:27.0 395:23.0 396:29.0 401:58.0 403:37.0 405:24.0 408:79.0 416:50.0 421:41.0 428:59.0 429:40.0 432:70.0 433:32.0 434:39.0 435:62.0 444:62.0 445:65.0 446:48.0 454:33.0 461:40.0 470:49.0 472:61.0 473:58.0 474:40.0 477:50.0 478:72.0 480:39.0 482:31.0 485:23.0 487:56.0 488:33.0 490:50.0 491:65.0 495:59.0 497:45.0 498:62.0 500:71.0</t>
  </si>
  <si>
    <t>87:605.0 88:1704.0 91:234.0 95:161.0 99:165.0 101:1334.0 106:122.0 107:235.0 110:409.0 113:104.0 115:1769.0 116:643.0 117:1340.0 118:393.0 119:148.0 126:196.0 127:496.0 130:723.0 131:51039.0 132:5733.0 133:4802.0 134:853.0 135:334.0 143:1091.0 144:244.0 145:406.0 147:14278.0 148:2431.0 149:1565.0 150:156.0 189:168.0 201:65.0 233:539.0 234:162.0</t>
  </si>
  <si>
    <t>87:2062.0 88:2341.0 89:749.0 90:141.0 99:207.0 101:1277.0 102:14670.0 103:2681.0 104:870.0 106:116.0 114:53.0 116:618.0 117:16650.0 118:2617.0 119:1318.0 131:2582.0 132:1982.0 133:4023.0 143:183.0 144:304.0 145:152.0 146:1946.0 147:32380.0 148:5686.0 149:2734.0 150:358.0 151:268.0 153:29.0 159:186.0 160:2625.0 161:660.0 162:480.0 164:91.0 165:95.0 166:100.0 173:36.0 176:8186.0 177:1359.0 178:670.0 179:100.0 180:26.0 183:35.0 187:28.0 188:142.0 190:1460.0 191:2313.0 204:138.0 206:52.0 209:80.0 218:117.0 219:877.0 220:288.0 234:3320.0 235:772.0 236:307.0 246:53.0 249:342.0 250:58.0 251:113.0 265:116.0 272:39.0 309:18.0 321:70.0 323:32.0 334:64.0 341:48.0 351:60.0 358:40.0 396:34.0 399:37.0 426:44.0 440:40.0 471:58.0 485:59.0 488:23.0 491:36.0 493:24.0</t>
  </si>
  <si>
    <t>91:6505.0 92:1400.0 93:6298.0 94:3027.0 95:294.0 96:303.0 100:146.0 103:2013.0 104:72.0 105:133.0 107:590.0 115:464.0 116:151.0 119:1212.0 120:7343.0 121:7808.0 122:645.0 170:71.0 189:332.0 203:41.0 213:18.0 214:3463.0 215:563.0 217:118.0 229:84.0 230:39.0 304:51.0 439:25.0</t>
  </si>
  <si>
    <t>87:380.0 89:3783.0 90:230.0 99:342.0 100:1862.0 102:198.0 104:96.0 112:711.0 114:179.0 117:382.0 119:385.0 126:305.0 127:483.0 128:116.0 129:286.0 133:406.0 139:82.0 140:330.0 153:85.0 154:173.0 155:655.0 156:388.0 157:137.0 164:98.0 169:178.0 170:229.0 175:74.0 182:256.0 183:193.0 184:519.0 185:597.0 186:46.0 191:191.0 192:523.0 201:9554.0 202:1205.0 203:673.0 213:247.0 219:243.0 227:111.0 228:460.0 229:51.0 244:718.0 256:551.0 257:158.0 271:72.0 272:5682.0 273:891.0 274:536.0 275:474.0 295:37.0 303:93.0 329:540.0</t>
  </si>
  <si>
    <t>85:370.0 91:176.0 92:164.0 93:354.0 94:210.0 95:294.0 97:321.0 103:134.0 105:63.0 107:63.0 108:364.0 109:931.0 110:481.0 111:222.0 112:91.0 113:386.0 117:870.0 119:37.0 121:74.0 122:22.0 129:401.0 131:150.0 133:515.0 135:231.0 136:96.0 139:218.0 141:40.0 144:205.0 147:9121.0 148:1126.0 149:809.0 151:47.0 152:40.0 154:510.0 155:467.0 156:67.0 157:190.0 159:162.0 160:23.0 161:44.0 162:37.0 163:51.0 169:212.0 172:79.0 174:49.0 177:68.0 183:902.0 184:81.0 185:17.0 187:98.0 190:96.0 191:129.0 197:44.0 198:1038.0 199:248.0 204:399.0 211:61.0 217:42.0 226:655.0 227:128.0 243:185.0 244:42.0 245:18.0 252:9.0 257:158.0 258:37.0 259:39.0 272:168.0 273:25.0 301:643.0 302:117.0 303:25.0 317:35.0 324:28.0 353:9.0 355:20.0 368:7.0 379:10.0 387:13.0 396:12.0 402:8.0 405:29.0 408:13.0 412:24.0 418:18.0 423:28.0 446:13.0 467:21.0 487:9.0 496:9.0</t>
  </si>
  <si>
    <t>86:110.0 87:125.0 88:187.0 98:146.0 103:2292.0 104:32.0 130:462.0 144:97.0 160:669.0 161:47.0 162:34.0 172:192.0 177:166.0 188:3150.0 189:299.0 190:165.0 191:253.0 192:52.0 209:216.0 210:30.0 212:9.0 221:74.0 226:31.0 228:27.0 234:71.0 235:13.0 236:37.0 244:28.0 250:17.0 262:177.0 263:56.0 272:15.0 273:14.0 276:25.0 298:19.0 307:38.0 310:16.0 328:16.0 329:12.0 330:15.0 341:28.0 347:12.0 348:14.0 352:21.0 356:31.0 357:43.0 359:19.0 362:21.0 363:19.0 365:18.0 367:9.0 368:27.0 369:21.0 376:6.0 380:15.0 382:18.0 384:26.0 387:27.0 391:9.0 394:24.0 399:38.0 400:31.0 401:43.0 405:23.0 417:10.0 457:20.0 465:29.0 467:34.0 469:20.0 473:15.0 475:20.0 484:25.0 489:18.0</t>
  </si>
  <si>
    <t>87:890.0 90:201.0 92:1113.0 93:2113.0 94:240.0 95:1001.0 103:12813.0 104:1515.0 105:928.0 109:631.0 111:1355.0 118:336.0 119:2336.0 120:561.0 131:561.0 133:12739.0 134:1928.0 135:1515.0 136:253.0 137:338.0 138:89.0 143:1404.0 147:11142.0 148:2004.0 149:1944.0 150:268.0 151:686.0 153:1110.0 154:624.0 155:1770.0 157:1158.0 159:459.0 166:206.0 167:1210.0 168:1069.0 169:1165.0 171:483.0 177:214.0 179:249.0 180:531.0 181:419.0 182:185.0 183:1313.0 192:136.0 197:268.0 209:182.0 211:4528.0 212:1082.0 213:623.0 214:38.0 224:116.0 225:224.0 226:66.0 227:443.0 228:59.0 229:874.0 231:198.0 239:4983.0 240:1424.0 241:1892.0 242:1228.0 243:271.0 244:146.0 245:107.0 248:51.0 253:69.0 254:251.0 255:24528.0 256:6546.0 257:7799.0 258:1511.0 259:581.0 260:73.0 269:126.0 270:818.0 271:385.0 272:84.0 273:78.0 317:73.0 318:48.0 319:31.0 329:147.0 330:1514.0 331:612.0 332:166.0 343:476.0 344:983.0 345:13884.0 346:4219.0 347:2072.0 348:535.0 349:108.0 359:184.0 360:2365.0 361:841.0 362:269.0</t>
  </si>
  <si>
    <t>87:185.0 90:106.0 91:587.0 92:195.0 93:858.0 95:168.0 97:483.0 98:837.0 99:510.0 100:840.0 105:272.0 109:46.0 111:760.0 113:637.0 119:303.0 125:176.0 128:254.0 129:272.0 131:844.0 133:2181.0 139:152.0 141:163.0 143:726.0 147:8005.0 148:1188.0 149:1067.0 150:94.0 154:167.0 155:380.0 156:500.0 167:2129.0 168:484.0 169:457.0 171:202.0 175:114.0 181:220.0 182:236.0 184:110.0 185:265.0 199:68.0 205:71.0 218:46.0 220:92.0 227:41.0 239:42.0 241:179.0 242:291.0 254:45.0 256:246.0 257:30130.0 258:6726.0 259:2793.0 260:359.0 261:71.0 270:102.0 271:62.0 272:1545.0 273:437.0 274:176.0 282:54.0 386:24.0 411:28.0</t>
  </si>
  <si>
    <t>85:3469.0 87:995.0 89:500.0 90:73.0 91:11144.0 92:511.0 93:348.0 95:2385.0 97:2125.0 98:711.0 99:16185.0 101:1910.0 102:1269.0 104:129.0 107:626.0 109:37417.0 110:2585.0 111:36814.0 112:3826.0 113:7955.0 114:394.0 121:1528.0 122:232.0 123:1404.0 124:490.0 125:968.0 126:385.0 127:1454.0 137:321.0 139:9456.0 140:1518.0 141:2402.0 153:951.0 154:810.0 155:4252.0 156:568.0 157:124.0 165:95.0 167:490.0 169:7902.0 170:965.0 171:129.0 183:51770.0 184:6686.0 185:2280.0 190:438.0 198:2861.0 273:68.0 299:882.0</t>
  </si>
  <si>
    <t>85:662.0 89:3774.0 90:439.0 91:747.0 92:285.0 96:222.0 99:709.0 102:177.0 103:12753.0 104:6766.0 105:1475.0 107:346.0 110:216.0 116:1514.0 117:3103.0 118:416.0 119:996.0 120:207.0 121:437.0 126:704.0 131:855.0 133:2545.0 134:1357.0 135:3325.0 136:364.0 140:2220.0 147:6433.0 148:1467.0 149:1155.0 150:325.0 151:319.0 157:291.0 158:646.0 160:1385.0 161:104.0 163:462.0 164:102.0 173:110.0 176:85.0 177:399.0 178:824.0 179:456.0 185:91.0 191:287.0 192:335.0 193:1039.0 195:105.0 201:167.0 203:1842.0 205:3763.0 206:620.0 207:1323.0 209:174.0 210:42.0 216:187.0 217:957.0 220:78.0 221:4675.0 222:695.0 223:280.0 228:77.0 229:41.0 230:81.0 231:3929.0 232:1069.0 233:433.0 234:153.0 235:82.0 247:59.0 250:86.0 251:3130.0 252:919.0 253:229.0 254:86.0 260:52.0 270:115.0 272:33.0 276:126.0 277:92.0 278:54.0 279:73.0 290:39.0 294:153.0 295:12094.0 296:2678.0 297:1194.0 298:189.0 302:34.0 310:636.0 311:145.0 321:142.0 322:84.0 340:26.0 360:44.0</t>
  </si>
  <si>
    <t>85:2125.0 86:857.0 87:6051.0 88:2211.0 89:3872.0 90:5381.0 91:7206.0 92:1519.0 93:2952.0 94:1917.0 95:137.0 96:283.0 97:447.0 98:983.0 99:3163.0 100:803.0 101:4791.0 102:4079.0 103:20927.0 104:12813.0 105:12361.0 106:39433.0 107:8472.0 108:1984.0 109:2594.0 110:229.0 111:2656.0 112:670.0 113:3152.0 114:813.0 115:7102.0 116:4605.0 117:8308.0 118:3715.0 119:11673.0 120:5667.0 121:21068.0 122:8698.0 123:3619.0 124:711.0 125:877.0 126:763.0 127:3566.0 128:793.0 129:16444.0 130:2779.0 131:21540.0 132:5377.0 133:67437.0 134:17215.0 135:44207.0 136:19241.0 137:6827.0 138:1625.0 139:1544.0 140:764.0 141:1645.0 142:954.0 143:10013.0 144:1164.0 145:2270.0 146:1621.0 147:246763.0 148:60120.0 149:28003.0 150:8986.0 151:7405.0 152:6247.0 153:2913.0 154:1167.0 155:2674.0 156:1614.0 157:2363.0 158:680.0 159:1197.0 160:623.0 161:4146.0 162:1469.0 163:2528.0 164:2616.0 165:15953.0 166:2477.0 167:2438.0 168:967.0 169:2385.0 170:853.0 171:413.0 172:176.0 173:673.0 175:1480.0 176:1390.0 177:5116.0 178:6059.0 179:3537.0 180:2938.0 181:6785.0 182:1676.0 183:2934.0 184:825.0 185:997.0 186:437.0 187:451.0 188:270.0 189:4742.0 190:4173.0 191:27975.0 192:6435.0 193:29110.0 194:5733.0 195:7116.0 196:1847.0 197:1810.0 198:928.0 199:659.0 200:458.0 201:1346.0 202:564.0 203:1028.0 204:5857.0 205:4234.0 206:2344.0 207:21407.0 208:13000.0 209:6902.0 210:4348.0 211:25507.0 212:5951.0 213:3214.0 214:687.0 215:2159.0 216:1012.0 217:21580.0 218:5872.0 219:3128.0 220:715.0 221:11601.0 222:12977.0 223:25321.0 224:10328.0 225:13792.0 226:3544.0 227:4611.0 228:4352.0 229:1653.0 230:4187.0 231:1819.0 232:622.0 233:454.0 234:98.0 235:1664.0 236:2451.0 237:1342.0 238:3546.0 239:3920.0 240:1426.0 241:1092.0 242:724.0 243:5444.0 244:1760.0 245:2500.0 246:4177.0 247:1161.0 248:512.0 249:580.0 250:506.0 251:1484.0 252:4620.0 253:2100.0 254:1480.0 255:5563.0 256:8726.0 257:4514.0 258:1530.0 259:583.0 260:254.0 261:153.0 262:80.0 263:211.0 264:102.0 265:2213.0 266:913.0 267:991.0 268:1177.0 269:5235.0 270:2630.0 271:2502.0 272:657.0 273:525.0 274:787.0 275:257.0 276:211.0 277:187.0 278:705.0 279:520.0 280:872.0 281:3865.0 282:1184.0 283:5157.0 284:2693.0 285:5622.0 286:1738.0 287:1008.0 288:420.0 289:334.0 290:209.0 291:1591.0 292:711.0 293:924.0 294:371.0 295:3551.0 296:1398.0 297:3637.0 298:5953.0 299:121700.0 300:35199.0 301:19656.0 302:4817.0 303:1550.0 304:955.0 305:3827.0 306:1928.0 307:848.0 308:667.0 309:2218.0 310:3161.0 311:1836.0 312:867.0 313:4209.0 314:4616.0 315:40893.0 316:41163.0 317:18232.0 318:51291.0 319:18130.0 320:7419.0 321:1881.0 322:466.0 323:455.0 324:554.0 325:533.0 326:822.0 327:1438.0 328:823.0 329:737.0 330:486.0 331:1458.0 332:1187.0 333:771.0 334:419.0 335:124.0 338:1981.0 339:11321.0 340:4793.0 341:3174.0 342:2438.0 343:5663.0 344:2615.0 345:4284.0 346:1877.0 347:835.0 348:364.0 349:155.0 350:97.0 351:141.0 352:323.0 353:203.0 354:192.0 355:306.0 356:262.0 357:947.0 358:584.0 359:520.0 360:882.0 361:2396.0 362:19646.0 363:6829.0 364:3226.0 365:841.0 367:289.0 368:436.0 369:2071.0 370:886.0 371:1195.0 372:1870.0 373:4742.0 374:2348.0 375:1649.0 376:1140.0 377:1756.0 378:908.0 379:465.0 380:242.0 381:192.0 382:109.0 383:214.0 384:391.0 385:839.0 386:6550.0 387:66190.0 388:29939.0 389:22970.0 390:8661.0 391:3491.0 392:1121.0 393:401.0 394:212.0 395:78.0 396:124.0 397:376.0 398:239.0 399:191.0 400:49.0 401:117.0 402:20.0 403:157.0 404:166.0 405:213.0 406:147.0 407:112.0 408:103.0 409:80.0 410:60.0 411:37.0 412:148.0 413:205.0 414:326.0 415:286.0 416:341.0 417:706.0 418:382.0 419:1083.0 420:756.0 421:392.0 422:243.0 423:123.0 424:99.0 425:90.0 426:92.0 427:122.0 428:260.0 429:1362.0 430:1195.0 431:960.0 432:2187.0 433:2744.0 434:1648.0 435:696.0 436:388.0 437:142.0 438:97.0 439:89.0 440:92.0 441:88.0 442:633.0 443:1101.0 444:617.0 445:381.0 446:198.0 447:254.0 448:98.0 449:220.0 450:166.0 451:126.0 452:103.0 453:78.0 454:101.0 455:341.0 456:368.0 457:690.0 458:489.0 459:249.0 460:389.0 461:1215.0 462:1005.0 463:1272.0 464:765.0 465:675.0 466:1743.0 467:961.0 468:490.0 469:370.0 470:1084.0 471:761.0 472:425.0 473:211.0 475:90.0 476:46.0 478:769.0 479:3208.0 480:1837.0 481:970.0 482:505.0 483:219.0 484:109.0 485:95.0 486:51.0 487:77.0 488:50.0 489:64.0 490:37.0 491:44.0 492:114.0 493:148.0 494:69.0 495:222.0 496:220.0 497:161.0 498:174.0 499:89.0 500:61.0</t>
  </si>
  <si>
    <t>87:563.0 89:397.0 90:29.0 92:234.0 93:85.0 94:104.0 97:178.0 98:346.0 100:761.0 101:2499.0 102:563.0 103:969.0 105:257.0 107:198.0 108:301.0 110:4108.0 111:202.0 112:78.0 113:190.0 115:853.0 124:117.0 125:46.0 127:621.0 130:1613.0 131:750.0 134:2757.0 135:465.0 136:947.0 137:161.0 138:53.0 139:36.0 140:227.0 141:299.0 143:6800.0 144:394.0 146:110.0 147:6646.0 148:1548.0 149:482.0 153:40.0 156:334.0 157:226.0 158:857.0 159:59.0 170:264.0 171:415.0 178:44.0 182:39.0 184:3139.0 185:273.0 186:128.0 187:51.0 189:112.0 196:18.0 198:476.0 199:117.0 200:257.0 203:44.0 213:160.0 214:34.0 215:725.0 216:345.0 219:23.0 227:44.0 228:1196.0 229:209.0 230:1764.0 231:1061.0 232:381.0 233:101.0 244:83.0 245:145.0 246:46.0 252:240.0 254:326.0 255:10.0 259:10.0 261:27.0 266:41.0 267:58.0 268:141.0 269:32.0 272:22.0 289:27.0 342:767.0 343:298.0 344:143.0 357:529.0 358:173.0 392:29.0 393:8.0 408:32.0 420:23.0 424:14.0 432:28.0 441:18.0 444:19.0 446:22.0 453:21.0 462:19.0 465:25.0 467:25.0 468:12.0 473:19.0 477:16.0 480:32.0 495:17.0 498:17.0</t>
  </si>
  <si>
    <t>85:4049.0 86:1762.0 87:3959.0 88:1743.0 89:3308.0 90:542.0 91:1272.0 92:239.0 96:8421.0 97:2531.0 98:1175.0 99:2963.0 100:3852.0 101:4977.0 102:5370.0 103:34318.0 104:3984.0 105:3170.0 106:666.0 107:560.0 108:1124.0 109:331.0 110:3281.0 111:941.0 112:786.0 114:2343.0 115:2804.0 116:9238.0 117:16997.0 118:2411.0 119:2590.0 120:385.0 122:283.0 123:271.0 124:8638.0 125:1248.0 126:959.0 127:1550.0 128:1441.0 129:27288.0 130:6631.0 131:12405.0 132:3050.0 133:19043.0 134:3436.0 135:1845.0 136:832.0 137:191.0 138:284.0 139:243.0 140:1121.0 141:646.0 142:4356.0 143:9161.0 144:1526.0 145:1010.0 147:115996.0 148:19723.0 149:13532.0 150:1343.0 151:876.0 152:2317.0 153:870.0 154:2408.0 155:833.0 156:2222.0 157:6661.0 158:2778.0 159:492.0 162:405.0 163:1599.0 164:236.0 165:210.0 166:260.0 168:3308.0 169:2127.0 170:3547.0 171:1983.0 172:897.0 173:1029.0 174:361.0 175:1966.0 176:354.0 177:977.0 179:288.0 180:761.0 181:379.0 182:1013.0 183:418.0 184:875.0 185:392.0 186:1229.0 187:475.0 188:1095.0 189:10816.0 190:3214.0 191:111722.0 192:20521.0 193:9921.0 194:1365.0 195:888.0 196:1913.0 197:1142.0 198:2388.0 199:1133.0 200:701.0 202:1097.0 203:1455.0 204:16882.0 205:21550.0 206:4722.0 207:3025.0 208:587.0 210:158.0 211:820.0 212:364.0 213:289.0 214:1502.0 215:676.0 216:805.0 217:30221.0 218:6790.0 219:4537.0 220:1482.0 221:4475.0 222:1081.0 223:608.0 224:173.0 225:208.0 226:840.0 227:571.0 228:2909.0 229:3392.0 230:1615.0 231:1936.0 232:618.0 236:142.0 237:80.0 238:62.0 239:125.0 240:351.0 241:391.0 242:1295.0 243:2947.0 244:1279.0 245:1753.0 246:424.0 252:63.0 254:298.0 255:199.0 256:198.0 257:241.0 258:620.0 259:1104.0 260:481.0 264:201.0 265:337.0 266:92.0 267:86.0 268:178.0 269:338.0 270:2411.0 271:865.0 272:615.0 273:157.0 276:151.0 277:2787.0 278:994.0 279:566.0 280:171.0 282:50.0 283:309.0 284:183.0 285:418.0 286:1856.0 287:593.0 289:810.0 290:257.0 291:646.0 292:17679.0 293:5511.0 294:3007.0 295:514.0 296:207.0 298:270.0 300:200.0 301:122.0 302:160.0 303:173.0 304:345.0 305:8150.0 306:2507.0 307:2805.0 308:756.0 309:329.0 310:44.0 311:151.0 312:31.0 313:128.0 314:525.0 315:434.0 316:394.0 317:229.0 318:466.0 319:10067.0 320:3670.0 321:1975.0 322:405.0 323:127.0 324:18.0 325:85.0 329:285.0 330:107.0 331:1369.0 332:1047.0 333:6592.0 334:2580.0 335:1368.0 336:247.0 337:96.0 338:55.0 344:274.0 345:1086.0 346:457.0 347:375.0 348:4282.0 349:1407.0 350:684.0 351:264.0 352:91.0 354:288.0 355:81.0 359:1886.0 360:3147.0 361:1215.0 362:542.0 363:96.0 366:28.0 368:56.0 372:55.0 374:77.0 375:207.0 376:146.0 377:50.0 378:84.0 379:256.0 380:103.0 381:103.0 382:61.0 384:74.0 385:109.0 386:81.0 387:208.0 388:1473.0 389:831.0 390:422.0 391:235.0 393:219.0 394:157.0 395:97.0 396:101.0 397:17.0 398:35.0 399:65.0 400:64.0 401:51.0 402:100.0 403:265.0 404:1038.0 405:830.0 406:584.0 407:349.0 408:172.0 409:81.0 410:55.0 411:35.0 412:30.0 413:35.0 414:185.0 415:1612.0 416:836.0 417:257.0 418:122.0 419:96.0 423:423.0 424:208.0 425:87.0 426:67.0 427:32.0 428:39.0 429:59.0 430:348.0 431:137.0 432:195.0 433:1322.0 434:770.0 435:929.0 436:409.0 437:233.0 438:121.0 439:68.0 440:42.0 441:41.0 442:26.0 443:37.0 450:416.0 451:265.0 452:124.0 453:45.0 454:51.0 455:19.0 456:203.0 457:66.0 458:59.0 461:21.0 467:60.0 468:20.0 469:50.0 471:29.0 476:40.0 477:195.0 478:1492.0 479:812.0 480:377.0 481:178.0 482:55.0 483:42.0 486:26.0 488:27.0 490:33.0 491:60.0 492:51.0 493:70.0 494:58.0 495:33.0 496:37.0 497:41.0 498:34.0</t>
  </si>
  <si>
    <t>86:486.0 87:421.0 88:2428.0 89:14731.0 90:2901.0 92:144.0 96:4083.0 97:2036.0 98:1044.0 99:772.0 100:4513.0 101:1967.0 102:1213.0 103:24343.0 104:3852.0 105:4163.0 106:2301.0 107:2529.0 110:1630.0 112:31.0 113:555.0 116:3049.0 117:18376.0 118:1452.0 119:1727.0 120:2977.0 121:299.0 122:312.0 124:234.0 125:493.0 126:20785.0 127:2120.0 129:4643.0 130:1446.0 131:2978.0 132:1244.0 133:10951.0 134:3902.0 135:1754.0 136:554.0 137:382.0 140:1529.0 142:4929.0 144:1315.0 145:248.0 147:47095.0 148:10258.0 149:3691.0 150:94.0 151:608.0 152:608.0 153:127.0 154:2580.0 158:1432.0 160:471.0 161:465.0 162:295.0 164:578.0 165:716.0 166:482.0 167:201.0 168:912.0 169:311.0 170:1761.0 172:2592.0 173:293.0 174:866.0 176:182.0 177:1636.0 179:185.0 181:176.0 182:777.0 183:632.0 184:1207.0 185:538.0 186:1022.0 187:172.0 189:1549.0 190:455.0 195:187.0 196:447.0 198:1828.0 199:892.0 200:1011.0 201:666.0 203:215.0 204:9335.0 205:16850.0 206:3626.0 207:1915.0 208:207.0 210:828.0 211:258.0 212:3043.0 213:790.0 214:2198.0 215:392.0 216:317.0 219:852.0 220:310.0 224:109.0 225:63.0 226:2190.0 227:535.0 228:3137.0 229:1683.0 230:1798.0 232:95.0 233:187.0 234:52.0 235:289.0 236:301.0 237:410.0 241:309.0 242:444.0 244:1654.0 251:98.0 253:132.0 254:1374.0 256:4526.0 257:1051.0 258:282.0 259:652.0 260:147.0 263:107.0 264:74.0 266:27.0 267:197.0 268:145.0 271:132.0 272:764.0 273:203.0 275:215.0 276:21.0 281:133.0 282:76.0 283:105.0 284:347.0 285:195.0 286:536.0 287:521.0 289:1446.0 290:283.0 296:39.0 298:232.0 301:630.0 305:415.0 309:168.0 312:82.0 313:169.0 314:34.0 316:125.0 318:247.0 323:44.0 324:89.0 328:675.0 329:169.0 330:749.0 331:117.0 338:31.0 339:118.0 341:172.0 344:157.0 349:99.0 350:41.0 353:20.0 355:260.0 357:90.0 363:41.0 365:92.0 366:163.0 368:116.0 369:95.0 372:31.0 375:38.0 381:244.0 382:75.0 386:52.0 390:229.0 396:113.0 397:178.0 398:184.0 400:39.0 402:62.0 403:38.0 406:55.0 409:111.0 410:152.0 412:137.0 413:521.0 414:6440.0 415:2166.0 416:452.0 418:73.0 420:879.0 421:2265.0 422:905.0 423:822.0 424:231.0 426:48.0 429:26.0 431:31.0 433:43.0 434:56.0 436:46.0 440:34.0 441:11.0 442:185.0 443:178.0 445:29.0 458:22.0 471:147.0 473:51.0 484:35.0 485:40.0 496:24.0 497:31.0 499:12.0 500:88.0</t>
  </si>
  <si>
    <t>85:2058.0 86:2397.0 87:903.0 88:1139.0 89:980.0 90:1027.0 91:4973.0 92:1312.0 98:402.0 100:496.0 101:823.0 103:1637.0 105:600.0 108:991.0 109:1107.0 110:26040.0 111:565.0 112:471.0 114:537.0 115:266.0 116:1362.0 117:1766.0 118:1614.0 119:264.0 120:2037.0 121:623.0 123:321.0 128:2506.0 130:6272.0 132:1081.0 134:15009.0 135:1454.0 136:6951.0 137:1021.0 138:160.0 140:1258.0 141:322.0 142:1533.0 143:2177.0 144:1671.0 147:1028.0 150:488.0 152:688.0 156:366.0 158:303.0 160:456.0 162:147.0 165:50.0 166:305.0 172:814.0 173:1111.0 174:375.0 177:135.0 179:408.0 184:13973.0 185:1812.0 186:385.0 198:1642.0 200:276.0 203:167.0 211:85.0 212:3096.0 213:1153.0 214:4875.0 215:831.0 216:124.0 227:53.0 228:30723.0 229:17386.0 230:3232.0 231:600.0 232:100.0 243:47.0 252:61.0 262:115.0 277:51.0 282:82.0 283:674.0 284:169.0 289:28.0 299:288.0 300:168.0 301:194.0 312:36.0 313:35.0 321:35.0 322:44.0 335:39.0 336:60.0 341:429.0 342:176.0 343:160.0 350:13.0 366:52.0 371:67.0 372:89.0 373:20.0 375:67.0 377:81.0 378:42.0 384:57.0 392:43.0 393:47.0 394:31.0 395:61.0 396:59.0 432:82.0 438:64.0 446:54.0 448:53.0 458:54.0 460:62.0 464:44.0 471:36.0 474:26.0 478:36.0 491:36.0 495:34.0 497:33.0</t>
  </si>
  <si>
    <t>85:38.0 86:258.0 89:65.0 90:33.0 92:40.0 99:260.0 100:1825.0 101:45.0 102:93.0 103:50.0 105:91.0 108:27.0 109:12.0 110:453.0 111:43.0 112:20.0 114:89.0 117:165.0 120:10.0 124:25.0 128:310.0 133:12.0 134:186.0 136:1.0 139:24.0 141:19.0 146:38.0 147:172.0 148:37.0 153:52.0 169:94.0 172:49.0 181:34.0 182:5.0 184:133.0 189:129.0 190:41.0 196:7.0 197:32.0 199:533.0 200:79.0 228:80.0 231:8.0 239:16.0 241:41.0 243:272.0 244:7.0 245:6.0 255:9.0 256:10.0 258:25.0 269:112.0 271:3040.0 272:670.0 273:306.0 274:12.0 275:2.0 284:44.0 285:28.0 303:14.0 346:22.0 348:1.0 351:1.0 357:10.0 359:23.0 361:1.0 421:14.0 430:14.0 432:8.0 439:14.0 451:7.0 467:24.0 470:15.0 488:1.0 495:1.0</t>
  </si>
  <si>
    <t>85:527.0 86:1064.0 88:3178.0 89:2663.0 90:337.0 94:89.0 96:15591.0 98:882.0 99:205.0 100:2091.0 101:1239.0 102:899.0 103:4872.0 104:693.0 105:520.0 106:22.0 107:86.0 108:112.0 110:315.0 113:536.0 114:876.0 115:1429.0 116:3377.0 118:164.0 119:421.0 120:102.0 121:135.0 124:153.0 126:103.0 129:1227.0 130:2340.0 131:1092.0 132:1681.0 133:1577.0 134:286.0 135:114.0 136:33.0 142:1315.0 143:1390.0 144:2148.0 145:451.0 146:127.0 147:2141.0 149:333.0 150:57.0 151:40.0 153:113.0 155:379.0 157:1166.0 160:29.0 161:155.0 162:114.0 163:92.0 164:104.0 165:151.0 166:44.0 167:40.0 169:12.0 170:235.0 172:2039.0 173:1583.0 176:23.0 178:22.0 179:73.0 180:71.0 181:37.0 182:70.0 185:390.0 186:3104.0 187:649.0 188:268.0 189:203.0 190:49.0 191:125.0 192:80.0 193:24.0 194:23.0 195:31.0 196:24.0 197:34.0 198:9.0 199:94.0 200:269.0 201:83.0 202:15.0 203:3940.0 204:707.0 205:249.0 206:106.0 207:59.0 208:269.0 210:83.0 212:21.0 215:64.0 216:124.0 217:12968.0 218:2127.0 219:882.0 220:70.0 225:45.0 229:28.0 231:579.0 232:320.0 233:277.0 234:42.0 235:31.0 236:11.0 237:30.0 238:55.0 239:37.0 240:47.0 241:20.0 242:25.0 244:138.0 245:324.0 246:256.0 247:63.0 248:349.0 249:32.0 250:65.0 251:54.0 253:50.0 254:88.0 255:69.0 256:63.0 260:376.0 261:90.0 262:95.0 263:49.0 265:43.0 266:21.0 268:47.0 269:63.0 270:18.0 271:10.0 274:19.0 275:44.0 277:161.0 278:39.0 279:66.0 283:30.0 286:12.0 289:112.0 290:57.0 299:20.0 300:26.0 304:51.0 305:838.0 306:235.0 307:119.0 308:16.0 310:33.0 312:31.0 314:45.0 319:19.0 320:18.0 323:14.0 324:39.0 326:9.0 330:14.0 335:23.0 338:24.0 344:14.0 345:31.0 347:19.0 348:24.0 349:13.0 350:11.0 351:15.0 353:27.0 359:45.0 360:17.0 361:30.0 365:21.0 366:29.0 367:20.0 370:28.0 372:37.0 373:19.0 374:30.0 376:33.0 378:36.0 380:26.0 381:19.0 382:22.0 383:39.0 384:6.0 385:40.0 386:9.0 388:52.0 397:36.0 398:14.0 400:51.0 403:11.0 404:44.0 405:14.0 406:12.0 408:49.0 409:27.0 410:9.0 411:22.0 412:22.0 419:11.0 420:10.0 422:31.0 423:39.0 424:6.0 425:9.0 426:24.0 427:6.0 428:38.0 430:28.0 432:18.0 433:41.0 434:19.0 436:54.0 437:22.0 438:44.0 440:72.0 442:46.0 443:25.0 444:40.0 450:50.0 452:45.0 454:6.0 457:13.0 462:10.0 465:39.0 466:7.0 468:6.0 469:9.0 472:30.0 473:10.0 479:8.0 481:37.0 486:14.0 488:37.0 489:41.0 490:23.0 491:35.0 492:19.0 493:34.0 494:11.0 495:19.0 497:47.0 499:42.0</t>
  </si>
  <si>
    <t>86:138.0 87:975.0 88:242.0 89:46.0 101:507.0 102:207.0 103:535.0 105:407.0 106:19.0 107:129.0 109:84.0 110:31.0 112:5.0 113:1091.0 114:115.0 115:359.0 117:529.0 122:19.0 126:33.0 128:66.0 131:3459.0 132:460.0 133:325.0 134:103.0 136:2.0 147:39914.0 148:6569.0 149:3299.0 150:227.0 151:105.0 184:140.0 186:77.0 201:248.0 270:27.0 452:4.0 468:13.0 476:5.0</t>
  </si>
  <si>
    <t>87:93.0 88:89.0 89:462.0 91:25.0 95:18.0 97:6.0 98:105.0 99:136.0 101:442.0 102:417.0 103:2339.0 104:316.0 105:257.0 106:15.0 108:34.0 109:79.0 110:188.0 111:140.0 113:205.0 114:39.0 115:4.0 116:575.0 117:1780.0 118:40.0 119:256.0 120:31.0 121:21.0 122:23.0 127:169.0 128:5.0 129:683.0 130:25.0 131:341.0 133:977.0 134:67.0 135:23.0 137:124.0 143:806.0 144:33.0 145:29.0 146:25.0 147:4962.0 148:880.0 149:572.0 150:61.0 151:104.0 153:55.0 156:52.0 157:988.0 158:36.0 159:511.0 160:86.0 161:97.0 162:90.0 163:114.0 165:33.0 166:111.0 168:32.0 169:119.0 171:147.0 172:181.0 173:60.0 176:93.0 177:168.0 178:10.0 179:61.0 180:62.0 184:147.0 185:17.0 186:1.0 187:42.0 189:501.0 190:186.0 191:90.0 192:447.0 193:615.0 194:622.0 195:151.0 197:20.0 198:1.0 201:448.0 202:155.0 203:155.0 204:260.0 205:1545.0 206:254.0 207:331.0 208:62.0 209:301.0 210:29.0 215:2.0 216:1.0 217:2258.0 218:269.0 219:187.0 220:45.0 221:265.0 222:90.0 223:401.0 224:37.0 226:30.0 229:176.0 230:63.0 231:1.0 232:242.0 233:41.0 234:6.0 235:1.0 238:45.0 241:63.0 244:1.0 245:130.0 246:17.0 247:84.0 248:72.0 249:44.0 251:12.0 252:9.0 257:1.0 259:35.0 261:126.0 263:28.0 265:162.0 266:50.0 267:243.0 269:2.0 271:1.0 273:7.0 277:316.0 278:97.0 279:75.0 286:14.0 291:751.0 292:1373.0 293:475.0 294:154.0 295:79.0 296:7.0 297:5183.0 298:1600.0 299:526.0 300:70.0 304:1.0 305:483.0 306:193.0 307:142.0 308:53.0 309:97.0 310:80.0 315:42.0 316:58.0 317:1.0 318:35.0 319:942.0 320:259.0 321:167.0 322:5.0 323:28.0 326:8.0 331:123.0 332:3.0 333:473.0 334:170.0 335:119.0 336:4.0 337:1.0 340:15.0 343:1.0 345:69.0 347:1.0 359:166.0 360:54.0 361:11.0 371:85.0 375:31.0 379:1.0 383:6.0 388:8.0 393:2.0 394:1.0 405:1.0 406:1.0 407:1.0 413:73.0 414:4.0 420:66.0 421:1.0 422:1.0 423:12.0 424:5.0 425:2.0 428:79.0 429:30.0 430:16.0 433:84.0 434:67.0 435:86.0 436:3.0 437:1.0 443:23.0 499:4.0</t>
  </si>
  <si>
    <t>86:1649.0 89:11236.0 90:795.0 91:637.0 94:198.0 98:294.0 100:714.0 101:1576.0 103:8009.0 104:632.0 105:805.0 106:128.0 108:143.0 114:538.0 116:932.0 117:5347.0 118:313.0 119:1059.0 128:807.0 132:407.0 133:5265.0 140:442.0 142:229.0 144:686.0 145:868.0 146:423.0 147:10316.0 148:1277.0 149:292.0 152:412.0 154:1958.0 155:401.0 160:703.0 162:29.0 163:2253.0 164:217.0 166:70.0 170:109.0 171:185.0 172:746.0 173:112.0 174:570.0 175:438.0 176:153.0 177:202.0 183:205.0 184:215.0 185:115.0 188:553.0 189:926.0 190:2002.0 197:130.0 199:60.0 201:310.0 202:60.0 205:2695.0 206:1346.0 211:103.0 213:114.0 214:719.0 215:187.0 217:1386.0 219:283.0 220:44.0 222:584.0 226:36.0 227:87.0 229:181.0 241:77.0 244:103.0 245:668.0 246:121.0 256:81.0 257:117.0 258:157.0 270:42.0 271:86.0 275:139.0 276:465.0 277:265.0 278:90.0 286:82.0 287:134.0 290:80.0 301:14.0 305:74.0 307:55.0 315:99.0 316:699.0 317:106.0 318:169.0 319:3621.0 320:902.0 321:315.0 322:100.0 331:248.0 348:44.0 349:18.0 376:40.0 377:120.0 378:30.0 406:19.0 421:231.0 422:115.0 434:37.0 464:17.0 465:158.0 466:97.0</t>
  </si>
  <si>
    <t>85:37878.0 86:3387.0 87:936.0 88:1262.0 89:19311.0 90:1816.0 91:1008.0 93:422.0 95:6922.0 96:1835.0 97:24147.0 98:2599.0 99:8864.0 101:4218.0 102:1029.0 103:14051.0 104:1474.0 105:1793.0 107:276.0 109:4063.0 110:6085.0 111:35067.0 112:14018.0 113:2801.0 114:1722.0 115:2142.0 117:27899.0 118:2994.0 119:2349.0 120:201.0 123:999.0 124:824.0 125:12737.0 126:5361.0 127:3476.0 128:8159.0 129:2844.0 131:5196.0 132:1122.0 133:16573.0 134:1487.0 135:1218.0 137:401.0 139:2280.0 140:1442.0 141:1017.0 143:843.0 145:1314.0 146:620.0 147:45569.0 148:8225.0 149:3502.0 150:342.0 151:445.0 152:496.0 153:6636.0 154:4745.0 158:965.0 159:1346.0 160:240.0 163:6733.0 164:722.0 165:560.0 166:105.0 167:659.0 168:939.0 169:376.0 170:567.0 171:1526.0 172:1396.0 175:990.0 177:547.0 178:94.0 179:117.0 180:58.0 182:320.0 183:99.0 186:2286.0 187:369.0 189:1884.0 190:517.0 195:156.0 196:388.0 198:135.0 199:345.0 200:1364.0 201:1407.0 205:10450.0 206:1986.0 207:1387.0 208:218.0 210:104.0 212:551.0 215:158.0 216:739.0 217:4613.0 218:1259.0 219:1135.0 228:403.0 230:510.0 232:544.0 237:357.0 238:637.0 239:133.0 246:1000.0 247:1145.0 252:155.0 253:228.0 254:61.0 257:1205.0 259:493.0 260:138.0 266:75.0 267:228.0 272:324.0 282:109.0 286:104.0 288:194.0 289:221.0 292:121.0 294:243.0 297:182.0 298:176.0 302:381.0 304:76.0 314:106.0 317:83.0 318:538.0 319:12019.0 320:3598.0 321:1121.0 322:256.0 331:55.0 334:28.0 346:154.0 348:514.0 349:150.0 350:111.0 374:39.0 380:59.0 386:41.0 392:294.0 394:19.0 419:32.0 422:21.0 427:34.0 436:113.0 437:44.0 438:35.0 475:45.0 489:39.0</t>
  </si>
  <si>
    <t>85:1125.0 89:398.0 90:776.0 91:13565.0 92:849.0 93:4009.0 94:697.0 95:1367.0 96:866.0 97:1988.0 99:542.0 100:157.0 103:972.0 105:682.0 106:130.0 107:1580.0 108:321.0 114:1012.0 117:1514.0 118:47.0 119:303.0 120:156.0 121:125.0 122:159.0 123:534.0 124:216.0 125:2904.0 126:914.0 127:302.0 128:208.0 130:926.0 131:874.0 132:71.0 133:811.0 134:421.0 136:77.0 137:220.0 140:228.0 141:323.0 142:158.0 146:78.0 147:6639.0 148:611.0 149:785.0 150:216.0 151:141.0 152:66.0 155:111.0 156:81.0 160:39.0 162:10.0 163:157.0 165:90.0 169:79.0 175:77.0 176:51.0 177:75.0 178:26.0 179:120.0 189:431.0 190:96.0 191:247.0 192:101.0 194:45.0 195:132.0 197:126.0 203:94.0 204:85.0 205:1254.0 206:291.0 207:367.0 208:119.0 209:191.0 210:33.0 215:47.0 216:35.0 217:1215.0 218:270.0 219:177.0 220:53.0 221:253.0 222:101.0 223:39.0 224:30.0 229:99.0 231:11.0 232:162.0 233:53.0 235:23.0 236:46.0 237:27.0 238:21.0 245:54.0 252:15.0 254:31.0 257:59.0 259:19.0 281:35.0 285:41.0 289:37.0 292:58.0 293:66.0 297:36.0 305:75.0 306:61.0 308:9.0 310:32.0 311:23.0 312:25.0 317:42.0 319:113.0 320:31.0 322:59.0 323:20.0 324:25.0 329:24.0 330:18.0 331:42.0 333:118.0 334:83.0 338:26.0 343:26.0 346:11.0 351:24.0 353:34.0 355:31.0 363:39.0 364:22.0 365:22.0 366:40.0 367:22.0 372:10.0 373:23.0 376:18.0 377:30.0 378:28.0 379:37.0 380:23.0 381:45.0 383:23.0 384:37.0 387:26.0 389:24.0 391:28.0 392:24.0 393:74.0 394:163.0 395:75.0 396:43.0 397:38.0 398:20.0 400:19.0 401:40.0 403:21.0 405:24.0 407:26.0 409:21.0 411:14.0 412:12.0 413:20.0 414:22.0 416:16.0 417:24.0 418:28.0 421:33.0 422:19.0 423:29.0 424:24.0 426:19.0 428:23.0 434:18.0 437:19.0 441:20.0 443:24.0 449:29.0 451:15.0 459:8.0 461:17.0 463:13.0 467:37.0 468:18.0 469:13.0 471:30.0 475:21.0 480:7.0 485:17.0 486:26.0 489:20.0 490:18.0 495:23.0 497:17.0</t>
  </si>
  <si>
    <t>86:537.0 88:264.0 89:299.0 91:143.0 94:453.0 95:162.0 96:1133.0 97:280.0 98:137.0 99:495.0 100:103.0 101:160.0 102:149.0 105:330.0 106:247.0 108:47.0 111:35.0 117:152.0 118:577.0 119:94.0 120:163.0 121:137.0 122:98.0 123:114.0 124:592.0 125:1581.0 126:28939.0 127:958.0 128:47.0 133:493.0 136:315.0 138:46.0 139:99.0 141:20.0 143:100.0 144:237.0 145:136.0 146:163.0 147:3020.0 148:280.0 149:601.0 150:150.0 153:12.0 154:56.0 155:58.0 164:132.0 165:529.0 166:54.0 170:122.0 171:29.0 172:14.0 176:22.0 178:36.0 182:19.0 186:1223.0 187:231.0 189:101.0 196:57.0 200:118.0 201:51.0 202:21.0 213:10.0 220:31.0 222:65.0 223:15.0 225:35.0 227:26.0 235:167.0 236:38.0 239:15.0 252:65.0 255:77.0 256:22.0 258:14.0 283:52.0 285:15.0 292:13.0 293:18.0 298:8.0 303:43.0 304:18.0 310:28.0 320:13.0 324:42.0 325:13.0 326:9.0 329:15.0 331:19.0 334:14.0 339:17.0 344:35.0 368:27.0 377:45.0 387:30.0 392:28.0 393:22.0 394:44.0 398:14.0 400:21.0 403:18.0 408:14.0 415:12.0 417:9.0 420:25.0 424:29.0 430:28.0 432:15.0 436:31.0 438:13.0 443:45.0 445:21.0 446:16.0 451:11.0 452:30.0 453:19.0 455:17.0 456:35.0 457:27.0 460:15.0 461:20.0 462:28.0 463:50.0 470:13.0 474:9.0 476:27.0 477:37.0 478:13.0 479:32.0 481:46.0 483:38.0 484:42.0 485:29.0 492:33.0 496:33.0</t>
  </si>
  <si>
    <t>85:435.0 86:277.0 87:490.0 88:486.0 89:4535.0 90:438.0 91:221.0 94:120.0 95:43.0 97:124.0 99:651.0 100:339.0 101:3137.0 102:627.0 103:12064.0 104:1062.0 105:488.0 106:187.0 109:57.0 111:124.0 112:173.0 113:373.0 114:283.0 115:370.0 116:542.0 117:5984.0 118:648.0 119:773.0 120:73.0 121:95.0 122:95.0 124:38.0 126:859.0 127:532.0 128:294.0 129:1785.0 130:561.0 131:1372.0 132:240.0 133:6492.0 134:977.0 135:400.0 136:85.0 139:133.0 140:244.0 141:179.0 142:257.0 143:949.0 144:210.0 145:410.0 146:130.0 147:15287.0 148:2281.0 149:1609.0 150:191.0 151:127.0 152:69.0 153:24.0 154:256.0 155:177.0 156:417.0 157:367.0 158:221.0 159:367.0 161:135.0 162:47.0 163:538.0 164:72.0 165:31.0 166:83.0 168:219.0 169:132.0 170:318.0 171:410.0 172:521.0 173:316.0 175:423.0 176:150.0 177:139.0 178:96.0 179:95.0 180:114.0 181:59.0 182:62.0 184:256.0 185:171.0 186:212.0 187:189.0 188:427.0 189:1950.0 190:613.0 191:1473.0 192:272.0 193:103.0 194:42.0 195:23.0 196:126.0 198:225.0 200:118.0 201:66.0 202:103.0 203:189.0 204:867.0 205:4543.0 206:904.0 207:603.0 209:105.0 210:49.0 211:34.0 212:73.0 213:98.0 214:1421.0 215:392.0 216:345.0 217:5767.0 218:1319.0 219:561.0 220:115.0 221:321.0 222:58.0 223:63.0 226:36.0 227:84.0 228:203.0 229:370.0 230:406.0 231:228.0 232:139.0 233:2385.0 234:481.0 235:259.0 236:50.0 238:29.0 239:40.0 240:75.0 241:49.0 242:346.0 243:167.0 244:1673.0 245:678.0 246:320.0 247:263.0 248:75.0 249:140.0 250:25.0 254:34.0 256:319.0 257:52.0 258:81.0 259:91.0 260:1917.0 261:661.0 263:102.0 264:46.0 265:136.0 266:60.0 268:145.0 269:60.0 270:138.0 271:33.0 272:93.0 273:87.0 274:162.0 275:2447.0 276:1599.0 277:703.0 278:223.0 279:82.0 280:38.0 283:39.0 284:24.0 285:34.0 286:114.0 287:64.0 288:120.0 289:77.0 290:135.0 291:251.0 292:121.0 293:88.0 294:32.0 295:30.0 297:20.0 298:31.0 299:120.0 300:184.0 301:110.0 302:81.0 303:63.0 304:92.0 305:254.0 306:229.0 307:900.0 308:331.0 309:128.0 310:72.0 311:31.0 312:111.0 314:25.0 315:82.0 316:83.0 317:37.0 318:106.0 319:190.0 320:95.0 321:64.0 326:21.0 328:60.0 330:92.0 331:48.0 332:100.0 333:164.0 334:107.0 335:386.0 336:175.0 337:148.0 338:23.0 339:20.0 343:37.0 345:46.0 346:52.0 347:94.0 348:52.0 349:51.0 350:40.0 351:198.0 352:68.0 353:35.0 358:88.0 359:99.0 360:78.0 361:56.0 362:34.0 363:62.0 364:44.0 374:40.0 375:34.0 376:124.0 377:35.0 378:26.0 382:28.0 387:35.0 388:41.0 389:53.0 390:79.0 391:100.0 392:111.0 393:60.0 394:31.0 395:32.0 398:17.0 399:12.0 400:21.0 402:217.0 403:115.0 408:27.0 412:32.0 417:39.0 418:83.0 419:65.0 422:43.0 423:102.0 424:40.0 425:81.0 426:43.0 427:15.0 429:45.0 432:34.0 433:25.0 434:18.0 435:37.0 436:27.0 438:20.0 439:15.0 440:23.0 441:47.0 442:16.0 443:37.0 444:27.0 445:37.0 447:28.0 449:39.0 450:49.0 451:42.0 455:22.0 459:17.0 461:43.0 462:68.0 463:56.0 464:79.0 465:43.0 467:48.0 469:25.0 471:29.0 472:12.0 473:42.0 474:19.0 477:32.0 478:14.0 479:40.0 480:44.0 482:27.0 488:34.0 490:26.0 491:107.0 492:406.0 493:374.0 494:183.0 500:31.0</t>
  </si>
  <si>
    <t>85:745.0 88:138.0 89:6139.0 90:138.0 91:65.0 94:104.0 95:150.0 97:131.0 98:243.0 99:552.0 100:704.0 101:5380.0 102:1125.0 103:6463.0 104:1005.0 105:1241.0 106:85.0 111:177.0 112:59.0 113:676.0 114:3750.0 115:771.0 116:1381.0 117:3066.0 118:307.0 119:776.0 120:90.0 122:29.0 123:27.0 124:111.0 128:437.0 129:7112.0 130:1064.0 131:1549.0 132:445.0 133:3701.0 134:860.0 138:45.0 140:55.0 141:92.0 142:650.0 143:1311.0 144:175.0 145:490.0 147:15173.0 148:2149.0 149:2146.0 150:223.0 151:43.0 153:61.0 155:17.0 156:226.0 157:1002.0 158:257.0 159:343.0 160:147.0 161:42.0 162:69.0 163:757.0 164:160.0 165:41.0 167:38.0 168:66.0 169:62.0 170:266.0 171:373.0 172:435.0 173:1009.0 174:299.0 175:596.0 177:107.0 180:135.0 181:85.0 182:11.0 183:27.0 185:340.0 186:127.0 187:318.0 188:184.0 189:2538.0 190:687.0 191:1769.0 192:175.0 193:310.0 195:60.0 196:177.0 198:191.0 199:55.0 200:52.0 201:144.0 202:281.0 203:474.0 204:615.0 205:506.0 206:238.0 208:74.0 213:45.0 214:157.0 215:141.0 216:235.0 217:21637.0 218:4935.0 219:2043.0 220:419.0 221:381.0 224:23.0 225:35.0 226:27.0 227:21.0 228:59.0 231:207.0 232:247.0 233:9661.0 234:2394.0 235:907.0 236:211.0 238:41.0 239:38.0 241:29.0 242:83.0 243:56.0 244:347.0 245:379.0 246:126.0 248:41.0 249:513.0 250:24.0 251:105.0 254:10.0 255:26.0 256:17.0 258:46.0 260:86.0 261:1052.0 262:1445.0 263:630.0 264:247.0 265:195.0 266:20.0 270:124.0 271:94.0 272:57.0 274:47.0 275:812.0 276:462.0 278:59.0 281:45.0 285:20.0 287:32.0 288:39.0 289:39.0 291:156.0 293:68.0 297:24.0 299:22.0 300:124.0 304:43.0 305:45.0 306:85.0 307:119.0 309:72.0 311:47.0 312:21.0 313:21.0 314:42.0 315:12.0 317:28.0 318:104.0 319:52.0 320:131.0 325:25.0 326:29.0 328:95.0 329:22.0 331:50.0 332:74.0 333:134.0 334:91.0 335:344.0 336:176.0 337:31.0 339:18.0 343:44.0 344:65.0 345:27.0 347:23.0 349:62.0 350:297.0 351:3035.0 352:1431.0 353:637.0 354:178.0 358:49.0 359:79.0 360:69.0 364:33.0 367:55.0 375:50.0 377:286.0 378:174.0 383:27.0 390:145.0 391:85.0 392:84.0 393:304.0 394:88.0 395:94.0 402:33.0 408:34.0 409:69.0 410:49.0 413:28.0 417:30.0 424:42.0 425:51.0 442:17.0 443:20.0 448:18.0 449:67.0 450:74.0 451:44.0 467:33.0 468:22.0 479:42.0 480:198.0 481:160.0 482:76.0 486:15.0 487:18.0 494:59.0 495:328.0 496:268.0 497:141.0 498:97.0</t>
  </si>
  <si>
    <t>85:960.0 86:531.0 87:1115.0 88:845.0 89:13441.0 90:1226.0 91:678.0 92:223.0 93:136.0 94:348.0 95:150.0 96:382.0 97:294.0 98:729.0 99:1215.0 100:2539.0 101:9166.0 102:1742.0 103:50820.0 104:5027.0 105:3331.0 106:345.0 109:94.0 110:481.0 111:296.0 112:283.0 113:1671.0 114:1592.0 115:1455.0 116:1711.0 117:13414.0 118:1560.0 119:1766.0 120:195.0 121:128.0 122:107.0 124:323.0 125:139.0 126:675.0 127:383.0 128:1205.0 129:8714.0 130:1200.0 131:4537.0 132:768.0 133:11766.0 134:1659.0 135:1137.0 136:196.0 137:69.0 138:837.0 139:150.0 140:383.0 141:372.0 142:6784.0 143:4685.0 144:1078.0 145:1087.0 146:154.0 147:47645.0 148:7625.0 149:5199.0 150:602.0 151:487.0 152:255.0 153:144.0 154:357.0 155:448.0 156:1140.0 157:1795.0 158:1122.0 159:646.0 160:238.0 161:412.0 162:153.0 163:1988.0 164:360.0 165:259.0 166:252.0 167:140.0 168:658.0 169:169.0 170:759.0 171:2780.0 172:1218.0 173:24178.0 174:4351.0 175:2775.0 176:424.0 177:647.0 178:161.0 179:84.0 180:517.0 181:175.0 182:278.0 183:94.0 184:441.0 185:174.0 186:486.0 187:224.0 188:273.0 189:6787.0 190:1875.0 191:4186.0 192:767.0 193:431.0 194:82.0 195:66.0 196:585.0 197:220.0 198:1244.0 199:238.0 200:735.0 201:526.0 202:715.0 203:843.0 204:2376.0 205:6164.0 206:1322.0 207:1135.0 208:245.0 209:89.0 210:88.0 212:217.0 213:78.0 214:382.0 215:218.0 216:366.0 217:25958.0 218:5852.0 219:2568.0 220:403.0 221:1118.0 222:277.0 223:147.0 224:61.0 225:28.0 226:70.0 227:39.0 228:535.0 229:966.0 230:705.0 231:608.0 232:290.0 233:4575.0 234:1028.0 235:536.0 236:100.0 237:56.0 238:73.0 239:19.0 240:200.0 241:85.0 242:240.0 243:233.0 244:1873.0 245:1043.0 246:350.0 247:324.0 248:106.0 249:69.0 250:33.0 251:34.0 252:62.0 254:153.0 255:109.0 256:419.0 257:147.0 258:216.0 259:145.0 260:459.0 261:222.0 262:825.0 263:527.0 264:219.0 265:667.0 266:234.0 267:134.0 268:326.0 269:186.0 270:427.0 271:146.0 272:264.0 273:82.0 274:229.0 275:204.0 276:180.0 277:1538.0 278:716.0 279:357.0 280:84.0 281:69.0 283:68.0 284:61.0 285:75.0 286:449.0 287:175.0 288:112.0 289:41.0 290:77.0 291:593.0 292:240.0 293:136.0 294:15.0 296:30.0 297:24.0 299:28.0 300:280.0 301:73.0 302:280.0 303:158.0 304:123.0 305:395.0 306:560.0 307:4201.0 308:1639.0 309:790.0 310:194.0 311:69.0 312:47.0 314:32.0 315:38.0 316:28.0 317:130.0 318:1005.0 319:1243.0 320:510.0 321:228.0 322:42.0 325:27.0 327:46.0 328:114.0 329:106.0 330:141.0 331:45.0 332:315.0 333:3409.0 334:1605.0 335:1533.0 336:561.0 337:227.0 338:67.0 339:20.0 340:32.0 342:94.0 343:95.0 344:162.0 345:76.0 346:49.0 347:34.0 348:14.0 349:56.0 350:51.0 351:50.0 352:20.0 357:28.0 358:181.0 359:242.0 360:279.0 361:81.0 362:36.0 363:56.0 364:54.0 365:61.0 366:41.0 367:18.0 368:33.0 369:22.0 370:37.0 371:21.0 372:30.0 373:30.0 374:99.0 375:81.0 376:42.0 377:65.0 378:26.0 379:38.0 380:28.0 381:31.0 382:30.0 383:31.0 384:17.0 385:29.0 386:42.0 388:24.0 389:47.0 390:303.0 391:199.0 392:131.0 393:76.0 394:30.0 395:50.0 396:38.0 397:39.0 399:17.0 400:26.0 401:40.0 402:50.0 404:35.0 405:39.0 406:45.0 407:155.0 408:111.0 409:42.0 410:16.0 412:22.0 415:22.0 416:21.0 418:34.0 419:22.0 420:27.0 421:59.0 422:932.0 423:6110.0 424:4474.0 425:2076.0 426:750.0 427:233.0 428:48.0 429:47.0 430:34.0 431:30.0 432:111.0 433:222.0 434:174.0 435:104.0 436:27.0 437:43.0 439:28.0 440:18.0 441:35.0 442:15.0 443:34.0 446:24.0 447:25.0 448:45.0 449:119.0 450:632.0 451:407.0 452:174.0 453:50.0 454:40.0 456:29.0 457:21.0 458:36.0 459:19.0 463:19.0 464:50.0 465:28.0 466:40.0 468:34.0 469:23.0 470:23.0 471:38.0 473:33.0 476:21.0 477:26.0 478:30.0 479:38.0 480:177.0 481:161.0 482:96.0 483:54.0 484:34.0 485:36.0 486:28.0 488:37.0 489:78.0 490:30.0 491:36.0 492:43.0 493:38.0 494:29.0 497:37.0 499:31.0 500:27.0</t>
  </si>
  <si>
    <t>85:92.0 89:193.0 90:121.0 91:11940.0 92:1035.0 93:16279.0 94:4468.0 95:14761.0 96:1305.0 97:1788.0 102:225.0 104:378.0 105:9802.0 106:2471.0 107:13725.0 108:6105.0 109:11637.0 110:1596.0 111:951.0 112:72.0 113:53.0 115:772.0 117:1186.0 119:8499.0 120:3265.0 121:12049.0 122:3019.0 123:4357.0 124:348.0 128:735.0 129:604.0 130:105.0 131:1783.0 132:1055.0 133:3891.0 134:3480.0 135:7899.0 136:3787.0 137:1559.0 138:104.0 139:28.0 141:260.0 143:381.0 145:1879.0 146:266.0 147:1195.0 148:2338.0 149:329.0 150:371.0 151:365.0 152:130.0 153:169.0 155:140.0 159:1710.0 160:529.0 161:4239.0 162:1221.0 163:4.0 165:150.0 169:107.0 171:193.0 173:1331.0 175:2739.0 176:879.0 177:1196.0 178:351.0 186:141.0 187:2374.0 188:539.0 189:11925.0 190:3952.0 191:1909.0 195:91.0 196:38.0 201:784.0 202:931.0 203:2164.0 204:1994.0 205:1448.0 206:466.0 211:42.0 215:508.0 216:249.0 217:455.0 218:747.0 220:103.0 223:140.0 227:142.0 230:269.0 231:131.0 241:124.0 243:88.0 244:48.0 248:22.0 249:1206.0 250:123.0 255:92.0 257:384.0 260:31.0 265:113.0 272:162.0 274:21.0 278:14.0 289:30.0 297:308.0 298:74.0 299:74.0 300:67.0 302:29.0 324:37.0 339:80.0 340:136.0 353:25.0 355:304.0 357:180.0 358:244.0 360:33.0 361:31.0 365:261.0 367:22.0 382:28.0 385:189.0 393:167.0 396:13.0 399:207.0 400:152.0 401:67.0 402:88.0 407:28.0 408:289.0 409:217.0 415:64.0 427:26.0 431:61.0 432:27.0 439:53.0 444:36.0 453:25.0 468:371.0 469:385.0</t>
  </si>
  <si>
    <t>85:377.0 86:175.0 89:266.0 90:147.0 91:9934.0 92:1319.0 93:12433.0 94:3969.0 95:12928.0 96:1172.0 97:1406.0 99:175.0 102:81.0 104:296.0 105:7950.0 106:1872.0 107:11603.0 108:4667.0 109:8327.0 110:1266.0 111:239.0 112:106.0 113:79.0 115:732.0 116:289.0 117:828.0 118:350.0 119:8052.0 120:3468.0 121:12663.0 122:5430.0 123:4785.0 124:400.0 125:279.0 128:379.0 130:274.0 131:1519.0 132:794.0 133:6433.0 134:3755.0 135:6692.0 136:4740.0 137:1570.0 139:263.0 141:117.0 143:525.0 144:179.0 145:1426.0 146:412.0 148:1336.0 149:2161.0 150:427.0 151:316.0 153:254.0 154:111.0 156:134.0 157:299.0 158:41.0 159:1342.0 160:566.0 161:2786.0 162:1023.0 163:1196.0 172:106.0 173:1440.0 174:408.0 175:3222.0 176:940.0 177:489.0 178:356.0 182:59.0 185:187.0 186:70.0 187:1293.0 188:780.0 189:13181.0 190:3706.0 191:2465.0 192:690.0 197:89.0 201:458.0 202:268.0 203:1453.0 204:1274.0 205:752.0 215:210.0 216:235.0 218:246.0 219:172.0 224:33.0 229:772.0 230:93.0 231:199.0 235:37.0 237:72.0 242:42.0 243:96.0 245:66.0 249:1325.0 250:216.0 255:139.0 257:279.0 269:178.0 271:80.0 272:196.0 273:52.0 284:121.0 286:30.0 288:29.0 295:149.0 296:69.0 297:103.0 300:40.0 309:30.0 310:30.0 311:71.0 314:49.0 326:55.0 328:72.0 337:36.0 341:95.0 342:120.0 345:31.0 347:25.0 352:14.0 353:38.0 358:79.0 359:43.0 364:15.0 365:300.0 366:221.0 367:58.0 388:68.0 392:31.0 393:356.0 394:137.0 396:27.0 408:600.0 409:283.0 410:127.0 411:53.0 412:22.0 440:25.0 443:36.0 451:25.0 460:34.0 467:27.0 468:453.0 469:381.0 470:104.0 476:31.0 488:31.0</t>
  </si>
  <si>
    <t>85:556.0 86:274.0 87:455.0 88:669.0 89:556.0 92:2.0 93:65.0 97:252.0 98:92.0 99:693.0 100:1398.0 101:1917.0 102:280.0 103:5474.0 104:739.0 105:464.0 106:279.0 108:2.0 109:211.0 110:290.0 111:466.0 113:1451.0 115:3899.0 117:1173.0 119:218.0 120:40.0 121:145.0 125:657.0 127:174.0 128:976.0 129:5820.0 130:1474.0 131:68.0 132:95.0 133:2641.0 134:397.0 135:182.0 137:178.0 139:155.0 140:1808.0 141:1251.0 142:937.0 143:5301.0 144:59.0 145:504.0 146:98.0 147:8878.0 148:772.0 149:2617.0 150:442.0 151:294.0 153:48.0 155:1039.0 156:1139.0 157:2231.0 158:123.0 162:118.0 163:1.0 166:58.0 169:114.0 170:68.0 172:198.0 173:428.0 174:89.0 175:166.0 177:999.0 178:82.0 180:71.0 183:312.0 184:203.0 185:198.0 186:1.0 187:451.0 189:453.0 191:1712.0 192:2.0 193:187.0 199:362.0 200:146.0 201:54.0 202:306.0 204:602.0 211:2.0 215:9667.0 216:1909.0 217:12128.0 218:2229.0 219:1164.0 220:119.0 222:9.0 224:101.0 226:331.0 227:118.0 229:741.0 230:5495.0 234:46.0 239:2.0 243:329.0 245:301.0 246:1270.0 247:378.0 248:92.0 254:84.0 255:205.0 256:80.0 259:92.0 260:112.0 261:42.0 271:104.0 273:146.0 274:26.0 275:76.0 282:10.0 295:14.0 310:12.0 311:1.0 314:2.0 315:325.0 329:41.0 330:208.0 331:30.0 333:33.0 334:4.0 335:1.0 341:13.0 344:2.0 363:58.0 421:26.0 442:9.0</t>
  </si>
  <si>
    <t>85:678.0 88:189.0 89:316.0 90:190.0 91:13374.0 92:1936.0 93:13353.0 94:2296.0 95:18080.0 96:1560.0 97:426.0 99:356.0 100:233.0 102:65.0 103:882.0 104:397.0 105:13241.0 106:1545.0 107:12407.0 108:2891.0 109:9788.0 110:1105.0 111:917.0 112:86.0 113:172.0 114:44.0 115:1022.0 116:701.0 117:2672.0 118:196.0 119:11587.0 120:3355.0 121:11497.0 122:3180.0 123:3055.0 124:429.0 125:219.0 126:165.0 127:314.0 128:1203.0 129:889.0 130:209.0 131:3186.0 132:675.0 133:6802.0 134:4769.0 135:6052.0 136:1927.0 137:1467.0 138:97.0 139:274.0 140:112.0 141:424.0 142:272.0 143:910.0 144:292.0 145:2862.0 146:841.0 147:3595.0 148:1823.0 149:2598.0 150:499.0 151:230.0 152:152.0 153:286.0 155:347.0 156:293.0 157:660.0 158:280.0 159:1937.0 160:972.0 161:6012.0 162:1830.0 163:1609.0 167:111.0 168:109.0 169:53.0 171:181.0 173:1418.0 174:556.0 175:6796.0 176:2652.0 177:9592.0 178:1815.0 179:252.0 182:107.0 183:128.0 186:161.0 187:1369.0 188:480.0 189:14959.0 190:3523.0 191:2156.0 192:479.0 195:70.0 197:24.0 198:40.0 200:138.0 201:1316.0 202:575.0 203:2807.0 204:11117.0 205:4538.0 206:1254.0 210:55.0 212:44.0 214:123.0 215:480.0 216:522.0 217:551.0 218:1973.0 219:430.0 221:95.0 223:133.0 225:104.0 227:133.0 229:1276.0 230:399.0 231:987.0 232:260.0 234:50.0 241:130.0 242:47.0 243:223.0 248:38.0 249:285.0 250:97.0 252:73.0 255:221.0 257:68.0 258:112.0 262:84.0 263:133.0 264:9.0 268:131.0 270:56.0 272:120.0 273:21.0 275:14.0 276:187.0 277:93.0 280:82.0 281:105.0 284:87.0 286:38.0 287:30.0 290:125.0 292:31.0 296:65.0 298:49.0 303:15.0 307:20.0 312:70.0 315:37.0 318:44.0 321:60.0 325:135.0 326:110.0 330:91.0 332:57.0 333:68.0 335:51.0 338:62.0 339:116.0 340:115.0 346:46.0 348:43.0 351:12.0 359:82.0 360:60.0 365:306.0 366:295.0 367:99.0 368:84.0 373:11.0 374:53.0 375:29.0 378:65.0 380:14.0 386:83.0 390:32.0 391:55.0 392:85.0 393:294.0 394:283.0 396:11.0 400:66.0 403:25.0 405:41.0 408:326.0 409:46.0 410:31.0 415:158.0 416:85.0 418:48.0 420:46.0 421:47.0 422:57.0 423:45.0 425:56.0 426:38.0 427:67.0 428:56.0 434:38.0 435:38.0 436:47.0 437:52.0 440:43.0 445:96.0 446:31.0 449:21.0 451:51.0 452:114.0 453:683.0 454:356.0 455:179.0 456:50.0 458:40.0 465:31.0 467:78.0 468:631.0 469:487.0 470:84.0 471:15.0 472:64.0 474:53.0 476:78.0 477:21.0 480:35.0 482:38.0 484:38.0 485:46.0 487:61.0 488:32.0 492:44.0 494:42.0 495:7.0 496:48.0 497:38.0</t>
  </si>
  <si>
    <t>91:7789.0 92:1225.0 93:8381.0 94:3749.0 95:9201.0 96:890.0 97:882.0 98:84.0 103:713.0 104:285.0 105:8470.0 106:1660.0 107:6914.0 108:2065.0 109:4736.0 110:305.0 111:1093.0 112:95.0 115:1400.0 116:549.0 117:2185.0 118:599.0 119:6472.0 120:1694.0 121:4753.0 122:1866.0 123:2304.0 124:258.0 125:246.0 128:1073.0 129:1175.0 130:663.0 131:1773.0 132:706.0 133:4440.0 134:2369.0 135:2971.0 136:2905.0 137:2152.0 138:176.0 140:67.0 141:208.0 142:536.0 143:630.0 144:407.0 145:2001.0 146:820.0 147:2764.0 148:1558.0 149:993.0 150:412.0 151:105.0 152:103.0 153:123.0 155:156.0 156:313.0 157:690.0 158:234.0 159:1333.0 160:514.0 161:2078.0 162:1291.0 163:491.0 164:127.0 170:94.0 171:452.0 172:149.0 173:489.0 175:2893.0 176:605.0 177:665.0 180:56.0 182:44.0 183:148.0 184:109.0 185:211.0 187:575.0 188:153.0 189:4221.0 190:1792.0 191:957.0 193:174.0 195:64.0 196:82.0 198:68.0 199:137.0 201:243.0 203:10961.0 204:2938.0 205:729.0 208:132.0 209:184.0 213:128.0 214:114.0 215:358.0 216:196.0 218:15718.0 219:2955.0 229:225.0 230:107.0 231:53.0 232:54.0 241:97.0 243:270.0 244:89.0 245:101.0 247:69.0 254:34.0 255:319.0 256:111.0 257:478.0 258:169.0 259:42.0 269:180.0 270:223.0 271:305.0 272:181.0 273:38.0 275:22.0 283:211.0 287:35.0 293:41.0 297:74.0 309:57.0 313:37.0 331:29.0 342:40.0 351:31.0 354:31.0 358:44.0 365:94.0 369:85.0 388:41.0 393:173.0 394:115.0 408:125.0 409:161.0 413:32.0 426:19.0 468:161.0 469:128.0 472:17.0 478:24.0 492:25.0</t>
  </si>
  <si>
    <t>88:125.0 89:752.0 90:974.0 92:152.0 94:30.0 95:112.0 96:185.0 97:1372.0 98:122.0 99:288.0 101:966.0 103:6043.0 104:879.0 105:954.0 108:375.0 110:257.0 113:133.0 114:42.0 115:218.0 116:860.0 117:2327.0 118:75.0 120:50.0 128:53.0 129:1942.0 131:1038.0 133:1933.0 134:381.0 136:117.0 137:104.0 138:1.0 140:108.0 143:412.0 144:96.0 147:4476.0 148:1551.0 149:233.0 157:56.0 158:120.0 159:280.0 160:280.0 161:405.0 163:376.0 164:106.0 166:7.0 167:2.0 169:23.0 170:40.0 171:832.0 174:446.0 175:124.0 178:25.0 181:49.0 184:706.0 185:416.0 188:51.0 189:1116.0 190:239.0 192:157.0 195:103.0 196:94.0 198:2.0 199:178.0 200:216.0 201:171.0 202:78.0 203:5.0 205:781.0 206:245.0 207:202.0 208:35.0 214:16.0 217:1218.0 218:83.0 219:1798.0 220:203.0 221:499.0 225:78.0 226:56.0 227:19.0 228:103.0 229:153.0 231:2263.0 232:616.0 233:279.0 234:146.0 236:11.0 237:42.0 238:1.0 241:2.0 242:6.0 244:27.0 245:5998.0 246:1145.0 247:356.0 248:16.0 249:6.0 250:62.0 251:1.0 252:70.0 254:43.0 255:1.0 256:60.0 259:147.0 263:17.0 271:117.0 272:59.0 275:18.0 279:57.0 281:66.0 284:9.0 285:19.0 286:32.0 288:1.0 289:3.0 290:2.0 292:253.0 296:47.0 300:1.0 302:1.0 305:236.0 307:129.0 308:143.0 309:107.0 310:17.0 316:1.0 318:10.0 321:138.0 330:1.0 333:179.0 334:131.0 335:124.0 336:75.0 346:13.0 347:32.0 353:1.0 362:1.0 373:7.0 374:2.0 375:1.0 423:36.0 424:16.0 427:1.0 452:17.0</t>
  </si>
  <si>
    <t>85:1085.0 86:247.0 87:6506.0 88:8005.0 89:2906.0 90:442.0 91:168.0 93:295.0 94:17.0 95:49.0 97:207.0 99:1463.0 100:719.0 101:20617.0 102:2826.0 103:23923.0 104:2268.0 105:2205.0 106:549.0 107:880.0 108:62.0 110:126.0 111:86.0 112:42.0 113:399.0 114:538.0 115:2069.0 116:36387.0 117:58593.0 118:6983.0 119:4066.0 120:245.0 121:125.0 122:75.0 124:14.0 125:55.0 126:249.0 127:563.0 128:70.0 129:1299.0 130:54.0 131:2044.0 132:747.0 133:7317.0 134:1576.0 135:704.0 136:74.0 138:29.0 140:12.0 142:79.0 143:33815.0 144:4678.0 145:5116.0 146:763.0 147:21590.0 148:3057.0 149:4221.0 150:473.0 151:292.0 152:12.0 154:10.0 155:173.0 156:50.0 157:164.0 158:81.0 159:339.0 160:322.0 161:10022.0 162:1375.0 163:597.0 164:61.0 165:18.0 166:56.0 167:55.0 169:1.0 171:492.0 172:221.0 173:357.0 174:38.0 175:397.0 177:266.0 178:24.0 179:115.0 180:21.0 184:461.0 185:126.0 186:12.0 187:88.0 188:267.0 191:1254.0 192:86.0 193:93.0 199:307.0 200:93.0 201:63.0 202:11.0 203:189.0 204:139.0 214:3.0 216:209.0 217:1875.0 218:468.0 219:135.0 221:308.0 222:39.0 232:19.0 233:1849.0 234:450.0 235:494.0 236:114.0 237:31.0 239:36.0 241:10.0 245:163.0 246:77.0 247:159.0 248:36.0 250:4.0 251:106.0 252:45.0 253:11.0 255:19.0 257:33.0 259:74.0 260:425.0 261:60.0 262:45.0 263:32.0 270:14.0 272:5.0 273:12.0 275:4.0 276:8.0 279:86.0 286:4.0 288:13.0 291:16.0 293:180.0 300:18.0 303:22.0 310:15.0 318:15.0 323:6.0 331:674.0 332:114.0 333:94.0 334:37.0 335:540.0 336:197.0 337:64.0 338:24.0 341:53.0 342:15.0 343:35.0 346:16.0 350:4.0 362:11.0 370:38.0 372:3.0 373:10.0 374:5.0 375:3.0 379:17.0 389:5.0 393:22.0 397:4.0 403:11.0 404:12.0 408:8.0 410:3.0 414:13.0 423:6.0 424:10.0 430:23.0 431:3.0 434:23.0 435:26.0 440:16.0 446:7.0 452:10.0 458:21.0 466:20.0 467:20.0 480:20.0 482:8.0 485:16.0 492:6.0 493:3.0 494:2.0 498:13.0</t>
  </si>
  <si>
    <t>85:200.0 86:43.0 90:32.0 91:23.0 93:187.0 94:396.0 95:1998.0 96:946.0 97:910.0 98:171.0 99:20.0 100:32.0 101:43.0 103:53.0 107:52.0 108:56.0 109:707.0 110:3688.0 111:551.0 112:263.0 121:105.0 122:39.0 123:915.0 124:1028.0 125:259.0 126:891.0 127:74.0 128:442.0 129:71.0 131:40.0 137:131.0 138:186.0 139:50.0 140:1896.0 141:270.0 142:156.0 147:95.0 149:73.0 150:11.0 151:3.0 152:511.0 153:16.0 154:88.0 156:20.0 160:89.0 161:16.0 166:172.0 180:2456.0 181:187.0 182:374.0 183:7.0 191:10.0 192:4.0 194:245.0 195:597.0 196:221.0 197:28.0 204:780.0 205:61.0 206:4.0 207:45.0 208:648.0 209:37.0 217:65.0 218:21.0 220:18.0 222:32.0 266:12.0 274:27.0 278:58.0 279:4.0 334:3.0 336:223.0 337:54.0 347:1.0 355:14.0 365:11.0 371:5.0 397:2.0 399:8.0 415:3.0 420:4.0 429:4.0 445:3.0 484:14.0 499:27.0</t>
  </si>
  <si>
    <t>85:318.0 87:322.0 88:221.0 89:3966.0 90:267.0 91:270.0 97:2362.0 98:89.0 99:589.0 100:992.0 101:5528.0 102:1434.0 103:18346.0 104:1861.0 105:1735.0 106:190.0 113:506.0 114:411.0 115:1777.0 116:3130.0 117:5600.0 118:662.0 119:744.0 121:149.0 125:102.0 126:310.0 127:663.0 128:535.0 129:9603.0 130:1474.0 131:1973.0 132:591.0 133:7292.0 134:1023.0 135:428.0 136:306.0 139:97.0 141:824.0 142:601.0 143:1673.0 144:159.0 145:682.0 147:20941.0 148:2591.0 149:3072.0 150:291.0 152:73.0 153:257.0 154:94.0 157:3376.0 158:522.0 159:688.0 160:8558.0 161:3768.0 162:636.0 163:959.0 164:41.0 166:103.0 169:2926.0 170:482.0 171:495.0 172:113.0 173:592.0 174:249.0 175:513.0 177:459.0 178:111.0 179:92.0 182:24.0 183:264.0 186:216.0 187:319.0 189:2358.0 190:788.0 191:3317.0 192:575.0 193:631.0 196:82.0 200:80.0 201:388.0 202:199.0 203:650.0 204:7320.0 205:3487.0 206:1065.0 208:223.0 209:235.0 210:147.0 211:150.0 214:315.0 215:1138.0 216:275.0 217:16839.0 218:3723.0 219:1974.0 220:321.0 221:764.0 222:136.0 229:658.0 230:634.0 231:1057.0 232:247.0 233:487.0 234:192.0 235:427.0 242:92.0 243:1925.0 244:767.0 245:442.0 246:128.0 247:239.0 248:39.0 251:176.0 257:93.0 258:99.0 259:24525.0 260:5783.0 261:2117.0 262:511.0 263:204.0 265:177.0 267:160.0 268:299.0 271:300.0 272:97.0 273:639.0 274:257.0 275:267.0 276:107.0 277:205.0 278:99.0 291:557.0 292:65.0 294:43.0 300:276.0 301:284.0 302:90.0 304:68.0 305:724.0 306:177.0 307:988.0 308:310.0 309:52.0 310:46.0 313:29.0 318:132.0 319:939.0 320:404.0 327:143.0 329:66.0 331:161.0 332:85.0 334:32.0 337:122.0 343:82.0 347:69.0 348:42.0 349:3827.0 350:1049.0 351:552.0 352:126.0 355:74.0 363:106.0 364:135.0 365:54.0 373:42.0 376:101.0 386:32.0 387:62.0 390:58.0 391:109.0 403:35.0 409:23.0 410:26.0 415:160.0 436:66.0 437:183.0 438:74.0 439:26.0 450:13.0 480:63.0 481:34.0 490:89.0</t>
  </si>
  <si>
    <t>89:254.0 90:194.0 91:13772.0 92:1093.0 101:430.0 103:1930.0 105:570.0 107:231.0 115:190.0 116:305.0 117:1133.0 129:1171.0 130:304.0 131:558.0 133:637.0 141:104.0 143:467.0 147:1743.0 148:455.0 149:397.0 150:106.0 157:156.0 159:90.0 160:68.0 161:156.0 167:67.0 169:318.0 173:312.0 174:64.0 179:118.0 187:52.0 189:991.0 190:215.0 191:364.0 192:120.0 193:432.0 195:133.0 203:211.0 204:11325.0 205:2048.0 206:991.0 209:1937.0 210:269.0 217:2034.0 218:493.0 231:315.0 232:77.0 233:345.0 234:79.0 242:26.0 243:151.0 244:33.0 245:70.0 257:80.0 259:109.0 263:115.0 281:166.0 291:54.0 293:42.0 305:206.0 311:66.0 331:115.0 339:50.0 342:64.0 345:40.0 355:73.0 374:26.0 379:35.0 396:30.0 419:47.0 437:36.0 448:29.0 453:48.0 454:33.0 468:39.0 495:45.0</t>
  </si>
  <si>
    <t>86:258.0 89:2188.0 90:164.0 91:108.0 93:240.0 94:88.0 97:361.0 101:1599.0 103:6657.0 104:321.0 105:1176.0 107:461.0 108:231.0 109:303.0 110:307.0 111:419.0 112:14387.0 113:1109.0 114:211.0 117:5472.0 118:753.0 119:592.0 121:233.0 123:271.0 125:102.0 129:885.0 130:179.0 131:2121.0 132:123.0 133:2233.0 135:299.0 137:70.0 140:406.0 141:288.0 142:218.0 143:256.0 145:182.0 153:75.0 163:331.0 165:303.0 166:430.0 167:247.0 169:282.0 170:169.0 172:125.0 181:420.0 182:393.0 183:243.0 184:319.0 185:283.0 186:134.0 187:3086.0 188:419.0 189:120.0 197:81.0 203:80.0 205:59.0 209:340.0 213:116.0 214:1593.0 215:137.0 216:35.0 218:802.0 219:429.0 220:30.0 223:1657.0 224:371.0 225:101.0 229:142.0 230:71.0 255:45.0 256:78.0 257:76.0 265:175.0 270:36.0 271:208.0 272:91.0 273:42.0 276:64.0 277:316.0 278:39.0 303:21.0 304:47.0 313:1618.0 314:400.0 315:130.0 355:64.0</t>
  </si>
  <si>
    <t>85:88536.0 86:23071.0 87:56084.0 88:25701.0 89:182618.0 90:17342.0 91:15382.0 92:1890.0 93:4486.0 94:8992.0 95:14295.0 96:7318.0 97:34909.0 98:22783.0 99:76583.0 100:26396.0 101:343973.0 102:51678.0 103:905926.0 104:86168.0 105:65722.0 106:9390.0 107:6846.0 108:3948.0 109:34135.0 110:7445.0 111:65873.0 112:16148.0 113:89712.0 114:45144.0 115:169746.0 116:186357.0 117:542388.0 118:66719.0 119:139025.0 120:15157.0 121:11233.0 122:3033.0 123:3163.0 124:7102.0 125:18425.0 126:22603.0 127:50772.0 128:27260.0 129:1084237.0 130:150774.0 131:479061.0 132:68335.0 133:628394.0 134:89371.0 135:69872.0 136:9317.0 137:7531.0 138:4032.0 139:13420.0 140:69541.0 141:393911.0 142:104378.0 143:317674.0 144:49489.0 145:112627.0 146:19157.0 147:1985141.0 148:320902.0 149:278166.0 150:33067.0 151:25152.0 152:8469.0 153:19082.0 154:19506.0 155:97744.0 156:24065.0 157:150212.0 158:56757.0 159:59938.0 160:12195.0 161:45470.0 162:9842.0 163:56809.0 164:10831.0 165:7035.0 166:2996.0 167:12328.0 168:18533.0 169:152847.0 170:38070.0 171:46811.0 172:69527.0 173:309162.0 174:63831.0 175:64244.0 176:11072.0 177:60608.0 178:11722.0 179:6791.0 180:12775.0 181:7768.0 182:9675.0 183:45399.0 184:12074.0 185:24601.0 186:324348.0 187:58757.0 188:18499.0 189:411163.0 190:95701.0 191:425452.0 192:71306.0 193:38070.0 194:7335.0 195:4516.0 196:6948.0 197:15153.0 198:8672.0 199:69018.0 200:26232.0 201:25052.0 202:6453.0 203:169097.0 204:4377423.0 205:884244.0 206:383952.0 207:81584.0 208:33810.0 209:8936.0 210:7935.0 211:3897.0 212:9063.0 213:6128.0 214:31851.0 215:53234.0 216:21585.0 217:1739498.0 218:529359.0 219:211650.0 220:39517.0 221:53957.0 222:11718.0 223:7802.0 224:4625.0 225:1707.0 226:6699.0 227:16474.0 228:32987.0 229:35763.0 230:24588.0 231:122579.0 232:30903.0 233:91765.0 234:21687.0 235:9517.0 236:1983.0 237:1502.0 238:5185.0 239:3666.0 240:5860.0 241:11216.0 242:29326.0 243:105964.0 244:26857.0 245:31495.0 246:24553.0 247:18800.0 248:5538.0 249:2856.0 250:1456.0 251:707.0 252:1321.0 253:1330.0 254:8524.0 255:8830.0 256:9740.0 257:28418.0 258:8637.0 260:6337.0 261:3452.0 262:1320.0 263:15680.0 264:3351.0 265:9806.0 266:7104.0 267:3320.0 268:5482.0 269:2598.0 270:3469.0 271:20707.0 272:17628.0 273:25507.0 274:13494.0 275:9270.0 276:3169.0 277:2545.0 278:2505.0 279:1454.0 280:1193.0 282:14373.0 283:4206.0 284:5466.0 285:1089.0 286:5712.0 287:11898.0 288:9341.0 289:6056.0 290:5774.0 291:48543.0 292:14217.0 293:8505.0 294:2247.0 295:1073.0 296:761.0 297:1188.0 298:6280.0 299:2326.0 300:26957.0 301:8525.0 302:5657.0 303:8494.0 304:6509.0 305:74549.0 306:31479.0 307:15092.0 308:4358.0 309:1545.0 310:533.0 311:736.0 312:2261.0 313:1893.0 314:6497.0 315:3489.0 316:4671.0 317:24283.0 318:9734.0 319:28109.0 320:8776.0 321:7885.0 322:2744.0 323:1122.0 324:482.0 325:522.0 326:1809.0 327:428.0 328:1309.0 329:5607.0 330:5664.0 331:44722.0 332:40388.0 333:28396.0 334:9879.0 335:3886.0 336:1540.0 337:404.0 338:418.0 339:177.0 340:7385.0 341:2869.0 342:11704.0 343:3612.0 344:2891.0 345:18946.0 346:7510.0 347:6001.0 348:2242.0 349:2423.0 350:886.0 351:693.0 352:407.0 353:337.0 354:793.0 355:3068.0 356:4003.0 357:1449.0 358:749.0 361:24262.0 362:8483.0 363:6574.0 364:1937.0 365:973.0 366:363.0 367:353.0 368:403.0 369:383.0 370:361.0 371:693.0 372:16903.0 373:5728.0 374:3471.0 375:1010.0 376:641.0 377:3144.0 378:1406.0 379:2177.0 380:967.0 381:672.0 382:414.0 383:376.0 384:231.0 385:335.0 386:408.0 387:785.0 388:3140.0 389:1879.0 390:1025.0 391:753.0 392:540.0 393:2108.0 394:950.0 395:658.0 396:319.0 397:350.0 398:323.0 399:313.0 400:616.0 401:485.0 402:808.0 403:401.0 404:672.0 405:1115.0 406:1705.0 407:1040.0 408:843.0 409:499.0 410:389.0 411:319.0 412:336.0 413:271.0 414:242.0 415:329.0 416:464.0 417:294.0 418:345.0 419:423.0 420:345.0 421:520.0 422:337.0 423:357.0 424:285.0 425:229.0 426:235.0 427:283.0 428:264.0 429:994.0 430:14301.0 431:6490.0 432:6030.0 433:2653.0 434:1655.0 435:4404.0 436:1974.0 437:1135.0 438:597.0 439:359.0 440:119.0 441:298.0 442:283.0 443:233.0 444:232.0 445:385.0 446:351.0 447:341.0 448:325.0 449:293.0 450:803.0 451:626.0 452:667.0 453:421.0 454:319.0 455:158.0 456:258.0 457:271.0 458:231.0 459:266.0 460:246.0 461:529.0 462:3720.0 463:1868.0 464:887.0 465:598.0 466:830.0 467:5429.0 468:2368.0 469:1560.0 470:556.0 471:342.0 472:259.0 473:258.0 474:241.0 475:312.0 476:279.0 477:592.0 478:483.0 479:346.0 480:237.0 481:184.0 482:155.0 483:253.0 484:231.0 485:258.0 486:238.0 487:242.0 488:232.0 489:277.0 490:298.0 491:272.0 492:258.0 493:130.0 494:249.0 495:209.0 496:251.0 497:256.0 498:261.0 499:238.0 500:249.0</t>
  </si>
  <si>
    <t>85:380.0 86:322.0 87:875.0 88:341.0 89:3840.0 90:671.0 91:182.0 94:222.0 95:314.0 97:2602.0 98:637.0 99:1325.0 100:730.0 101:8332.0 102:1547.0 103:17832.0 104:2148.0 105:2369.0 106:306.0 111:418.0 112:90.0 113:1000.0 114:1098.0 115:2825.0 116:5241.0 117:10245.0 118:896.0 119:981.0 122:97.0 123:90.0 127:389.0 128:355.0 129:13228.0 130:3179.0 131:4495.0 132:743.0 133:8148.0 134:1531.0 135:1025.0 136:173.0 137:160.0 138:60.0 139:140.0 141:1036.0 142:814.0 143:3393.0 144:687.0 145:827.0 146:89.0 147:30944.0 148:4421.0 149:3268.0 150:510.0 151:296.0 153:327.0 156:365.0 157:4991.0 158:1152.0 159:659.0 160:15810.0 161:5283.0 162:1176.0 163:1323.0 164:146.0 167:69.0 168:79.0 169:3765.0 170:887.0 171:1009.0 172:385.0 173:526.0 174:310.0 175:762.0 178:155.0 180:105.0 181:72.0 185:329.0 186:307.0 187:469.0 188:183.0 189:3482.0 190:1109.0 191:4383.0 192:785.0 193:249.0 194:137.0 197:158.0 198:169.0 199:186.0 200:155.0 201:408.0 202:142.0 203:1038.0 204:15145.0 205:5260.0 206:1584.0 207:818.0 208:260.0 210:260.0 211:63.0 212:156.0 214:88.0 215:1734.0 216:1308.0 217:24329.0 218:4546.0 219:2497.0 220:518.0 221:1083.0 222:330.0 223:345.0 227:79.0 228:268.0 229:741.0 230:721.0 231:2310.0 232:921.0 233:726.0 234:356.0 235:152.0 239:40.0 240:84.0 241:77.0 242:54.0 243:2497.0 244:954.0 245:516.0 246:644.0 247:330.0 248:194.0 249:226.0 253:137.0 254:96.0 256:131.0 257:93.0 258:195.0 259:34422.0 260:8068.0 261:3323.0 262:894.0 263:94.0 264:70.0 267:126.0 268:116.0 269:437.0 270:241.0 271:335.0 272:228.0 273:202.0 274:651.0 275:507.0 276:537.0 277:219.0 278:145.0 283:104.0 287:27.0 288:41.0 289:73.0 290:83.0 291:777.0 292:228.0 294:24.0 300:413.0 301:556.0 302:141.0 303:189.0 304:56.0 305:1372.0 306:132.0 307:643.0 308:289.0 310:29.0 312:71.0 313:75.0 314:71.0 318:53.0 319:1409.0 320:518.0 321:311.0 322:106.0 323:48.0 324:55.0 325:180.0 327:129.0 331:152.0 333:57.0 334:35.0 335:182.0 336:88.0 337:35.0 340:36.0 342:221.0 344:58.0 345:169.0 347:104.0 348:119.0 349:5583.0 350:1706.0 351:513.0 352:116.0 354:70.0 358:95.0 359:20.0 360:85.0 362:140.0 363:94.0 364:516.0 365:224.0 366:84.0 368:20.0 370:63.0 371:44.0 372:42.0 374:10.0 376:101.0 377:32.0 378:23.0 379:25.0 383:107.0 386:14.0 389:99.0 390:400.0 391:291.0 392:160.0 394:55.0 403:67.0 406:20.0 407:12.0 409:9.0 410:35.0 412:23.0 415:158.0 417:65.0 419:38.0 422:20.0 423:118.0 432:33.0 434:30.0 436:17.0 437:311.0 438:125.0 439:36.0 440:33.0 442:19.0 448:90.0 449:62.0 450:139.0 451:73.0 452:37.0 455:54.0 456:14.0 458:24.0 463:36.0 466:78.0 468:34.0 476:69.0 478:28.0 479:128.0 480:422.0 481:247.0 482:146.0 483:65.0 484:19.0 488:80.0 491:62.0</t>
  </si>
  <si>
    <t>85:7442.0 86:2597.0 88:2276.0 89:16320.0 90:1608.0 91:2016.0 92:336.0 93:431.0 94:416.0 95:579.0 96:546.0 97:3083.0 98:1576.0 99:6045.0 100:4142.0 101:26386.0 102:4863.0 103:76545.0 104:6909.0 105:5176.0 106:848.0 108:433.0 109:2789.0 110:584.0 111:4877.0 112:890.0 113:7147.0 114:3112.0 115:8813.0 116:15763.0 117:44983.0 118:5222.0 119:12071.0 120:1465.0 121:973.0 122:132.0 123:208.0 124:412.0 125:922.0 126:1636.0 127:4160.0 128:1921.0 129:86284.0 130:13577.0 131:31314.0 132:5927.0 133:48143.0 134:7164.0 135:5418.0 136:1072.0 137:424.0 138:480.0 139:1165.0 140:7153.0 141:2980.0 142:4648.0 143:22819.0 144:3960.0 145:11512.0 146:1811.0 147:154152.0 148:24882.0 149:21642.0 150:2736.0 151:2053.0 152:752.0 153:1670.0 154:10215.0 155:26914.0 156:5071.0 157:11473.0 158:4275.0 159:4863.0 160:1125.0 161:2514.0 162:599.0 163:4047.0 164:674.0 165:527.0 166:350.0 167:598.0 168:822.0 169:12294.0 170:3239.0 171:4155.0 172:4887.0 173:8173.0 174:2829.0 175:4680.0 176:1055.0 177:4621.0 178:714.0 179:467.0 180:930.0 181:940.0 182:1128.0 183:3480.0 184:863.0 185:1646.0 186:682.0 187:14286.0 188:2780.0 189:34041.0 190:7677.0 191:31571.0 192:5781.0 193:3167.0 194:666.0 195:560.0 196:537.0 197:959.0 198:729.0 199:1795.0 200:27199.0 201:5648.0 202:1849.0 203:12561.0 204:387606.0 205:79310.0 206:34019.0 207:6956.0 208:2525.0 209:851.0 210:606.0 211:756.0 212:356.0 213:2604.0 214:3012.0 215:3420.0 216:1687.0 217:129808.0 218:36871.0 219:15249.0 220:2746.0 221:4030.0 222:960.0 223:631.0 224:158.0 225:214.0 226:687.0 227:1224.0 228:1788.0 229:2433.0 230:1834.0 231:9162.0 232:2306.0 233:7386.0 234:1840.0 235:891.0 236:206.0 237:126.0 238:434.0 239:390.0 240:355.0 241:718.0 242:3004.0 243:8976.0 244:2383.0 245:2784.0 246:1493.0 247:856.0 248:378.0 249:256.0 250:90.0 252:269.0 253:126.0 254:578.0 255:401.0 256:679.0 257:2017.0 258:610.0 259:2470.0 260:759.0 261:765.0 262:126.0 263:1278.0 264:308.0 265:631.0 266:345.0 267:269.0 268:189.0 269:144.0 270:326.0 271:2159.0 272:730.0 273:1818.0 274:683.0 275:772.0 276:230.0 277:244.0 278:133.0 279:154.0 280:346.0 281:340.0 282:1001.0 283:326.0 284:308.0 285:140.0 286:604.0 287:857.0 288:1282.0 289:609.0 290:430.0 291:3864.0 292:1175.0 293:714.0 294:169.0 295:90.0 296:99.0 298:171.0 299:232.0 300:664.0 301:417.0 302:271.0 303:494.0 304:624.0 305:6302.0 306:2510.0 307:1142.0 308:290.0 309:88.0 310:70.0 311:49.0 312:82.0 313:159.0 314:1530.0 315:567.0 316:611.0 317:1855.0 318:817.0 319:1718.0 320:503.0 321:563.0 322:221.0 323:132.0 324:52.0 326:71.0 327:190.0 328:458.0 329:165.0 330:344.0 331:3408.0 332:2738.0 333:2094.0 334:917.0 335:248.0 336:82.0 338:52.0 340:92.0 341:137.0 342:327.0 343:543.0 344:303.0 345:1475.0 346:616.0 347:410.0 348:184.0 349:180.0 350:62.0 352:75.0 354:442.0 355:251.0 356:494.0 357:125.0 359:76.0 360:90.0 361:3269.0 362:1242.0 363:798.0 364:219.0 365:79.0 366:78.0 367:35.0 368:35.0 369:113.0 370:171.0 371:81.0 372:1043.0 373:375.0 374:179.0 375:92.0 376:44.0 377:209.0 378:121.0 379:223.0 382:46.0 383:59.0 384:39.0 386:37.0 387:134.0 388:159.0 389:70.0 390:46.0 391:35.0 392:67.0 393:127.0 394:77.0 395:97.0 398:47.0 400:41.0 401:47.0 402:176.0 403:98.0 404:117.0 405:105.0 406:191.0 407:152.0 408:56.0 409:30.0 410:28.0 411:22.0 412:53.0 414:51.0 416:64.0 417:53.0 418:51.0 420:49.0 421:69.0 422:18.0 424:27.0 426:33.0 431:50.0 432:348.0 433:148.0 434:57.0 435:247.0 436:102.0 437:78.0 438:60.0 440:32.0 442:39.0 443:102.0 444:1263.0 445:546.0 446:236.0 447:87.0 449:35.0 450:82.0 451:85.0 452:59.0 453:33.0 456:35.0 458:42.0 459:70.0 462:213.0 463:124.0 464:78.0 466:24.0 467:473.0 468:159.0 469:125.0 470:48.0 477:62.0 482:28.0 485:44.0 491:31.0 495:15.0 496:44.0 500:28.0</t>
  </si>
  <si>
    <t>87:427.0 90:149.0 91:348.0 92:598.0 94:816.0 97:441.0 98:424.0 99:1428.0 100:3104.0 101:2511.0 103:4946.0 104:652.0 105:558.0 106:456.0 107:638.0 108:379.0 109:309.0 111:659.0 113:1732.0 114:1976.0 115:1716.0 116:1402.0 117:2690.0 119:1229.0 120:434.0 122:384.0 123:174.0 124:348.0 125:373.0 129:13528.0 130:2383.0 131:2724.0 132:627.0 133:6219.0 134:1499.0 135:1302.0 136:552.0 137:514.0 138:229.0 140:317.0 141:669.0 142:1029.0 143:1002.0 144:206.0 145:202.0 146:77.0 147:12926.0 148:1345.0 149:1738.0 150:183.0 151:739.0 152:438.0 153:360.0 154:88.0 155:1209.0 156:42.0 157:1370.0 158:334.0 159:411.0 161:917.0 162:244.0 163:712.0 165:313.0 166:98.0 167:115.0 168:53.0 169:684.0 170:435.0 171:3414.0 172:1159.0 173:536.0 176:377.0 177:213.0 178:132.0 179:513.0 180:423.0 183:552.0 186:515.0 187:537.0 188:282.0 189:1319.0 190:2296.0 191:3104.0 192:742.0 193:995.0 194:737.0 195:412.0 196:230.0 197:253.0 198:389.0 201:313.0 202:250.0 204:11392.0 205:2219.0 206:1191.0 207:1259.0 208:330.0 209:206.0 210:507.0 211:1738.0 212:770.0 213:400.0 214:169.0 215:548.0 216:133.0 217:5073.0 218:1506.0 219:666.0 220:701.0 221:543.0 222:151.0 223:291.0 224:499.0 225:634.0 226:114.0 227:275.0 228:278.0 229:390.0 230:217.0 231:174.0 233:79.0 234:186.0 235:245.0 237:109.0 238:179.0 240:141.0 241:455.0 242:374.0 243:595.0 244:93.0 245:424.0 246:93.0 247:190.0 248:85.0 249:48.0 251:180.0 252:89.0 254:82.0 255:328.0 256:106.0 258:74.0 261:141.0 263:162.0 264:639.0 265:241.0 266:68.0 267:320.0 268:177.0 269:208.0 270:442.0 271:513.0 272:159.0 273:236.0 277:147.0 279:121.0 280:327.0 282:266.0 283:301.0 284:320.0 285:145.0 286:132.0 289:155.0 290:58.0 291:207.0 292:129.0 293:112.0 294:200.0 296:114.0 297:221.0 298:203.0 299:7567.0 300:2770.0 301:948.0 302:94.0 303:131.0 305:486.0 306:201.0 307:172.0 309:217.0 310:174.0 311:168.0 313:177.0 314:236.0 315:1109.0 316:413.0 317:770.0 319:236.0 322:91.0 325:158.0 328:71.0 332:402.0 333:41.0 337:82.0 343:154.0 345:295.0 346:114.0 349:210.0 350:161.0 353:73.0 357:774.0 358:749.0 359:333.0 361:101.0 366:57.0 369:21.0 370:898.0 371:481.0 373:305.0 377:70.0 382:42.0 384:67.0 386:799.0 387:5065.0 388:2670.0 389:1479.0 390:545.0 394:116.0 406:52.0 407:107.0 408:80.0 410:291.0 411:319.0 412:84.0 421:170.0 422:235.0 424:107.0 425:77.0 466:25.0 490:43.0 491:44.0 492:65.0</t>
  </si>
  <si>
    <t>89:994.0 92:228.0 97:515.0 98:262.0 100:443.0 101:1388.0 102:252.0 103:5118.0 104:361.0 105:299.0 111:267.0 115:446.0 116:640.0 117:2082.0 118:338.0 128:190.0 129:2958.0 131:619.0 133:2141.0 134:658.0 143:414.0 144:97.0 147:4154.0 149:338.0 157:605.0 160:2319.0 161:1027.0 162:151.0 163:207.0 169:665.0 174:55.0 175:200.0 179:85.0 183:64.0 186:116.0 187:67.0 188:107.0 189:328.0 198:57.0 203:159.0 204:2868.0 205:1018.0 206:188.0 210:159.0 214:82.0 215:292.0 217:3257.0 218:687.0 219:195.0 221:349.0 229:184.0 230:58.0 231:191.0 232:114.0 233:210.0 235:193.0 236:75.0 243:315.0 244:76.0 245:64.0 247:79.0 249:194.0 251:126.0 253:142.0 258:62.0 259:6164.0 260:1396.0 261:651.0 262:89.0 265:58.0 273:93.0 278:54.0 291:70.0 301:40.0 305:139.0 306:101.0 307:89.0 308:49.0 319:69.0 320:36.0 321:23.0 325:85.0 326:33.0 330:62.0 331:39.0 339:60.0 343:159.0 344:76.0 349:1135.0 350:339.0 351:191.0 354:94.0 366:34.0 374:35.0 375:26.0 388:24.0 414:100.0 417:130.0 420:28.0 438:24.0 447:33.0 449:42.0 451:44.0 452:34.0 456:24.0 466:20.0 478:46.0 496:33.0</t>
  </si>
  <si>
    <t>85:1011.0 86:356.0 89:4036.0 90:471.0 94:253.0 97:3269.0 98:391.0 99:767.0 100:1254.0 101:6865.0 102:1723.0 103:12733.0 104:895.0 105:2393.0 111:349.0 113:712.0 114:808.0 115:2136.0 116:3563.0 117:6614.0 118:708.0 119:556.0 121:166.0 125:330.0 127:1321.0 128:558.0 129:12245.0 130:1668.0 131:2777.0 132:397.0 133:5445.0 134:423.0 135:370.0 139:198.0 141:624.0 142:884.0 143:2033.0 144:476.0 145:900.0 147:22812.0 148:3722.0 149:2148.0 150:314.0 151:206.0 153:347.0 155:332.0 156:114.0 157:3047.0 158:723.0 159:397.0 160:10950.0 161:3317.0 162:956.0 163:391.0 168:126.0 169:2477.0 170:417.0 171:585.0 172:288.0 173:561.0 174:162.0 175:370.0 177:360.0 180:119.0 182:94.0 183:214.0 186:283.0 187:468.0 188:108.0 189:2610.0 190:675.0 191:1917.0 192:443.0 195:368.0 196:99.0 197:188.0 198:117.0 199:247.0 201:515.0 202:127.0 203:965.0 204:12113.0 205:3564.0 206:1372.0 207:355.0 208:144.0 214:77.0 215:1041.0 216:524.0 217:12248.0 218:2646.0 219:1344.0 220:252.0 221:253.0 222:190.0 227:102.0 228:189.0 229:483.0 230:298.0 231:1300.0 232:549.0 233:559.0 234:271.0 235:84.0 236:71.0 243:1572.0 244:600.0 245:236.0 246:226.0 247:401.0 248:99.0 249:159.0 250:85.0 254:116.0 256:92.0 258:115.0 259:22224.0 260:5111.0 261:2191.0 262:749.0 263:222.0 265:292.0 266:101.0 268:120.0 269:274.0 270:102.0 271:60.0 274:255.0 275:169.0 276:262.0 277:232.0 278:52.0 280:43.0 289:97.0 290:55.0 291:495.0 292:173.0 293:179.0 297:36.0 299:98.0 300:288.0 301:140.0 302:108.0 303:46.0 304:63.0 305:696.0 306:263.0 307:481.0 308:123.0 309:69.0 310:32.0 312:28.0 314:88.0 316:101.0 318:71.0 319:976.0 320:358.0 321:137.0 322:69.0 325:114.0 332:58.0 333:132.0 334:93.0 335:145.0 336:84.0 337:41.0 341:148.0 345:110.0 346:38.0 348:70.0 349:4306.0 350:1339.0 351:705.0 352:134.0 353:31.0 355:114.0 358:51.0 359:49.0 360:64.0 364:439.0 365:154.0 366:73.0 372:43.0 373:77.0 374:39.0 377:43.0 380:52.0 381:55.0 382:77.0 385:108.0 388:47.0 390:198.0 391:136.0 392:36.0 393:32.0 395:43.0 396:20.0 397:56.0 407:21.0 409:48.0 410:90.0 411:32.0 414:58.0 416:33.0 417:67.0 420:37.0 421:49.0 427:52.0 428:47.0 430:108.0 437:103.0 438:54.0 442:42.0 446:40.0 449:41.0 450:33.0 451:30.0 456:38.0 457:47.0 458:40.0 460:37.0 461:58.0 464:63.0 465:30.0 466:65.0 467:44.0 468:51.0 475:43.0 477:98.0 478:59.0 480:82.0 481:130.0 482:91.0 483:37.0 484:28.0 488:19.0 489:60.0 495:31.0 497:31.0 498:41.0 499:28.0</t>
  </si>
  <si>
    <t>92:74.0 98:43.0 103:10420.0 104:948.0 108:377.0 117:3534.0 119:5415.0 120:735.0 121:284.0 123:66.0 127:402.0 128:382.0 130:420.0 134:4269.0 135:147.0 136:1064.0 141:66.0 147:4715.0 148:707.0 156:800.0 157:118.0 161:5872.0 162:542.0 163:501.0 172:88.0 176:150.0 184:3890.0 185:196.0 186:108.0 189:77.0 196:20.0 198:83.0 199:141.0 203:23.0 213:26.0 225:30.0 228:3427.0 229:396.0 230:183.0 234:164.0 244:54.0 245:32.0 246:40.0 248:131.0 249:199.0 250:48.0 263:80.0 264:109.0 265:113.0 275:27.0 277:18.0 281:135.0 283:62.0 284:29.0 294:30.0 303:37.0 304:37.0 307:27.0 315:27.0 329:23.0 333:29.0 334:29.0 335:15.0 349:17.0 353:23.0 362:38.0 370:45.0 374:23.0 375:17.0 380:24.0 388:19.0 393:40.0 395:14.0 397:29.0 403:34.0 408:8.0 410:21.0 418:21.0 419:21.0 422:18.0 442:12.0 448:14.0 453:8.0 475:20.0 476:19.0 484:28.0</t>
  </si>
  <si>
    <t>91:30.0 95:27.0 101:181.0 103:455.0 107:66.0 109:14.0 110:8.0 115:49.0 117:120.0 126:61.0 129:479.0 130:30.0 131:1081.0 132:34.0 133:41.0 143:105.0 149:157.0 159:12.0 169:24.0 173:2.0 175:344.0 176:20.0 183:12.0 184:18.0 189:129.0 203:22.0 204:2529.0 205:452.0 206:221.0 217:680.0 218:197.0 219:11.0 241:17.0 243:8.0 252:6.0 257:3.0 291:8.0 363:3.0 411:4.0 419:1.0 426:27.0 435:8.0 496:10.0</t>
  </si>
  <si>
    <t>85:3440.0 86:3809.0 87:1880.0 89:258.0 90:307.0 92:180.0 93:2196.0 94:340.0 95:409.0 96:679.0 97:1652.0 98:2589.0 99:4097.0 101:1353.0 102:2721.0 103:1303.0 104:399.0 105:7826.0 106:916.0 109:258.0 110:948.0 111:1432.0 112:946.0 113:1831.0 115:1380.0 117:2458.0 119:275.0 120:239.0 121:228.0 122:99.0 123:197.0 124:522.0 125:4723.0 126:799.0 127:254.0 128:200.0 130:3086.0 131:8745.0 132:2425.0 137:778.0 138:182.0 139:424.0 140:929.0 141:1733.0 142:405.0 143:435.0 146:585.0 147:96518.0 148:14746.0 149:7371.0 150:992.0 151:14637.0 152:2369.0 153:1699.0 154:567.0 155:914.0 156:486.0 157:780.0 158:2900.0 159:565.0 160:606.0 161:132.0 164:84.0 165:338.0 166:364.0 167:2745.0 168:847.0 169:549.0 170:1355.0 171:4074.0 172:1995.0 173:525.0 174:514.0 175:194.0 179:54.0 181:477.0 182:519.0 183:943.0 184:557.0 185:176.0 186:97.0 195:139.0 196:583.0 197:2753.0 198:1203.0 199:756.0 200:191.0 202:382.0 206:77.0 209:186.0 211:380.0 212:152.0 216:94.0 220:27.0 223:728.0 224:395.0 225:18523.0 226:3867.0 227:1737.0 228:33.0 229:60.0 231:26.0 233:77.0 234:22.0 235:50.0 237:74.0 238:66.0 239:10925.0 240:23277.0 241:5658.0 242:2156.0 243:447.0 244:25.0 253:54.0 254:47.0 255:3704.0 256:762.0 257:360.0 270:625.0 273:26.0 274:61.0 277:39.0 288:88.0 291:189.0 292:100.0 298:42.0 309:25.0 323:26.0 324:19.0 336:19.0 354:31.0 356:26.0 358:26.0 362:29.0 364:20.0 367:32.0 371:44.0 377:21.0 380:19.0 390:19.0 393:21.0 395:15.0 396:26.0 397:18.0 402:37.0 407:26.0 412:22.0 414:33.0 416:22.0 417:22.0 422:24.0 424:14.0 425:24.0 429:23.0 430:31.0 436:33.0 437:19.0 439:32.0 440:31.0 441:27.0 443:21.0 446:34.0 448:19.0 449:18.0 451:23.0 453:34.0 454:15.0 455:25.0 457:23.0 462:27.0 464:13.0 466:8.0 467:28.0 468:21.0 470:28.0 471:32.0 472:9.0 473:26.0 474:24.0 475:25.0 476:38.0 478:25.0 479:38.0 481:36.0 483:17.0 484:22.0 496:16.0 497:18.0 498:23.0 500:13.0</t>
  </si>
  <si>
    <t>89:1030.0 94:200.0 96:212.0 99:1892.0 101:4138.0 102:10144.0 103:5161.0 104:658.0 105:1029.0 106:163.0 111:971.0 113:3965.0 115:1562.0 119:491.0 125:102.0 127:1370.0 128:118.0 129:19405.0 130:5982.0 131:2422.0 133:6760.0 139:218.0 141:881.0 142:8978.0 143:2789.0 144:368.0 145:123.0 147:18011.0 148:2672.0 149:2962.0 151:235.0 153:134.0 154:1695.0 159:190.0 166:498.0 167:1412.0 168:217.0 169:18905.0 170:2687.0 175:325.0 177:263.0 182:456.0 183:770.0 189:1120.0 191:1197.0 192:174.0 201:56.0 203:327.0 204:421.0 205:406.0 206:142.0 215:536.0 216:151.0 217:9691.0 218:2350.0 225:12.0 229:175.0 230:5452.0 231:1368.0 232:387.0 243:761.0 244:654.0 246:41.0 255:343.0 256:147.0 257:909.0 258:93.0 259:519.0 260:60.0 262:43.0 265:141.0 272:341.0 273:82.0 274:109.0 275:40.0 285:28.0 294:27.0 307:24.0 308:20.0 318:67.0 347:45.0 361:11.0 362:2243.0 363:815.0 364:285.0 365:49.0 379:34.0 393:58.0 394:20.0 405:14.0 407:22.0 408:22.0 409:45.0 410:16.0 419:20.0 423:39.0 434:15.0 444:6.0 450:19.0 466:19.0 474:9.0 475:19.0 487:7.0 495:7.0 496:11.0 498:19.0</t>
  </si>
  <si>
    <t>85:10340.0 86:1064.0 87:4467.0 88:2216.0 89:12509.0 90:1301.0 91:1384.0 92:194.0 93:434.0 94:525.0 95:1341.0 97:3016.0 98:482.0 99:5749.0 100:638.0 101:16472.0 102:11500.0 103:86273.0 104:8293.0 105:5211.0 106:346.0 107:456.0 108:158.0 109:3469.0 110:511.0 111:5999.0 112:1008.0 113:15047.0 114:1811.0 115:5460.0 116:4232.0 117:30820.0 118:3340.0 119:4419.0 120:190.0 121:715.0 122:83.0 123:161.0 124:180.0 125:1145.0 127:4099.0 128:1431.0 129:67846.0 130:12290.0 131:13706.0 132:2128.0 133:25439.0 134:3717.0 135:3269.0 136:392.0 137:128.0 138:95.0 139:808.0 140:3166.0 141:3925.0 142:9288.0 143:26088.0 144:3748.0 145:6514.0 146:686.0 147:84175.0 148:14005.0 149:14267.0 150:1646.0 151:1487.0 152:161.0 153:1146.0 154:2486.0 155:6175.0 156:1490.0 157:7540.0 158:1071.0 159:2639.0 160:441.0 161:1641.0 162:351.0 163:1718.0 164:238.0 165:274.0 166:299.0 167:2270.0 168:393.0 169:41545.0 170:7195.0 171:4429.0 172:688.0 173:2474.0 174:433.0 175:2064.0 176:410.0 177:3452.0 178:444.0 179:694.0 180:180.0 181:926.0 182:1161.0 183:5062.0 184:856.0 185:2854.0 186:586.0 187:1216.0 188:336.0 189:15024.0 190:2858.0 191:5294.0 192:1126.0 193:1066.0 194:180.0 195:498.0 196:119.0 197:1070.0 198:234.0 199:2035.0 200:416.0 201:1568.0 202:1142.0 203:2753.0 204:3534.0 205:2477.0 206:490.0 207:1334.0 208:235.0 209:411.0 210:92.0 211:719.0 212:101.0 213:396.0 214:119.0 215:14539.0 216:3718.0 217:328257.0 218:66693.0 219:32165.0 220:4699.0 221:2696.0 222:509.0 223:510.0 224:53.0 225:296.0 226:44.0 227:289.0 228:110.0 229:1990.0 230:32219.0 231:10416.0 232:3617.0 233:998.0 234:345.0 235:422.0 237:115.0 239:663.0 240:73.0 241:346.0 242:70.0 243:3526.0 244:1783.0 245:2276.0 246:981.0 247:632.0 248:190.0 249:138.0 251:208.0 253:201.0 254:32.0 255:804.0 256:320.0 257:3797.0 258:939.0 259:2101.0 260:552.0 261:425.0 262:84.0 263:285.0 264:45.0 265:453.0 266:130.0 268:147.0 270:116.0 271:4006.0 272:1633.0 273:3316.0 274:773.0 275:1120.0 276:301.0 277:297.0 278:175.0 279:195.0 280:32.0 283:318.0 284:95.0 285:195.0 286:102.0 287:479.0 288:288.0 289:670.0 290:224.0 291:240.0 292:67.0 295:87.0 301:258.0 302:8.0 303:292.0 304:141.0 305:366.0 306:262.0 308:91.0 309:173.0 310:9.0 311:124.0 312:98.0 313:66.0 314:31.0 315:52.0 316:41.0 317:68.0 318:134.0 319:213.0 320:1615.0 321:639.0 322:195.0 325:256.0 329:201.0 330:108.0 331:213.0 332:118.0 333:270.0 334:77.0 335:102.0 336:9.0 337:37.0 338:8.0 339:47.0 340:65.0 341:565.0 342:102.0 343:196.0 344:73.0 345:415.0 346:139.0 347:359.0 348:122.0 349:376.0 350:138.0 351:160.0 352:47.0 353:124.0 354:65.0 355:135.0 356:42.0 359:114.0 360:224.0 361:4098.0 362:5440.0 363:3544.0 364:1288.0 365:498.0 366:130.0 367:85.0 372:16.0 373:38.0 374:62.0 375:89.0 376:56.0 377:52.0 378:75.0 379:110.0 380:63.0 381:238.0 382:74.0 383:76.0 384:51.0 386:52.0 387:259.0 388:132.0 389:134.0 390:40.0 391:38.0 392:18.0 393:24.0 394:23.0 399:77.0 401:67.0 402:48.0 403:24.0 404:22.0 406:25.0 407:27.0 408:36.0 410:16.0 412:41.0 413:40.0 414:33.0 415:85.0 418:100.0 419:138.0 420:104.0 421:123.0 422:43.0 423:22.0 424:52.0 428:50.0 429:59.0 430:11.0 431:287.0 432:153.0 433:48.0 434:68.0 435:125.0 437:220.0 439:78.0 441:20.0 442:73.0 443:29.0 444:74.0 445:165.0 446:80.0 447:86.0 448:35.0 449:46.0 450:17.0 451:60.0 453:45.0 455:59.0 457:25.0 463:18.0 464:16.0 465:20.0 466:19.0 468:22.0 469:46.0 470:82.0 471:119.0 472:115.0 473:29.0 474:19.0 475:23.0 477:30.0 479:17.0 481:13.0 484:31.0 486:22.0 487:32.0 488:36.0 491:31.0 493:28.0 494:28.0 498:23.0 500:32.0</t>
  </si>
  <si>
    <t>85:1613.0 92:726.0 93:1074.0 95:14482.0 96:1502.0 97:5201.0 101:3596.0 103:5658.0 104:1143.0 105:1781.0 106:1327.0 107:4695.0 109:14910.0 110:1331.0 116:3211.0 117:16246.0 118:2259.0 119:2839.0 120:730.0 121:2327.0 122:1934.0 123:16443.0 124:1457.0 125:476.0 127:1259.0 128:621.0 129:5772.0 130:2446.0 132:2701.0 133:5989.0 135:863.0 136:2109.0 137:7279.0 138:989.0 141:425.0 143:8159.0 144:1521.0 145:3626.0 147:3365.0 148:4145.0 149:406.0 151:396.0 157:965.0 161:1462.0 162:383.0 166:313.0 169:5075.0 171:998.0 174:134.0 175:386.0 178:84.0 179:5049.0 180:378.0 181:337.0 183:294.0 185:655.0 187:490.0 189:3330.0 190:158.0 191:1996.0 192:514.0 197:253.0 198:141.0 200:81.0 201:288.0 204:19243.0 205:4681.0 206:1981.0 209:358.0 211:255.0 212:295.0 213:109.0 215:600.0 216:313.0 217:41414.0 218:8055.0 219:3852.0 220:992.0 221:1129.0 222:159.0 224:195.0 229:1052.0 230:366.0 231:137.0 233:8035.0 234:1834.0 235:575.0 236:77.0 245:769.0 246:686.0 248:318.0 249:119.0 254:120.0 255:78.0 257:1923.0 258:182.0 259:696.0 260:187.0 261:335.0 262:40.0 269:1200.0 270:370.0 273:812.0 274:243.0 275:364.0 283:304.0 285:390.0 287:590.0 291:604.0 292:4831.0 293:1246.0 295:160.0 300:82.0 301:164.0 303:205.0 305:6038.0 306:1443.0 307:786.0 310:64.0 315:52.0 317:181.0 319:386.0 320:144.0 331:544.0 332:237.0 333:876.0 334:338.0 335:31.0 336:168.0 344:89.0 345:374.0 346:210.0 347:236.0 348:35.0 349:208.0 359:495.0 365:92.0 371:93.0 372:55.0 375:217.0 376:317.0 378:220.0 379:176.0 391:173.0 398:110.0 408:71.0 449:470.0 450:297.0 451:198.0 465:72.0 483:25.0</t>
  </si>
  <si>
    <t>85:2469.0 86:4246.0 87:197.0 90:661.0 91:273.0 93:342.0 96:2063.0 97:2240.0 100:4136.0 102:698.0 103:32017.0 104:4494.0 105:1207.0 107:1840.0 112:346.0 114:587.0 116:2457.0 118:9485.0 119:980.0 120:5226.0 121:823.0 122:342.0 125:201.0 137:130.0 141:83.0 143:2740.0 144:462.0 157:838.0 158:183.0 159:7183.0 160:601.0 161:2381.0 163:151.0 167:854.0 170:6713.0 171:841.0 172:305.0 173:121.0 185:195.0 186:248.0 187:15231.0 188:1506.0 189:483.0 191:856.0 194:74.0 198:639.0 199:214.0 200:1093.0 202:141.0 203:92.0 209:287.0 210:160.0 211:6605.0 212:553.0 214:347.0 224:90.0 241:1566.0 242:346.0 250:71.0 253:61.0 256:1318.0 257:304.0 258:56.0 264:117.0 272:90.0 275:60.0 291:53.0 292:34.0 297:44.0 302:34.0 306:34.0 307:63.0 312:49.0 316:76.0 318:33.0 320:32.0 329:74.0 346:52.0 347:39.0 372:29.0 373:42.0 380:33.0 398:24.0 406:27.0 408:26.0 418:45.0 420:31.0 424:49.0 427:32.0 432:47.0 445:27.0 446:59.0 452:42.0 464:63.0 466:30.0 484:47.0 490:26.0 491:43.0 493:52.0 494:25.0 495:26.0</t>
  </si>
  <si>
    <t>85:88.0 86:230.0 88:1275.0 89:591.0 90:32.0 91:886.0 92:15.0 93:235.0 94:10.0 95:387.0 96:28.0 97:136.0 98:2.0 100:116.0 102:130.0 103:2114.0 104:503.0 105:231.0 106:81.0 107:2688.0 108:137.0 109:253.0 110:6482.0 111:147.0 112:19.0 114:12.0 115:22.0 116:372.0 117:575.0 118:529.0 119:334.0 120:338.0 121:423.0 122:17.0 123:96.0 124:14.0 126:4.0 127:522.0 128:33.0 130:1392.0 131:1613.0 132:417.0 133:1756.0 134:5966.0 135:1502.0 136:465.0 137:824.0 138:930.0 139:65.0 140:316.0 141:18.0 143:171.0 144:171.0 146:207.0 147:8354.0 148:1592.0 149:726.0 150:229.0 151:12781.0 152:1987.0 153:1267.0 154:104.0 155:228.0 157:81.0 158:579.0 159:16.0 160:137.0 161:2.0 162:415.0 163:44.0 164:3.0 165:65.0 166:485.0 167:65.0 168:20.0 170:297.0 171:59.0 174:371.0 175:18.0 176:10.0 177:873.0 178:152.0 179:44.0 181:64.0 182:6.0 183:310.0 184:2471.0 185:1625.0 186:288.0 188:208.0 189:4.0 192:138.0 193:22.0 195:71.0 198:19.0 199:49.0 202:707.0 203:112.0 204:181.0 208:225.0 209:12.0 211:2.0 216:10.0 217:2.0 219:1.0 220:46.0 228:2.0 233:19.0 234:8.0 236:2.0 237:6.0 241:6.0 242:2.0 256:12.0 257:8.0 258:3391.0 259:597.0 260:194.0 268:12.0 269:14.0 285:248.0 286:57.0 287:19.0 288:7.0 289:94.0 291:3.0 294:7.0 309:2.0 312:2.0 343:17.0 346:5.0 352:10.0 356:1.0 358:11.0 370:8.0 379:14.0 389:2.0 393:3.0 396:8.0 398:1.0 405:21.0 410:44.0 421:26.0 426:43.0 435:40.0 439:3.0 440:13.0 446:12.0 448:1.0 467:4.0 484:1.0 498:30.0 500:25.0</t>
  </si>
  <si>
    <t>85:3161.0 88:124.0 91:76.0 93:36.0 97:53.0 98:321.0 99:298.0 101:108.0 102:38.0 105:137.0 107:66.0 108:29.0 109:53.0 110:2676.0 111:473.0 112:93.0 113:3236.0 114:343.0 115:107.0 124:7.0 132:32.0 134:155.0 139:174.0 141:84.0 142:283.0 143:146.0 144:52.0 152:34.0 153:43.0 156:715.0 157:52.0 158:53.0 165:23.0 166:7.0 172:248.0 180:10.0 182:755.0 195:53.0 197:16.0 199:34.0 208:136.0 209:30.0 219:19.0 220:28.0 221:34.0 229:272.0 230:58.0 244:13.0 245:24.0 251:21.0 254:35.0 257:26.0 260:18.0 261:19.0 263:17.0 271:19.0 275:13.0 277:16.0 281:24.0 282:24.0 283:49.0 284:26.0 285:16.0 286:6.0 289:15.0 293:26.0 294:10.0 297:17.0 303:28.0 307:24.0 308:19.0 322:16.0 329:13.0 330:17.0 331:28.0 332:20.0 334:22.0 337:18.0 342:26.0 345:12.0 355:19.0 368:33.0 372:17.0 373:25.0 412:13.0 431:22.0 454:16.0 476:21.0 491:17.0</t>
  </si>
  <si>
    <t>99:3.0 101:43.0 103:309.0 107:238.0 110:28.0 113:76.0 118:121.0 128:10.0 129:250.0 130:63.0 134:239.0 140:17.0 143:78.0 148:406.0 155:4.0 156:44.0 157:724.0 158:69.0 163:16.0 169:68.0 173:64.0 174:164.0 189:94.0 191:278.0 193:12.0 199:9.0 204:1906.0 205:335.0 206:175.0 216:14.0 217:519.0 218:116.0 221:10.0 231:2.0 243:5.0 259:11.0 261:9.0 263:18.0 273:3.0 285:4.0 295:7.0 305:29.0 312:12.0 320:24.0 331:10.0 344:27.0 349:5.0 356:17.0 359:18.0 362:3.0 387:13.0 401:24.0 403:6.0 405:13.0 410:29.0 424:7.0 428:5.0 429:3.0 435:9.0 439:6.0 441:1.0 446:1.0 458:10.0 460:10.0 463:2.0 467:9.0 469:23.0 476:7.0 482:5.0 484:38.0 486:35.0 492:7.0 496:6.0</t>
  </si>
  <si>
    <t>87:3.0 89:1795.0 90:51.0 96:2.0 99:322.0 100:307.0 101:201.0 102:243.0 103:1769.0 104:58.0 107:4.0 110:44.0 112:31.0 113:49.0 114:31.0 116:153.0 117:110.0 118:133.0 127:267.0 128:83.0 129:82.0 130:449.0 131:5.0 133:573.0 138:5.0 140:18.0 141:3.0 142:101.0 143:2587.0 144:276.0 147:865.0 149:4.0 150:46.0 154:39.0 156:113.0 157:99.0 158:32.0 163:51.0 167:8.0 168:21.0 172:281.0 173:333.0 182:12.0 184:174.0 199:30.0 206:2.0 212:142.0 214:12.0 215:55.0 216:11.0 217:1.0 221:1.0 226:373.0 227:33.0 228:34.0 231:327.0 232:25.0 240:4.0 242:2571.0 243:523.0 244:224.0 245:19.0 256:18.0 257:214.0 258:29.0 264:16.0 267:1.0 270:2.0 271:7.0 272:143.0 273:18.0 280:2.0 288:35.0 291:6.0 298:489.0 299:120.0 300:36.0 315:65.0 316:660.0 317:96.0 319:7.0 327:1.0 330:96.0 345:20.0 346:12.0 355:1.0 358:12.0 374:13.0 376:2.0 384:5.0 388:78.0 389:520.0 390:145.0 391:49.0 404:13.0 407:10.0 416:3.0 419:24.0 432:4.0 441:3.0 470:15.0 481:11.0 486:2.0</t>
  </si>
  <si>
    <t>85:196.0 86:111.0 88:202.0 89:4835.0 90:363.0 91:136.0 92:1.0 97:1.0 100:306.0 102:43.0 103:80.0 105:39.0 110:40.0 111:1.0 114:383.0 116:9.0 119:402.0 126:1.0 134:7.0 136:2.0 141:2.0 143:48.0 144:99.0 157:151.0 158:4.0 173:10.0 184:151.0 187:601.0 188:35.0 203:237.0 226:17.0 227:1.0 230:1.0 242:3.0 470:6.0 473:1.0</t>
  </si>
  <si>
    <t>86:122.0 88:26.0 89:470.0 90:79.0 91:21.0 99:66.0 100:69.0 101:156.0 102:52.0 103:1982.0 104:198.0 111:142.0 112:23.0 113:138.0 114:2.0 115:8.0 116:163.0 117:465.0 118:20.0 122:4.0 128:46.0 129:1380.0 130:117.0 131:347.0 133:539.0 141:20.0 142:38.0 143:552.0 144:125.0 147:889.0 148:18.0 149:101.0 156:46.0 157:92.0 158:37.0 159:35.0 160:292.0 162:6.0 163:3.0 165:66.0 168:33.0 169:906.0 170:85.0 171:173.0 172:59.0 173:96.0 174:37.0 175:5.0 177:118.0 179:24.0 181:1.0 183:33.0 184:135.0 185:27.0 189:316.0 190:32.0 191:265.0 192:176.0 194:141.0 195:71.0 197:42.0 199:19.0 200:9.0 201:33.0 202:230.0 203:201.0 204:4099.0 205:873.0 206:366.0 207:286.0 208:64.0 209:59.0 211:42.0 212:10.0 214:4.0 215:32.0 216:32.0 217:1824.0 218:344.0 219:285.0 220:72.0 221:142.0 222:22.0 228:11.0 229:64.0 230:47.0 231:112.0 232:9.0 233:37.0 234:16.0 235:16.0 238:11.0 240:4.0 243:237.0 244:34.0 245:272.0 246:41.0 247:39.0 248:11.0 253:70.0 255:65.0 256:60.0 257:16.0 258:25.0 259:79.0 261:155.0 264:24.0 268:14.0 271:295.0 272:60.0 273:65.0 281:27.0 283:28.0 284:57.0 285:77.0 291:45.0 292:41.0 293:20.0 295:6.0 299:23.0 300:16.0 302:21.0 304:23.0 305:65.0 306:9.0 307:3.0 309:1.0 314:8.0 316:27.0 317:49.0 318:2.0 319:136.0 320:51.0 321:48.0 323:23.0 326:4.0 327:90.0 331:34.0 332:15.0 333:122.0 334:29.0 335:37.0 339:23.0 340:5.0 341:102.0 343:33.0 345:6.0 347:8.0 351:8.0 356:70.0 357:25.0 359:54.0 360:46.0 361:1360.0 362:426.0 363:228.0 364:24.0 365:7.0 366:1.0 368:5.0 371:18.0 372:37.0 375:30.0 377:19.0 378:17.0 383:22.0 384:5.0 385:18.0 390:1.0 391:12.0 394:17.0 399:10.0 401:58.0 402:43.0 403:18.0 404:45.0 405:40.0 406:8.0 413:24.0 414:10.0 415:23.0 416:30.0 423:3.0 425:13.0 426:5.0 428:6.0 431:9.0 433:12.0 435:20.0 436:22.0 437:7.0 441:1.0 447:12.0 449:21.0 450:33.0 451:31.0 452:27.0 453:23.0 454:38.0 457:2.0 458:40.0 461:68.0 463:5.0 464:7.0 466:2.0 470:14.0 471:4.0 472:20.0 474:28.0 475:11.0 476:8.0 477:7.0 481:5.0 484:50.0 489:63.0 492:20.0 494:29.0 497:34.0 500:12.0</t>
  </si>
  <si>
    <t>3247 melibiose-like</t>
  </si>
  <si>
    <t>89:475.0 99:30.0 100:75.0 101:176.0 102:3.0 103:1711.0 104:76.0 105:97.0 107:70.0 113:96.0 114:40.0 116:178.0 117:836.0 128:28.0 129:2250.0 130:245.0 131:294.0 132:3.0 133:486.0 141:10.0 142:63.0 143:227.0 145:40.0 147:2058.0 148:360.0 149:245.0 151:16.0 155:252.0 156:8.0 157:255.0 158:44.0 160:1119.0 161:382.0 162:81.0 163:110.0 165:51.0 169:1309.0 170:95.0 171:105.0 172:16.0 173:14.0 177:77.0 181:3.0 186:12.0 189:295.0 190:43.0 191:997.0 192:188.0 193:240.0 195:22.0 203:90.0 204:4275.0 205:1059.0 206:433.0 207:952.0 208:177.0 209:43.0 210:50.0 215:73.0 216:93.0 217:2378.0 218:525.0 219:169.0 221:124.0 229:35.0 231:134.0 232:9.0 233:35.0 239:8.0 243:418.0 244:42.0 245:79.0 246:44.0 249:13.0 251:15.0 254:5.0 257:21.0 259:27.0 271:338.0 272:49.0 275:11.0 281:28.0 291:61.0 300:39.0 304:5.0 305:108.0 306:25.0 307:11.0 318:2.0 319:163.0 320:31.0 321:23.0 325:17.0 326:27.0 327:5.0 333:6.0 341:71.0 344:7.0 361:1374.0 362:416.0 363:144.0 364:12.0 365:28.0 381:3.0 390:10.0 401:11.0 416:17.0 429:1.0 452:15.0 481:31.0 489:6.0</t>
  </si>
  <si>
    <t>85:386.0 87:62.0 89:284.0 90:84.0 91:368.0 92:340.0 95:12.0 99:274.0 100:161.0 101:597.0 102:70.0 103:3695.0 104:443.0 105:215.0 107:228.0 109:236.0 110:64.0 111:125.0 112:21.0 113:265.0 114:31.0 115:206.0 116:206.0 117:1659.0 118:88.0 119:164.0 120:554.0 121:362.0 128:7.0 129:4077.0 130:279.0 131:1053.0 132:56.0 133:1487.0 134:178.0 135:849.0 136:136.0 137:22.0 139:134.0 140:68.0 141:95.0 142:143.0 143:943.0 144:101.0 145:174.0 147:6143.0 148:1076.0 149:1347.0 150:86.0 151:412.0 153:250.0 154:33.0 155:567.0 156:52.0 157:543.0 158:40.0 159:171.0 161:76.0 163:259.0 164:11.0 166:6.0 168:26.0 169:3319.0 170:476.0 171:270.0 172:20.0 173:6.0 175:111.0 177:426.0 178:5.0 179:308.0 181:165.0 183:176.0 184:45.0 185:19.0 189:650.0 190:104.0 191:1494.0 192:306.0 193:957.0 194:299.0 195:593.0 196:103.0 197:7.0 198:3.0 199:94.0 200:3.0 203:306.0 204:2216.0 205:764.0 206:268.0 207:215.0 208:13.0 209:412.0 210:86.0 211:44.0 212:4.0 215:18.0 216:12.0 217:4342.0 218:869.0 219:433.0 220:75.0 221:339.0 222:31.0 223:49.0 227:63.0 229:242.0 230:121.0 231:248.0 232:87.0 233:85.0 234:17.0 235:3.0 241:120.0 242:20.0 243:1524.0 244:324.0 245:373.0 246:57.0 247:74.0 249:4.0 251:26.0 254:73.0 255:29.0 256:17.0 257:73.0 258:9.0 259:27.0 260:70.0 262:8.0 263:2.0 265:28.0 267:3229.0 268:648.0 269:238.0 271:1265.0 272:228.0 273:167.0 274:34.0 282:36.0 283:47.0 284:33.0 290:5.0 291:53.0 304:55.0 305:85.0 307:9.0 308:8.0 317:44.0 318:9.0 319:218.0 320:11.0 327:1.0 331:158.0 332:64.0 333:118.0 334:24.0 341:56.0 345:47.0 346:14.0 355:54.0 357:21.0 360:27.0 361:3016.0 362:920.0 363:442.0 364:75.0 365:7.0 367:3.0 369:16.0 372:13.0 385:6.0 386:2.0 387:3.0 390:39.0 404:3.0 406:1.0 422:11.0 438:2.0 439:2.0 446:4.0 450:10.0 452:12.0 459:1.0 465:1.0 468:8.0 483:20.0 496:16.0</t>
  </si>
  <si>
    <t>85:408.0 88:302.0 89:3505.0 99:643.0 100:800.0 101:3027.0 102:890.0 103:12459.0 104:589.0 105:2078.0 109:180.0 113:395.0 115:500.0 116:1151.0 117:5704.0 118:516.0 119:388.0 121:164.0 123:150.0 128:252.0 129:16338.0 130:1361.0 131:1377.0 132:392.0 133:2588.0 136:237.0 141:274.0 142:759.0 143:2610.0 144:454.0 145:958.0 147:15449.0 148:1535.0 149:1292.0 154:192.0 155:2570.0 156:233.0 157:2296.0 158:558.0 160:5398.0 161:2289.0 162:320.0 169:7410.0 170:934.0 171:535.0 172:202.0 173:668.0 174:221.0 175:533.0 177:477.0 183:642.0 189:3407.0 190:256.0 191:5147.0 192:182.0 195:126.0 196:164.0 199:383.0 201:419.0 202:91.0 203:1022.0 204:41288.0 205:9739.0 206:2790.0 215:428.0 216:480.0 217:14911.0 218:3585.0 219:1258.0 227:321.0 228:302.0 229:695.0 230:592.0 231:1091.0 232:246.0 233:288.0 243:2449.0 244:1099.0 245:561.0 246:406.0 247:227.0 259:282.0 266:126.0 271:3365.0 272:737.0 273:246.0 274:266.0 278:125.0 291:560.0 300:58.0 305:870.0 306:312.0 307:350.0 314:49.0 317:1076.0 318:314.0 319:1221.0 320:392.0 321:73.0 328:133.0 331:513.0 332:309.0 333:132.0 336:75.0 361:9907.0 362:3408.0 363:1803.0 364:730.0 365:112.0 377:38.0 378:38.0 390:297.0 393:59.0 404:25.0 409:39.0 421:171.0 427:24.0 451:732.0 452:473.0 453:36.0 480:338.0 491:86.0</t>
  </si>
  <si>
    <t>85:22.0 86:82.0 87:169.0 89:720.0 90:3.0 95:73.0 96:9.0 97:123.0 99:52.0 100:55.0 101:635.0 102:95.0 103:2414.0 104:170.0 105:312.0 108:27.0 109:5.0 111:91.0 113:76.0 114:117.0 115:161.0 116:221.0 117:1229.0 118:172.0 127:31.0 128:11.0 129:2262.0 130:299.0 131:581.0 133:772.0 135:60.0 142:53.0 143:399.0 144:74.0 147:2017.0 148:508.0 149:473.0 153:67.0 154:5.0 155:144.0 157:355.0 158:9.0 159:99.0 160:1226.0 161:475.0 162:48.0 163:138.0 167:7.0 169:1093.0 170:166.0 171:56.0 172:2.0 174:14.0 175:60.0 177:56.0 179:1.0 183:8.0 184:7.0 186:3.0 187:14.0 189:455.0 190:56.0 191:878.0 192:244.0 193:335.0 194:63.0 199:2.0 201:1.0 203:180.0 204:4346.0 205:1134.0 206:306.0 207:239.0 208:77.0 215:51.0 216:14.0 217:2381.0 218:563.0 219:219.0 220:59.0 221:101.0 222:29.0 228:7.0 229:73.0 230:81.0 231:147.0 232:41.0 233:54.0 234:6.0 237:19.0 241:35.0 243:326.0 244:95.0 245:67.0 247:27.0 248:7.0 251:43.0 253:29.0 254:29.0 260:8.0 262:57.0 265:6.0 267:21.0 271:361.0 272:61.0 273:46.0 274:1.0 275:31.0 278:14.0 281:74.0 282:8.0 283:53.0 286:5.0 291:71.0 292:9.0 293:7.0 296:1.0 305:124.0 307:59.0 315:1.0 317:2.0 318:75.0 319:252.0 320:36.0 321:40.0 325:12.0 331:29.0 332:8.0 336:9.0 341:7.0 342:22.0 344:3.0 346:3.0 349:40.0 355:18.0 360:5.0 361:1750.0 362:600.0 363:278.0 364:65.0 365:4.0 366:10.0 367:2.0 369:9.0 370:1.0 397:22.0 402:6.0 411:7.0 415:2.0 416:2.0 420:6.0 433:25.0 451:46.0 453:3.0 464:3.0 480:16.0 485:2.0 489:5.0</t>
  </si>
  <si>
    <t>86:1759.0 87:21.0 88:354.0 89:337.0 90:19.0 91:186.0 92:22.0 93:24.0 94:28.0 100:382.0 101:96.0 102:179.0 107:1347.0 108:126.0 109:57.0 110:2386.0 111:74.0 113:59.0 117:71.0 118:186.0 126:104.0 127:263.0 128:108.0 130:2197.0 131:203.0 132:92.0 134:4137.0 135:478.0 136:146.0 137:2.0 142:1.0 143:45.0 146:52.0 149:67.0 152:47.0 158:2.0 159:21.0 171:39.0 184:2708.0 185:276.0 186:40.0 187:372.0 188:52.0 199:23.0 241:256.0 260:2.0 278:2.0 303:2.0 317:13.0 323:7.0 335:3.0 336:3.0 338:16.0 351:6.0 371:4.0 387:2.0 392:9.0 408:2.0 456:3.0 483:52.0 485:12.0 488:15.0 494:4.0 500:6.0</t>
  </si>
  <si>
    <t>85:777.0 86:77.0 89:115.0 90:40.0 91:103.0 99:132.0 103:518.0 104:51.0 107:51.0 110:352.0 113:93.0 116:87.0 118:48.0 120:68.0 122:36.0 126:80.0 128:19.0 129:355.0 130:187.0 131:95.0 133:118.0 134:289.0 135:88.0 136:81.0 138:16.0 140:92.0 153:31.0 154:37.0 158:65.0 163:17.0 169:22.0 170:19.0 184:338.0 185:49.0 203:39.0 216:23.0 218:31.0 219:62.0 221:54.0 228:408.0 229:69.0 269:16.0 270:29.0 281:33.0 282:26.0 315:20.0 330:22.0 369:18.0 384:22.0 402:15.0 438:16.0 440:10.0 453:15.0 464:20.0</t>
  </si>
  <si>
    <t>94:148.0 181:123.0 272:312.0 273:1371.0 310:23.0 362:146.0 363:365.0 454:30.0 491:25.0</t>
  </si>
  <si>
    <t>86:40355.0 87:6630.0 88:1827.0 90:714.0 91:131.0 92:444.0 94:466.0 98:327.0 100:52472.0 101:9365.0 102:9681.0 103:11338.0 104:373.0 105:2429.0 106:589.0 107:2321.0 110:1771.0 112:107.0 114:1384.0 115:5015.0 116:2630.0 117:17441.0 118:2296.0 119:4041.0 120:926.0 127:244.0 128:438.0 129:1305.0 130:12596.0 131:17099.0 132:5860.0 133:25173.0 134:3396.0 135:1502.0 136:417.0 137:295.0 140:843.0 143:995.0 144:1530.0 145:617.0 147:90090.0 157:160.0 158:5609.0 159:543.0 160:3147.0 161:512.0 162:828.0 163:1110.0 164:77.0 165:193.0 173:157.0 174:19143.0 175:2341.0 176:858.0 182:144.0 184:1128.0 188:931.0 189:404.0 190:2482.0 193:98.0 199:161.0 201:49.0 202:360.0 203:843.0 204:665.0 205:508.0 206:191.0 207:435.0 216:264.0 224:382.0 229:52.0 230:755.0 231:75.0 232:12408.0 233:2420.0 234:1206.0 235:122.0 236:155.0 241:831.0 242:114.0 244:498.0 245:403.0 246:426.0 247:232.0 248:6110.0 249:837.0 251:189.0 254:656.0 255:544.0 256:570.0 257:85.0 262:495.0 263:106.0 276:912.0 277:434.0 279:27.0 291:184.0 292:9228.0 293:3525.0 294:1506.0 295:238.0 304:195.0 306:481.0 307:274.0 308:191.0 309:30.0 311:59.0 312:89.0 319:641.0 320:10726.0 321:6491.0 322:1247.0 323:261.0 324:161.0 334:323.0 335:355.0 336:14.0 432:22.0</t>
  </si>
  <si>
    <t>85:2137.0 86:1293.0 87:216.0 88:175.0 89:252.0 92:77.0 94:68.0 96:596.0 97:85.0 98:123.0 99:791.0 101:410.0 102:610.0 103:1000.0 104:147.0 106:168.0 107:363.0 110:125.0 111:271.0 113:661.0 114:394.0 115:401.0 120:234.0 121:134.0 125:47.0 126:978.0 127:492.0 128:1336.0 130:913.0 131:523.0 132:227.0 133:149.0 138:607.0 139:303.0 142:150.0 144:236.0 146:659.0 147:3011.0 148:929.0 149:346.0 154:130.0 158:170.0 160:148.0 165:1216.0 166:16205.0 167:1207.0 168:41.0 169:76.0 170:81.0 171:139.0 174:160.0 175:52.0 182:101.0 183:2982.0 184:379.0 188:20.0 190:46.0 191:139.0 200:40.0 239:19.0 247:410.0 249:36.0 268:357.0 269:40.0 302:27.0 322:8.0</t>
  </si>
  <si>
    <t>85:91.0 95:17.0 97:22.0 99:73.0 101:325.0 103:2605.0 104:170.0 105:28.0 109:197.0 111:58.0 112:12.0 113:82.0 114:15.0 115:17.0 116:261.0 117:503.0 119:37.0 129:3763.0 130:280.0 131:453.0 132:205.0 133:793.0 134:160.0 135:115.0 140:7.0 141:15.0 142:150.0 143:690.0 144:82.0 145:182.0 147:3286.0 148:315.0 149:435.0 151:44.0 153:7.0 154:132.0 155:217.0 156:54.0 157:298.0 158:37.0 161:52.0 163:119.0 165:50.0 166:3.0 169:409.0 170:117.0 171:221.0 173:62.0 177:205.0 179:75.0 181:15.0 183:25.0 189:220.0 190:75.0 191:3001.0 192:591.0 193:454.0 194:86.0 197:18.0 199:218.0 203:124.0 204:2082.0 205:452.0 206:124.0 207:347.0 208:82.0 209:31.0 215:41.0 217:2651.0 218:841.0 219:321.0 220:57.0 221:364.0 223:22.0 224:17.0 227:37.0 228:14.0 229:26.0 230:449.0 231:255.0 232:73.0 233:159.0 234:29.0 236:7.0 243:118.0 244:38.0 245:95.0 246:117.0 247:23.0 248:7.0 249:9.0 251:5.0 257:31.0 259:45.0 265:53.0 266:13.0 267:114.0 270:9.0 271:112.0 272:3.0 273:52.0 274:33.0 282:43.0 283:51.0 289:372.0 290:65.0 291:60.0 292:24.0 293:143.0 294:24.0 295:5.0 296:3.0 304:19.0 305:377.0 306:157.0 310:3.0 318:271.0 319:139.0 320:43.0 323:23.0 331:15.0 343:143.0 344:13.0 345:6.0 356:46.0 357:3.0 363:7.0 366:7.0 387:59.0 392:33.0 413:13.0 432:25.0 433:194.0 434:78.0 435:61.0 449:11.0 452:1.0 454:6.0 488:3.0 497:15.0</t>
  </si>
  <si>
    <t>85:945.0 87:63.0 88:75.0 89:3093.0 90:327.0 99:803.0 101:397.0 102:260.0 104:32.0 111:10.0 113:869.0 115:85.0 116:1417.0 117:2593.0 118:412.0 119:74.0 129:1937.0 130:316.0 131:2858.0 132:249.0 133:2052.0 134:381.0 135:144.0 139:29.0 143:811.0 144:130.0 145:100.0 146:602.0 147:9310.0 148:1405.0 149:689.0 153:64.0 154:57.0 155:23.0 157:2947.0 158:308.0 159:1346.0 160:135.0 161:105.0 163:564.0 164:70.0 169:160.0 170:50.0 171:473.0 173:22.0 175:19.0 177:20.0 183:32.0 185:11.0 187:3.0 189:176.0 190:34.0 191:378.0 192:42.0 197:234.0 199:1.0 203:33.0 204:605.0 205:4894.0 206:805.0 207:346.0 208:34.0 215:37.0 217:1241.0 218:153.0 219:1826.0 220:544.0 221:268.0 222:44.0 228:17.0 229:136.0 230:70.0 233:305.0 234:26.0 243:46.0 245:246.0 246:20.0 247:1940.0 248:399.0 249:128.0 250:26.0 257:6.0 259:25.0 260:75.0 261:1292.0 262:131.0 269:15.0 271:5.0 275:2694.0 276:524.0 277:183.0 291:29.0 292:1513.0 293:466.0 294:189.0 295:1.0 301:225.0 302:26.0 305:639.0 306:137.0 316:4.0 317:1.0 321:1.0 323:22.0 331:206.0 332:51.0 333:158.0 334:106.0 335:21.0 341:8.0 345:176.0 346:7.0 359:147.0 360:35.0 361:19.0 365:339.0 366:54.0 375:128.0 376:26.0 377:7.0 405:1.0 421:9.0 423:17.0 433:118.0 434:36.0 435:160.0 436:65.0 464:17.0</t>
  </si>
  <si>
    <t>85:48.0 86:16.0 87:85.0 88:112.0 89:71.0 93:62.0 94:4.0 95:132.0 97:95.0 98:196.0 99:112.0 100:310.0 101:196.0 102:149.0 103:641.0 104:16.0 107:6.0 109:43.0 111:48.0 112:17.0 114:74.0 116:94.0 117:1123.0 118:72.0 119:89.0 121:1.0 123:18.0 128:111.0 129:547.0 130:95.0 131:607.0 132:144.0 133:663.0 138:76.0 140:95.0 141:5.0 142:51.0 143:2152.0 144:234.0 145:45.0 147:2014.0 148:221.0 149:485.0 151:39.0 154:7.0 156:36.0 157:72.0 158:94.0 159:18.0 161:1.0 168:14.0 169:47.0 170:8.0 171:11.0 173:72.0 174:58.0 175:41.0 176:10.0 177:32.0 180:2.0 184:119.0 185:113.0 186:17.0 187:12.0 188:45.0 189:608.0 190:2480.0 191:598.0 192:213.0 201:42.0 202:48.0 203:3.0 204:94.0 205:461.0 206:88.0 207:54.0 211:51.0 212:44.0 214:44.0 215:25.0 216:79.0 217:378.0 218:54.0 219:51.0 221:25.0 228:56.0 229:137.0 230:114.0 231:33.0 232:27.0 233:63.0 234:31.0 235:5.0 243:15.0 244:29.0 245:3.0 246:66.0 247:112.0 248:49.0 252:17.0 255:5.0 258:40.0 259:1.0 260:2.0 262:27.0 264:26.0 272:28.0 274:47.0 276:18.0 277:10.0 284:20.0 286:5.0 288:19.0 292:44.0 297:37.0 298:12.0 302:24.0 303:22.0 306:19.0 307:22.0 317:8.0 319:45.0 320:2.0 321:10.0 323:14.0 324:1.0 325:20.0 326:9.0 332:1116.0 333:353.0 334:106.0 335:23.0 347:37.0 349:9.0 356:43.0 364:64.0 367:8.0 383:36.0 386:12.0 399:13.0 410:24.0 411:6.0 413:16.0 416:2.0 421:2.0 425:4.0 435:14.0 458:44.0 461:5.0 464:32.0 466:1.0 475:13.0 477:25.0 484:5.0 497:14.0</t>
  </si>
  <si>
    <t>85:42.0 86:208.0 88:4.0 89:1964.0 90:143.0 95:44.0 96:6.0 99:25.0 100:1972.0 101:454.0 102:290.0 103:1574.0 104:5.0 105:172.0 107:417.0 109:39.0 112:20.0 113:90.0 114:171.0 115:69.0 116:1322.0 117:2768.0 118:298.0 119:267.0 125:17.0 126:1218.0 127:233.0 128:420.0 129:4456.0 130:561.0 131:619.0 132:61.0 133:1243.0 134:619.0 135:33.0 139:30.0 140:3.0 141:28.0 142:23.0 143:64.0 144:76.0 146:2.0 147:4803.0 148:322.0 149:376.0 154:163.0 155:367.0 156:149.0 157:16.0 158:54.0 159:72.0 161:2.0 163:104.0 164:24.0 168:27.0 169:10.0 170:30.0 172:1002.0 173:130.0 174:172.0 175:60.0 176:8.0 184:41.0 185:97.0 186:137.0 188:97.0 189:144.0 190:57.0 191:283.0 192:38.0 194:37.0 197:6.0 198:45.0 199:13.0 200:25.0 201:195.0 202:61.0 204:357.0 205:637.0 206:106.0 207:82.0 213:8.0 214:35.0 215:76.0 216:28.0 217:137.0 218:93.0 221:4.0 228:96.0 229:36.0 230:59.0 231:24.0 243:24.0 244:246.0 245:363.0 246:76.0 248:8.0 255:23.0 258:240.0 259:32.0 260:34.0 261:1.0 269:81.0 270:75.0 272:7.0 276:2085.0 277:445.0 278:137.0 279:36.0 286:7.0 300:19.0 317:28.0 318:58.0 348:361.0 349:100.0 351:10.0 359:32.0 361:2.0 364:6.0 378:20.0 384:4.0 385:6.0 390:18.0 393:10.0 432:7.0 457:4.0 464:1.0 465:28.0 466:33.0 467:6.0 468:1.0 470:8.0 486:2.0 499:9.0 500:5.0</t>
  </si>
  <si>
    <t>85:1.0 86:224.0 87:232.0 88:193.0 89:156.0 90:238.0 91:417.0 92:3.0 94:1.0 95:44.0 98:5.0 99:25.0 100:385.0 101:470.0 102:397.0 104:449.0 105:322.0 106:34.0 107:847.0 108:5.0 110:284.0 114:547.0 115:136.0 116:72.0 117:15609.0 118:1601.0 119:678.0 120:307.0 122:94.0 128:64.0 129:14.0 130:1046.0 131:338.0 132:320.0 133:957.0 134:221.0 135:40.0 137:82.0 138:1.0 140:14.0 143:544.0 144:79.0 146:10.0 147:2539.0 148:358.0 149:450.0 151:869.0 152:292.0 153:99.0 155:18.0 156:469.0 157:127.0 158:64.0 160:561.0 161:49.0 170:580.0 171:28.0 172:54.0 180:240.0 181:14.0 182:23.0 183:5.0 184:118.0 185:9.0 186:6.0 197:10.0 198:50.0 199:41.0 210:21.0 212:4.0 218:2.0 221:3.0 225:631.0 226:2193.0 227:357.0 228:292.0 230:24.0 231:122.0 238:4.0 240:1.0 241:14.0 242:37.0 254:758.0 255:63.0 256:22.0 267:11.0 272:18.0 283:1.0 290:3.0 294:25.0 300:974.0 301:201.0 302:17.0 303:19.0 306:2.0 315:572.0 316:49.0 317:5.0 318:7.0 321:1.0 344:168.0 345:11.0 346:9.0 374:6.0 441:18.0 496:22.0</t>
  </si>
  <si>
    <t>85:60.0 88:2.0 89:101.0 90:26.0 91:76.0 92:14.0 99:38.0 101:601.0 103:1037.0 104:1.0 108:28.0 109:44.0 110:154.0 111:36.0 113:21.0 115:98.0 116:308.0 117:1222.0 118:58.0 122:5.0 126:26.0 127:8.0 129:1248.0 131:179.0 133:352.0 134:265.0 139:2.0 141:3.0 142:41.0 143:353.0 144:29.0 147:2041.0 148:334.0 149:300.0 152:18.0 155:86.0 157:221.0 158:59.0 167:7.0 168:5.0 169:341.0 170:70.0 171:53.0 172:45.0 173:26.0 174:102.0 175:6.0 176:9.0 184:117.0 185:35.0 186:15.0 187:11.0 189:256.0 190:63.0 191:565.0 192:135.0 194:46.0 196:30.0 197:21.0 199:73.0 202:31.0 203:59.0 204:5875.0 205:1735.0 206:593.0 207:298.0 208:229.0 215:49.0 217:1031.0 218:312.0 219:76.0 220:12.0 223:35.0 229:50.0 230:13.0 231:209.0 232:58.0 233:30.0 234:44.0 235:24.0 239:2.0 240:3.0 241:18.0 242:26.0 243:146.0 244:5.0 245:62.0 246:44.0 248:17.0 250:25.0 253:2.0 254:26.0 255:7.0 257:17.0 258:42.0 260:23.0 261:17.0 265:6.0 266:2.0 267:25.0 271:113.0 272:6.0 273:41.0 275:113.0 276:4.0 277:37.0 278:26.0 280:13.0 281:33.0 289:10.0 290:14.0 291:47.0 292:31.0 294:3.0 295:17.0 300:7.0 303:42.0 305:77.0 316:14.0 317:12.0 319:81.0 320:39.0 321:425.0 322:77.0 323:33.0 330:18.0 331:40.0 332:11.0 333:41.0 335:19.0 338:9.0 340:27.0 343:32.0 344:12.0 345:20.0 350:6.0 353:4.0 357:16.0 360:37.0 361:399.0 362:118.0 363:68.0 364:12.0 367:3.0 371:16.0 372:5.0 373:24.0 374:11.0 383:38.0 385:38.0 393:50.0 397:13.0 399:35.0 402:14.0 403:10.0 408:16.0 410:13.0 411:10.0 413:24.0 414:24.0 418:2.0 420:52.0 429:7.0 430:5.0 432:25.0 434:4.0 435:8.0 436:3.0 438:10.0 441:15.0 446:3.0 447:12.0 449:1.0 451:6.0 458:17.0 459:27.0 462:9.0 464:42.0 465:5.0 470:15.0 477:36.0 478:5.0 480:29.0 482:1.0 484:8.0 486:12.0 487:21.0 492:37.0 494:6.0</t>
  </si>
  <si>
    <t>89:936.0 90:93.0 104:805.0 156:15.0 165:18.0 166:19.0 173:32.0 178:22.0 182:14.0 200:38.0 227:17.0 236:20.0 259:411.0 260:65.0 261:20.0 292:14.0 324:15.0 371:14.0 419:17.0 434:19.0</t>
  </si>
  <si>
    <t>85:355.0 86:89.0 87:110.0 89:726.0 90:193.0 91:365.0 97:477.0 99:258.0 101:599.0 102:189.0 103:3281.0 104:333.0 106:140.0 109:167.0 111:248.0 112:58.0 113:342.0 114:84.0 116:197.0 119:149.0 122:117.0 123:90.0 124:53.0 125:119.0 129:2960.0 130:368.0 131:845.0 133:826.0 134:191.0 139:81.0 140:248.0 141:161.0 142:96.0 143:620.0 144:98.0 147:5602.0 148:722.0 149:736.0 150:97.0 152:39.0 153:183.0 154:41.0 155:326.0 156:74.0 157:478.0 158:111.0 159:72.0 161:138.0 166:41.0 167:44.0 169:1644.0 170:259.0 171:221.0 175:63.0 181:88.0 182:37.0 183:245.0 184:251.0 185:116.0 189:319.0 191:920.0 192:133.0 197:99.0 200:54.0 201:97.0 203:76.0 204:1848.0 205:630.0 206:222.0 209:142.0 210:44.0 212:88.0 213:124.0 214:4078.0 215:917.0 216:455.0 217:3291.0 218:671.0 221:60.0 225:100.0 226:62.0 227:116.0 228:39.0 229:209.0 230:178.0 231:258.0 232:209.0 233:32.0 235:42.0 237:64.0 239:56.0 240:57.0 241:130.0 242:2530.0 243:1361.0 244:512.0 245:355.0 246:105.0 247:92.0 248:27.0 251:123.0 252:64.0 254:75.0 255:401.0 256:104.0 257:156.0 258:72.0 259:198.0 260:22.0 261:48.0 262:18.0 263:72.0 265:52.0 270:297.0 271:681.0 272:225.0 273:73.0 274:41.0 277:30.0 282:100.0 284:58.0 285:56.0 286:314.0 287:158.0 288:60.0 290:57.0 292:25.0 296:22.0 297:74.0 298:46.0 299:73.0 300:223.0 301:188.0 302:179.0 303:105.0 304:64.0 305:156.0 306:70.0 307:45.0 313:61.0 314:39.0 315:195.0 316:458.0 317:310.0 318:111.0 319:326.0 320:115.0 321:56.0 323:25.0 325:74.0 326:32.0 329:81.0 331:447.0 332:3050.0 333:987.0 334:539.0 335:126.0 336:67.0 337:33.0 338:25.0 341:22.0 344:163.0 345:163.0 346:59.0 347:60.0 349:24.0 351:9.0 352:8.0 353:40.0 354:13.0 358:43.0 359:51.0 361:1167.0 362:405.0 363:284.0 364:37.0 374:213.0 375:154.0 376:82.0 377:91.0 378:31.0 380:26.0 381:33.0 383:29.0 384:95.0 386:54.0 389:62.0 390:39.0 391:33.0 392:19.0 394:36.0 397:30.0 398:45.0 402:30.0 403:168.0 404:1836.0 405:852.0 406:498.0 407:181.0 408:73.0 409:50.0 414:38.0 423:33.0 425:256.0 430:33.0 436:40.0 446:21.0 448:27.0 450:120.0 451:94.0 453:18.0 456:20.0 458:17.0 460:25.0 467:16.0 468:24.0 473:35.0 475:50.0 479:18.0 482:9.0 484:7.0</t>
  </si>
  <si>
    <t>85:127.0 89:42.0 92:78.0 94:11.0 95:12.0 98:18.0 99:101.0 101:1368.0 103:2198.0 104:116.0 109:14.0 110:113.0 111:20.0 112:13.0 113:105.0 115:257.0 116:846.0 117:1718.0 118:158.0 119:77.0 121:11.0 126:8.0 129:3639.0 130:428.0 131:1598.0 132:153.0 133:834.0 134:105.0 139:58.0 141:25.0 142:20.0 143:1284.0 144:162.0 145:159.0 147:3476.0 148:391.0 149:559.0 150:4.0 151:31.0 152:38.0 153:23.0 154:8.0 155:422.0 156:10.0 157:263.0 159:64.0 161:32.0 163:87.0 164:22.0 169:674.0 170:125.0 171:113.0 173:53.0 174:25.0 175:51.0 177:96.0 178:13.0 183:22.0 184:107.0 189:529.0 190:112.0 191:833.0 192:115.0 193:82.0 194:72.0 197:23.0 201:57.0 203:108.0 204:7503.0 205:1755.0 206:630.0 207:162.0 209:20.0 211:18.0 212:6.0 215:64.0 216:1.0 217:1702.0 218:1934.0 219:5750.0 220:1233.0 221:309.0 229:64.0 230:20.0 231:548.0 232:88.0 233:110.0 235:35.0 236:3.0 240:9.0 243:181.0 244:15.0 245:165.0 246:25.0 247:64.0 249:5.0 253:13.0 254:27.0 257:20.0 258:28.0 259:61.0 261:14.0 262:31.0 263:12.0 264:4.0 265:17.0 271:225.0 272:10.0 273:7.0 275:10.0 277:30.0 285:13.0 286:13.0 289:7.0 291:50.0 292:20.0 300:17.0 302:12.0 303:25.0 305:95.0 306:7.0 312:12.0 316:5.0 319:93.0 320:31.0 321:29.0 325:13.0 326:8.0 331:29.0 332:23.0 333:14.0 334:1.0 335:372.0 336:150.0 337:66.0 338:32.0 345:1.0 346:5.0 347:29.0 349:14.0 357:16.0 361:779.0 362:205.0 363:111.0 364:40.0 366:3.0 368:12.0 371:16.0 373:19.0 381:1.0 384:8.0 386:1.0 394:9.0 395:3.0 397:8.0 400:2.0 402:11.0 405:24.0 411:20.0 427:27.0 429:10.0 432:34.0 433:12.0 435:9.0 438:23.0 439:5.0 440:7.0 441:32.0 443:20.0 447:35.0 449:24.0 452:20.0 455:5.0 457:7.0 461:14.0 464:34.0 469:28.0 472:12.0 478:11.0 479:21.0 483:10.0 485:5.0 495:33.0 498:1.0</t>
  </si>
  <si>
    <t>85:845.0 86:12.0 87:918.0 88:403.0 90:1119.0 92:165.0 94:75.0 97:182.0 99:438.0 100:70.0 101:152.0 103:28.0 107:53.0 108:216.0 109:28.0 110:1778.0 111:178.0 112:518.0 113:144.0 114:50.0 115:161.0 116:358.0 117:41.0 118:131.0 119:31.0 120:46.0 126:102.0 127:8341.0 128:978.0 129:381.0 130:509.0 132:24.0 133:275.0 134:417.0 135:112.0 136:362.0 138:122.0 140:7248.0 141:1066.0 142:2836.0 143:2119.0 144:515.0 145:58.0 147:649.0 148:93.0 149:85.0 150:5.0 151:1.0 152:62.0 153:12.0 154:14.0 158:5.0 160:97.0 162:57.0 163:6.0 164:56.0 168:10.0 169:195.0 170:67.0 172:912.0 173:207.0 175:2.0 176:28.0 177:11.0 178:20.0 182:35.0 183:15.0 184:511.0 185:53.0 186:132.0 188:17.0 189:93.0 190:14.0 197:16.0 199:138.0 200:472.0 201:69.0 202:15.0 211:225.0 212:33.0 213:2.0 221:1.0 223:1.0 226:250.0 227:37.0 228:356.0 229:66.0 230:36.0 232:32.0 233:2.0 241:9.0 243:6.0 246:12.0 250:134.0 252:19.0 254:351.0 261:5.0 269:283.0 270:17.0 271:4.0 274:5.0 277:17.0 284:6.0 285:10.0 286:21.0 301:17.0 302:4.0 304:46.0 306:10.0 315:21.0 324:18.0 336:10.0 338:3.0 357:2.0 363:16.0 364:28.0 366:11.0 372:13.0 376:15.0 380:1.0 383:3.0 384:4.0 387:1.0 393:1.0 395:4.0 399:18.0 406:17.0 409:3.0 411:2.0 415:15.0 418:20.0 419:10.0 420:2.0 422:10.0 426:15.0 438:5.0 443:3.0 446:32.0 448:11.0 463:1.0 464:9.0 465:28.0 475:8.0 478:3.0 481:14.0 485:2.0 487:5.0 490:17.0 498:10.0 500:8.0</t>
  </si>
  <si>
    <t>85:82.0 86:46.0 87:92.0 89:163.0 95:31.0 96:47.0 99:56.0 101:1737.0 102:33.0 103:9231.0 104:719.0 105:137.0 106:64.0 107:20.0 109:58.0 113:318.0 114:5.0 115:265.0 116:1240.0 117:2291.0 118:224.0 119:183.0 121:14.0 125:9.0 129:3854.0 130:109.0 131:654.0 132:92.0 133:1259.0 139:7.0 141:43.0 142:38.0 143:824.0 144:34.0 145:168.0 147:4731.0 148:846.0 149:693.0 150:3.0 153:60.0 155:351.0 156:1.0 157:559.0 158:30.0 159:37.0 161:606.0 162:88.0 163:48.0 164:1.0 169:965.0 170:126.0 171:129.0 173:79.0 175:42.0 177:103.0 183:10.0 184:23.0 186:8.0 189:712.0 190:147.0 191:2501.0 192:521.0 193:191.0 194:69.0 196:10.0 199:49.0 203:264.0 204:9635.0 205:2570.0 206:841.0 207:341.0 215:98.0 217:5324.0 218:1213.0 219:528.0 220:112.0 221:297.0 229:113.0 230:86.0 231:240.0 232:101.0 233:53.0 234:61.0 243:855.0 244:204.0 245:130.0 247:38.0 251:2.0 265:58.0 271:274.0 272:20.0 273:36.0 275:4.0 277:100.0 278:38.0 281:123.0 283:8.0 286:17.0 289:18.0 291:89.0 292:7.0 293:8.0 300:16.0 302:13.0 304:13.0 305:244.0 306:709.0 307:2007.0 308:544.0 309:126.0 310:51.0 314:7.0 315:15.0 316:5.0 317:47.0 318:5.0 319:290.0 320:11.0 321:15.0 322:5.0 323:7.0 324:10.0 327:12.0 331:79.0 332:4.0 333:75.0 335:3.0 339:8.0 350:5.0 356:33.0 359:4.0 360:18.0 361:1337.0 362:424.0 363:146.0 364:45.0 369:33.0 370:2.0 374:3.0 382:8.0 383:1.0 385:7.0 400:15.0 403:3.0 414:8.0 420:14.0 422:24.0 423:671.0 424:275.0 425:98.0 426:42.0 436:3.0 448:4.0 452:7.0 469:10.0 474:5.0 480:35.0 481:3.0 487:9.0 488:4.0 497:36.0 498:19.0 500:17.0</t>
  </si>
  <si>
    <t>87:182.0 88:148.0 91:57.0 98:412.0 100:1827.0 101:1511.0 102:2625.0 103:4891.0 104:590.0 105:260.0 109:131.0 111:29.0 114:160.0 115:423.0 116:1601.0 118:172.0 120:16.0 128:530.0 129:919.0 130:187.0 131:256.0 133:1013.0 134:279.0 142:538.0 143:403.0 144:4289.0 145:612.0 146:281.0 147:344.0 148:404.0 149:524.0 150:44.0 151:42.0 157:1211.0 158:223.0 159:261.0 160:589.0 161:119.0 163:23.0 164:12.0 170:106.0 172:3567.0 173:418.0 180:24.0 186:25.0 187:48.0 198:11.0 220:29.0 230:40.0 232:122.0 233:85.0 234:100.0 235:38.0 236:9.0 239:19.0 244:150.0 245:45.0 246:39.0 247:2268.0 248:452.0 249:199.0 250:107.0 255:23.0 262:521.0 263:105.0 264:64.0 268:19.0 269:40.0 270:37.0 271:34.0 272:26.0 287:47.0 288:26.0 290:32.0 292:12.0 300:30.0 304:28.0 306:17.0 309:12.0 314:24.0 315:16.0 317:18.0 329:16.0 347:11.0 348:32.0 358:21.0 370:19.0 372:21.0 373:13.0 374:21.0 388:17.0 395:11.0 396:18.0 398:20.0 399:12.0 416:20.0 420:13.0 428:14.0 431:16.0 440:16.0 453:13.0 465:16.0 469:13.0 471:12.0 479:19.0 480:14.0 482:6.0 483:13.0 484:18.0 493:22.0 495:20.0 497:13.0</t>
  </si>
  <si>
    <t>85:84.0 86:33.0 88:82.0 89:182.0 97:32.0 98:150.0 99:653.0 100:70.0 101:227.0 102:112.0 103:1042.0 107:169.0 109:3.0 110:25.0 111:132.0 112:215.0 113:129.0 115:122.0 116:262.0 117:541.0 118:119.0 127:152.0 128:22.0 129:2292.0 130:601.0 131:298.0 133:684.0 134:4.0 135:31.0 143:886.0 144:57.0 147:1664.0 149:278.0 155:65.0 184:60.0 189:74.0 190:46.0 191:22.0 199:18.0 203:26.0 204:63.0 205:5.0 217:9839.0 218:1882.0 219:907.0 220:77.0 233:19.0 243:44.0 261:3.0 277:2.0 278:3.0 288:2.0 305:16.0 317:16.0 320:21.0 324:9.0 356:12.0 371:5.0 382:4.0 391:21.0 414:11.0 456:49.0 470:12.0 484:2.0 496:10.0</t>
  </si>
  <si>
    <t>85:296.0 89:889.0 95:467.0 98:1340.0 99:2017.0 103:8156.0 113:1072.0 114:140.0 115:1849.0 117:1178.0 119:407.0 120:133.0 123:199.0 125:230.0 127:830.0 129:6168.0 130:1012.0 132:331.0 133:2621.0 134:459.0 139:168.0 142:600.0 143:512.0 144:771.0 147:4289.0 148:2115.0 155:623.0 157:646.0 158:508.0 171:194.0 173:143.0 175:2006.0 177:463.0 185:408.0 187:354.0 189:604.0 199:58.0 210:78.0 213:497.0 215:399.0 216:164.0 217:43493.0 218:5495.0 219:3725.0 220:705.0 221:346.0 226:60.0 242:308.0 243:624.0 244:183.0 246:120.0 256:34.0 277:281.0 278:107.0 332:199.0 333:116.0 350:26.0 370:21.0</t>
  </si>
  <si>
    <t>85:1357.0 86:720.0 87:682.0 89:9097.0 90:899.0 97:377.0 100:3438.0 101:2181.0 102:2391.0 103:18136.0 104:778.0 105:1849.0 106:244.0 113:241.0 114:6997.0 115:1093.0 117:2781.0 118:756.0 119:1801.0 122:267.0 123:243.0 129:5260.0 130:2547.0 133:12866.0 134:1683.0 135:202.0 140:393.0 142:1292.0 143:7508.0 147:42820.0 148:8946.0 149:5070.0 157:693.0 160:236.0 161:471.0 163:886.0 169:745.0 170:1109.0 171:1538.0 172:28.0 174:1122.0 175:283.0 185:389.0 187:285.0 188:412.0 189:8543.0 190:2801.0 191:10547.0 192:1088.0 197:145.0 201:449.0 202:549.0 203:69.0 204:6023.0 205:342.0 206:902.0 214:26.0 215:46.0 216:719.0 217:11665.0 219:764.0 220:199.0 221:836.0 222:821.0 223:421.0 229:3104.0 230:1247.0 231:905.0 232:472.0 233:135.0 235:374.0 241:259.0 244:108.0 245:1102.0 247:115.0 249:155.0 254:214.0 256:324.0 257:891.0 259:505.0 262:6392.0 263:1716.0 264:761.0 265:374.0 270:143.0 271:142.0 273:923.0 275:53.0 276:193.0 277:5722.0 278:2053.0 279:674.0 286:308.0 287:138.0 288:242.0 289:20.0 290:123.0 291:1170.0 292:2762.0 293:2309.0 294:1075.0 295:71.0 302:29.0 303:273.0 304:174.0 305:3262.0 306:454.0 307:1046.0 309:64.0 316:139.0 317:210.0 319:686.0 321:919.0 322:613.0 323:348.0 324:248.0 331:170.0 332:200.0 333:5721.0 334:1275.0 335:394.0 345:9285.0 346:4505.0 347:1604.0 348:787.0 349:405.0 356:150.0 360:135.0 363:83.0 364:337.0 365:212.0 374:95.0 375:79.0 376:62.0 379:295.0 380:196.0 381:149.0 383:55.0 395:16.0 397:35.0 401:177.0 402:129.0 407:310.0 408:85.0 409:199.0 410:59.0 411:106.0 412:74.0 418:20.0 419:194.0 420:209.0 423:250.0 424:180.0 434:319.0 435:18008.0 436:7535.0 437:2496.0 438:1390.0 439:460.0 440:161.0 441:22.0 447:333.0 449:222.0 466:496.0 467:233.0 474:52.0 476:69.0 478:54.0 479:68.0 490:57.0</t>
  </si>
  <si>
    <t>86:59.0 89:114.0 90:240.0 94:504.0 97:34.0 98:5.0 99:50.0 101:68.0 112:41.0 115:10.0 116:107.0 128:48.0 130:8.0 131:273.0 140:2182.0 141:19.0 142:29.0 144:19.0 145:3.0 152:8.0 153:1.0 155:224.0 156:363.0 158:36.0 161:813.0 162:13.0 170:87.0 172:10.0 173:284.0 174:119.0 175:249.0 184:164.0 186:11.0 187:124.0 197:2.0 198:4.0 212:4.0 213:1.0 227:4.0 229:26.0 230:2.0 235:97.0 272:91.0 288:54.0 303:14.0 370:5.0</t>
  </si>
  <si>
    <t>85:7877.0 86:1956.0 87:12708.0 88:4005.0 89:22913.0 90:2366.0 91:1622.0 92:351.0 93:277.0 94:699.0 95:1464.0 96:351.0 97:3427.0 98:1243.0 99:9190.0 100:1529.0 101:39623.0 102:6960.0 103:113537.0 104:11023.0 105:7035.0 106:377.0 107:68.0 108:234.0 109:4309.0 110:217.0 111:6158.0 112:875.0 113:10413.0 114:2040.0 115:22221.0 116:18861.0 117:131355.0 118:14132.0 119:12625.0 120:1067.0 121:793.0 122:223.0 123:313.0 124:121.0 125:1380.0 126:386.0 127:4216.0 128:1626.0 129:104680.0 130:17664.0 131:137167.0 132:19355.0 133:79702.0 134:9836.0 135:7637.0 136:820.0 137:502.0 138:164.0 139:1305.0 140:636.0 141:3047.0 142:4273.0 143:27311.0 144:3719.0 145:7031.0 146:1309.0 147:292343.0 148:45152.0 149:37631.0 150:4187.0 151:3341.0 152:501.0 153:2468.0 154:901.0 155:8598.0 156:2238.0 157:13921.0 158:2284.0 159:4985.0 160:787.0 161:6611.0 162:1162.0 163:5469.0 164:851.0 165:567.0 166:190.0 167:716.0 168:330.0 169:25210.0 170:5055.0 171:3908.0 172:677.0 173:3292.0 174:1032.0 175:5362.0 176:1017.0 177:4808.0 178:812.0 179:497.0 180:75.0 181:777.0 182:268.0 183:3538.0 184:480.0 185:1616.0 186:398.0 187:1433.0 188:411.0 189:47508.0 190:12330.0 191:70320.0 192:13065.0 193:5963.0 194:912.0 195:557.0 196:487.0 197:875.0 198:657.0 199:1375.0 200:569.0 201:1895.0 202:692.0 203:16337.0 204:753480.0 205:183970.0 206:73999.0 207:16904.0 208:2134.0 209:1355.0 211:538.0 213:399.0 215:3499.0 216:1246.0 217:132421.0 218:37491.0 219:16502.0 220:3696.0 221:7402.0 222:1845.0 223:943.0 224:287.0 225:119.0 226:69.0 227:557.0 228:194.0 229:2771.0 230:2715.0 231:15961.0 232:3690.0 233:3071.0 234:942.0 235:305.0 236:65.0 237:78.0 239:245.0 240:26.0 241:821.0 242:1626.0 243:10626.0 244:2838.0 245:3424.0 246:890.0 247:1512.0 248:377.0 249:73848.0 250:16350.0 251:6860.0 252:1114.0 253:68.0 254:47.0 255:803.0 256:296.0 257:3230.0 258:807.0 259:1265.0 260:334.0 261:196.0 262:1612.0 263:784.0 264:227.0 265:1839.0 266:479.0 267:300.0 268:31.0 269:123.0 270:121.0 271:6128.0 272:1447.0 273:1991.0 274:408.0 275:536.0 276:102.0 277:199.0 278:287.0 279:207.0 280:61.0 282:4.0 283:22.0 284:54.0 285:26.0 286:52.0 287:87.0 288:89.0 289:378.0 290:256.0 291:5149.0 292:1548.0 293:914.0 294:158.0 295:102.0 297:35.0 299:24.0 301:37.0 303:504.0 304:473.0 305:7459.0 306:2682.0 307:1265.0 308:273.0 309:34.0 310:34.0 311:23.0 313:120.0 314:44.0 315:175.0 316:29.0 317:2327.0 318:1021.0 319:2696.0 320:797.0 321:655.0 322:112.0 323:105.0 324:39.0 325:2.0 326:3.0 327:61.0 328:6.0 329:240.0 330:68.0 331:2005.0 332:1548.0 333:1288.0 334:348.0 335:203.0 336:57.0 337:254.0 338:65.0 339:26.0 340:24.0 343:58.0 344:41.0 345:2000.0 346:638.0 347:869.0 348:214.0 349:137.0 350:54.0 351:56.0 357:4.0 359:109.0 360:197.0 361:10903.0 362:3642.0 363:2643.0 364:764.0 365:257.0 366:13.0 367:4.0 368:25.0 370:6.0 377:128.0 378:180.0 379:269.0 380:71.0 381:3.0 382:17.0 384:16.0 393:437.0 394:98.0 395:49.0 401:2.0 402:9.0 403:114.0 404:3.0 405:170.0 406:57.0 407:115.0 413:6.0 418:35.0 419:663.0 420:277.0 421:147.0 422:36.0 434:48.0 435:388.0 436:204.0 437:148.0 438:35.0 450:10.0 451:187.0 452:95.0 453:56.0 458:2.0 472:40.0 483:2.0 493:186.0 494:109.0 495:30.0 500:16.0</t>
  </si>
  <si>
    <t>85:7344.0 86:438.0 90:24.0 92:46.0 97:293.0 99:1723.0 100:95.0 109:19.0 111:170.0 112:323.0 113:1173.0 114:57.0 115:66.0 116:71.0 121:29.0 124:25.0 125:120.0 126:407.0 127:795.0 128:69.0 130:129.0 140:78.0 141:125.0 144:18.0 149:80.0 152:13.0 155:114.0 156:88.0 159:164.0 160:39.0 168:33.0 169:186.0 193:63.0 197:26.0 242:22.0 255:28.0 275:13.0 300:14.0 301:14.0 307:13.0 322:20.0 340:12.0 352:15.0 406:19.0 444:22.0 447:27.0 466:21.0 495:21.0</t>
  </si>
  <si>
    <t>85:7770.0 86:402.0 89:20.0 90:37.0 91:23.0 93:18.0 96:80.0 97:401.0 98:721.0 99:1470.0 100:163.0 101:35.0 102:25.0 105:30.0 108:20.0 109:25.0 110:22.0 111:82.0 112:424.0 113:525.0 114:52.0 118:10.0 119:25.0 122:20.0 125:80.0 126:298.0 127:373.0 128:62.0 132:23.0 136:27.0 137:32.0 139:29.0 140:225.0 141:156.0 142:49.0 143:18.0 144:17.0 146:16.0 151:15.0 154:58.0 155:132.0 156:22.0 157:21.0 158:29.0 160:26.0 164:29.0 168:46.0 169:90.0 170:45.0 173:46.0 174:64.0 175:51.0 179:25.0 181:22.0 185:35.0 186:18.0 187:54.0 190:29.0 191:25.0 193:28.0 195:27.0 197:26.0 198:191.0 199:34.0 200:28.0 201:38.0 203:39.0 216:19.0 220:31.0 225:21.0 229:16.0 232:40.0 239:29.0 241:24.0 242:33.0 243:12.0 244:33.0 245:47.0 249:40.0 251:27.0 252:27.0 253:18.0 257:31.0 260:23.0 261:21.0 265:12.0 267:34.0 274:28.0 278:36.0 281:34.0 282:29.0 288:31.0 289:34.0 290:22.0 292:22.0 294:31.0 304:19.0 306:34.0 308:36.0 312:19.0 315:24.0 319:35.0 322:34.0 326:25.0 327:27.0 328:24.0 331:14.0 332:20.0 335:16.0 338:38.0 341:42.0 343:42.0 348:19.0 351:19.0 352:37.0 354:30.0 355:40.0 357:28.0 359:48.0 363:37.0 364:45.0 367:37.0 370:23.0 372:22.0 374:39.0 375:17.0 377:23.0 378:14.0 381:26.0 385:32.0 388:38.0 390:22.0 395:9.0 397:54.0 398:28.0 401:31.0 405:24.0 408:53.0 411:20.0 413:51.0 415:64.0 421:55.0 423:41.0 429:24.0 430:37.0 432:30.0 435:27.0 437:28.0 440:38.0 442:38.0 443:32.0 444:36.0 445:42.0 446:32.0 447:22.0 449:18.0 453:12.0 454:27.0 455:59.0 456:52.0 458:13.0 459:33.0 463:17.0 466:18.0 469:14.0 480:41.0 485:27.0 488:19.0 493:25.0 498:37.0</t>
  </si>
  <si>
    <t>31362 alkane</t>
  </si>
  <si>
    <t>85:300231.0 86:19763.0 87:456.0 91:502.0 92:99.0 93:410.0 94:281.0 95:4362.0 96:15345.0 97:64666.0 98:23688.0 99:110247.0 100:8192.0 101:308.0 102:42.0 105:80.0 107:66.0 108:139.0 109:1074.0 110:7377.0 111:31000.0 112:15969.0 113:61374.0 114:5343.0 115:228.0 116:76.0 118:81.0 120:39.0 122:75.0 123:684.0 124:4560.0 125:15274.0 126:11538.0 127:40022.0 128:3923.0 129:210.0 130:69.0 136:77.0 137:391.0 138:2819.0 139:6210.0 140:8327.0 141:26645.0 142:2806.0 143:205.0 144:21.0 145:64.0 146:56.0 149:44.0 150:49.0 151:112.0 152:1491.0 153:3039.0 154:6313.0 155:18993.0 156:2048.0 157:66.0 158:24.0 159:45.0 164:18.0 165:25.0 166:846.0 167:1687.0 168:4765.0 169:12943.0 170:1577.0 171:97.0 172:30.0 176:36.0 179:32.0 180:488.0 181:933.0 182:3571.0 183:9681.0 184:1244.0 185:106.0 189:38.0 194:272.0 195:473.0 196:2666.0 197:6513.0 198:949.0 208:213.0 209:378.0 210:1919.0 211:5058.0 212:639.0 213:36.0 222:134.0 223:184.0 224:1550.0 225:3511.0 226:357.0 227:23.0 229:43.0 236:79.0 237:67.0 238:1177.0 239:2501.0 240:366.0 247:30.0 250:59.0 251:67.0 252:766.0 253:1805.0 254:176.0 255:31.0 261:11.0 262:20.0 265:46.0 266:615.0 267:1386.0 268:221.0 269:68.0 280:480.0 281:1213.0 282:248.0 294:307.0 295:855.0 296:210.0 308:226.0 309:769.0 310:179.0 322:234.0 323:627.0 324:130.0 325:55.0 336:18.0 337:292.0 338:150.0 339:51.0 341:20.0 351:172.0 352:68.0 371:22.0 379:37.0 380:716.0 381:473.0 382:53.0 454:21.0 489:32.0</t>
  </si>
  <si>
    <t>85:11849.0 86:655.0 88:52.0 89:28.0 93:38.0 96:103.0 97:434.0 98:390.0 99:2360.0 100:142.0 102:35.0 106:25.0 107:26.0 111:111.0 112:136.0 113:1106.0 114:97.0 119:28.0 120:27.0 122:15.0 123:25.0 124:126.0 125:346.0 127:778.0 128:67.0 129:145.0 138:32.0 139:73.0 140:166.0 141:429.0 142:7.0 143:17.0 144:49.0 149:42.0 154:22.0 155:88.0 164:16.0 166:14.0 168:94.0 169:377.0 175:54.0 182:86.0 183:210.0 194:18.0 197:29.0 198:37.0 203:83.0 211:29.0 212:30.0 222:18.0 223:31.0 225:21.0 229:23.0 230:13.0 233:54.0 239:21.0 247:14.0 252:40.0 260:16.0 261:22.0 270:14.0 271:19.0 272:23.0 276:19.0 280:14.0 281:20.0 283:14.0 286:21.0 287:26.0 288:24.0 289:23.0 290:24.0 292:16.0 293:17.0 300:19.0 313:17.0 338:13.0 352:15.0 353:20.0 355:13.0 359:22.0 360:15.0 361:18.0 373:20.0 378:14.0 381:20.0 386:15.0 393:12.0 394:22.0 411:31.0 413:11.0 418:11.0 420:15.0 432:13.0 436:23.0 437:17.0 443:14.0 453:18.0 455:26.0 457:13.0 463:7.0 465:20.0 468:16.0 471:13.0 474:16.0 480:13.0 481:13.0 483:13.0 484:14.0 487:21.0 494:16.0 496:20.0 498:24.0 499:20.0</t>
  </si>
  <si>
    <t>85:5721.0 96:247.0 97:319.0 98:138.0 99:847.0 112:103.0 113:200.0 117:88.0 129:92.0 131:88.0 140:31.0 141:326.0 148:284.0 155:164.0 203:36.0 208:17.0 219:49.0</t>
  </si>
  <si>
    <t>87:135.0 92:49.0 93:44.0 95:108.0 100:388.0 101:67.0 105:62.0 110:2325.0 112:335.0 115:125.0 116:360.0 117:578.0 118:36.0 119:187.0 128:254.0 129:1390.0 130:73.0 131:892.0 132:38.0 133:1385.0 134:180.0 140:580.0 141:14.0 142:130.0 143:70.0 147:8880.0 148:1217.0 149:974.0 156:2261.0 157:472.0 158:204.0 163:190.0 164:71.0 172:14.0 177:45.0 184:100.0 185:40.0 190:263.0 191:114.0 193:31.0 200:498.0 201:18.0 203:91.0 204:325.0 205:48.0 214:89.0 216:103.0 221:306.0 222:57.0 228:485.0 229:104.0 230:277.0 231:34.0 235:27.0 238:23.0 244:325.0 245:127.0 260:32.0 272:725.0 273:99.0 274:117.0 275:116.0 319:39.0 348:100.0 350:15.0 362:3161.0 363:911.0 364:295.0 376:32.0 433:14.0 436:38.0 437:68.0 464:310.0 465:174.0 466:43.0 468:20.0 476:20.0 479:53.0 482:27.0</t>
  </si>
  <si>
    <t>85:545.0 86:126.0 87:1404.0 88:482.0 89:2921.0 90:352.0 91:206.0 94:75.0 95:123.0 96:220.0 97:591.0 99:1410.0 100:293.0 101:4786.0 102:681.0 103:21317.0 104:1857.0 105:1112.0 106:59.0 109:55.0 111:658.0 113:1130.0 114:251.0 115:2264.0 116:1279.0 117:13181.0 118:1241.0 119:1659.0 120:40.0 127:611.0 128:63.0 129:39120.0 130:4550.0 131:4923.0 132:537.0 133:13598.0 134:1591.0 135:1356.0 136:90.0 137:64.0 141:230.0 142:716.0 143:2667.0 144:332.0 145:614.0 146:67.0 147:29217.0 148:4575.0 149:5729.0 150:561.0 151:335.0 152:65.0 153:170.0 155:10436.0 156:2976.0 157:4319.0 158:622.0 159:785.0 160:184.0 161:525.0 162:58.0 163:955.0 164:166.0 165:155.0 168:27.0 169:212.0 170:715.0 171:3738.0 172:561.0 173:1003.0 174:524.0 175:4735.0 176:723.0 177:1459.0 178:157.0 179:89.0 181:17.0 184:80.0 185:75.0 187:20.0 188:2908.0 189:16902.0 190:3029.0 191:4282.0 192:533.0 193:693.0 194:119.0 197:232.0 200:71.0 201:693.0 202:95.0 203:1189.0 204:734.0 205:3323.0 206:528.0 207:2990.0 208:506.0 209:264.0 212:35.0 215:226.0 216:180.0 217:20465.0 218:4621.0 219:2455.0 220:253.0 221:4656.0 222:849.0 223:493.0 227:55.0 229:144.0 230:268.0 231:1038.0 232:242.0 233:404.0 234:47.0 235:163.0 242:424.0 243:1758.0 244:5590.0 245:2972.0 246:780.0 247:267.0 248:49.0 249:243.0 250:71.0 251:23.0 257:49.0 259:138.0 260:56.0 261:106.0 262:341.0 263:1537.0 264:326.0 265:119.0 266:51.0 271:107.0 272:460.0 273:1807.0 274:372.0 275:136.0 285:77.0 286:25.0 287:104.0 296:40.0 304:29.0 305:206.0 306:85.0 309:27.0 316:16.0 331:56.0 332:284.0 333:274.0 334:95.0 335:68.0 346:22.0 347:66.0 360:85.0 361:174.0 362:135.0 363:150.0 373:27.0 375:17.0 393:29.0 411:15.0 416:25.0 431:13.0 435:18.0 445:36.0 446:22.0 451:157.0 453:59.0 454:33.0 459:34.0 467:20.0 470:24.0 481:14.0</t>
  </si>
  <si>
    <t>85:110.0 87:125.0 88:127.0 89:3125.0 90:264.0 91:110.0 92:36.0 93:28.0 97:155.0 99:861.0 100:54.0 101:291.0 103:296.0 105:548.0 106:20.0 107:57.0 111:942.0 112:43.0 113:114.0 115:302.0 116:81.0 117:362.0 119:140.0 121:20.0 125:92.0 127:495.0 129:909.0 130:68.0 131:361.0 132:45.0 133:1679.0 134:238.0 135:198.0 136:35.0 141:265.0 142:47.0 143:751.0 144:48.0 145:31.0 146:63.0 147:5217.0 148:1048.0 149:1194.0 150:122.0 151:81.0 153:124.0 156:23.0 157:702.0 158:97.0 159:163.0 163:810.0 165:87.0 169:173.0 171:228.0 172:68.0 173:162.0 183:391.0 184:90.0 185:433.0 187:76.0 189:14.0 199:437.0 201:191.0 202:21.0 205:16.0 211:184.0 215:2781.0 216:23.0 217:2.0 227:126.0 228:19.0 229:52.0 231:211.0 245:84.0 246:6.0 251:22.0 257:239.0 273:1652.0 274:246.0 275:238.0 285:58.0 289:912.0 290:116.0 291:104.0 292:30.0 305:668.0 306:37.0 317:254.0 347:244.0 348:83.0 349:20.0 363:22.0 407:77.0 408:24.0</t>
  </si>
  <si>
    <t>86:1338.0 89:305.0 91:2338.0 92:305.0 94:893.0 95:7153.0 105:762.0 106:126.0 109:858.0 110:6947.0 111:32844.0 112:2220.0 113:259.0 115:111.0 125:5109.0 126:449.0 133:2068.0 135:174.0 138:37.0 141:28.0 147:1281.0 149:534.0 151:23.0 168:1668.0 169:59.0 176:127.0 184:440.0 185:34.0 198:14.0 199:27.0 213:21.0 220:2551.0 221:458.0 222:204.0 235:64.0 245:14.0 246:16.0 251:27.0 252:34.0 271:27.0 276:26.0 287:48.0 292:32.0 314:46.0 319:43.0 321:25.0 325:54.0 326:40.0 330:22.0 335:52.0 343:33.0 347:33.0 365:50.0 369:25.0 370:19.0 383:39.0 389:53.0 391:37.0 401:51.0 403:44.0 408:57.0 412:37.0 418:29.0 425:37.0 452:29.0 454:32.0 463:31.0 470:22.0 479:30.0 482:25.0</t>
  </si>
  <si>
    <t>85:110576.0 86:5936.0 89:88.0 90:89.0 91:11090.0 93:4514.0 94:1336.0 95:13163.0 96:4209.0 103:334.0 104:138.0 105:714.0 107:573.0 109:3374.0 112:1645.0 113:144.0 116:124.0 117:74.0 118:81.0 119:85.0 121:87.0 123:488.0 124:149.0 129:147.0 132:24.0 135:239.0 136:55.0 137:153.0 138:57.0 139:355.0 141:52.0 150:127.0 154:17515.0 155:1775.0 156:36.0 157:36.0 161:19.0 162:12.0 163:17.0 164:26.0 167:25.0 170:24.0 175:26.0 177:29.0 178:52.0 182:24.0 184:22.0 185:29.0 186:14.0 206:15.0 210:14.0 211:13.0 212:32.0 213:23.0 223:53.0 231:17.0 232:25.0 234:7.0 238:14.0 239:34.0 242:17.0 243:25.0 244:36.0 245:22.0 256:30.0 258:20.0 259:21.0 261:35.0 262:61.0 263:17.0 266:32.0 267:40.0 268:35.0 270:30.0 271:27.0 272:22.0 273:41.0 274:52.0 276:48.0 279:13.0 286:45.0 293:46.0 295:15.0 296:16.0 301:39.0 302:15.0 303:24.0 309:22.0 310:52.0 311:31.0 312:36.0 313:10.0 315:49.0 317:28.0 318:51.0 320:36.0 321:44.0 322:24.0 325:49.0 327:23.0 328:16.0 331:46.0 334:21.0 337:25.0 342:36.0 344:35.0 348:43.0 349:37.0 352:35.0 354:36.0 355:24.0 358:40.0 359:26.0 360:28.0 362:21.0 363:27.0 365:42.0 366:13.0 367:8.0 369:31.0 371:45.0 375:16.0 377:43.0 378:50.0 383:12.0 384:29.0 386:42.0 388:27.0 393:30.0 417:26.0 419:17.0 441:28.0 447:17.0 451:14.0 458:19.0 465:52.0 471:19.0 480:46.0 484:46.0 499:48.0</t>
  </si>
  <si>
    <t>85:1116.0 86:185.0 87:101.0 88:159.0 89:276.0 91:1571.0 92:139.0 93:1385.0 94:86.0 95:916.0 96:6.0 97:258.0 98:12.0 99:117.0 101:478.0 102:166.0 103:1545.0 104:182.0 105:989.0 106:71.0 107:1562.0 108:87.0 109:906.0 110:49.0 111:464.0 113:4.0 115:150.0 116:128.0 117:7251.0 118:815.0 119:900.0 120:26.0 121:668.0 122:46.0 123:952.0 124:18.0 125:149.0 126:173.0 128:337.0 130:165.0 131:590.0 132:5.0 133:956.0 134:174.0 135:1628.0 136:100.0 137:192.0 138:5.0 139:99.0 141:206.0 143:250.0 147:1036.0 149:505.0 151:336.0 152:4.0 153:175.0 154:75.0 155:37.0 156:1.0 157:659.0 158:17.0 159:210.0 160:94.0 161:30.0 165:221.0 166:59.0 167:396.0 168:71.0 169:325.0 170:56.0 171:237.0 173:371.0 174:304.0 175:23.0 177:298.0 178:9.0 179:79.0 181:1212.0 182:192.0 183:970.0 184:132.0 185:101.0 187:5.0 191:376.0 192:80.0 195:209.0 196:87.0 197:223.0 199:10.0 205:50.0 208:9.0 209:121.0 211:223.0 212:3.0 213:73.0 223:3638.0 224:781.0 225:762.0 226:147.0 238:7.0 239:117.0 241:62.0 255:14.0 257:23.0 264:1.0 265:76.0 266:32.0 267:710.0 268:192.0 281:92.0 297:17.0 299:17.0 300:12.0 313:137.0 321:6.0 342:5.0 357:502.0 358:182.0 359:15.0 361:1.0 363:21.0 456:9.0 479:4.0</t>
  </si>
  <si>
    <t>2-monopalmitin</t>
  </si>
  <si>
    <t>85:1173.0 86:178.0 88:144.0 89:1066.0 90:126.0 91:140.0 94:99.0 95:941.0 96:63.0 97:733.0 98:502.0 99:592.0 100:60.0 101:2348.0 102:302.0 103:7151.0 104:680.0 105:645.0 107:102.0 109:408.0 111:290.0 112:75.0 113:755.0 115:765.0 116:501.0 117:1096.0 118:156.0 119:207.0 123:127.0 125:88.0 127:131.0 128:189.0 129:12972.0 130:1803.0 131:2768.0 132:385.0 133:1642.0 134:217.0 135:186.0 137:85.0 139:19.0 143:108.0 145:474.0 146:204.0 147:7648.0 148:1225.0 149:1173.0 150:133.0 151:73.0 159:196.0 160:26.0 161:43.0 162:41.0 163:508.0 164:87.0 165:50.0 173:110.0 174:175.0 175:227.0 177:209.0 179:23.0 185:65.0 188:20.0 189:108.0 191:1803.0 192:340.0 194:31.0 201:119.0 202:39.0 203:2064.0 204:417.0 205:200.0 206:21.0 213:55.0 217:1104.0 218:3952.0 219:901.0 220:246.0 221:159.0 239:235.0 240:28.0 244:19.0 257:48.0 266:28.0 312:20.0 313:564.0 314:155.0 315:34.0 327:24.0 342:17.0 360:15.0 370:15.0 401:22.0 402:14.0 403:45.0 420:21.0</t>
  </si>
  <si>
    <t>CPD66-43</t>
  </si>
  <si>
    <t>BBNYCLAREVXOSG-UHFFFAOYSA-N</t>
  </si>
  <si>
    <t>2-monoolein</t>
  </si>
  <si>
    <t>85:232.0 87:211.0 88:58.0 89:445.0 91:823.0 92:128.0 93:916.0 94:354.0 95:1224.0 96:388.0 97:243.0 98:63.0 99:217.0 101:1656.0 102:154.0 103:14217.0 104:1223.0 105:902.0 107:335.0 108:145.0 109:395.0 110:153.0 111:102.0 112:25.0 113:248.0 114:23.0 115:284.0 116:221.0 117:652.0 119:259.0 120:34.0 121:300.0 122:28.0 123:125.0 124:65.0 125:21.0 128:32.0 129:8919.0 130:1155.0 131:1582.0 132:109.0 133:1180.0 134:82.0 135:308.0 136:101.0 137:66.0 138:42.0 141:9.0 143:150.0 144:28.0 145:197.0 146:107.0 147:4502.0 148:866.0 149:642.0 150:101.0 151:59.0 157:56.0 159:111.0 161:30.0 163:305.0 164:82.0 166:22.0 167:21.0 169:17.0 171:88.0 172:29.0 173:49.0 174:36.0 175:226.0 176:47.0 177:151.0 178:61.0 188:32.0 189:151.0 190:22.0 191:500.0 192:29.0 194:22.0 201:220.0 202:33.0 203:711.0 204:235.0 205:92.0 208:52.0 213:17.0 215:58.0 217:521.0 218:939.0 219:486.0 220:174.0 221:28.0 222:25.0 225:21.0 237:32.0 241:19.0 244:47.0 246:28.0 255:18.0 261:24.0 262:71.0 263:43.0 264:29.0 265:12.0 270:19.0 271:7.0 276:15.0 280:14.0 281:57.0 309:20.0 311:18.0 322:12.0 326:16.0 336:12.0 337:99.0 338:34.0 341:28.0 351:16.0 367:42.0 370:14.0 387:23.0 397:19.0 408:176.0 409:75.0 410:12.0 412:25.0 413:19.0 427:27.0 429:17.0 430:24.0 447:16.0 469:18.0 471:26.0 474:15.0 477:18.0 481:17.0 483:34.0 484:40.0 485:15.0 486:17.0 500:23.0</t>
  </si>
  <si>
    <t>UPWGQKDVAURUGE-KTKRTIGZSA-N</t>
  </si>
  <si>
    <t>2-ketoisocaproic acid</t>
  </si>
  <si>
    <t>85:129.0 86:213.0 88:136.0 89:5113.0 90:387.0 91:282.0 98:690.0 99:3574.0 100:584.0 101:86.0 103:142.0 104:34.0 105:37.0 110:2780.0 111:140.0 113:196.0 114:693.0 115:2338.0 116:377.0 117:158.0 118:61.0 119:177.0 123:21.0 126:192.0 128:49.0 134:174.0 135:32.0 140:183.0 143:201.0 150:40.0 151:21.0 153:18.0 154:48.0 156:80.0 157:32.0 158:269.0 159:57.0 162:23.0 167:25.0 172:42.0 173:31.0 174:195.0 176:65.0 182:80.0 183:64.0 185:19.0 187:8.0 189:1534.0 190:172.0 191:32.0 197:31.0 199:14.0 200:1899.0 201:202.0 202:58.0 204:20.0 213:13.0 216:1419.0 217:200.0 218:44.0 219:27.0 234:19.0 243:15.0 270:14.0 283:27.0 288:16.0 309:15.0 310:11.0 316:22.0 341:26.0 342:26.0 357:11.0 358:14.0 360:15.0 363:17.0 364:18.0 370:29.0 371:18.0 372:14.0 375:22.0 376:16.0 377:13.0 379:18.0 380:23.0 382:16.0 388:12.0 390:18.0 401:19.0 414:18.0 418:13.0 420:16.0 428:18.0 447:17.0 455:15.0 457:27.0 464:31.0 478:15.0 492:20.0 496:42.0</t>
  </si>
  <si>
    <t>C00233</t>
  </si>
  <si>
    <t>BKAJNAXTPSGJCU-UHFFFAOYSA-N</t>
  </si>
  <si>
    <t>2-isopropylmalic acid</t>
  </si>
  <si>
    <t>85:164.0 86:435.0 91:1392.0 92:56.0 93:44.0 94:188.0 95:690.0 97:445.0 98:159.0 99:1079.0 100:625.0 102:285.0 108:29.0 111:197.0 112:121.0 113:1409.0 115:3750.0 116:999.0 117:1809.0 118:177.0 119:438.0 123:320.0 124:51.0 125:87.0 128:4253.0 129:1939.0 130:566.0 131:725.0 132:283.0 133:2294.0 134:245.0 141:264.0 142:225.0 143:1827.0 144:249.0 145:55.0 147:13353.0 148:2418.0 149:2887.0 150:485.0 151:484.0 152:89.0 153:36.0 156:237.0 157:2401.0 158:840.0 159:420.0 160:126.0 161:106.0 163:422.0 165:26.0 169:578.0 170:83.0 171:252.0 173:337.0 176:51.0 177:141.0 178:30.0 179:50.0 180:4.0 181:136.0 184:77.0 185:1273.0 186:101.0 187:33.0 189:74.0 191:97.0 197:8.0 199:1.0 201:610.0 202:94.0 203:152.0 204:106.0 207:125.0 208:5.0 213:996.0 214:218.0 215:169.0 216:39.0 217:978.0 221:778.0 222:139.0 228:30.0 229:77.0 231:1754.0 232:315.0 233:174.0 236:47.0 237:25.0 241:2.0 242:20.0 243:1777.0 244:295.0 245:208.0 246:1.0 247:35.0 248:17.0 252:20.0 254:5.0 258:93.0 259:1983.0 260:411.0 261:340.0 262:14.0 263:81.0 269:57.0 270:6.0 274:9.0 275:6172.0 276:1291.0 277:397.0 278:48.0 279:4.0 286:10.0 287:1027.0 288:166.0 289:175.0 292:44.0 298:7.0 300:10.0 305:217.0 306:71.0 307:61.0 309:32.0 310:26.0 319:22.0 321:60.0 322:6.0 323:15.0 329:83.0 331:4.0 343:48.0 344:80.0 348:7.0 349:686.0 350:272.0 351:154.0 352:8.0 358:7.0 377:460.0 378:152.0 379:14.0 395:16.0 408:2.0 423:10.0 456:24.0 462:10.0 474:6.0 494:2.0</t>
  </si>
  <si>
    <t>C02504</t>
  </si>
  <si>
    <t>BITYXLXUCSKTJS-ZETCQYMHSA-N</t>
  </si>
  <si>
    <t>2-hydroxyglutaric acid</t>
  </si>
  <si>
    <t>85:987.0 86:115.0 99:30.0 101:119.0 103:121.0 105:91.0 115:9.0 116:84.0 117:39.0 129:3826.0 130:487.0 131:370.0 132:6.0 133:412.0 134:38.0 146:11.0 147:1685.0 148:252.0 149:537.0 150:24.0 157:1113.0 158:97.0 159:129.0 163:13.0 172:4.0 184:12.0 203:612.0 204:140.0 217:9.0 218:20.0 231:219.0 247:1048.0 248:174.0 249:17.0 349:124.0 350:3.0 354:11.0 477:11.0 479:1.0</t>
  </si>
  <si>
    <t>C02630</t>
  </si>
  <si>
    <t>HWXBTNAVRSUOJR-UHFFFAOYSA-N</t>
  </si>
  <si>
    <t>2-deoxyerythritol</t>
  </si>
  <si>
    <t>86:255.0 87:3691.0 88:1982.0 89:4813.0 90:485.0 91:620.0 92:107.0 94:88.0 95:139.0 98:138.0 99:1285.0 100:326.0 101:17767.0 102:2800.0 103:31803.0 104:2971.0 105:2763.0 106:180.0 109:94.0 110:87.0 111:355.0 112:163.0 113:481.0 114:229.0 115:7863.0 116:51006.0 117:147126.0 118:16979.0 119:8974.0 120:667.0 121:341.0 122:29.0 123:61.0 124:14.0 125:98.0 127:1061.0 128:237.0 129:15276.0 130:3803.0 131:16165.0 132:2197.0 133:31845.0 134:4683.0 135:3092.0 136:365.0 137:160.0 138:35.0 139:29.0 140:46.0 141:120.0 142:346.0 143:7060.0 144:883.0 145:1562.0 146:300.0 147:63533.0 148:10716.0 149:8523.0 150:968.0 151:606.0 152:59.0 157:54.0 158:25.0 159:312.0 160:60.0 161:221.0 162:63.0 163:1256.0 164:201.0 165:178.0 166:33.0 167:68.0 171:60.0 172:20.0 173:163.0 174:221.0 175:2114.0 176:389.0 177:3293.0 178:488.0 179:270.0 180:98.0 181:74.0 182:31.0 183:25.0 184:93.0 185:78.0 186:24.0 187:39.0 188:37.0 189:2880.0 190:578.0 191:3604.0 192:481.0 193:256.0 194:28.0 195:35.0 198:16.0 199:21.0 200:22.0 201:30.0 203:129.0 204:5994.0 205:20894.0 206:3925.0 207:2012.0 208:314.0 209:75.0 210:19.0 211:45.0 213:27.0 216:22.0 217:6397.0 218:1170.0 219:6121.0 220:1091.0 221:750.0 222:106.0 223:69.0 224:38.0 225:37.0 227:18.0 228:19.0 231:126.0 232:572.0 233:118.0 234:42.0 242:22.0 243:37.0 244:15.0 245:22.0 249:29.0 254:26.0 255:39.0 257:27.0 258:120.0 262:30.0 266:27.0 268:44.0 271:15.0 273:24.0 277:63.0 278:23.0 281:18.0 282:19.0 283:33.0 284:33.0 288:17.0 291:26.0 293:61.0 294:29.0 299:393.0 300:104.0 303:25.0 304:24.0 305:43.0 306:30.0 311:15.0 313:26.0 314:38.0 315:27.0 316:28.0 318:18.0 320:23.0 322:24.0 330:25.0 332:21.0 340:23.0 346:20.0 348:15.0 349:15.0 350:22.0 352:20.0 355:22.0 356:15.0 359:12.0 362:14.0 363:16.0 366:22.0 367:13.0 372:18.0 373:12.0 374:15.0 375:19.0 379:30.0 380:30.0 384:21.0 386:17.0 393:17.0 396:18.0 404:17.0 409:13.0 412:14.0 416:21.0 419:16.0 423:12.0 425:15.0 427:14.0 432:16.0 433:19.0 439:18.0 443:18.0 446:21.0 449:17.0 451:23.0 456:15.0 458:14.0 460:14.0 464:19.0 466:24.0 469:15.0 473:13.0 475:12.0 483:25.0 489:15.0 499:22.0</t>
  </si>
  <si>
    <t>ARXKVVRQIIOZGF-UHFFFAOYSA-N</t>
  </si>
  <si>
    <t>2-aminobutyric acid</t>
  </si>
  <si>
    <t>85:2349.0 86:7340.0 87:2626.0 88:1175.0 89:967.0 93:154.0 94:231.0 95:643.0 96:816.0 98:6012.0 99:1182.0 100:17704.0 101:5509.0 102:2953.0 103:8799.0 104:770.0 105:1178.0 107:62.0 109:384.0 111:91.0 112:296.0 113:378.0 114:7166.0 115:3812.0 116:1978.0 117:3932.0 118:356.0 119:558.0 120:162.0 126:773.0 128:1855.0 129:1466.0 130:243176.0 131:34789.0 132:12476.0 133:8893.0 134:1271.0 135:699.0 136:84.0 142:5833.0 143:972.0 144:647.0 145:233.0 146:492.0 147:41839.0 148:6784.0 149:3728.0 150:408.0 151:77.0 158:882.0 159:122.0 160:303.0 163:230.0 172:112.0 174:423.0 175:226.0 187:83.0 188:296.0 198:43.0 202:188.0 204:9006.0 205:2665.0 206:933.0 210:65.0 214:111.0 216:144.0 217:124.0 218:3427.0 219:663.0 220:181.0 232:1389.0 233:341.0 234:89.0 249:77.0 250:59.0 263:33.0 297:32.0 306:66.0 311:39.0 312:54.0 316:51.0 322:53.0 323:51.0 324:44.0 329:42.0 332:48.0 336:52.0 344:46.0 345:45.0 350:54.0 361:40.0 375:43.0 392:52.0 395:46.0 397:36.0 400:53.0 404:32.0 425:46.0 428:52.0 449:54.0 453:40.0 455:62.0 461:33.0</t>
  </si>
  <si>
    <t>C02721</t>
  </si>
  <si>
    <t>CPD-298</t>
  </si>
  <si>
    <t>QWCKQJZIFLGMSD-UHFFFAOYSA-N</t>
  </si>
  <si>
    <t>85:530.0 91:2660.0 93:903.0 94:231.0 95:6120.0 96:4722.0 97:47603.0 98:4880.0 99:278.0 109:1344.0 112:5843.0 122:115.0 123:193.0 137:1754.0 138:158.0 140:396.0 150:34.0 154:1085.0 158:557.0 166:98.0 168:836.0 184:234.0 199:44.0 211:40.0 228:109.0 235:35.0 266:36.0 268:24.0 286:19.0 288:31.0 290:30.0 293:28.0 300:16.0 309:18.0 319:21.0 331:7.0 345:11.0 368:25.0 372:24.0 373:15.0 404:11.0 408:15.0 413:25.0 433:31.0 443:24.0 452:13.0 464:20.0 483:23.0</t>
  </si>
  <si>
    <t>85:366.0 86:96.0 87:518.0 89:2047.0 90:356.0 91:900.0 92:283.0 94:71.0 98:2.0 99:455.0 100:213.0 101:1275.0 102:4563.0 103:2724.0 104:464.0 105:189.0 106:315.0 107:120.0 111:212.0 113:539.0 114:123.0 115:512.0 116:925.0 117:11838.0 118:1220.0 119:959.0 120:583.0 125:45.0 127:184.0 128:116.0 129:1290.0 130:4071.0 131:1304.0 132:280.0 133:3798.0 134:610.0 135:337.0 139:11.0 142:69.0 143:833.0 144:15.0 145:164.0 146:284.0 147:7992.0 148:754.0 149:1792.0 150:206.0 151:260.0 152:4.0 153:15.0 154:2.0 155:5.0 156:53.0 157:208.0 159:64.0 162:3.0 163:71.0 169:53.0 171:35.0 172:2.0 181:9.0 183:98.0 184:19.0 185:109.0 187:67.0 189:3205.0 190:524.0 194:8.0 202:60.0 203:1321.0 204:2180.0 205:616.0 206:148.0 207:54.0 209:1.0 210:1.0 214:2.0 215:2412.0 216:492.0 217:3008.0 218:1079.0 221:130.0 230:179.0 231:2679.0 232:821.0 233:494.0 234:73.0 235:24.0 239:1.0 244:90.0 245:25.0 246:2619.0 247:517.0 248:233.0 249:42.0 250:5.0 253:16.0 258:63.0 259:1410.0 260:271.0 261:130.0 262:25.0 264:6.0 266:3.0 273:4.0 274:33.0 275:12.0 278:20.0 280:9.0 291:31.0 304:2.0 306:17.0 309:2.0 310:8.0 322:6.0 328:1.0 345:7.0 349:216.0 350:16.0 364:384.0 365:52.0 366:26.0 393:1.0 397:8.0 404:8.0 412:15.0 420:12.0 439:4.0 465:14.0 466:22.0 473:2.0 500:10.0</t>
  </si>
  <si>
    <t>85:1028.0 87:333.0 88:10743.0 89:945.0 91:15.0 92:2.0 97:11.0 98:2779.0 99:2484.0 101:135.0 102:112.0 110:2482.0 113:2301.0 115:2593.0 127:2497.0 128:51.0 130:11253.0 131:8464.0 132:867.0 134:2320.0 141:1285.0 143:1377.0 145:671.0 146:631.0 147:1629.0 149:122.0 153:3.0 155:515.0 156:1199.0 157:5448.0 158:3327.0 159:343.0 160:1.0 170:372.0 174:46.0 180:61.0 182:2.0 184:6413.0 185:401.0 186:195.0 188:4494.0 189:92.0 191:4692.0 192:797.0 193:41.0 202:2.0 215:1.0 218:80.0 219:43.0 229:25.0 230:4.0 231:22971.0 232:4968.0 233:1997.0 234:208.0 241:25.0 244:168.0 245:420.0 246:891.0 247:224.0 248:43.0 254:25.0 277:21.0 300:107.0 302:27.0 318:11.0 359:22.0 368:8.0 370:27.0 373:26.0 374:5.0 377:16.0 387:10.0 393:5.0 448:18.0 450:8.0 451:27.0 452:16.0 453:18.0 457:1.0 486:9.0 487:18.0 490:34.0 493:2.0 495:16.0</t>
  </si>
  <si>
    <t>85:5746.0 86:192.0 87:696.0 89:1.0 95:4412.0 96:48.0 97:6706.0 98:19920.0 99:1682.0 109:1521.0 111:2305.0 112:4746.0 113:739.0 115:1.0 116:8570.0 123:1040.0 125:867.0 126:908.0 127:2.0 129:9.0 134:1.0 137:351.0 139:430.0 140:488.0 142:1.0 143:1.0 151:85.0 152:22.0 153:1.0 154:1170.0 155:1.0 168:252.0 181:251.0 182:457.0 187:129.0 190:1.0 191:4.0 193:1.0 196:103.0 197:1.0 204:3.0 205:1.0 207:2.0 211:56.0 212:51.0 213:1.0 217:410.0 218:6.0 221:95.0 225:123.0 226:14.0 227:44.0 228:1.0 230:57.0 236:37.0 238:326.0 239:5828.0 240:1162.0 241:98.0 242:62.0 243:85.0 245:18.0 252:9.0 253:15.0 254:13.0 255:59.0 257:96.0 259:16.0 266:2.0 271:40.0 274:14.0 275:19.0 276:1.0 278:8.0 281:24.0 282:621.0 283:94.0 284:24.0 285:5.0 288:9.0 292:39.0 299:503.0 300:110.0 301:86.0 302:29.0 304:164.0 305:5.0 308:1.0 315:547.0 316:129.0 317:87.0 321:74.0 334:18.0 337:40.0 341:1.0 347:1.0 350:2.0 352:8.0 359:6.0 369:53.0 370:3.0 371:1.0 373:50.0 381:30.0 396:8.0 404:12.0 407:11.0 410:1.0 422:5.0 429:5.0 433:26.0 435:1.0 460:17.0 461:22.0 462:1.0 490:25.0</t>
  </si>
  <si>
    <t>88:1673.0 89:898.0 90:1929.0 91:3821.0 92:1405.0 94:122.0 97:1877.0 98:59150.0 99:4919.0 101:327.0 102:1904.0 103:6900.0 104:1822.0 108:2810.0 110:81560.0 111:3405.0 112:2224.0 113:307.0 114:3219.0 116:11378.0 117:2736.0 118:2285.0 119:253.0 120:2435.0 121:665.0 123:63.0 125:539.0 128:320.0 130:3904.0 131:1598.0 132:1234.0 133:1243.0 134:18410.0 135:2346.0 136:16417.0 137:954.0 138:171.0 139:220.0 140:9550.0 141:717.0 143:802.0 144:2229.0 147:8760.0 148:5676.0 149:354.0 150:500.0 151:2209.0 152:812.0 154:128.0 155:1014.0 157:290.0 158:181.0 159:41.0 163:69.0 164:381.0 165:985.0 166:407.0 167:1382.0 168:3904.0 169:96.0 172:152.0 180:160.0 181:532.0 182:433.0 183:817.0 184:17197.0 185:1067.0 186:163.0 187:1103.0 188:67.0 189:196.0 192:195.0 193:131.0 194:159.0 195:169.0 196:13.0 198:3532.0 199:73.0 200:983.0 204:354.0 206:70.0 207:38.0 208:15.0 209:43.0 211:114.0 213:924.0 214:523.0 215:149.0 218:4170.0 219:308.0 220:15.0 223:47.0 224:1895.0 226:491.0 227:17.0 228:52869.0 229:8222.0 230:2613.0 231:274.0 232:189.0 233:140.0 234:58.0 237:29.0 238:416.0 241:290.0 242:139.0 243:118.0 244:108.0 248:286.0 250:4.0 251:208.0 252:187.0 253:33.0 255:34.0 257:220.0 258:42.0 259:56.0 260:153.0 261:167.0 262:8.0 263:43.0 264:11.0 266:156.0 268:70.0 269:31.0 271:57.0 272:505.0 273:223.0 275:4.0 277:1.0 278:1.0 280:344.0 282:217.0 283:4.0 284:252.0 286:1608.0 287:407.0 288:166.0 294:15.0 295:1.0 296:71.0 298:1160.0 299:639.0 300:376.0 301:11887.0 302:2780.0 303:1207.0 304:197.0 307:2.0 308:115.0 310:45.0 311:112.0 312:173.0 313:791.0 314:4393.0 315:1024.0 316:426.0 317:74.0 320:25.0 325:1.0 326:74.0 327:52.0 328:239.0 329:146.0 330:1439.0 331:291.0 332:202.0 333:67.0 334:38.0 336:24.0 338:4.0 342:19.0 343:152.0 344:36.0 350:150.0 351:3444.0 352:529.0 353:283.0 355:34.0 356:31.0 358:14.0 366:1.0 367:6.0 368:5.0 370:1.0 371:50.0 373:99.0 374:4.0 375:16.0 377:10.0 379:48.0 384:36.0 387:5.0 390:19.0 397:11.0 402:11.0 408:29.0 416:30.0 418:79.0 422:7.0 429:2.0 435:21.0 436:11.0 439:23.0 440:36.0 441:238.0 442:37.0 452:29.0 454:1.0 458:4.0 459:80.0 460:91.0 461:43.0 469:2.0 480:16.0 486:4.0 487:27.0</t>
  </si>
  <si>
    <t>86:2.0 87:4.0 89:11.0 93:1796.0 94:995.0 95:1469.0 96:704.0 97:19.0 98:818.0 99:13.0 101:32.0 102:4.0 104:6.0 105:4.0 107:143.0 108:291.0 109:880.0 110:504.0 111:190.0 112:5.0 113:169.0 115:9.0 117:34.0 118:3.0 119:65.0 120:292.0 121:383.0 122:336.0 123:386.0 124:251.0 125:182.0 127:1.0 129:1504.0 130:24.0 131:11.0 132:3.0 133:107.0 135:154.0 136:222.0 137:359.0 138:292.0 139:237.0 143:9.0 144:1.0 145:21.0 146:14.0 147:7771.0 148:604.0 149:188.0 150:169.0 151:1.0 153:53.0 155:45.0 157:52.0 158:1.0 159:3.0 160:5.0 161:1.0 163:124.0 164:140.0 165:22.0 169:300.0 170:1.0 171:5.0 173:14.0 174:1.0 175:12.0 176:1.0 178:190.0 181:3.0 183:3.0 185:2.0 187:1.0 188:2.0 189:4.0 190:3.0 191:249.0 192:2.0 197:38.0 199:1.0 201:9.0 202:1.0 203:3.0 204:1413.0 205:252.0 206:5.0 207:3049.0 208:409.0 209:275.0 211:24.0 213:180.0 215:2.0 217:810.0 218:451.0 219:3.0 220:9.0 221:10009.0 222:2307.0 223:1093.0 224:47.0 227:2.0 229:5.0 230:43.0 231:137.0 232:24.0 233:19.0 234:41.0 239:247.0 241:51.0 243:309.0 244:120.0 245:202.0 246:11.0 247:195.0 248:1.0 257:35.0 258:1.0 259:104.0 260:62.0 262:17.0 263:64.0 264:19.0 265:58.0 266:60.0 267:699.0 268:123.0 270:57.0 271:367.0 272:36.0 273:90.0 274:38.0 276:23.0 277:35.0 278:30.0 279:678.0 280:172.0 281:2524.0 282:501.0 283:490.0 284:33.0 287:11.0 290:24.0 291:156.0 292:13.0 293:87.0 294:33.0 295:3541.0 296:1069.0 297:633.0 298:151.0 299:85.0 300:2.0 305:26.0 306:25.0 308:141.0 309:23.0 310:486.0 311:277.0 314:48.0 315:31.0 317:37.0 319:95.0 320:95.0 323:112.0 325:173.0 327:332.0 328:154.0 329:48.0 330:16.0 331:2.0 332:1.0 333:19.0 334:72.0 335:40.0 337:9.0 338:12.0 339:53.0 340:24.0 341:605.0 342:225.0 343:215.0 346:20.0 355:796.0 356:241.0 357:203.0 358:103.0 359:86.0 360:27.0 361:655.0 362:296.0 363:180.0 365:6.0 369:1688.0 370:614.0 371:437.0 372:146.0 373:41.0 378:15.0 384:3.0 386:12.0 387:2.0 390:31.0 399:28.0 400:25.0 401:197.0 402:66.0 403:14.0 404:9.0 407:12.0 413:14.0 415:106.0 417:28.0 429:118.0 430:80.0 431:48.0 433:12.0 435:10.0 436:6.0 437:2.0 443:64.0 444:31.0 447:17.0 452:16.0 453:12.0 459:7.0 474:28.0 475:51.0 476:13.0 489:2.0 490:31.0 500:8.0</t>
  </si>
  <si>
    <t>90:24.0 100:14.0 131:211.0 144:49.0 147:8933.0 148:979.0 149:595.0 166:28.0 176:8.0 178:45.0 194:69.0 207:3318.0 208:831.0 209:248.0 213:26.0 217:201.0 218:299.0 221:12859.0 222:3195.0 223:1464.0 224:162.0 225:29.0 227:162.0 230:26.0 231:54.0 232:48.0 233:43.0 234:97.0 235:3.0 236:2.0 237:97.0 238:101.0 239:127.0 241:104.0 245:38.0 246:17.0 249:133.0 253:90.0 261:29.0 263:44.0 265:294.0 266:98.0 267:953.0 268:195.0 269:106.0 270:3.0 271:27.0 279:213.0 280:139.0 281:3093.0 282:965.0 283:488.0 284:77.0 285:2.0 287:11.0 288:108.0 289:122.0 293:34.0 294:29.0 295:4621.0 296:1464.0 297:890.0 298:161.0 299:119.0 300:16.0 301:30.0 302:17.0 305:80.0 306:55.0 311:115.0 312:11.0 313:87.0 315:44.0 316:14.0 319:143.0 320:49.0 321:48.0 323:26.0 325:289.0 326:122.0 327:375.0 328:90.0 329:22.0 330:42.0 331:144.0 332:75.0 333:93.0 334:32.0 335:19.0 336:13.0 337:2.0 339:164.0 340:18.0 341:679.0 342:444.0 343:129.0 344:25.0 347:9.0 348:16.0 349:42.0 352:9.0 353:29.0 355:883.0 356:304.0 357:213.0 358:50.0 359:93.0 361:208.0 362:41.0 364:74.0 366:17.0 367:45.0 368:30.0 369:2249.0 370:907.0 371:612.0 372:154.0 373:37.0 374:6.0 377:5.0 379:10.0 383:35.0 384:16.0 385:42.0 386:78.0 389:3.0 390:4.0 397:15.0 399:49.0 401:197.0 402:82.0 403:25.0 407:18.0 411:36.0 412:15.0 415:93.0 416:42.0 417:2.0 419:22.0 428:26.0 429:106.0 430:134.0 431:20.0 432:50.0 438:4.0 442:8.0 443:108.0 444:20.0 445:49.0 447:20.0 448:4.0 449:19.0 459:43.0 460:24.0 461:46.0 462:40.0 463:31.0 465:25.0 474:27.0 475:49.0 491:26.0 492:14.0 495:16.0 500:18.0</t>
  </si>
  <si>
    <t>87:8.0 103:19.0 104:1.0 126:13.0 133:359.0 142:1.0 143:4.0 146:63.0 147:11249.0 148:1093.0 149:196.0 155:3.0 169:15.0 170:2.0 183:209.0 189:3.0 191:95.0 199:1.0 202:248.0 203:23.0 205:9.0 206:3.0 207:4881.0 208:932.0 209:654.0 213:58.0 218:88.0 219:1.0 221:16190.0 222:3913.0 223:2065.0 224:299.0 225:67.0 226:16.0 227:6.0 229:10.0 231:26.0 234:2.0 235:71.0 236:1.0 239:88.0 241:21.0 242:25.0 243:292.0 245:229.0 246:29.0 249:53.0 251:20.0 253:159.0 254:9.0 260:3.0 265:461.0 266:54.0 267:945.0 268:264.0 269:110.0 272:13.0 277:60.0 279:298.0 280:45.0 281:3874.0 282:1152.0 283:673.0 284:39.0 285:95.0 286:17.0 292:20.0 295:5409.0 296:1714.0 297:993.0 298:195.0 299:104.0 301:45.0 303:11.0 304:8.0 308:2.0 310:8.0 311:8.0 314:18.0 315:104.0 319:31.0 320:7.0 321:45.0 323:39.0 325:355.0 326:154.0 327:406.0 328:194.0 329:35.0 330:14.0 331:45.0 334:40.0 338:64.0 339:109.0 340:120.0 341:901.0 342:232.0 343:153.0 344:90.0 345:62.0 348:8.0 350:41.0 352:10.0 353:10.0 354:12.0 355:982.0 356:452.0 357:173.0 358:42.0 359:37.0 360:48.0 368:55.0 369:2608.0 370:1084.0 371:623.0 372:198.0 373:118.0 375:38.0 378:2.0 381:26.0 384:23.0 385:39.0 386:17.0 387:82.0 388:41.0 389:70.0 392:8.0 394:45.0 396:11.0 397:22.0 398:56.0 399:80.0 400:15.0 401:151.0 402:101.0 403:72.0 404:19.0 407:56.0 409:4.0 410:13.0 412:6.0 413:6.0 414:3.0 415:108.0 417:13.0 420:20.0 421:9.0 427:20.0 429:187.0 430:97.0 431:52.0 432:17.0 436:9.0 438:23.0 442:3.0 443:89.0 444:64.0 445:39.0 446:1.0 447:3.0 451:19.0 457:36.0 459:52.0 461:50.0 462:15.0 463:2.0 464:25.0 466:25.0 475:10.0 476:21.0 480:3.0 489:7.0 490:1.0 493:33.0 499:17.0</t>
  </si>
  <si>
    <t>85:1036.0 86:111.0 87:1273.0 88:964.0 89:6940.0 90:433.0 97:734.0 99:2491.0 100:147.0 101:7221.0 102:834.0 103:5907.0 104:327.0 105:329.0 109:238.0 110:700.0 111:801.0 113:1462.0 114:822.0 115:2818.0 116:476.0 117:34300.0 118:3396.0 119:2988.0 121:146.0 125:70.0 126:15.0 127:985.0 128:17.0 129:4193.0 131:5080.0 132:230.0 133:16456.0 134:2184.0 135:1257.0 141:406.0 142:148.0 143:1723.0 144:100.0 145:118.0 146:332.0 147:66293.0 148:9694.0 149:6480.0 150:223.0 151:321.0 153:380.0 155:2046.0 156:1587.0 157:1884.0 158:369.0 159:390.0 160:285.0 161:98.0 163:415.0 164:61.0 165:67.0 169:2292.0 170:504.0 171:88.0 172:54.0 175:418.0 177:276.0 178:193.0 181:294.0 183:307.0 185:830.0 186:376.0 187:371.0 188:106.0 189:821.0 190:183.0 191:1233.0 192:33.0 193:323.0 198:172.0 200:526.0 201:383.0 202:8.0 203:183.0 205:11140.0 206:1813.0 207:1446.0 208:66.0 215:2518.0 216:645.0 217:3151.0 218:857.0 220:148.0 221:690.0 222:303.0 223:196.0 227:43.0 230:7020.0 231:2767.0 232:863.0 233:785.0 234:30.0 236:121.0 239:90.0 241:164.0 242:254.0 245:388.0 246:22604.0 247:4687.0 248:1894.0 249:464.0 250:47.0 251:86.0 253:2986.0 254:618.0 255:569.0 256:122.0 257:382.0 258:24.0 259:193.0 261:84.0 265:36.0 266:99.0 267:41.0 268:30.0 269:62.0 271:202.0 273:46.0 276:58.0 277:202.0 278:15.0 281:298.0 282:66.0 283:116.0 285:144.0 288:25.0 291:171.0 292:82.0 293:131.0 294:77.0 295:6.0 299:1003.0 300:24.0 302:19.0 303:21.0 304:96.0 305:10565.0 306:3148.0 307:1721.0 308:324.0 313:90.0 314:232.0 315:333.0 317:692.0 318:14070.0 319:4813.0 320:2261.0 321:574.0 322:211.0 323:221.0 324:105.0 340:22.0 341:196.0 343:1798.0 344:558.0 345:933.0 346:241.0 347:215.0 348:17.0 349:49.0 355:3.0 357:195.0 360:28.0 367:5.0 368:31.0 369:44.0 370:76.0 379:43.0 386:19.0 398:12.0 401:65.0 402:10.0 405:219.0 406:153.0 407:24.0 411:14.0 413:4.0 414:51.0 416:78.0 417:79.0 418:38.0 424:5.0 429:24.0 443:19.0 475:8.0 484:151.0 485:103.0 486:48.0 487:36.0</t>
  </si>
  <si>
    <t>85:283.0 89:220.0 93:345.0 94:605.0 95:130.0 96:71.0 98:268.0 99:176.0 101:583.0 103:2279.0 107:38.0 108:73.0 109:99.0 110:254.0 111:404.0 112:33.0 113:315.0 116:140.0 117:244.0 118:137.0 119:114.0 122:165.0 123:101.0 124:49.0 125:136.0 126:25.0 129:4158.0 130:282.0 131:684.0 133:301.0 135:280.0 138:98.0 139:8.0 142:189.0 143:348.0 146:133.0 147:2110.0 148:19.0 149:550.0 151:52.0 152:164.0 153:5.0 154:32.0 155:210.0 157:156.0 169:286.0 175:453.0 176:70.0 178:51.0 179:29.0 181:164.0 182:23.0 183:7.0 188:40.0 189:519.0 191:950.0 193:233.0 195:72.0 196:157.0 197:130.0 199:7.0 201:200.0 202:25.0 203:147.0 204:7518.0 205:1572.0 206:717.0 210:55.0 211:80.0 212:43.0 213:59.0 214:26.0 215:50.0 217:2551.0 218:609.0 219:180.0 227:89.0 229:90.0 230:68.0 231:166.0 232:59.0 233:109.0 234:70.0 235:2.0 237:59.0 238:55.0 239:10.0 241:74.0 243:674.0 244:110.0 245:7.0 246:39.0 247:62.0 249:90.0 250:10.0 253:60.0 255:21.0 256:34.0 259:35.0 260:19.0 261:39.0 262:14.0 263:94.0 266:41.0 269:99.0 270:192.0 271:475.0 272:58.0 273:95.0 277:17.0 279:132.0 280:5.0 282:48.0 283:37.0 284:110.0 285:70.0 286:19.0 289:73.0 290:10.0 291:105.0 292:91.0 297:91.0 298:36.0 299:9.0 300:37.0 301:40.0 305:130.0 306:72.0 307:12.0 308:45.0 310:169.0 311:200.0 312:81.0 316:75.0 317:90.0 319:19.0 320:7.0 322:35.0 323:47.0 325:83.0 326:15.0 327:53.0 328:46.0 331:50.0 332:57.0 333:99.0 335:10.0 337:8.0 338:3.0 339:45.0 340:18.0 342:50.0 343:88.0 345:10.0 347:13.0 352:13.0 354:18.0 356:4.0 357:30.0 358:19.0 360:39.0 361:491.0 362:192.0 363:43.0 364:32.0 368:27.0 371:2.0 373:43.0 377:44.0 379:5.0 380:17.0 381:4.0 382:3.0 383:92.0 385:17.0 386:40.0 388:14.0 389:20.0 392:4.0 401:16.0 404:24.0 414:13.0 415:35.0 419:5.0 420:3.0 424:23.0 425:9.0 426:39.0 429:43.0 432:34.0 433:26.0 434:31.0 435:458.0 436:265.0 437:60.0 438:4.0 441:1.0 442:10.0 443:7.0 447:9.0 448:5.0 450:2.0 457:22.0 465:11.0 472:41.0 475:41.0 476:16.0 479:35.0 493:2.0 494:6.0 498:10.0</t>
  </si>
  <si>
    <t>85:150.0 86:244.0 91:245.0 94:166.0 95:784.0 96:264.0 97:119.0 98:1082.0 99:1022.0 108:141.0 110:154.0 111:708.0 112:240.0 116:615.0 117:2863.0 122:258.0 123:122.0 125:76.0 127:149.0 129:7199.0 130:442.0 132:97.0 138:68.0 139:89.0 142:1317.0 143:6050.0 144:644.0 145:805.0 147:435.0 151:96.0 152:329.0 155:2982.0 156:395.0 157:30.0 167:558.0 168:195.0 169:465.0 171:62.0 178:19.0 181:419.0 182:26.0 183:80.0 188:29.0 190:139.0 191:192.0 194:75.0 195:139.0 196:81.0 197:239.0 199:162.0 202:6.0 204:2250.0 205:528.0 206:565.0 211:119.0 212:26.0 213:190.0 214:6.0 217:355.0 218:48.0 222:74.0 224:32.0 225:49.0 226:13.0 227:48.0 229:118.0 236:76.0 237:14.0 239:32.0 240:19.0 241:65.0 243:204.0 244:100.0 246:90.0 249:42.0 253:7.0 258:45.0 260:93.0 264:1.0 266:12.0 271:24.0 277:5.0 282:29.0 291:31.0 302:10.0 308:82.0 309:76.0 310:96.0 311:3534.0 312:980.0 313:343.0 314:78.0 317:32.0 319:54.0 326:28.0 338:20.0 343:24.0 347:36.0 355:21.0 363:3.0 365:5.0 367:8.0 380:20.0 385:17.0 394:4.0 396:16.0 398:3.0 400:16.0 405:19.0 419:7.0 420:19.0 424:1.0 432:10.0 433:1.0 438:8.0 444:25.0 448:6.0 456:16.0 461:30.0 463:10.0 470:1.0 471:9.0 480:25.0 487:10.0 493:25.0</t>
  </si>
  <si>
    <t>85:18966.0 86:1229.0 87:36.0 88:257.0 89:634.0 90:2.0 91:9592.0 92:1364.0 93:11195.0 94:14686.0 95:106449.0 96:39892.0 97:34725.0 98:4060.0 99:2286.0 100:496.0 101:437.0 103:3757.0 104:136.0 105:752.0 106:265.0 107:3702.0 108:1786.0 109:33338.0 110:14379.0 111:16239.0 112:2484.0 113:1000.0 114:87.0 115:483.0 116:456.0 117:8915.0 118:616.0 119:284.0 121:1231.0 122:1349.0 123:47152.0 124:21910.0 125:5883.0 126:1783.0 127:1134.0 129:6674.0 130:699.0 131:879.0 132:2249.0 133:629.0 135:331.0 136:537.0 137:8440.0 138:7391.0 139:1226.0 140:251.0 141:159.0 145:3322.0 146:70.0 149:84.0 151:1808.0 152:1825.0 153:415.0 165:786.0 166:307.0 172:6.0 173:38.0 179:1997.0 180:447.0 181:10.0 182:5.0 183:95.0 184:49.0 193:1028.0 194:108.0 196:138.0 197:26.0 201:173.0 203:171.0 205:523.0 208:395.0 211:77.0 212:105.0 213:78.0 215:170.0 217:363.0 218:223.0 219:515.0 220:805.0 221:100.0 222:300.0 227:2.0 230:11.0 235:81.0 236:115.0 241:66.0 244:69.0 246:41.0 247:677.0 248:97.0 249:224.0 250:66.0 253:4.0 254:176.0 255:19.0 257:775.0 258:114.0 259:25.0 263:215.0 271:220.0 272:14.0 276:46.0 277:15.0 278:3612.0 279:898.0 280:73.0 281:24.0 284:24.0 285:28.0 288:4.0 289:31.0 299:979.0 300:211.0 301:31.0 302:49.0 303:123.0 304:3.0 306:24.0 308:1.0 309:55.0 311:12.0 314:36.0 321:21.0 322:7.0 324:16.0 326:27.0 327:12.0 331:99.0 335:7.0 341:28.0 342:14.0 348:24.0 349:2.0 393:3.0 401:28.0 410:10.0 418:1.0 420:1.0 444:3.0 459:24.0 461:68.0 462:115.0 463:21.0 475:28.0 476:34.0 479:19.0 485:2.0 492:18.0</t>
  </si>
  <si>
    <t>85:560.0 86:8573.0 87:453.0 88:1023.0 89:3352.0 90:447.0 92:72.0 93:1100.0 94:1256.0 95:823.0 96:1303.0 97:12407.0 98:46.0 99:47.0 100:14143.0 101:722.0 102:1562.0 103:1599.0 104:381.0 105:101.0 106:4730.0 107:282.0 108:1425.0 109:1254.0 110:847.0 111:652.0 112:1010.0 113:3008.0 114:6643.0 115:1343.0 116:3327.0 118:86.0 119:76.0 120:3537.0 121:423.0 122:782.0 123:29.0 124:4.0 127:1094.0 128:258.0 129:63.0 130:50626.0 131:6572.0 132:4252.0 133:71.0 134:456.0 135:2223.0 136:6692.0 137:1228.0 138:294.0 142:217.0 143:45.0 146:2859.0 147:740.0 148:635.0 149:8995.0 150:12396.0 151:2301.0 152:860.0 155:115.0 158:116.0 160:1158.0 161:225.0 162:232.0 163:1592.0 164:884.0 165:283.0 166:60.0 168:155.0 171:3.0 172:262.0 173:389.0 174:5989.0 175:667.0 176:595.0 177:798.0 178:178.0 179:3322.0 180:884.0 181:360.0 182:34.0 183:23.0 184:66.0 190:33.0 191:168.0 192:1033.0 193:2442.0 194:871.0 195:185.0 196:550.0 197:74.0 199:1480.0 200:150.0 201:48.0 202:83.0 204:2.0 205:433.0 206:4.0 209:39539.0 210:8909.0 211:4160.0 212:569.0 213:66.0 214:10.0 215:168.0 216:7.0 217:44.0 218:46.0 219:17.0 221:109.0 222:46.0 223:7393.0 224:2284.0 225:829.0 226:187.0 227:56.0 228:64.0 229:68.0 230:11.0 232:17.0 237:50.0 242:46.0 250:1.0 252:7.0 259:47.0 261:59.0 262:1.0 268:150.0 273:4.0 276:3.0 278:2.0 279:2.0 282:7.0 283:46.0 284:1627.0 285:560.0 286:188.0 287:30.0 289:20.0 290:8.0 296:25.0 297:1.0 298:1560.0 299:713.0 300:316.0 301:85.0 304:2.0 308:15.0 309:9.0 310:2.0 311:39.0 312:1.0 313:13.0 318:4.0 322:3.0 324:9.0 325:162.0 326:20.0 328:1.0 329:5.0 331:1.0 335:2.0 341:491.0 342:99.0 343:73.0 344:13.0 348:1.0 361:20.0 362:2.0 363:3.0 371:1.0 377:4.0 378:1.0 381:8.0 387:2.0 388:6.0 400:1.0 401:3.0 405:2.0 408:2.0 414:1.0 423:22.0 425:3.0 426:7.0 427:1.0 429:94.0 430:53.0 437:2.0 438:20.0 439:2.0 442:2.0 444:1.0 448:9.0 461:1.0 465:1.0 466:3.0 468:25.0 469:1.0 470:26.0 471:3.0 479:6.0 480:7.0 481:1.0 485:3.0 486:1.0 488:10.0 492:1.0 493:2.0 494:15.0 499:1.0</t>
  </si>
  <si>
    <t>89:322.0 94:275.0 98:523.0 110:134.0 111:753.0 112:424.0 121:2.0 123:552.0 133:1756.0 135:105.0 136:4.0 137:628.0 138:483.0 139:224.0 140:165.0 144:1122.0 151:35.0 152:122.0 154:817.0 155:27.0 165:119.0 168:20.0 169:5.0 172:376.0 179:396.0 180:992.0 181:4421.0 182:1469.0 183:572.0 189:134.0 193:9.0 194:2.0 195:6.0 196:47.0 197:148.0 204:245.0 207:8.0 209:1.0 211:2558.0 212:292.0 213:179.0 214:67.0 221:11.0 223:215.0 225:268.0 226:27.0 227:161.0 234:77.0 235:7.0 236:19.0 237:196.0 239:155.0 240:28.0 241:69.0 243:76.0 244:53.0 246:15.0 247:4.0 248:9.0 249:1.0 251:207.0 252:53.0 253:636.0 254:1027.0 255:20046.0 256:4818.0 257:2119.0 258:318.0 259:25.0 266:4.0 267:3.0 269:179.0 270:1866.0 271:489.0 272:124.0 279:1.0 291:8.0 293:7.0 306:49.0 321:4.0 322:1.0 327:6.0 328:1.0 334:1.0 336:5.0 337:1.0 341:3.0 342:1.0 348:2.0 355:1.0 372:21.0 373:11.0 374:2.0 388:1.0 486:5.0</t>
  </si>
  <si>
    <t>85:168.0 86:172.0 87:115.0 93:14.0 97:710.0 98:27.0 100:66.0 108:4.0 109:15.0 111:179.0 113:419.0 114:172.0 115:562.0 127:101.0 128:126.0 129:169.0 130:13.0 140:38.0 144:10.0 145:499.0 146:11.0 167:155.0 168:17.0 172:5.0 174:1.0 177:4.0 182:157.0 183:31.0 197:1.0 211:11.0 213:6.0 215:3.0 241:1811.0 242:397.0 243:132.0 255:138.0 256:387.0 257:73.0 258:12.0 302:5.0 311:2.0 328:1.0 337:1.0 395:8.0 406:4.0 455:3.0 465:4.0</t>
  </si>
  <si>
    <t>USHRADXTTYICIJ-UHFFFAOYSA-N</t>
  </si>
  <si>
    <t>85:117.0 88:37.0 89:392.0 90:119.0 91:356.0 94:76.0 95:152.0 99:227.0 100:194.0 102:234.0 103:486.0 104:105.0 105:465.0 106:200.0 107:529.0 108:62.0 109:88.0 110:741.0 111:47.0 112:92.0 114:17.0 115:425.0 116:198.0 117:91.0 118:824.0 119:305.0 120:30.0 123:56.0 124:87.0 125:7.0 127:49.0 128:316.0 129:27.0 131:38.0 132:151.0 135:217.0 136:2.0 137:124.0 139:11.0 140:60.0 141:282.0 142:26.0 143:6.0 145:176.0 147:592.0 151:24.0 152:45.0 153:89.0 155:12.0 156:135.0 157:124.0 158:113.0 160:38.0 161:466.0 162:80.0 163:292.0 164:34.0 165:5.0 167:337.0 168:92.0 169:147.0 170:10.0 171:49.0 172:98.0 173:31.0 176:30.0 177:18.0 179:200.0 181:203.0 182:40.0 184:64.0 187:1.0 188:33.0 189:194.0 193:81.0 194:90.0 195:312.0 196:69.0 197:332.0 198:40.0 199:92.0 205:52.0 209:253.0 210:54.0 211:84.0 212:28.0 213:84.0 219:234.0 221:39.0 223:484.0 224:17.0 225:115.0 226:19.0 228:5.0 229:1384.0 230:282.0 232:31.0 235:35.0 237:520.0 238:104.0 239:9.0 240:56.0 241:313.0 242:43.0 243:380.0 244:489.0 245:37.0 246:22.0 251:227.0 255:85.0 257:556.0 258:297.0 259:29.0 263:110.0 270:26.0 275:39.0 279:3107.0 280:783.0 281:161.0 282:23.0 283:39.0 285:52.0 286:7.0 294:1979.0 295:449.0 296:105.0 297:162.0 298:32.0 299:6.0 300:9.0 306:11.0 307:100.0 308:5.0 309:11.0 311:51.0 313:543.0 314:181.0 315:19.0 317:1.0 326:11.0 327:19.0 329:84.0 330:33.0 346:2.0 359:214.0 360:109.0 361:32.0 364:2.0 373:3.0 401:167.0 402:1.0 404:12.0 410:8.0 412:1.0 416:62.0 417:13.0 426:1.0 430:5.0 439:2.0 449:12.0 475:2.0 487:1.0</t>
  </si>
  <si>
    <t>91:3718.0 92:185.0 93:218.0 95:73.0 98:31.0 102:86.0 103:417.0 104:211.0 105:1803.0 107:683.0 115:1156.0 116:454.0 117:1167.0 118:189.0 119:1275.0 120:161.0 121:414.0 122:47.0 129:425.0 130:173.0 131:1267.0 132:403.0 133:813.0 134:148.0 135:229.0 141:119.0 142:95.0 143:156.0 144:121.0 145:221.0 147:5032.0 148:594.0 149:911.0 150:79.0 153:91.0 157:78.0 159:438.0 161:368.0 163:531.0 175:368.0 177:152.0 181:71.0 189:467.0 191:1251.0 192:144.0 198:36.0 204:69.0 205:101.0 206:151.0 209:71.0 218:37.0 219:271.0 220:56.0 221:159.0 235:127.0 237:770.0 238:104.0 255:33.0 308:237.0 314:39.0 329:92.0 342:17.0 363:29.0 365:46.0 370:16.0 379:19.0 381:19.0 385:148.0 393:28.0 395:13.0 426:55.0 440:282.0 441:3259.0 442:1320.0 443:297.0 488:22.0</t>
  </si>
  <si>
    <t>85:288.0 87:138.0 88:93.0 89:118.0 91:292.0 93:255.0 95:189.0 101:321.0 103:730.0 105:204.0 106:89.0 107:446.0 109:371.0 110:78.0 111:6.0 115:16.0 117:2831.0 118:176.0 119:181.0 121:206.0 123:121.0 125:1.0 129:34.0 130:86.0 133:162.0 135:453.0 139:54.0 147:324.0 151:23.0 157:58.0 161:933.0 162:63.0 167:232.0 169:42.0 173:111.0 179:80.0 181:316.0 183:124.0 184:26.0 191:64.0 195:35.0 197:30.0 211:19.0 223:2048.0 224:422.0 225:72.0 265:38.0 267:48.0 281:7.0 311:141.0 312:7.0 401:5.0 421:6.0</t>
  </si>
  <si>
    <t>85:234.0 86:310.0 87:415.0 90:378.0 91:462.0 92:1245.0 93:1223.0 94:95.0 95:69.0 96:319.0 97:333.0 99:75.0 100:2500.0 101:489.0 102:1838.0 104:758.0 105:190.0 106:105.0 108:60.0 109:41.0 112:27.0 113:189.0 115:118.0 116:324.0 118:719.0 120:3467.0 121:9033.0 122:642.0 123:122.0 126:166.0 128:32.0 129:1236.0 131:476.0 138:88.0 139:118.0 140:1666.0 141:119.0 143:788.0 144:978.0 145:138.0 147:3956.0 148:987.0 149:377.0 150:53.0 156:77.0 158:54.0 160:262.0 162:9.0 163:66.0 164:1809.0 165:282.0 166:433.0 167:112.0 170:419.0 171:41.0 174:31.0 178:83.0 181:59.0 183:23.0 186:172.0 187:53.0 190:1131.0 191:72.0 194:158.0 197:80.0 198:88.0 200:21.0 208:48.0 212:17.0 213:1008.0 214:377.0 215:108.0 216:30.0 234:26.0 238:39.0 242:2652.0 243:373.0 244:120.0 289:34.0 296:28.0 358:26.0 360:17.0 372:24.0 375:22.0 385:34.0 400:44.0 420:31.0 445:24.0 448:15.0 451:26.0 458:23.0 465:40.0 483:27.0</t>
  </si>
  <si>
    <t>89:38.0 91:452.0 97:68.0 98:321.0 102:120.0 104:118.0 105:236.0 106:59.0 107:26.0 112:30.0 113:507.0 114:330.0 115:73.0 120:622.0 121:57.0 125:61.0 126:109.0 128:74.0 129:109.0 134:435.0 140:19.0 143:247.0 144:54.0 152:34.0 153:139.0 157:249.0 158:55.0 160:42.0 168:88.0 170:178.0 172:56.0 186:485.0 187:50.0 188:65.0 192:26.0 200:33.0 201:81.0 226:618.0 227:127.0 241:82.0 270:393.0 271:58.0 272:36.0 288:17.0 308:23.0 313:19.0</t>
  </si>
  <si>
    <t>85:4806.0 86:1602.0 87:6937.0 88:1922.0 89:62768.0 90:4961.0 91:3297.0 94:670.0 95:669.0 97:1409.0 98:718.0 99:5459.0 101:22611.0 102:3589.0 103:43025.0 104:4046.0 105:3983.0 106:588.0 107:159.0 109:1858.0 110:319.0 111:4046.0 112:107.0 113:4116.0 115:6038.0 116:24589.0 117:50345.0 118:6022.0 119:7551.0 120:752.0 121:244.0 123:100.0 125:515.0 127:2169.0 128:783.0 129:63270.0 130:7879.0 131:39584.0 132:4879.0 133:180591.0 134:20460.0 135:9497.0 136:698.0 137:399.0 138:88.0 139:620.0 140:168.0 141:1285.0 142:1969.0 143:13370.0 144:2356.0 145:3671.0 146:28291.0 147:136479.0 148:22746.0 149:17627.0 150:1715.0 151:1245.0 152:164.0 153:1052.0 155:4086.0 156:841.0 157:7972.0 158:1317.0 159:11056.0 160:1405.0 161:2841.0 162:563.0 163:7348.0 164:1236.0 165:741.0 167:237.0 169:10335.0 170:2120.0 171:2236.0 172:649.0 173:2112.0 174:310.0 175:2612.0 176:728.0 177:2447.0 178:482.0 179:338.0 180:127.0 181:383.0 182:55.0 183:1614.0 184:365.0 185:2510.0 186:621.0 187:1618.0 188:511.0 189:26186.0 190:7752.0 191:26784.0 192:5229.0 193:2243.0 194:454.0 195:355.0 196:200.0 197:695.0 198:457.0 199:1062.0 200:586.0 201:1413.0 202:500.0 203:12989.0 204:338507.0 205:75755.0 206:31179.0 207:7511.0 208:1337.0 209:477.0 213:1131.0 215:1737.0 216:473.0 217:87110.0 218:25509.0 219:11346.0 220:2479.0 221:3961.0 222:817.0 223:501.0 226:87.0 227:472.0 228:176.0 229:1440.0 230:975.0 231:10786.0 232:2300.0 233:3718.0 234:834.0 235:598.0 236:110.0 237:126.0 239:242.0 240:142.0 241:476.0 242:729.0 243:6460.0 244:1220.0 245:1404.0 246:608.0 247:2763.0 248:717.0 249:823.0 250:196.0 252:63.0 255:845.0 256:192.0 257:1145.0 258:407.0 259:1224.0 260:500.0 261:720.0 262:163.0 264:84.0 265:720.0 266:226.0 267:150.0 268:62.0 270:114.0 271:2217.0 272:585.0 273:1082.0 274:215.0 275:226.0 276:100.0 280:112.0 282:74.0 285:52.0 287:2099.0 288:658.0 289:717.0 290:3393.0 291:3017.0 292:1302.0 293:650.0 294:217.0 296:62.0 298:67.0 299:56.0 301:103.0 302:98.0 303:1586.0 304:789.0 305:3643.0 306:1645.0 310:75.0 315:75.0 316:93.0 317:1867.0 318:1019.0 319:1475.0 320:585.0 321:555.0 322:282.0 323:199.0 326:47.0 327:99.0 329:54.0 331:936.0 332:1203.0 333:939.0 334:248.0 335:753.0 336:316.0 337:126.0 338:44.0 339:37.0 340:52.0 341:68.0 344:113.0 345:1711.0 346:689.0 347:534.0 349:83.0 351:93.0 353:37.0 354:47.0 360:161.0 361:2687.0 362:997.0 363:337.0 366:75.0 370:68.0 372:47.0 374:43.0 375:26.0 376:183.0 377:2223.0 378:1087.0 379:695.0 380:243.0 381:131.0 382:76.0 384:92.0 386:27.0 387:33.0 388:36.0 389:48.0 393:107.0 395:59.0 397:53.0 399:41.0 406:76.0 407:105.0 409:60.0 413:24.0 416:66.0 418:42.0 421:30.0 425:36.0 428:28.0 429:28.0 430:34.0 431:38.0 433:27.0 434:65.0 435:482.0 436:255.0 437:142.0 438:65.0 441:25.0 449:35.0 450:58.0 451:29.0 454:30.0 457:31.0 461:28.0 463:24.0 465:46.0 467:53.0 474:35.0 478:41.0 483:52.0 486:31.0 487:50.0 489:43.0 490:36.0 495:27.0 498:21.0 499:48.0 500:48.0</t>
  </si>
  <si>
    <t>86:121.0 90:27.0 92:30.0 94:71.0 98:59.0 99:166.0 100:804.0 101:324.0 104:75.0 108:67.0 109:6119.0 110:292.0 111:141.0 112:143.0 113:133.0 114:37.0 115:114.0 116:233.0 117:1078.0 120:111.0 131:6727.0 132:647.0 136:34.0 137:51.0 138:30.0 139:142.0 140:133.0 142:93.0 147:2025.0 150:74.0 151:105.0 153:192.0 154:94.0 158:78.0 159:1011.0 160:264.0 168:12.0 172:59.0 177:26.0 178:221.0 179:15.0 181:59.0 182:74.0 183:51.0 185:50.0 186:52.0 187:47.0 192:57.0 197:36.0 199:22.0 200:17.0 206:165.0 211:813.0 212:44.0 213:62.0 214:22.0 216:89.0 225:22.0 227:87.0 229:194.0 232:32.0 233:221.0 234:44.0 235:225.0 236:48.0 237:21.0 242:40.0 243:92.0 251:3869.0 252:630.0 253:192.0 255:30.0 257:24.0 271:30.0 272:18.0 299:874.0 300:224.0 301:101.0 325:17.0 326:29.0 343:16.0 352:14.0 353:422.0 354:97.0 355:52.0 359:33.0 368:252.0 369:11.0</t>
  </si>
  <si>
    <t>85:1632.0 87:574.0 88:182.0 89:446.0 91:366.0 92:63.0 93:839.0 94:221.0 95:745.0 97:1230.0 98:220.0 99:1013.0 100:138.0 101:2189.0 102:365.0 103:4065.0 104:354.0 105:310.0 106:59.0 107:605.0 108:117.0 109:464.0 110:73.0 111:2402.0 112:248.0 113:649.0 114:162.0 115:4560.0 116:1978.0 117:11061.0 118:1274.0 119:839.0 123:123.0 124:52.0 125:224.0 126:118.0 127:1016.0 128:169.0 129:7015.0 130:7750.0 131:5484.0 132:1267.0 133:3435.0 134:440.0 135:1861.0 136:318.0 137:101.0 138:35.0 139:129.0 140:54.0 141:626.0 142:381.0 143:4268.0 144:653.0 145:1668.0 146:395.0 147:15156.0 148:2308.0 149:1791.0 150:151.0 151:171.0 153:1250.0 154:158.0 155:2825.0 156:642.0 157:3153.0 158:701.0 159:1089.0 160:155.0 161:471.0 162:82.0 163:341.0 164:90.0 165:98.0 167:197.0 168:37.0 169:421.0 170:97.0 171:903.0 172:152.0 173:273.0 174:107.0 175:591.0 176:95.0 177:176.0 181:28.0 182:55.0 183:3363.0 184:641.0 185:689.0 186:125.0 187:157.0 188:28.0 189:2627.0 190:708.0 191:4220.0 192:719.0 193:432.0 194:55.0 195:48.0 197:75.0 198:101.0 199:257.0 200:106.0 201:554.0 202:152.0 203:515.0 204:42805.0 205:8647.0 206:3621.0 207:620.0 208:173.0 209:160.0 210:28.0 211:31.0 213:43.0 214:49.0 215:315.0 216:141.0 217:8526.0 218:2003.0 219:1016.0 220:150.0 221:398.0 222:102.0 223:95.0 225:63.0 227:1042.0 228:254.0 229:1362.0 230:399.0 231:1815.0 232:572.0 233:502.0 234:110.0 235:49.0 237:50.0 238:25.0 240:20.0 241:91.0 242:52.0 243:4402.0 244:1065.0 245:1995.0 246:608.0 247:422.0 248:123.0 249:81.0 250:21.0 251:44.0 252:20.0 254:58.0 255:22.0 257:830.0 258:357.0 259:215.0 260:76.0 261:272.0 262:70.0 263:46.0 264:17.0 265:87.0 266:47.0 270:22.0 271:166.0 272:85.0 273:4781.0 274:1171.0 275:618.0 276:127.0 277:44.0 278:32.0 279:18.0 280:25.0 284:32.0 285:42.0 287:21.0 288:34.0 289:109.0 290:61.0 291:348.0 292:107.0 293:83.0 298:17.0 299:41.0 302:25.0 303:36.0 304:188.0 305:349.0 306:129.0 307:71.0 310:33.0 311:49.0 312:14.0 314:23.0 315:403.0 316:165.0 317:301.0 318:162.0 319:1377.0 320:495.0 321:333.0 322:91.0 324:27.0 325:28.0 327:49.0 328:32.0 331:28.0 332:34.0 333:119.0 334:56.0 336:24.0 339:20.0 340:27.0 343:42.0 346:14.0 347:61.0 348:49.0 349:54.0 351:29.0 352:23.0 354:25.0 355:19.0 357:28.0 358:23.0 361:525.0 362:621.0 363:6080.0 364:2338.0 365:968.0 366:262.0 367:91.0 373:23.0 374:70.0 375:50.0 379:21.0 382:15.0 388:19.0 389:31.0 390:22.0 392:13.0 393:40.0 399:26.0 400:40.0 405:25.0 407:13.0 408:14.0 409:18.0 413:18.0 415:19.0 417:20.0 421:27.0 431:18.0 434:33.0 437:12.0 443:157.0 444:101.0 445:32.0 446:31.0 452:21.0 461:31.0 465:27.0 474:28.0 475:116.0 476:32.0 477:27.0 478:33.0 489:22.0</t>
  </si>
  <si>
    <t>85:316.0 86:410.0 87:325.0 88:109.0 89:2630.0 90:284.0 93:130.0 97:207.0 99:412.0 100:986.0 101:823.0 102:493.0 103:6877.0 104:754.0 105:898.0 106:69.0 107:113.0 108:97.0 109:45.0 110:67.0 111:27.0 112:268.0 113:245.0 114:323.0 115:124.0 116:47.0 117:6634.0 118:519.0 119:548.0 120:80.0 126:402.0 127:200.0 129:4381.0 130:698.0 131:1432.0 132:30.0 133:3494.0 134:539.0 135:314.0 138:128.0 140:377.0 141:723.0 142:374.0 143:393.0 145:117.0 146:132.0 147:11781.0 148:1999.0 149:417.0 151:72.0 153:80.0 154:245.0 155:90.0 156:12742.0 157:4739.0 158:590.0 159:233.0 160:5591.0 161:1005.0 162:279.0 163:317.0 164:58.0 166:91.0 167:12.0 168:136.0 169:387.0 173:99.0 175:99.0 177:183.0 180:332.0 181:195.0 182:257.0 183:142.0 184:540.0 186:38.0 187:50.0 188:59.0 189:863.0 190:139.0 195:49.0 201:109.0 203:121.0 205:7774.0 206:1211.0 207:679.0 208:186.0 209:389.0 210:174.0 211:106.0 212:278.0 217:3004.0 218:451.0 219:374.0 220:35.0 221:250.0 222:80.0 224:54.0 225:665.0 226:6385.0 227:1166.0 228:344.0 229:820.0 231:267.0 232:103.0 233:417.0 234:107.0 235:207.0 236:63.0 237:257.0 240:45.0 243:75.0 244:65.0 245:100.0 246:89.0 247:26.0 249:31.0 252:72.0 256:161.0 260:9.0 261:7.0 262:20.0 265:22.0 268:117.0 271:356.0 272:23.0 273:102.0 274:49.0 276:29.0 277:175.0 278:63.0 279:31.0 283:202.0 284:12.0 291:265.0 292:82.0 293:77.0 294:11.0 296:104.0 298:97.0 300:36.0 303:18.0 304:21.0 305:252.0 307:143.0 309:36.0 319:5005.0 320:1682.0 321:757.0 322:165.0 323:8.0 325:169.0 326:59.0 327:857.0 336:10.0 337:52.0 338:70.0 339:101.0 340:41.0 342:14.0 344:8.0 354:203.0 355:57.0 357:9.0 365:43.0 366:21.0 377:36.0 379:17.0 386:11.0 398:9.0 403:19.0</t>
  </si>
  <si>
    <t>86:503.0 88:17.0 89:116.0 90:4.0 93:88.0 95:113.0 96:66.0 97:168.0 98:89.0 99:8.0 100:314.0 101:247.0 102:27.0 103:1128.0 104:51.0 107:91.0 110:29.0 111:25.0 112:33.0 113:187.0 114:59.0 115:108.0 116:201.0 125:16.0 127:112.0 128:62.0 129:1199.0 130:50.0 131:268.0 132:1.0 133:674.0 136:3.0 140:734.0 141:200.0 142:241.0 143:310.0 144:116.0 146:71.0 147:4685.0 148:901.0 149:165.0 153:27.0 154:7.0 155:40.0 156:1523.0 157:402.0 158:41.0 168:25.0 169:492.0 170:280.0 171:204.0 172:21.0 174:687.0 175:105.0 182:23.0 183:5.0 184:305.0 185:64.0 196:80.0 215:128.0 217:788.0 218:142.0 219:4.0 229:26.0 230:137.0 241:192.0 242:25.0 243:1678.0 244:295.0 245:3555.0 246:707.0 247:245.0 248:27.0 256:11.0 257:453.0 258:305.0 259:75.0 260:13.0 271:101.0 299:232.0 300:44.0 332:4.0 348:62.0 358:16.0 370:1.0 453:3.0 462:3.0 468:15.0 485:9.0</t>
  </si>
  <si>
    <t>85:166.0 86:217.0 89:1992.0 90:139.0 91:108.0 93:15.0 98:276.0 99:150.0 100:826.0 101:87.0 102:253.0 103:48.0 104:3.0 107:170.0 109:47.0 110:34.0 111:1.0 112:11.0 114:46.0 115:22.0 126:69.0 127:287.0 128:100.0 129:42.0 130:267.0 133:3.0 134:139.0 137:6.0 142:74.0 143:20.0 144:269.0 147:632.0 149:155.0 151:16.0 154:174.0 156:27.0 157:66.0 158:105.0 160:1.0 163:48.0 170:15.0 172:106.0 173:46.0 174:3217.0 175:297.0 176:144.0 184:136.0 186:31.0 202:52.0 203:6.0 211:21.0 218:57.0 220:3.0 227:55.0 234:6.0 235:189.0 253:12.0 260:12.0 264:4.0 276:159.0 277:4.0 288:21.0 291:66.0 292:11.0 299:314.0 300:23.0 315:5.0 318:12.0 335:4.0 369:8.0 382:5.0 386:4.0 406:11.0 409:40.0 432:20.0 439:4.0 446:6.0 448:11.0 467:6.0 482:22.0 491:6.0</t>
  </si>
  <si>
    <t>86:924.0 87:35.0 88:174.0 91:94.0 93:30.0 97:60.0 99:128.0 100:577.0 101:61.0 103:372.0 104:99.0 108:111.0 110:1449.0 114:37.0 122:39.0 126:95.0 130:353.0 131:337.0 133:293.0 134:261.0 136:45.0 142:71.0 143:99.0 147:244.0 156:187.0 158:316.0 162:33.0 164:34.0 166:23.0 168:32.0 174:2075.0 175:389.0 176:173.0 178:87.0 184:129.0 186:45.0 189:18.0 196:32.0 197:32.0 200:2896.0 201:350.0 202:159.0 213:24.0 218:65.0 219:16.0 220:29.0 227:30.0 228:17.0 230:69.0 238:23.0 239:53.0 241:120.0 242:29.0 244:39.0 248:433.0 249:102.0 254:674.0 255:90.0 266:24.0 279:28.0 298:30.0 304:87.0 319:16.0 340:29.0 353:18.0 363:19.0 387:30.0 457:24.0</t>
  </si>
  <si>
    <t>2,3-dihydroxybutanoic acid NIST</t>
  </si>
  <si>
    <t>87:433.0 88:146.0 89:211.0 95:50.0 101:566.0 102:5460.0 103:1435.0 106:74.0 107:123.0 108:62.0 110:72.0 115:2014.0 116:220.0 117:16374.0 118:1491.0 119:1168.0 123:31.0 124:14.0 129:1092.0 130:2991.0 131:2301.0 132:1136.0 133:5833.0 136:86.0 137:44.0 139:22.0 143:92.0 147:7382.0 148:1170.0 149:1275.0 150:167.0 151:189.0 161:37.0 162:19.0 163:129.0 175:52.0 177:157.0 178:19.0 179:13.0 180:15.0 183:69.0 185:35.0 186:47.0 187:24.0 191:179.0 194:29.0 201:23.0 202:56.0 203:1254.0 204:756.0 205:341.0 207:107.0 213:38.0 215:32.0 216:22.0 217:51.0 218:37.0 219:149.0 220:1438.0 221:577.0 222:200.0 223:85.0 224:27.0 226:20.0 227:65.0 231:145.0 232:34.0 234:23.0 237:26.0 240:14.0 244:28.0 245:20.0 247:27.0 249:20.0 265:41.0 277:67.0 279:7.0 283:21.0 287:42.0 288:19.0 292:2186.0 293:773.0 294:361.0 295:113.0 296:22.0 297:16.0 306:24.0 318:18.0 320:31.0 321:122.0 323:31.0 325:19.0 333:15.0 337:25.0 357:36.0 359:15.0 363:19.0 364:24.0 375:15.0 384:14.0 388:20.0 397:15.0 399:14.0 409:17.0 413:24.0 418:28.0 437:17.0 444:17.0 487:13.0 493:21.0 495:23.0 497:15.0</t>
  </si>
  <si>
    <t>LOUGYXZSURQALL-UHFFFAOYSA-N</t>
  </si>
  <si>
    <t>97:683.0 109:39.0 110:1250.0 112:122.0 124:206.0 145:740.0 152:37.0 154:167.0 169:212.0 170:18.0 173:445.0 184:5440.0 185:594.0 186:76.0 210:21.0 212:12.0 214:11.0 228:243.0 240:31.0 292:15.0 299:14.0 300:10.0 311:18.0 341:7.0 381:34.0 389:16.0 391:28.0 427:25.0 448:15.0 456:20.0 458:31.0</t>
  </si>
  <si>
    <t>87:221.0 88:90.0 89:108.0 91:48.0 92:33.0 94:29.0 96:33.0 101:171.0 103:238.0 116:250.0 117:728.0 118:120.0 119:62.0 129:42.0 137:20.0 161:129.0 191:33.0 228:20.0 249:28.0 258:34.0 270:28.0 363:17.0 366:14.0 387:15.0 436:15.0 438:20.0 457:32.0 474:28.0</t>
  </si>
  <si>
    <t>85:567.0 86:914.0 87:1290.0 90:29.0 98:44.0 103:445.0 108:44.0 109:24.0 110:692.0 135:115.0 142:57.0 147:1110.0 152:32.0 162:12.0 166:112.0 170:58.0 198:106.0 207:37.0 213:197.0 285:32.0 356:12.0 361:11.0 370:7.0 398:16.0 405:18.0 417:20.0 428:32.0 438:26.0 440:25.0 448:21.0 489:14.0 496:24.0</t>
  </si>
  <si>
    <t>87:118.0 116:39.0 117:1141.0 122:20.0 128:37.0 150:72.0 152:584.0 153:49.0 156:183.0 167:109.0 171:64.0 293:20.0 300:15.0 343:15.0 353:35.0 365:14.0 437:16.0 442:14.0 464:18.0 493:23.0</t>
  </si>
  <si>
    <t>89:97.0 99:128.0 105:35.0 110:547.0 128:85.0 129:12.0 133:119.0 143:152.0 144:101.0 147:2201.0 148:842.0 157:13.0 177:66.0 189:55.0 190:24.0 247:147.0 284:53.0</t>
  </si>
  <si>
    <t>85:3194.0 86:147.0 88:2.0 97:99.0 98:466.0 99:477.0 100:98.0 107:107.0 110:315.0 112:230.0 113:259.0 116:49.0 126:250.0 127:493.0 130:213.0 131:55.0 134:177.0 140:29.0 141:28.0 146:11.0 170:104.0 184:40.0 228:35.0 450:8.0</t>
  </si>
  <si>
    <t>85:123.0 88:117.0 93:40.0 97:89.0 98:152.0 99:160.0 101:957.0 102:70.0 109:69.0 115:437.0 129:7841.0 130:1063.0 131:1201.0 139:25.0 146:41.0 151:17.0 189:31.0 192:51.0 198:20.0 200:28.0 201:2319.0 202:311.0 207:89.0 209:37.0 211:14.0 216:42.0 218:39.0 221:52.0 224:14.0 227:27.0 229:21.0 234:17.0 243:137.0 244:47.0 255:27.0 257:71.0 271:55.0 278:19.0 280:17.0 322:13.0 340:44.0 341:64.0 354:31.0 355:81.0 379:35.0 383:11.0 384:66.0 391:17.0 396:28.0 397:23.0 399:25.0 400:24.0 404:30.0 413:19.0 421:21.0 423:31.0 427:18.0 433:39.0 434:27.0 441:38.0 456:34.0 457:22.0 459:35.0 463:30.0 472:27.0 478:20.0 479:21.0 486:36.0</t>
  </si>
  <si>
    <t>87:1064.0 88:3385.0 89:2366.0 90:6200.0 91:1267.0 92:293.0 95:42.0 98:128.0 100:771.0 101:827.0 102:1356.0 103:4896.0 104:1186.0 105:2572.0 106:141.0 108:221.0 109:87.0 111:314.0 112:141.0 113:812.0 114:263.0 115:3894.0 116:2835.0 117:7968.0 118:10994.0 119:5384.0 120:1077.0 121:361.0 122:225.0 123:126.0 124:97.0 125:119.0 127:79.0 128:130.0 129:253.0 131:7842.0 132:41155.0 133:20579.0 134:8134.0 135:3219.0 136:1109.0 137:160.0 138:117.0 139:22.0 140:95.0 141:48.0 142:118.0 143:156.0 144:195.0 145:104.0 146:1703.0 147:478982.0 148:85058.0 149:48868.0 150:11848.0 151:4230.0 152:1096.0 153:324.0 157:30.0 158:152.0 159:4.0 160:2189.0 161:402.0 162:466.0 163:79.0 164:194.0 165:239.0 166:299.0 167:42.0 168:40.0 171:37.0 173:22.0 175:6470.0 176:9992.0 177:10974.0 178:1841.0 179:1154.0 181:8.0 182:21.0 183:25.0 184:182.0 185:74.0 186:76.0 187:85.0 188:59.0 190:171.0 191:235.0 192:218.0 193:264.0 194:196.0 195:103.0 196:110.0 197:109.0 198:31.0 200:118.0 201:120.0 202:108.0 203:35.0 204:137.0 206:837.0 207:467.0 208:225.0 209:33.0 210:123.0 211:62.0 212:92.0 214:91.0 215:41.0 217:139.0 218:121.0 219:122.0 220:304.0 221:442.0 222:2187.0 223:617.0 224:306.0 225:29.0 229:12.0 231:8.0 232:17.0 233:37.0 235:106.0 236:29.0 237:23.0 239:35.0 242:19.0 243:12.0 244:21.0 245:16.0 246:16.0 250:1.0 251:31502.0 252:6635.0 253:3094.0 254:503.0 255:80.0 256:21.0 257:47.0 258:8.0 260:26.0 264:26.0 266:1246.0 267:221.0 268:91.0 270:25.0 273:29.0 275:24.0 276:46.0 277:58.0 278:43.0 279:27.0 280:40.0 284:35.0 290:43.0 295:34.0 298:42.0 299:35.0 301:28.0 302:31.0 303:22.0 305:32.0 306:6.0 307:31.0 308:17.0 310:25.0 313:16.0 314:23.0 315:37.0 317:25.0 318:23.0 326:41.0 328:23.0 335:11.0 339:39.0 345:16.0 347:27.0 350:35.0 351:17.0 353:31.0 355:10.0 359:11.0 365:41.0 367:27.0 371:22.0 372:15.0 373:6.0 376:48.0 377:28.0 378:22.0 380:21.0 381:29.0 384:22.0 385:9.0 387:16.0 388:17.0 389:33.0 390:41.0 391:8.0 393:22.0 394:44.0 395:42.0 399:31.0 400:14.0 401:34.0 403:27.0 404:18.0 410:10.0 411:14.0 412:19.0 414:28.0 417:18.0 419:10.0 420:18.0 421:38.0 425:25.0 427:30.0 435:16.0 436:25.0 438:22.0 443:29.0 444:21.0 445:31.0 452:17.0 457:29.0 458:5.0 459:35.0 462:28.0 463:24.0 465:21.0 469:15.0 473:35.0 476:31.0 479:37.0 481:34.0 482:36.0 484:28.0 486:31.0 488:46.0 490:7.0 496:40.0 497:14.0</t>
  </si>
  <si>
    <t>85:610.0 86:45.0 87:1153.0 88:847.0 89:3885.0 90:180.0 91:386.0 93:110.0 94:74.0 95:140.0 96:28.0 97:475.0 98:128.0 99:496.0 100:49.0 101:3199.0 102:556.0 103:38818.0 104:322.0 107:13.0 109:54.0 110:48.0 112:24.0 113:351.0 114:29.0 115:270.0 116:494.0 117:4126.0 118:237.0 119:527.0 120:59.0 126:88.0 127:282.0 129:3011.0 130:44.0 131:82.0 133:3068.0 134:167.0 135:174.0 136:57.0 138:9.0 140:30.0 141:133.0 142:8.0 143:190.0 146:24.0 147:27981.0 148:5155.0 149:2811.0 150:327.0 151:244.0 157:4794.0 159:51.0 162:36.0 164:59.0 165:18.0 168:27.0 169:205.0 170:5.0 171:14.0 172:26.0 173:133.0 175:299.0 176:99.0 177:333.0 179:2.0 181:42.0 183:766.0 184:40.0 187:41.0 189:2463.0 191:1984.0 192:322.0 195:11.0 202:42.0 204:683.0 205:5572.0 206:1353.0 207:774.0 208:85.0 209:48.0 215:40.0 217:6058.0 218:1952.0 219:371.0 221:155.0 222:16.0 225:25.0 228:2.0 229:155.0 230:481.0 231:592.0 232:190.0 233:97.0 240:26.0 241:4.0 243:74.0 247:121.0 249:69.0 255:45.0 256:40.0 257:63.0 259:39.0 265:46.0 273:85.0 277:210.0 278:52.0 291:67.0 292:69.0 293:25.0 305:197.0 306:46.0 307:903.0 308:196.0 309:58.0 319:2957.0 320:684.0 321:212.0 329:54.0 331:445.0 332:179.0 333:82.0 345:106.0 379:75.0 380:1.0 419:98.0 422:97.0</t>
  </si>
  <si>
    <t>85:63.0 88:45.0 89:374.0 90:46.0 101:55.0 102:52.0 103:961.0 104:174.0 105:406.0 113:19.0 117:467.0 118:62.0 119:36.0 120:41.0 121:38.0 128:29.0 129:427.0 130:156.0 131:49.0 133:328.0 140:18.0 142:91.0 143:83.0 144:49.0 145:68.0 147:923.0 148:247.0 149:74.0 150:62.0 153:20.0 155:29.0 157:98.0 160:575.0 161:138.0 162:25.0 163:39.0 164:29.0 168:30.0 170:37.0 172:37.0 175:44.0 176:31.0 183:16.0 189:112.0 190:44.0 191:84.0 203:32.0 205:302.0 206:40.0 207:83.0 210:24.0 216:17.0 217:1093.0 218:130.0 221:123.0 222:20.0 232:27.0 243:21.0 246:48.0 258:7.0 259:38.0 263:24.0 269:24.0 277:33.0 300:43.0 301:30.0 306:25.0 307:181.0 308:57.0 321:30.0 325:16.0 399:21.0 412:24.0 440:27.0 481:26.0</t>
  </si>
  <si>
    <t>85:118.0 87:114.0 89:354.0 99:29.0 100:172.0 101:89.0 102:59.0 103:404.0 104:52.0 111:36.0 117:271.0 118:36.0 121:18.0 126:40.0 129:195.0 132:79.0 134:58.0 135:66.0 143:83.0 146:33.0 147:716.0 159:33.0 161:27.0 163:40.0 173:377.0 174:39.0 175:40.0 180:22.0 183:15.0 189:172.0 191:56.0 192:54.0 202:60.0 203:20.0 204:187.0 205:360.0 206:63.0 207:52.0 211:18.0 217:332.0 234:16.0 264:21.0 271:23.0 274:80.0 286:31.0 292:66.0 293:26.0 307:29.0 315:27.0 319:22.0 350:16.0 365:15.0 388:17.0 398:23.0 400:23.0 413:16.0 424:24.0 431:17.0 439:18.0 453:29.0 457:23.0 461:34.0 463:8.0 464:17.0 467:38.0 472:21.0 483:19.0 492:22.0 496:21.0</t>
  </si>
  <si>
    <t>86:232.0 89:333.0 91:100.0 95:57.0 96:585.0 98:99.0 99:114.0 100:57.0 101:1974.0 102:202.0 109:40.0 111:191.0 115:685.0 125:67.0 128:282.0 129:218.0 130:170.0 141:100.0 143:132.0 144:41.0 146:134.0 157:4604.0 158:438.0 159:46.0 167:23.0 171:78.0 172:75.0 186:283.0 187:60.0 188:54.0 214:615.0 215:95.0 217:81.0 218:22.0 227:30.0 259:190.0 260:46.0 285:11.0 288:23.0 318:14.0 339:19.0 349:12.0 384:13.0 420:13.0 435:19.0</t>
  </si>
  <si>
    <t>86:65.0 87:91.0 97:20.0 102:20.0 103:996.0 104:80.0 107:38.0 112:33.0 113:726.0 114:107.0 117:127.0 123:32.0 127:60.0 130:267.0 139:1058.0 140:182.0 141:64.0 146:164.0 157:1819.0 158:245.0 159:25.0 160:55.0 167:265.0 168:30.0 174:14.0 185:278.0 213:13.0 261:16.0 294:24.0 342:22.0 345:19.0 352:21.0 357:24.0 362:23.0 366:11.0 432:24.0 435:20.0 448:24.0 450:32.0 452:13.0 456:22.0 458:26.0 465:30.0 471:13.0 473:14.0 478:21.0 479:14.0 490:38.0</t>
  </si>
  <si>
    <t>85:310.0 86:5087.0 87:529.0 88:221.0 89:1197.0 90:139.0 93:38.0 94:56.0 95:37.0 98:48.0 99:93.0 100:2987.0 101:644.0 102:607.0 103:5571.0 104:483.0 105:207.0 111:79.0 113:65.0 114:69.0 115:142.0 116:145.0 117:1970.0 118:175.0 119:171.0 120:73.0 121:35.0 125:40.0 126:43.0 127:47.0 129:649.0 130:478.0 131:581.0 132:177.0 133:1118.0 134:98.0 135:49.0 141:56.0 142:408.0 143:157.0 146:36.0 147:4798.0 148:851.0 149:432.0 150:53.0 153:110.0 157:222.0 159:42.0 160:99.0 161:24.0 162:31.0 163:42.0 169:42.0 171:139.0 172:653.0 173:259.0 174:6227.0 175:1169.0 176:517.0 177:86.0 180:30.0 185:366.0 186:93.0 187:42.0 188:159.0 189:497.0 190:206.0 191:144.0 194:31.0 197:28.0 198:34.0 199:98.0 200:156.0 201:122.0 202:85.0 204:326.0 205:1083.0 206:221.0 207:91.0 212:22.0 213:24.0 214:131.0 215:48.0 216:220.0 217:2750.0 218:486.0 219:262.0 220:44.0 221:87.0 223:28.0 226:25.0 227:33.0 228:33.0 229:20.0 231:55.0 240:45.0 241:356.0 242:148.0 243:112.0 245:48.0 248:30.0 251:27.0 254:21.0 255:27.0 256:56.0 258:88.0 259:133.0 260:51.0 267:195.0 268:36.0 270:30.0 272:320.0 273:133.0 277:161.0 278:54.0 279:20.0 285:27.0 286:34.0 287:305.0 288:103.0 289:54.0 291:84.0 292:37.0 299:58.0 301:52.0 302:74.0 303:46.0 305:177.0 306:68.0 307:413.0 308:112.0 309:43.0 313:8.0 314:219.0 315:266.0 316:132.0 317:40.0 319:130.0 320:39.0 321:31.0 325:22.0 330:61.0 331:96.0 332:50.0 334:29.0 345:224.0 346:105.0 347:36.0 348:35.0 357:28.0 358:42.0 359:33.0 360:23.0 363:30.0 372:45.0 389:33.0 390:29.0 403:28.0 411:16.0 417:22.0 429:81.0 430:34.0 454:23.0 491:32.0</t>
  </si>
  <si>
    <t>85:2105.0 86:2865.0 87:1224.0 88:558.0 89:4224.0 90:797.0 91:853.0 92:217.0 93:304.0 94:564.0 95:26143.0 96:62214.0 97:18255.0 98:1844.0 99:1159.0 100:23368.0 101:7991.0 102:2120.0 103:12585.0 104:1252.0 105:1301.0 106:325.0 107:686.0 108:391.0 109:1061.0 110:656.0 111:771.0 112:783.0 113:707.0 114:517.0 115:1947.0 116:2788.0 117:10983.0 118:1517.0 119:2315.0 120:282.0 121:356.0 122:251.0 123:356.0 124:420.0 125:630.0 126:525.0 127:580.0 128:417.0 129:8390.0 130:3815.0 131:4414.0 132:3087.0 133:9350.0 134:2035.0 135:1771.0 136:287.0 137:1016.0 138:80.0 139:621.0 140:397.0 141:264.0 142:397.0 143:1747.0 144:587.0 145:1109.0 146:642.0 147:46658.0 148:6905.0 149:4161.0 150:857.0 151:645.0 152:222.0 153:581.0 155:796.0 156:377.0 157:1298.0 158:657.0 159:944.0 160:4632.0 161:966.0 162:364.0 163:1514.0 164:268.0 165:440.0 166:217.0 167:884.0 168:15816.0 169:3768.0 170:1855.0 171:889.0 172:363.0 173:697.0 176:168.0 177:771.0 178:115.0 179:742.0 180:564.0 181:557.0 183:274.0 184:80.0 185:379.0 186:352.0 187:147.0 188:218.0 189:3861.0 190:1184.0 191:3083.0 192:599.0 193:668.0 194:184.0 195:806.0 196:2273.0 197:580.0 198:271.0 199:641.0 200:272.0 201:406.0 202:742.0 203:3129.0 204:47901.0 205:10548.0 206:4394.0 207:1088.0 208:1121.0 209:629.0 210:102.0 211:421.0 212:48.0 213:82.0 217:8602.0 218:26174.0 219:5475.0 220:1912.0 221:775.0 222:176.0 223:231.0 224:230.0 225:93.0 226:51.0 227:101.0 230:19.0 231:1177.0 232:298.0 233:275.0 234:55.0 235:163.0 237:221.0 238:93.0 239:81.0 241:101.0 242:150.0 243:755.0 244:214.0 247:315.0 248:101.0 250:15.0 251:23.0 252:57.0 253:228.0 254:71.0 255:61.0 256:14.0 257:129.0 258:76.0 261:312.0 262:107.0 263:38.0 266:65.0 267:140.0 268:96.0 269:95.0 270:1996.0 271:845.0 272:308.0 275:176.0 276:153.0 277:153.0 278:166.0 279:24.0 280:64.0 281:299.0 282:151.0 283:89.0 287:86.0 290:94.0 291:367.0 292:119.0 296:36.0 297:83.0 298:620.0 301:161.0 302:47.0 303:57.0 304:51.0 305:358.0 306:114.0 308:11.0 309:17.0 311:424.0 312:180.0 313:39.0 315:44.0 316:28.0 317:333.0 318:275.0 319:720.0 321:174.0 326:46.0 327:87.0 328:32.0 331:132.0 332:97.0 340:30.0 341:275.0 342:45.0 343:46.0 345:116.0 346:47.0 347:58.0 348:72.0 349:360.0 350:90.0 351:66.0 352:24.0 353:12.0 354:70.0 355:1025.0 356:529.0 357:185.0 358:43.0 359:30.0 360:27.0 361:278.0 362:125.0 363:38.0 364:36.0 369:112.0 370:1487.0 371:834.0 372:339.0 373:104.0 374:23.0 375:31.0 377:27.0 378:68.0 379:14.0 380:54.0 381:16.0 384:111.0 385:746.0 386:434.0 387:225.0 388:42.0 391:191.0 392:62.0 394:45.0 395:27.0 399:46.0 400:788.0 401:379.0 402:154.0 403:33.0 406:14.0 434:21.0 435:27.0 438:17.0 447:17.0 448:20.0 455:31.0 471:15.0 486:17.0 491:23.0 493:21.0</t>
  </si>
  <si>
    <t>85:300.0 87:167.0 89:460.0 96:86.0 97:133.0 98:88.0 99:296.0 100:108.0 101:464.0 102:57.0 103:6811.0 104:631.0 105:405.0 113:319.0 115:408.0 116:113.0 117:397.0 118:73.0 119:493.0 127:406.0 129:2884.0 130:525.0 131:1447.0 132:88.0 133:3677.0 135:349.0 141:671.0 142:166.0 143:689.0 144:580.0 145:150.0 146:47.0 147:8942.0 148:1444.0 149:2572.0 150:344.0 151:151.0 155:1649.0 156:159.0 157:5298.0 158:431.0 159:249.0 162:26.0 163:72.0 169:111.0 170:1392.0 171:719.0 172:112.0 177:508.0 178:18.0 182:21.0 191:14409.0 192:2220.0 193:1036.0 204:27.0 205:42.0 209:13.0 217:395.0 231:29.0 239:15.0 242:19.0 244:14.0 245:143.0 247:22.0 250:17.0 253:24.0 262:23.0 263:15.0 264:33.0 267:24.0 271:20.0 277:6.0 279:44.0 280:18.0 281:48.0 285:24.0 289:24.0 293:24.0 302:18.0 334:35.0 344:9.0 345:25.0 348:32.0 352:33.0 355:22.0 357:38.0 358:31.0 378:9.0 379:19.0 381:16.0 386:9.0 387:8.0 389:27.0 392:26.0 404:14.0 406:25.0 410:32.0 414:21.0 430:23.0 433:12.0 456:17.0 465:14.0 472:21.0 478:36.0 479:19.0 484:12.0 487:20.0</t>
  </si>
  <si>
    <t>94:62.0 97:1637.0 108:313.0 110:2191.0 111:146.0 112:444.0 116:15133.0 120:3370.0 122:183.0 139:37.0 140:2265.0 141:130.0 143:1443.0 154:223.0 167:28.0 169:541.0 170:26.0 181:96.0 182:76.0 184:8443.0 185:872.0 186:857.0 200:312.0 211:35.0 215:23.0 225:711.0 226:149.0 227:4544.0 228:559.0 229:137.0 233:71.0 240:9.0 242:577.0 243:105.0 244:32.0 246:19.0 248:51.0 249:69.0 260:13.0 266:30.0 268:127.0 269:157.0 270:29.0 271:19.0 278:20.0 308:25.0 356:100.0 391:23.0</t>
  </si>
  <si>
    <t>86:1887.0 92:31.0 93:75.0 95:429.0 97:455.0 98:197.0 100:2213.0 109:129.0 112:229.0 117:2579.0 118:396.0 124:99.0 126:325.0 129:683.0 130:636.0 132:3205.0 145:1787.0 146:2275.0 174:1101.0 186:96.0 188:237.0 198:18.0 201:24.0 220:246.0 227:461.0 228:231.0 232:170.0 303:30.0 317:31.0 328:50.0 330:83.0 336:15.0 363:43.0 368:47.0 375:35.0 383:14.0 396:101.0 397:452.0 398:530.0 400:30.0 404:22.0 408:25.0 409:153.0 410:270.0 411:85.0 412:196.0 413:103.0 415:43.0 418:16.0 420:29.0 422:50.0 426:191.0 430:31.0 434:23.0 436:13.0 440:33.0 441:61.0 442:63.0 444:33.0 450:25.0 452:26.0 454:176.0 457:74.0 458:28.0 460:45.0 462:20.0 464:16.0 466:24.0 477:33.0 479:25.0 481:27.0 482:31.0 483:111.0 484:98.0 485:69.0 487:34.0 493:31.0 495:26.0 498:21.0 499:10.0</t>
  </si>
  <si>
    <t>90:41.0 95:51.0 116:2521.0 118:258.0 123:83.0 130:461.0 140:531.0 141:123.0 159:823.0 160:119.0 168:102.0 173:89.0 200:143.0 214:410.0 221:52.0 225:46.0 229:113.0 231:76.0 233:45.0 235:63.0 237:24.0 240:21.0 241:166.0 242:89.0 250:18.0 260:33.0 287:27.0 298:19.0 300:26.0 304:142.0 305:49.0 306:41.0 332:503.0 333:194.0 334:87.0 336:18.0 344:25.0 446:19.0 486:21.0</t>
  </si>
  <si>
    <t>87:342.0 94:116.0 95:254.0 108:45.0 158:41.0 171:66.0 172:99.0 173:56.0 174:545.0 175:174.0 178:58.0 188:58.0 198:37.0 203:30.0 211:21.0 212:23.0 213:26.0 215:21.0 218:81.0 248:287.0 249:45.0 250:23.0 262:446.0 263:115.0 264:79.0 265:21.0 283:32.0 307:27.0 368:20.0 386:18.0 388:20.0 397:17.0 407:23.0 437:14.0 462:26.0 482:23.0 487:40.0</t>
  </si>
  <si>
    <t>85:11071.0 86:259.0 88:2055.0 89:528.0 98:414.0 99:1491.0 100:511.0 102:4630.0 107:328.0 109:76.0 110:1100.0 112:632.0 113:914.0 115:443.0 116:843.0 117:1953.0 118:208.0 119:255.0 120:39.0 122:9.0 123:59.0 126:551.0 127:957.0 130:1080.0 131:666.0 132:158.0 133:869.0 134:459.0 135:63.0 137:206.0 138:10.0 140:261.0 141:228.0 142:62.0 144:161.0 145:183.0 147:4895.0 148:679.0 149:426.0 150:27.0 151:51.0 154:42.0 156:98.0 158:223.0 159:215.0 163:52.0 169:135.0 170:145.0 172:33.0 181:81.0 182:31.0 184:138.0 185:45.0 187:172.0 189:422.0 190:70.0 191:72.0 195:27.0 199:26.0 210:14.0 211:66.0 212:53.0 217:206.0 221:256.0 222:56.0 223:44.0 225:11.0 226:92.0 228:104.0 230:26.0 235:20.0 237:20.0 248:13.0 249:27.0 250:25.0 251:44.0 252:22.0 253:27.0 254:17.0 256:16.0 267:141.0 268:73.0 269:53.0 271:9.0 272:38.0 273:34.0 275:25.0 281:85.0 282:44.0 285:56.0 288:17.0 291:23.0 296:24.0 297:19.0 301:96.0 302:18.0 305:21.0 311:30.0 316:54.0 321:15.0 324:17.0 328:13.0 334:37.0 337:25.0 340:18.0 341:22.0 342:25.0 345:24.0 355:56.0 356:20.0 363:18.0 367:19.0 375:9.0 396:19.0 431:24.0 443:41.0 445:28.0 446:35.0 448:34.0 450:19.0 458:22.0 473:18.0 477:17.0 478:11.0 480:23.0 482:26.0</t>
  </si>
  <si>
    <t>85:209.0 86:487.0 89:3958.0 90:292.0 94:192.0 98:554.0 99:504.0 100:2716.0 101:2429.0 102:1189.0 103:28192.0 104:3261.0 105:1113.0 106:179.0 111:563.0 112:387.0 113:1597.0 114:968.0 115:791.0 116:13889.0 117:13542.0 118:2085.0 119:568.0 120:53.0 122:262.0 124:65.0 126:363.0 127:903.0 128:3523.0 129:3283.0 130:1647.0 131:4319.0 132:1125.0 133:8005.0 136:115.0 137:200.0 139:366.0 140:962.0 141:239.0 143:1407.0 144:16024.0 145:1412.0 146:385.0 147:35817.0 148:5659.0 149:4192.0 150:690.0 151:136.0 152:269.0 154:534.0 156:7209.0 158:4319.0 159:88.0 163:844.0 164:226.0 166:261.0 167:779.0 168:557.0 169:277.0 170:576.0 171:345.0 172:2166.0 173:407.0 177:487.0 179:194.0 180:310.0 181:434.0 182:543.0 183:837.0 186:404.0 187:75.0 188:978.0 189:2642.0 190:1185.0 191:1776.0 192:81.0 193:373.0 194:226.0 195:548.0 196:187.0 197:179.0 198:307.0 200:449.0 202:380.0 203:853.0 204:1457.0 205:5766.0 206:1186.0 208:278.0 209:368.0 212:208.0 213:397.0 214:765.0 215:390.0 216:3605.0 217:8814.0 218:2632.0 219:238.0 220:190.0 221:696.0 223:169.0 224:61.0 227:408.0 228:389.0 229:381.0 230:514.0 231:398.0 232:570.0 234:184.0 238:158.0 239:179.0 240:277.0 241:871.0 242:1001.0 243:616.0 244:1001.0 247:132.0 248:22.0 252:54.0 253:212.0 254:178.0 255:1969.0 256:818.0 257:492.0 258:103.0 260:392.0 262:286.0 263:122.0 264:49.0 265:138.0 266:110.0 267:60.0 268:681.0 269:432.0 271:203.0 272:490.0 273:1091.0 274:421.0 275:175.0 277:590.0 278:182.0 279:257.0 280:111.0 281:298.0 283:336.0 286:55.0 289:88.0 290:97.0 291:428.0 292:167.0 295:186.0 296:73.0 297:188.0 300:33.0 302:205.0 305:484.0 306:369.0 307:1023.0 308:56.0 309:221.0 310:25.0 312:151.0 313:33.0 314:96.0 316:149.0 318:133.0 319:510.0 320:848.0 321:347.0 322:127.0 323:42.0 325:26.0 326:64.0 327:312.0 328:191.0 329:164.0 330:49.0 331:134.0 332:175.0 333:228.0 334:3654.0 335:1326.0 336:603.0 337:339.0 338:135.0 341:203.0 343:232.0 344:170.0 345:12.0 346:140.0 347:20.0 350:40.0 351:21.0 353:256.0 354:20.0 357:257.0 359:265.0 366:79.0 369:132.0 370:179.0 371:572.0 372:302.0 373:171.0 375:75.0 377:121.0 379:49.0 382:55.0 385:321.0 386:118.0 387:53.0 388:74.0 390:38.0 392:39.0 393:15.0 397:27.0 400:70.0 402:82.0 405:68.0 406:65.0 408:112.0 409:110.0 412:23.0 415:48.0 417:14.0 419:43.0 426:13.0 428:17.0 430:19.0 432:188.0 433:106.0 442:8.0 447:132.0 448:50.0 449:130.0 451:20.0 453:11.0 457:33.0 459:196.0 460:99.0 461:161.0 462:229.0 463:133.0 471:44.0 475:159.0 477:38.0 482:203.0 484:112.0 485:80.0 488:40.0 496:8.0</t>
  </si>
  <si>
    <t>94:68.0 101:91.0 106:1035.0 107:129.0 109:35.0 110:163.0 111:1424.0 116:1289.0 124:25.0 136:811.0 139:25.0 144:1397.0 145:24.0 159:206.0 160:59.0 180:1614.0 186:169.0 187:11.0 201:397.0 202:137.0 203:88.0 204:1400.0 205:116.0 206:104.0 233:99.0 272:25.0 273:41.0 289:26.0 290:17.0 366:17.0</t>
  </si>
  <si>
    <t>86:636.0 121:55.0 142:834.0 167:136.0 169:119.0 174:3710.0 175:581.0 176:246.0 267:157.0 268:49.0 350:57.0 384:21.0 393:20.0 402:25.0 432:68.0</t>
  </si>
  <si>
    <t>85:90.0 88:28.0 93:201.0 94:190.0 98:24.0 112:300.0 114:102.0 126:285.0 142:812.0 154:404.0 160:23.0 177:242.0 188:44.0 190:69.0 194:256.0 198:38.0 201:70.0 206:60.0 213:40.0 216:119.0 217:37.0 229:30.0 231:43.0 233:22.0 238:57.0 239:19.0 240:23.0 243:34.0 244:3019.0 245:629.0 246:389.0 247:29.0 250:29.0 253:60.0 280:38.0 284:34.0 306:49.0 320:42.0 323:25.0 327:21.0 328:28.0 358:8.0 361:21.0 371:26.0 372:24.0 441:20.0 461:17.0 471:18.0 479:16.0 500:21.0</t>
  </si>
  <si>
    <t>86:240.0 87:660.0 88:179.0 94:104.0 96:178.0 97:763.0 98:696.0 102:117.0 103:2630.0 104:243.0 105:224.0 110:517.0 112:1205.0 113:307.0 114:360.0 119:344.0 124:112.0 127:172.0 129:735.0 131:2470.0 132:273.0 133:1606.0 135:149.0 136:42.0 137:193.0 138:24.0 139:20.0 141:156.0 145:55.0 146:42.0 147:8721.0 148:716.0 149:2005.0 151:83.0 154:853.0 156:1142.0 157:470.0 158:176.0 160:124.0 169:87.0 170:594.0 174:781.0 188:1223.0 189:516.0 190:206.0 191:212.0 197:202.0 210:11.0 214:220.0 216:453.0 239:130.0 244:5573.0 245:1205.0 246:552.0 255:378.0 256:108.0 258:277.0 260:115.0 264:15.0 272:83.0 275:183.0 276:36.0 277:103.0 285:126.0 286:53.0 287:12.0 288:39.0 289:159.0 304:12.0 305:13.0 318:406.0 319:92.0 329:219.0 348:11.0 376:157.0 392:28.0 420:33.0</t>
  </si>
  <si>
    <t>85:1211.0 87:496.0 88:392.0 89:4763.0 90:370.0 91:504.0 92:184.0 93:390.0 94:327.0 95:483.0 96:25422.0 97:1792.0 98:582.0 99:325.0 100:633.0 101:1210.0 102:683.0 103:25007.0 104:2434.0 105:1332.0 106:580.0 107:443.0 108:138.0 109:111.0 110:50.0 111:287.0 112:231.0 113:648.0 114:357.0 115:380.0 116:953.0 117:9946.0 118:1011.0 119:854.0 120:91.0 121:79.0 122:96.0 123:795.0 124:394.0 125:74.0 126:375.0 127:338.0 128:726.0 129:6892.0 130:1024.0 131:1324.0 132:154.0 133:3938.0 134:628.0 135:539.0 136:152.0 137:95.0 138:79.0 140:1642.0 141:438.0 142:2421.0 143:1450.0 144:610.0 145:500.0 147:25686.0 148:4443.0 149:2425.0 150:299.0 151:182.0 152:852.0 155:257.0 156:1121.0 157:1157.0 158:662.0 159:498.0 160:220.0 161:92.0 162:91.0 163:635.0 164:105.0 165:148.0 167:478.0 168:1298.0 169:820.0 170:1436.0 171:254.0 172:658.0 173:550.0 177:95.0 178:115.0 179:508.0 180:390.0 181:46.0 182:93.0 183:196.0 184:453.0 185:239.0 186:7113.0 187:1016.0 188:478.0 189:2390.0 190:575.0 191:1850.0 192:415.0 193:327.0 194:191.0 195:229.0 196:460.0 197:196.0 198:276.0 199:197.0 201:408.0 202:283.0 204:1208.0 205:4166.0 206:793.0 207:1247.0 208:230.0 209:52.0 210:144.0 211:20.0 212:470.0 213:178.0 214:363.0 215:249.0 216:459.0 217:7424.0 218:1501.0 219:950.0 220:97.0 221:792.0 222:75.0 223:202.0 224:135.0 225:163.0 226:164.0 227:51.0 228:212.0 229:362.0 230:262.0 231:252.0 232:225.0 233:96.0 235:78.0 237:167.0 238:15.0 239:92.0 240:150.0 242:280.0 243:359.0 244:744.0 245:89.0 246:86.0 247:69.0 248:37.0 249:73.0 250:22.0 251:67.0 252:40.0 253:24.0 254:120.0 255:478.0 256:321.0 257:179.0 258:1974.0 259:553.0 260:430.0 261:78.0 262:76.0 263:57.0 266:88.0 267:139.0 268:189.0 270:125.0 272:197.0 273:105.0 274:152.0 275:143.0 276:385.0 277:418.0 278:102.0 279:193.0 282:199.0 283:166.0 284:50.0 285:251.0 286:2068.0 287:647.0 288:337.0 289:126.0 291:293.0 293:91.0 294:29.0 295:145.0 296:99.0 297:241.0 298:168.0 300:18.0 302:192.0 303:66.0 304:165.0 305:208.0 306:71.0 307:586.0 308:228.0 309:199.0 310:149.0 314:115.0 315:309.0 316:178.0 317:95.0 318:54.0 319:507.0 320:117.0 321:143.0 323:122.0 326:61.0 327:131.0 328:133.0 329:73.0 330:94.0 331:31.0 332:316.0 333:178.0 334:101.0 336:69.0 340:23.0 341:119.0 342:126.0 344:8.0 345:142.0 346:28.0 347:119.0 348:58.0 349:50.0 350:56.0 351:34.0 352:51.0 353:21.0 357:23.0 359:62.0 360:116.0 362:629.0 363:161.0 364:153.0 365:97.0 371:82.0 372:18.0 373:84.0 374:102.0 375:187.0 376:1245.0 377:521.0 378:214.0 379:125.0 380:61.0 381:23.0 384:30.0 385:65.0 386:8.0 387:70.0 388:140.0 389:64.0 390:37.0 392:42.0 395:13.0 397:40.0 398:134.0 399:877.0 400:352.0 401:273.0 402:58.0 411:35.0 413:74.0 414:84.0 416:81.0 418:38.0 424:39.0 426:77.0 428:124.0 429:51.0 430:9.0 432:17.0 441:25.0 442:33.0 443:41.0 444:19.0 445:12.0 446:112.0 447:18.0 450:126.0 452:71.0 453:55.0 455:74.0 457:32.0 459:27.0 461:22.0 462:29.0 470:45.0 471:100.0 474:88.0 475:145.0 476:117.0 477:114.0 483:63.0 488:102.0 489:80.0 492:52.0 499:77.0 500:28.0</t>
  </si>
  <si>
    <t>85:1194.0 86:2685.0 87:2365.0 88:1006.0 89:9118.0 90:840.0 91:917.0 92:288.0 93:499.0 94:685.0 95:804.0 96:8235.0 97:2249.0 98:4612.0 99:1334.0 100:2837.0 101:4125.0 102:2253.0 103:50314.0 104:4765.0 105:2551.0 106:791.0 107:1786.0 108:592.0 109:369.0 110:501.0 111:562.0 112:879.0 113:1832.0 114:1596.0 115:1393.0 116:2027.0 117:14208.0 118:1659.0 119:1852.0 120:386.0 121:349.0 122:294.0 123:2183.0 124:521.0 125:297.0 126:1130.0 127:885.0 128:2973.0 129:9664.0 130:1946.0 131:4715.0 132:974.0 133:10219.0 134:1401.0 135:1641.0 136:367.0 137:223.0 138:713.0 139:263.0 140:1271.0 141:611.0 142:4503.0 143:2516.0 144:768.0 145:780.0 146:263.0 147:41302.0 148:6720.0 149:4576.0 150:624.0 151:454.0 152:608.0 153:401.0 154:1038.0 155:693.0 156:12929.0 157:3571.0 158:2170.0 159:598.0 160:251.0 161:438.0 162:135.0 163:896.0 164:201.0 165:296.0 166:517.0 167:871.0 168:1203.0 169:834.0 170:3797.0 171:486.0 172:1277.0 173:8182.0 174:5599.0 175:2047.0 176:538.0 177:447.0 178:164.0 179:449.0 180:694.0 181:694.0 182:779.0 183:442.0 184:625.0 185:356.0 186:5617.0 187:1097.0 188:572.0 189:3473.0 190:935.0 191:2093.0 192:511.0 193:559.0 194:281.0 195:573.0 196:719.0 197:471.0 198:1298.0 199:377.0 200:436.0 201:381.0 202:675.0 203:591.0 204:4841.0 205:5253.0 206:1229.0 207:1158.0 208:341.0 209:576.0 210:381.0 211:300.0 212:263.0 213:203.0 214:3757.0 215:766.0 216:487.0 217:15320.0 218:3088.0 219:1332.0 220:238.0 221:1064.0 222:292.0 223:447.0 224:568.0 225:1733.0 226:534.0 227:408.0 228:282.0 229:482.0 230:957.0 231:574.0 232:293.0 233:207.0 235:199.0 236:102.0 237:481.0 238:169.0 239:241.0 240:373.0 241:374.0 242:242.0 243:184.0 244:567.0 245:294.0 246:117.0 247:138.0 248:56.0 249:354.0 250:131.0 251:123.0 252:56.0 253:293.0 254:232.0 255:338.0 256:548.0 257:335.0 258:452.0 259:181.0 260:223.0 261:135.0 262:95.0 263:222.0 264:20.0 265:50.0 267:198.0 268:421.0 269:390.0 270:434.0 271:223.0 272:347.0 273:149.0 274:1309.0 275:503.0 276:771.0 277:1087.0 278:520.0 279:250.0 280:109.0 281:156.0 282:113.0 283:204.0 284:101.0 285:91.0 286:307.0 287:287.0 288:193.0 289:98.0 290:140.0 291:513.0 292:171.0 293:116.0 294:33.0 295:102.0 296:32.0 297:124.0 298:160.0 299:189.0 300:323.0 301:136.0 302:129.0 303:84.0 304:94.0 305:216.0 306:189.0 307:1150.0 308:388.0 309:296.0 310:162.0 311:723.0 312:395.0 313:1126.0 314:370.0 315:178.0 316:579.0 317:163.0 318:134.0 319:358.0 320:172.0 321:267.0 322:112.0 323:140.0 324:66.0 325:200.0 326:163.0 327:537.0 328:504.0 329:380.0 330:234.0 331:87.0 332:79.0 333:71.0 334:90.0 335:84.0 336:64.0 337:44.0 338:45.0 339:73.0 340:95.0 341:103.0 342:274.0 343:1960.0 344:915.0 345:529.0 346:1938.0 347:733.0 348:405.0 349:126.0 350:63.0 351:67.0 352:74.0 353:159.0 354:88.0 355:325.0 356:209.0 357:235.0 358:160.0 359:38.0 360:51.0 361:76.0 362:37.0 363:90.0 364:40.0 365:52.0 366:64.0 367:273.0 368:105.0 369:82.0 370:102.0 371:66.0 372:274.0 373:2532.0 374:1956.0 375:754.0 376:274.0 377:90.0 378:95.0 379:289.0 380:233.0 381:290.0 382:174.0 383:107.0 384:59.0 385:80.0 386:33.0 387:141.0 388:85.0 389:60.0 390:27.0 394:106.0 395:82.0 396:52.0 397:104.0 398:70.0 399:63.0 401:74.0 402:44.0 403:76.0 404:35.0 405:28.0 408:28.0 410:61.0 411:409.0 412:222.0 413:130.0 414:406.0 415:2662.0 416:2291.0 417:1075.0 418:502.0 419:161.0 420:86.0 421:35.0 423:36.0 425:30.0 426:59.0 427:80.0 428:67.0 429:209.0 430:222.0 431:170.0 432:147.0 433:73.0 434:50.0 435:73.0 436:63.0 438:41.0 439:54.0 440:35.0 441:127.0 442:154.0 443:588.0 444:432.0 445:2066.0 446:12295.0 447:7400.0 448:3093.0 449:970.0 450:230.0 451:52.0 452:44.0 453:42.0 454:91.0 455:98.0 456:159.0 457:121.0 458:88.0 459:84.0 460:88.0 461:43.0 464:20.0 468:42.0 469:227.0 470:194.0 471:191.0 472:437.0 473:276.0 474:166.0 475:149.0 476:27.0 477:34.0 485:36.0 486:53.0 487:156.0 488:105.0 489:72.0 500:44.0</t>
  </si>
  <si>
    <t>85:66.0 87:92.0 88:76.0 100:413.0 103:253.0 105:85.0 106:15.0 114:60.0 118:30.0 131:232.0 133:239.0 142:68.0 143:208.0 147:1850.0 148:361.0 149:127.0 158:131.0 163:61.0 172:53.0 174:96.0 180:23.0 189:22.0 190:72.0 191:137.0 217:201.0 221:98.0 230:238.0 231:58.0 232:27.0 233:110.0 234:12.0 260:13.0 278:155.0 279:38.0 290:27.0 304:39.0 305:36.0 319:15.0 320:318.0 321:86.0 322:15.0 334:41.0 343:25.0 344:18.0 358:26.0 393:33.0 422:91.0 423:36.0 487:28.0</t>
  </si>
  <si>
    <t>89:335.0 96:48.0 99:164.0 100:46.0 108:49.0 113:69.0 115:73.0 116:94.0 124:66.0 128:43.0 129:143.0 131:124.0 133:282.0 134:58.0 135:31.0 136:22.0 138:26.0 142:74.0 143:54.0 144:19.0 147:1360.0 148:188.0 149:260.0 157:272.0 159:32.0 163:58.0 164:17.0 165:15.0 171:45.0 173:81.0 185:55.0 195:29.0 196:200.0 199:37.0 206:21.0 240:11.0 245:407.0 246:151.0 248:31.0 256:12.0 259:33.0 260:41.0 262:20.0 268:44.0 270:19.0 273:110.0 274:44.0 291:16.0 292:12.0 305:20.0 312:27.0 319:42.0 328:16.0 330:27.0 342:43.0 345:18.0 348:11.0 352:29.0 358:102.0 359:67.0 360:30.0 362:29.0 363:137.0 364:37.0 365:30.0 414:8.0 419:18.0 433:10.0 434:123.0 435:64.0 442:25.0 466:11.0</t>
  </si>
  <si>
    <t>98:68.0 103:1108.0 112:340.0 113:175.0 142:21.0 144:53.0 152:57.0 170:116.0 176:25.0 177:75.0 179:19.0 188:118.0 192:298.0 194:41.0 197:10.0 199:45.0 220:16.0 238:26.0 242:67.0 243:44.0 272:100.0 287:16.0 352:29.0</t>
  </si>
  <si>
    <t>86:163.0 87:325.0 88:467.0 89:590.0 90:91.0 91:66.0 92:32.0 94:47.0 97:15.0 99:117.0 101:1733.0 102:1159.0 103:10610.0 104:1025.0 105:396.0 107:19.0 108:1.0 113:94.0 114:145.0 115:70.0 116:1948.0 117:4605.0 118:638.0 119:478.0 120:66.0 122:13.0 126:81.0 129:1036.0 130:1051.0 131:1101.0 132:82.0 133:1631.0 134:272.0 135:101.0 137:14.0 139:22.0 141:162.0 142:194.0 143:1146.0 144:188.0 145:203.0 146:160.0 147:8348.0 148:1606.0 149:653.0 150:6.0 151:6.0 152:66.0 154:22.0 156:43.0 157:346.0 159:71.0 160:107.0 161:386.0 162:45.0 163:40.0 168:3.0 169:75.0 171:82.0 172:30.0 173:58.0 174:1184.0 175:321.0 176:171.0 177:120.0 178:19.0 180:1.0 181:61.0 182:1.0 183:13.0 186:88.0 187:36.0 189:2116.0 190:350.0 191:738.0 192:1.0 193:83.0 201:53.0 203:33.0 204:954.0 205:1049.0 206:220.0 207:203.0 208:89.0 214:22.0 215:65.0 217:4334.0 218:821.0 219:521.0 220:95.0 221:422.0 222:123.0 223:24.0 224:3.0 226:7.0 229:28.0 230:7.0 231:51.0 232:20.0 233:53.0 235:43.0 243:213.0 244:12.0 245:17.0 248:15.0 250:2.0 253:5.0 255:8.0 257:203.0 258:100.0 259:59.0 264:3.0 265:56.0 268:2.0 269:3.0 276:9.0 277:380.0 278:133.0 279:42.0 280:26.0 285:2.0 291:46.0 292:4501.0 293:1307.0 294:599.0 295:25.0 296:10.0 298:2.0 301:17.0 303:14.0 305:424.0 306:83.0 307:555.0 308:160.0 309:72.0 310:5.0 312:2.0 313:1.0 319:67.0 320:65.0 328:1.0 331:189.0 332:48.0 333:727.0 334:221.0 335:144.0 336:6.0 337:11.0 342:2.0 348:52.0 354:6.0 361:14.0 365:8.0 369:2.0 370:4.0 371:1.0 374:2.0 379:66.0 381:4.0 383:2.0 384:2.0 386:3.0 392:8.0 399:1.0 402:17.0 403:1.0 404:8.0 407:4.0 409:9.0 416:15.0 420:4.0 421:57.0 427:4.0 429:50.0 432:22.0 434:39.0 439:9.0 440:13.0 442:11.0 445:4.0 452:1.0 453:7.0 460:2.0 464:3.0 465:2.0 466:11.0 470:14.0 471:1.0 473:2.0 477:9.0 478:11.0 481:15.0 486:1.0 491:4.0 497:7.0 498:3.0</t>
  </si>
  <si>
    <t>85:1646.0 86:20.0 91:47.0 92:25.0 96:36.0 97:51.0 98:31.0 99:608.0 110:31.0 111:122.0 112:88.0 113:380.0 114:54.0 125:19.0 127:233.0 128:14.0 129:139.0 139:10.0 140:14.0 141:141.0 142:7.0 144:26.0 149:52.0 152:35.0 153:11.0 154:36.0 155:110.0 167:3.0 169:58.0 176:10.0 183:31.0 185:19.0 193:15.0 198:18.0 202:28.0 206:6.0 229:11.0 230:9.0 239:130.0 240:23.0 244:21.0 249:22.0 255:3.0 266:7.0 274:5.0 286:1.0 289:9.0 314:9.0 324:3.0 326:3.0 330:7.0 332:3.0 334:15.0 340:1.0 386:9.0 387:3.0 393:11.0 404:6.0 407:9.0 410:3.0 431:20.0 432:18.0 437:3.0 451:3.0 454:3.0 466:20.0 492:7.0 500:1.0</t>
  </si>
  <si>
    <t>85:2354.0 94:12.0 97:440.0 98:175.0 99:637.0 100:25.0 101:25.0 103:111.0 110:46.0 111:58.0 113:392.0 114:27.0 115:62.0 117:50.0 120:34.0 121:120.0 125:60.0 127:33.0 133:28.0 134:35.0 137:24.0 138:24.0 141:128.0 147:240.0 149:72.0 154:27.0 155:110.0 158:27.0 161:16.0 167:21.0 169:98.0 180:24.0 182:23.0 183:19.0 189:57.0 197:40.0 199:21.0 205:23.0 210:18.0 211:24.0 217:82.0 218:15.0 271:46.0 281:25.0 311:18.0 343:22.0 367:15.0 383:15.0</t>
  </si>
  <si>
    <t>89:55.0 93:90.0 95:251.0 97:118.0 99:62.0 101:123.0 102:39.0 103:386.0 105:62.0 113:45.0 116:93.0 121:63.0 126:29.0 129:702.0 130:122.0 131:152.0 132:49.0 133:134.0 134:67.0 139:100.0 141:22.0 143:57.0 144:25.0 145:22.0 147:633.0 148:138.0 149:53.0 155:35.0 159:36.0 161:42.0 163:39.0 165:47.0 169:122.0 170:42.0 172:22.0 173:53.0 185:28.0 189:109.0 190:40.0 191:297.0 194:49.0 199:47.0 200:30.0 201:22.0 203:64.0 204:3087.0 205:602.0 206:253.0 211:34.0 213:22.0 217:588.0 218:147.0 224:16.0 231:66.0 243:82.0 251:34.0 261:38.0 266:33.0 271:42.0 273:43.0 274:63.0 277:26.0 284:23.0 285:31.0 286:25.0 287:45.0 288:24.0 289:56.0 296:17.0 298:26.0 299:27.0 305:30.0 309:24.0 315:51.0 319:35.0 322:36.0 325:49.0 332:27.0 343:24.0 345:16.0 351:14.0 357:27.0 361:100.0 364:38.0 399:23.0 404:27.0 411:35.0 432:15.0 463:39.0 465:30.0</t>
  </si>
  <si>
    <t>85:9.0 91:19.0 97:46.0 103:102.0 106:21.0 107:3.0 131:1654.0 132:120.0 161:1.0 174:5.0 341:31.0</t>
  </si>
  <si>
    <t>85:21.0 87:38.0 89:470.0 90:32.0 91:8.0 97:100.0 99:68.0 101:826.0 102:68.0 103:4041.0 104:260.0 105:131.0 111:80.0 113:93.0 115:15.0 116:388.0 117:2770.0 118:164.0 119:107.0 127:56.0 129:2683.0 130:217.0 131:373.0 133:754.0 134:56.0 135:141.0 142:30.0 143:453.0 145:31.0 147:5462.0 148:645.0 149:567.0 151:47.0 155:177.0 157:723.0 159:53.0 161:256.0 163:18.0 169:884.0 170:45.0 171:30.0 175:125.0 177:16.0 183:256.0 184:7.0 189:781.0 190:189.0 191:1706.0 192:142.0 193:147.0 203:138.0 204:8211.0 205:3165.0 206:913.0 207:319.0 215:11.0 217:3783.0 218:793.0 219:330.0 220:28.0 221:185.0 223:15.0 229:151.0 230:21.0 231:592.0 232:42.0 233:11.0 243:363.0 244:61.0 245:28.0 255:152.0 259:58.0 271:274.0 272:10.0 273:78.0 278:22.0 281:7.0 305:40.0 306:8.0 307:231.0 319:1172.0 320:317.0 321:218.0 331:56.0 345:513.0 346:140.0 347:15.0 361:1596.0 362:487.0 363:212.0 364:18.0</t>
  </si>
  <si>
    <t>85:864.0 86:397.0 87:997.0 88:670.0 89:3371.0 90:306.0 91:249.0 92:49.0 93:61.0 94:66.0 95:236.0 96:87.0 97:772.0 98:134.0 99:884.0 100:199.0 101:6971.0 102:1086.0 103:31089.0 104:3200.0 105:1398.0 106:123.0 107:100.0 109:569.0 110:98.0 111:683.0 112:139.0 113:1344.0 114:320.0 115:1483.0 116:3547.0 117:17484.0 118:1832.0 119:1238.0 120:71.0 121:57.0 123:65.0 125:200.0 126:72.0 127:672.0 128:130.0 129:18320.0 130:2480.0 131:4133.0 132:731.0 133:7475.0 134:1022.0 135:756.0 136:37.0 138:16.0 139:219.0 140:40.0 141:515.0 142:398.0 143:3325.0 144:344.0 145:971.0 146:107.0 147:41926.0 148:6789.0 149:4913.0 150:527.0 151:357.0 152:42.0 153:457.0 154:101.0 155:1883.0 156:287.0 157:4975.0 158:682.0 159:802.0 160:112.0 161:2529.0 162:292.0 163:992.0 164:68.0 165:74.0 166:25.0 167:332.0 168:32.0 169:5838.0 170:958.0 171:625.0 172:92.0 173:509.0 174:103.0 175:906.0 176:134.0 177:504.0 178:101.0 179:50.0 180:9.0 181:145.0 182:38.0 183:1876.0 184:300.0 185:173.0 186:20.0 187:309.0 188:49.0 189:5313.0 190:1481.0 191:8697.0 192:1502.0 193:830.0 194:68.0 195:49.0 196:43.0 197:62.0 198:45.0 199:182.0 200:31.0 201:241.0 202:137.0 203:1523.0 204:63399.0 205:22216.0 206:7319.0 207:2365.0 208:422.0 209:118.0 210:5.0 211:51.0 215:487.0 216:117.0 217:23552.0 218:6390.0 219:2976.0 220:520.0 221:1306.0 222:230.0 223:184.0 224:16.0 225:2.0 226:10.0 227:155.0 228:53.0 229:1348.0 230:872.0 231:3234.0 232:734.0 233:528.0 234:138.0 235:40.0 239:45.0 240:38.0 241:237.0 242:222.0 243:2716.0 244:696.0 245:729.0 246:122.0 247:293.0 248:52.0 249:73.0 250:26.0 251:7.0 253:28.0 254:1.0 255:953.0 256:248.0 257:430.0 258:102.0 259:465.0 260:87.0 261:21.0 263:97.0 265:213.0 266:10.0 267:22.0 269:26.0 270:18.0 271:2113.0 272:491.0 273:1234.0 274:286.0 275:157.0 276:45.0 277:384.0 278:245.0 279:139.0 280:30.0 281:48.0 282:9.0 283:11.0 288:24.0 289:125.0 290:11.0 291:899.0 292:247.0 293:138.0 294:4.0 300:2.0 301:109.0 302:1.0 303:41.0 304:82.0 305:1503.0 306:559.0 307:1944.0 308:475.0 309:184.0 310:59.0 312:12.0 315:3.0 317:200.0 318:190.0 319:7269.0 320:2245.0 321:1072.0 322:174.0 323:47.0 324:4.0 328:7.0 329:48.0 330:32.0 331:795.0 332:502.0 333:210.0 334:90.0 335:23.0 339:5.0 344:4.0 345:2168.0 346:809.0 347:379.0 348:92.0 349:8.0 359:147.0 360:228.0 361:9831.0 362:3598.0 363:1719.0 364:302.0 365:121.0 366:10.0 377:31.0 379:1.0 383:5.0 384:16.0 400:11.0 403:35.0 408:21.0 409:48.0 410:2.0 411:3.0 417:8.0 418:1.0 419:41.0 420:8.0 421:84.0 422:33.0 434:11.0 435:154.0 436:71.0 437:52.0 438:15.0 439:5.0 442:5.0 443:3.0 445:5.0 451:174.0 452:60.0 453:41.0 454:33.0 464:4.0 476:12.0 477:4.0 478:20.0 485:12.0</t>
  </si>
  <si>
    <t>85:30.0 88:3.0 89:12.0 90:35.0 91:430.0 92:158.0 93:50.0 95:50.0 98:21.0 103:110.0 104:10.0 105:189.0 107:136.0 109:227.0 113:4.0 115:39.0 116:16.0 117:124.0 119:146.0 121:23.0 123:36.0 125:111.0 127:26.0 129:89.0 131:121.0 133:96.0 134:16.0 139:4.0 141:1377.0 142:165.0 143:236.0 145:14.0 146:25.0 147:191.0 149:23.0 156:41.0 158:15.0 165:113.0 169:12.0 179:60.0 180:18.0 181:151.0 182:4.0 183:22.0 184:55.0 187:5.0 190:18.0 195:338.0 196:60.0 197:39.0 205:2.0 207:38.0 209:73.0 210:150.0 211:35.0 214:7.0 215:52.0 223:10.0 227:5.0 265:24.0 288:2.0 305:12.0 331:1.0 386:1.0 421:5.0 429:7.0 446:4.0</t>
  </si>
  <si>
    <t>21683 glycerol-1-phosphate byproduct by Kohei Takeuchi 02-2014</t>
  </si>
  <si>
    <t>87:11.0 89:26.0 95:4.0 96:8.0 97:20.0 101:12.0 103:211.0 105:40.0 106:5.0 107:257.0 108:132.0 109:14.0 113:145.0 115:42.0 121:59.0 123:54.0 126:8.0 129:434.0 131:20.0 133:310.0 134:44.0 135:114.0 137:199.0 139:11.0 147:74.0 148:27.0 171:5.0 181:104.0 182:53.0 183:28.0 184:25.0 197:20.0 211:1751.0 212:215.0 213:114.0 225:26.0 227:229.0 228:2.0 243:1.0 269:14.0 273:17.0 283:204.0 284:34.0 327:8.0 377:7.0 416:2.0 477:4.0 478:3.0 485:2.0</t>
  </si>
  <si>
    <t>85:2619.0 86:142.0 97:104.0 98:33.0 99:979.0 100:26.0 111:153.0 112:96.0 113:602.0 114:8.0 125:32.0 126:99.0 127:297.0 141:157.0 154:5.0 155:97.0 159:2.0 169:56.0 173:10.0 182:1.0 183:10.0 197:14.0 199:2.0 210:2.0 211:3.0 321:14.0 333:22.0 345:2.0 348:2.0 375:14.0 405:1.0 437:10.0 446:10.0 465:19.0 485:5.0</t>
  </si>
  <si>
    <t>85:3276.0 86:209.0 87:44.0 91:12.0 97:131.0 98:45.0 99:1093.0 100:72.0 107:12.0 110:34.0 111:250.0 112:160.0 113:659.0 114:7.0 117:15.0 125:91.0 126:70.0 127:627.0 128:2.0 131:37.0 139:7.0 141:161.0 142:9.0 147:217.0 154:14.0 155:162.0 162:12.0 169:77.0 183:26.0 204:15.0 260:4.0 283:6.0 290:16.0 310:4.0 312:4.0 324:1.0 333:8.0 363:14.0 381:25.0 385:4.0 403:22.0 404:15.0 410:2.0 411:14.0 417:13.0 418:7.0 434:3.0 435:1.0 450:8.0 456:18.0 458:17.0 459:3.0 460:5.0 467:1.0 471:8.0 477:1.0 488:9.0 495:4.0 497:1.0</t>
  </si>
  <si>
    <t>97:420.0 122:125.0 134:663.0 137:82.0 141:69.0 145:283.0 147:20596.0 148:2606.0 149:1710.0 151:122.0 161:225.0 163:486.0 164:202.0 165:43.0 170:28.0 178:142.0 179:53.0 188:42.0 189:303.0 195:320.0 197:49.0 211:55.0 212:10.0 213:90.0 222:236.0 228:24.0 231:602.0 232:34.0 233:48.0 239:29.0 245:2120.0 247:56.0 258:264.0 259:111.0 261:19.0 264:62.0 270:43.0 271:25.0 279:36.0 280:60.0 292:25.0 302:8.0 305:18.0 306:31.0 325:12.0 329:19.0 333:57.0 349:14.0 356:23.0 372:24.0 377:25.0 396:13.0 406:15.0 416:11.0 420:30.0 457:15.0 479:19.0 480:14.0 482:17.0 492:25.0</t>
  </si>
  <si>
    <t>85:137.0 87:268.0 88:103.0 89:1015.0 90:140.0 94:134.0 99:272.0 101:829.0 103:2448.0 104:171.0 105:177.0 107:35.0 109:64.0 110:130.0 111:75.0 113:180.0 116:952.0 117:2655.0 118:390.0 119:860.0 120:71.0 122:26.0 123:58.0 127:170.0 129:1940.0 131:923.0 132:393.0 133:1136.0 134:92.0 135:58.0 136:22.0 137:27.0 138:45.0 141:105.0 142:210.0 143:548.0 144:523.0 145:325.0 147:3756.0 148:556.0 149:723.0 150:70.0 151:60.0 152:80.0 154:79.0 156:8007.0 157:1954.0 159:240.0 161:94.0 162:32.0 163:54.0 164:31.0 165:68.0 166:40.0 167:47.0 168:44.0 169:307.0 170:69.0 171:149.0 175:2528.0 176:386.0 177:200.0 178:39.0 179:18.0 181:79.0 182:13.0 187:105.0 188:100.0 189:936.0 190:262.0 191:548.0 192:131.0 193:78.0 194:57.0 195:44.0 196:22.0 197:35.0 198:22.0 201:112.0 203:291.0 204:12048.0 205:2304.0 206:977.0 207:199.0 208:77.0 209:58.0 210:42.0 213:28.0 214:57.0 215:74.0 216:33.0 217:1642.0 218:526.0 219:211.0 223:59.0 225:47.0 230:29.0 231:182.0 232:41.0 233:18.0 234:40.0 235:52.0 236:100.0 237:57.0 239:95.0 241:117.0 243:47.0 244:24.0 245:75.0 252:17.0 254:20.0 257:278.0 260:24.0 263:37.0 264:29.0 266:34.0 271:16.0 272:31.0 273:49.0 274:30.0 275:56.0 276:35.0 277:66.0 278:53.0 279:32.0 280:22.0 283:23.0 286:38.0 287:43.0 289:56.0 290:44.0 291:105.0 292:35.0 293:27.0 294:15.0 295:23.0 301:35.0 302:11.0 304:56.0 305:113.0 306:83.0 307:45.0 308:105.0 312:61.0 313:128.0 316:61.0 317:56.0 319:44.0 322:38.0 323:87.0 324:428.0 325:146.0 326:54.0 327:60.0 328:78.0 329:65.0 330:67.0 331:94.0 334:51.0 335:40.0 336:25.0 340:46.0 341:27.0 342:47.0 343:40.0 344:43.0 345:68.0 346:62.0 347:26.0 350:43.0 352:57.0 353:35.0 356:42.0 358:47.0 359:88.0 360:25.0 361:60.0 362:37.0 363:44.0 364:16.0 366:45.0 367:99.0 368:80.0 370:9.0 371:38.0 372:91.0 373:50.0 374:50.0 378:54.0 379:24.0 386:19.0 389:42.0 391:32.0 393:31.0 395:16.0 397:17.0 398:20.0 400:58.0 401:110.0 402:78.0 407:24.0 410:46.0 412:29.0 414:20.0 416:34.0 418:34.0 419:49.0 420:27.0 421:39.0 422:32.0 424:34.0 425:9.0 426:29.0 427:32.0 434:26.0 435:35.0 439:38.0 440:35.0 442:24.0 444:53.0 446:44.0 449:38.0 450:37.0 451:57.0 452:29.0 456:22.0 457:42.0 467:16.0 469:30.0 473:19.0 476:19.0 477:28.0 479:45.0 480:27.0 481:27.0 482:41.0 484:31.0 486:30.0 492:20.0 495:21.0 496:25.0 498:31.0 500:19.0</t>
  </si>
  <si>
    <t>85:6557.0 86:3382.0 92:43.0 94:225.0 95:211.0 97:365.0 98:2675.0 99:2953.0 100:7113.0 101:3220.0 106:82.0 108:195.0 110:581.0 111:400.0 112:4029.0 113:2102.0 114:2003.0 115:1921.0 116:17844.0 117:3573.0 118:1437.0 119:557.0 121:1648.0 122:20.0 123:33.0 124:139.0 126:467.0 127:579.0 128:1787.0 129:3959.0 130:2661.0 132:634.0 133:3611.0 134:400.0 135:376.0 138:92.0 139:170.0 140:7311.0 141:2540.0 146:324.0 151:185.0 154:684.0 155:760.0 156:88903.0 157:31885.0 158:9466.0 159:1787.0 167:564.0 174:664.0 175:104.0 176:116.0 177:42.0 178:34.0 183:184.0 184:57.0 185:77.0 189:300.0 190:61.0 214:534.0 215:104.0 225:38.0 230:3471.0 231:891.0 232:390.0 233:67.0 234:29.0 250:49.0 257:788.0 272:29.0 274:159.0 299:61.0 303:17.0 321:32.0 354:33.0 403:36.0 411:8.0 417:25.0 424:23.0 432:17.0 438:10.0 445:25.0 446:9.0 473:32.0 482:26.0 486:13.0 491:36.0 494:24.0</t>
  </si>
  <si>
    <t>87:45.0 89:248.0 91:1334.0 92:106.0 93:56.0 99:140.0 101:875.0 103:2283.0 104:217.0 110:74.0 111:1143.0 112:115.0 113:163.0 114:31.0 115:206.0 116:515.0 117:1379.0 118:295.0 123:37.0 125:44.0 127:92.0 129:189.0 130:122.0 135:104.0 139:26.0 142:49.0 143:387.0 147:985.0 148:264.0 149:84.0 150:71.0 154:10.0 155:30.0 157:146.0 158:40.0 159:52.0 161:40.0 165:45.0 169:239.0 171:84.0 175:65.0 177:57.0 185:18.0 189:618.0 190:158.0 191:790.0 192:93.0 199:59.0 201:767.0 204:12053.0 205:1743.0 206:1004.0 207:142.0 209:23.0 215:47.0 216:26.0 219:83.0 220:23.0 221:82.0 222:27.0 227:46.0 230:43.0 231:63.0 233:89.0 242:12.0 243:86.0 258:24.0 267:25.0 278:40.0 286:12.0 291:68.0 309:21.0 319:68.0 323:24.0 332:25.0 344:13.0 362:74.0 366:34.0 407:29.0 410:32.0 418:27.0 428:7.0 443:28.0</t>
  </si>
  <si>
    <t>86:259.0 87:414.0 88:311.0 89:3295.0 90:970.0 91:1712.0 92:396.0 93:277.0 94:24.0 95:168.0 96:69.0 99:155.0 101:379.0 102:608.0 103:1609.0 104:376.0 105:1005.0 106:153.0 107:327.0 108:85.0 109:235.0 110:196.0 111:78.0 113:166.0 115:2359.0 116:338.0 117:1868.0 118:627.0 119:613.0 120:153.0 121:178.0 122:38.0 123:97.0 127:141.0 128:219.0 129:319.0 130:253.0 131:1798.0 132:194.0 133:1312.0 134:209.0 135:471.0 136:2057.0 137:439.0 138:131.0 143:227.0 145:359.0 146:80.0 147:1996.0 148:404.0 149:509.0 150:123.0 151:299.0 152:72.0 153:89.0 154:30.0 160:404.0 161:1471.0 162:7878.0 163:1339.0 164:434.0 165:122.0 166:202.0 167:94.0 168:35.0 169:63.0 171:61.0 173:204.0 174:78.0 175:561.0 176:96.0 177:6125.0 178:889.0 179:334.0 180:67.0 181:95.0 183:53.0 187:109.0 189:316.0 190:171.0 191:395.0 192:7160.0 193:1175.0 194:356.0 195:193.0 197:24.0 200:66.0 201:35.0 203:78.0 205:223.0 206:64.0 207:197.0 208:49.0 209:104.0 210:33.0 211:26.0 217:58.0 220:63.0 223:59.0 224:26.0 225:25.0 229:45.0 235:97.0 236:26.0 237:60.0 238:19.0 249:56.0 254:32.0 260:13.0 263:54.0 264:49.0 265:2109.0 266:708.0 267:133.0 268:57.0 270:14.0 272:40.0 273:28.0 274:38.0 275:21.0 276:28.0 279:212.0 280:11019.0 281:2981.0 282:996.0 283:141.0 287:19.0 288:64.0 297:27.0 304:26.0 305:85.0 306:47.0 307:49.0 312:23.0 313:45.0 317:22.0 319:18.0 333:23.0 334:41.0 351:27.0 354:24.0 358:30.0 362:27.0 363:17.0 364:36.0 367:41.0 372:35.0 374:16.0 376:29.0 377:34.0 379:19.0 380:25.0 382:32.0 384:34.0 385:16.0 393:23.0 396:21.0 398:20.0 399:22.0 401:41.0 403:38.0 405:29.0 406:37.0 408:33.0 410:16.0 413:28.0 417:21.0 420:49.0 427:37.0 429:32.0 439:16.0 454:27.0 466:21.0 473:23.0 475:44.0 479:17.0 485:18.0 487:20.0 492:27.0 494:15.0</t>
  </si>
  <si>
    <t>85:146.0 93:53.0 110:659.0 111:115.0 112:47.0 115:97.0 121:38.0 126:50.0 127:44.0 133:24.0 134:16.0 139:21.0 142:29.0 150:31.0 152:220.0 173:17.0 180:52.0 181:11.0 212:22.0 213:61.0 236:23.0 241:13.0 254:104.0 256:7.0 267:12.0 269:22.0 283:47.0 294:11.0 300:21.0 302:13.0 321:20.0 322:29.0 360:14.0 363:22.0 369:21.0 380:17.0 397:45.0 408:30.0 417:30.0 479:13.0</t>
  </si>
  <si>
    <t>85:1807.0 86:108.0 87:96.0 89:466.0 90:42.0 91:6310.0 92:939.0 93:4653.0 94:774.0 95:5896.0 96:455.0 97:1559.0 98:136.0 99:338.0 100:50.0 101:563.0 103:707.0 104:260.0 105:5314.0 106:920.0 107:4111.0 108:688.0 109:2300.0 110:281.0 111:626.0 113:136.0 115:935.0 116:346.0 117:1702.0 118:440.0 119:3825.0 120:1697.0 121:3224.0 122:427.0 123:824.0 124:111.0 125:280.0 126:46.0 127:171.0 128:447.0 129:11338.0 130:1730.0 131:2655.0 132:596.0 133:2228.0 134:480.0 135:1413.0 136:261.0 137:392.0 138:31.0 139:82.0 141:283.0 142:264.0 143:1608.0 144:498.0 145:2944.0 146:751.0 147:1822.0 148:491.0 149:903.0 150:88.0 151:231.0 152:47.0 153:112.0 154:84.0 155:595.0 156:184.0 157:604.0 158:325.0 159:1592.0 160:985.0 161:1242.0 162:190.0 163:836.0 164:78.0 165:198.0 167:53.0 169:173.0 171:400.0 172:183.0 173:789.0 174:191.0 175:418.0 176:69.0 177:304.0 179:120.0 182:93.0 183:128.0 185:271.0 187:123.0 189:264.0 191:114.0 195:33.0 196:69.0 197:95.0 198:24.0 199:228.0 201:233.0 202:37.0 203:292.0 205:32.0 207:342.0 208:76.0 211:43.0 213:505.0 214:118.0 215:251.0 217:160.0 218:85.0 219:91.0 220:61.0 227:118.0 228:86.0 231:47.0 232:28.0 233:143.0 239:26.0 241:80.0 243:33.0 245:33.0 247:101.0 253:23.0 255:535.0 256:125.0 257:32.0 259:166.0 260:78.0 261:307.0 262:38.0 273:78.0 283:52.0 287:36.0 288:40.0 289:57.0 290:49.0 291:21.0 315:24.0 316:28.0 341:172.0 342:215.0 343:953.0 344:436.0 355:86.0 356:31.0 366:28.0 367:304.0 368:222.0 381:71.0 382:756.0 383:533.0 384:147.0 456:30.0 457:43.0 471:61.0 472:216.0 473:257.0 474:85.0</t>
  </si>
  <si>
    <t>85:2846.0 86:130.0 87:341.0 88:163.0 89:5074.0 90:343.0 91:404.0 94:17.0 95:129.0 96:35.0 97:220.0 99:479.0 101:3077.0 102:278.0 103:9168.0 104:758.0 105:454.0 106:123.0 107:83.0 108:17.0 109:64.0 110:63.0 111:2578.0 112:133.0 113:465.0 114:56.0 115:526.0 116:2026.0 117:1825.0 118:219.0 119:367.0 123:133.0 125:143.0 127:302.0 129:3423.0 130:835.0 131:2914.0 132:226.0 133:3151.0 134:397.0 135:370.0 137:49.0 139:35.0 141:157.0 143:1093.0 144:224.0 145:271.0 146:1219.0 147:7723.0 148:990.0 149:823.0 150:119.0 151:78.0 152:56.0 153:31.0 154:11.0 157:235.0 159:7242.0 160:1193.0 161:444.0 162:61.0 163:333.0 164:76.0 166:9.0 169:1173.0 170:191.0 171:289.0 173:164.0 174:25.0 175:443.0 176:20.0 177:217.0 179:77.0 181:33.0 182:25.0 183:28.0 185:350.0 186:42.0 187:159.0 188:53.0 189:624.0 190:180.0 191:792.0 192:131.0 193:128.0 194:15.0 196:74.0 197:84.0 198:40.0 199:488.0 200:15.0 201:58.0 203:250.0 204:7112.0 205:1597.0 206:589.0 207:150.0 208:34.0 209:31.0 210:37.0 214:29.0 215:73.0 217:2071.0 218:509.0 219:1079.0 220:270.0 221:269.0 223:79.0 224:31.0 225:62.0 227:45.0 229:102.0 230:103.0 231:62.0 232:13.0 233:178.0 234:94.0 235:58.0 236:30.0 237:57.0 238:47.0 241:8.0 243:98.0 244:22.0 246:193.0 247:1593.0 248:394.0 249:217.0 250:51.0 251:60.0 253:55.0 254:61.0 255:41.0 256:67.0 257:211.0 258:45.0 260:63.0 265:51.0 269:81.0 270:40.0 272:53.0 273:106.0 275:769.0 276:203.0 277:166.0 278:442.0 279:170.0 280:73.0 281:73.0 282:34.0 283:106.0 284:76.0 285:81.0 287:85.0 288:65.0 289:82.0 291:135.0 292:1231.0 293:409.0 294:164.0 295:17.0 296:55.0 300:24.0 301:105.0 302:52.0 303:76.0 304:109.0 305:133.0 306:39.0 307:45.0 309:23.0 310:36.0 311:47.0 312:73.0 313:20.0 314:40.0 316:24.0 317:648.0 318:198.0 319:120.0 320:42.0 321:34.0 322:59.0 323:24.0 324:42.0 325:37.0 327:73.0 328:78.0 329:17.0 331:60.0 332:18.0 333:95.0 334:38.0 335:57.0 337:247.0 338:77.0 339:64.0 340:10.0 341:55.0 344:33.0 345:48.0 346:55.0 347:195.0 348:46.0 349:61.0 350:58.0 352:41.0 353:11.0 355:57.0 356:37.0 357:37.0 358:57.0 359:82.0 363:20.0 364:24.0 369:62.0 371:98.0 373:24.0 375:190.0 376:111.0 377:63.0 379:34.0 383:82.0 385:29.0 389:35.0 391:92.0 392:19.0 393:20.0 396:32.0 400:12.0 403:23.0 405:22.0 407:17.0 409:28.0 412:28.0 413:18.0 415:21.0 422:22.0 423:23.0 425:30.0 426:14.0 427:23.0 429:13.0 433:19.0 440:23.0 443:41.0 453:34.0 460:34.0 473:22.0 475:17.0 476:39.0 477:14.0 480:29.0 485:41.0 490:31.0 494:24.0 495:71.0 496:53.0 498:51.0 500:54.0</t>
  </si>
  <si>
    <t>89:229.0 91:504.0 93:51.0 99:45.0 101:166.0 102:50.0 103:584.0 104:89.0 105:327.0 111:107.0 113:151.0 115:172.0 117:505.0 118:103.0 119:1030.0 120:275.0 121:57.0 125:27.0 127:164.0 129:710.0 131:295.0 133:641.0 134:103.0 143:368.0 147:2594.0 148:209.0 149:409.0 150:92.0 151:28.0 157:71.0 159:39.0 163:141.0 175:40.0 177:74.0 189:124.0 191:357.0 192:45.0 193:977.0 194:148.0 195:36.0 197:22.0 203:157.0 205:49.0 217:5052.0 218:1578.0 219:612.0 220:91.0 221:43.0 243:73.0 245:47.0 258:37.0 271:75.0 291:45.0 305:16.0 321:17.0 333:13.0 361:19.0</t>
  </si>
  <si>
    <t>87:303.0 90:87.0 91:5319.0 92:444.0 93:1344.0 94:298.0 95:5329.0 96:4788.0 97:8641.0 98:1927.0 100:910.0 101:207.0 104:68.0 105:835.0 106:137.0 107:339.0 108:55.0 109:4101.0 110:811.0 111:2116.0 112:4594.0 115:221.0 119:102.0 122:661.0 123:741.0 125:14266.0 126:839.0 129:149.0 131:57.0 133:696.0 136:107.0 137:2351.0 138:154.0 139:312.0 145:45.0 149:44.0 151:1089.0 152:112.0 153:319.0 154:17.0 156:52.0 157:36.0 159:19.0 162:25.0 163:82.0 165:38.0 166:194.0 168:4270.0 169:673.0 170:56.0 171:38.0 172:28.0 177:51.0 178:33.0 185:95.0 189:38.0 199:18.0 200:19.0 204:20.0 206:109.0 255:294.0 258:16.0 262:14.0 270:118.0 272:34.0 273:17.0 294:16.0 315:27.0 318:19.0 320:14.0 328:7.0 338:16.0 339:18.0 343:31.0 351:13.0 354:37.0 360:17.0 362:12.0 365:13.0 367:18.0 377:14.0 405:15.0 413:16.0 438:22.0 452:17.0 491:27.0 495:22.0 496:13.0 498:15.0</t>
  </si>
  <si>
    <t>86:1616.0 87:83.0 88:141.0 89:135.0 101:122.0 110:219.0 112:241.0 113:69.0 117:134.0 129:219.0 158:402.0 172:71.0 188:71.0 241:31.0 276:2392.0 277:548.0 278:362.0 282:27.0 324:104.0 325:61.0 386:14.0</t>
  </si>
  <si>
    <t>101:90.0 112:65.0 119:126.0 122:45.0 124:61.0 126:127.0 132:285.0 133:1421.0 135:265.0 147:3575.0 160:306.0 174:256.0 176:82.0 178:49.0 188:74.0 189:102.0 190:66.0 191:65.0 202:306.0 203:89.0 214:9.0 216:266.0 221:596.0 222:204.0 223:123.0 232:3474.0 233:784.0 234:391.0 260:101.0 263:37.0 265:30.0 266:18.0 277:60.0 278:48.0 280:53.0 283:30.0 287:26.0 289:16.0 292:394.0 293:165.0 294:85.0 306:102.0 308:31.0 309:29.0 313:11.0 327:33.0 328:21.0 330:38.0 332:10.0 334:92.0 335:8.0 349:22.0 370:13.0 376:18.0 384:29.0 386:9.0 387:21.0 391:37.0 394:48.0 405:9.0 413:32.0 417:37.0 421:16.0 422:18.0 426:15.0 432:21.0 434:32.0 435:26.0 440:45.0 441:6.0 446:41.0 453:17.0 458:12.0 461:55.0 462:38.0 463:42.0 464:21.0 465:43.0 466:40.0 467:25.0 468:16.0 470:30.0 478:25.0 479:17.0 483:30.0 485:35.0 486:8.0 487:6.0 492:19.0 494:17.0 495:38.0 496:23.0 499:19.0</t>
  </si>
  <si>
    <t>88:216.0 89:237.0 99:318.0 101:2127.0 102:157.0 105:371.0 106:146.0 111:55.0 113:194.0 114:85.0 115:136.0 118:211.0 119:445.0 128:69.0 129:18149.0 130:2109.0 131:1780.0 132:251.0 133:5119.0 134:449.0 135:597.0 143:1895.0 144:219.0 145:218.0 148:2048.0 149:2036.0 150:212.0 151:478.0 159:61.0 164:31.0 170:17.0 186:16.0 190:1031.0 191:526.0 192:120.0 203:559.0 204:99.0 215:25.0 217:1255.0 218:875.0 220:79.0 248:95.0 249:150.0 306:796.0</t>
  </si>
  <si>
    <t>87:56.0 89:175.0 90:46.0 95:49.0 99:148.0 101:115.0 103:228.0 105:65.0 106:40.0 111:48.0 113:92.0 115:159.0 121:40.0 125:102.0 131:262.0 133:600.0 136:24.0 139:28.0 143:390.0 144:52.0 145:43.0 147:1369.0 148:172.0 151:32.0 155:323.0 156:195.0 157:585.0 158:20.0 166:28.0 171:26.0 186:17.0 215:22.0 227:20.0 229:26.0 230:32.0 231:3996.0 232:862.0 233:300.0 234:22.0 235:21.0 240:128.0 241:23.0 244:39.0 245:20.0 254:28.0 257:25.0 290:20.0 305:24.0 320:9.0 336:14.0 340:11.0 356:22.0 376:7.0 392:17.0 423:25.0 426:26.0 486:23.0</t>
  </si>
  <si>
    <t>85:1617.0 86:162.0 87:212.0 91:91.0 92:65.0 98:222.0 99:267.0 106:150.0 112:7.0 113:155.0 115:117.0 117:170.0 120:21.0 127:292.0 131:410.0 134:64.0 141:5.0 146:44.0 148:639.0</t>
  </si>
  <si>
    <t>91:223.0 92:136.0 94:23.0 95:140.0 103:272.0 104:63.0 105:171.0 106:195.0 107:71.0 117:199.0 119:107.0 120:24.0 121:18.0 126:103.0 127:257.0 128:34.0 130:94.0 131:245.0 141:2.0 145:19.0 146:20.0 147:6678.0 148:439.0 149:327.0 150:57.0 151:27.0</t>
  </si>
  <si>
    <t>86:125.0 87:2664.0 88:666.0 89:195.0 93:128.0 94:69.0 95:169.0 96:509.0 100:102.0 108:110.0 113:139.0 114:135.0 118:35.0 120:24.0 122:4.0 124:5.0 125:377.0 127:377.0 128:80.0 141:12.0 142:5.0 143:26.0 146:100.0 147:1153.0 149:48.0 150:57.0 151:50.0</t>
  </si>
  <si>
    <t>91:44.0 101:198.0 102:58.0 122:77.0 124:5.0 127:119.0 135:65.0 142:1.0 154:91.0 168:33.0</t>
  </si>
  <si>
    <t>205:138.0</t>
  </si>
  <si>
    <t>157:718.0 158:223.0 159:240.0 162:9.0 173:319.0 174:60.0 176:10.0 178:23.0 205:1497.0 220:143.0 229:300.0 244:312.0 246:187.0 248:9.0 265:46.0 274:46.0 305:238.0 319:1829.0 320:595.0 321:284.0 332:8.0 349:2.0 363:64.0</t>
  </si>
  <si>
    <t>101:150.0 111:43.0 185:3.0 189:17.0 191:320.0 204:471.0 217:401.0</t>
  </si>
  <si>
    <t>85:264.0 87:209.0 88:185.0 89:891.0 98:67.0 99:94.0 100:82.0 101:214.0 103:2067.0 104:134.0 111:61.0 113:61.0 114:381.0 115:310.0 116:95.0 117:1189.0 118:117.0 125:28.0 128:50.0 130:242.0 131:369.0 133:415.0 135:78.0 142:28.0 143:290.0 146:79.0 148:186.0 155:57.0 156:27.0 159:7.0 163:5.0 169:45.0 171:6.0 172:9.0 174:3.0 184:5.0 185:153.0 189:119.0 204:70.0 205:798.0 206:12.0 208:9.0 243:7.0 244:34.0</t>
  </si>
  <si>
    <t>87:132.0 88:194.0 90:109.0 92:265.0 97:421.0 98:1533.0 99:219.0 106:69.0 108:560.0 110:2404.0 111:54.0 112:6.0 113:101.0 114:70.0 120:166.0 125:24.0 126:172.0 128:934.0 135:120.0 136:47.0 140:291.0 141:47.0 147:1481.0 151:38.0 152:496.0 169:187.0 182:803.0 184:57.0 185:5.0 197:1075.0</t>
  </si>
  <si>
    <t>88:83.0 89:337.0 95:106.0 99:68.0 100:88.0 103:2325.0 104:193.0 116:75.0 117:950.0 129:803.0 130:183.0 133:510.0 134:58.0 139:25.0 141:26.0 142:7.0 146:56.0 157:80.0 170:16.0 183:59.0 189:98.0 191:97.0 204:81.0 205:456.0 217:1739.0 218:249.0 219:24.0 221:37.0 243:100.0 307:24.0 319:23.0</t>
  </si>
  <si>
    <t>85:100.0 88:79.0 89:145.0 91:117.0 97:67.0 99:144.0 101:156.0 102:68.0 103:1398.0 104:136.0 109:2291.0 110:113.0 111:198.0 113:127.0 116:60.0 117:545.0 118:56.0 125:13.0 129:981.0 130:86.0 132:61.0 133:328.0 135:98.0 141:18.0 142:17.0 143:359.0 145:23.0 147:1536.0 148:353.0 149:198.0 155:121.0 157:110.0 159:2.0 163:5.0 167:6.0 169:456.0 183:22.0 185:20.0 189:160.0 191:146.0 192:16.0 197:112.0 199:34.0 208:18.0 217:4216.0 218:848.0 219:350.0 221:105.0 230:47.0 231:17.0 249:6.0 257:176.0 267:11.0 271:830.0 272:40.0 282:7.0</t>
  </si>
  <si>
    <t>183:10109.0 184:1359.0 211:12680.0 212:1716.0 213:2344.0 273:44450.0 274:9686.0 275:4297.0 276:643.0 285:1385.0 286:226.0 287:507.0 301:655.0 363:4091.0 364:1357.0 365:578.0 374:163.0 375:5458.0 376:1901.0 377:952.0 465:1320.0 466:625.0 467:253.0</t>
  </si>
  <si>
    <t>85:140.0 86:361.0 87:667.0 88:649.0 89:6259.0 90:455.0 91:429.0 94:110.0 97:855.0 99:827.0 100:1795.0 101:3774.0 102:1099.0 103:24618.0 104:2410.0 105:2122.0 107:158.0 109:572.0 110:59.0 111:773.0 112:25.0 113:558.0 114:428.0 115:1133.0 116:1576.0 117:5297.0 118:619.0 119:1076.0 120:43.0 123:65.0 126:228.0 127:391.0 128:262.0 129:10437.0 130:1825.0 131:2971.0 132:315.0 133:7531.0 134:847.0 135:411.0 136:48.0 137:84.0 139:215.0 140:412.0 141:534.0 142:719.0 143:2744.0 144:445.0 145:721.0 146:187.0 147:22000.0 148:3218.0 149:2921.0 150:387.0 151:205.0 153:100.0 154:156.0 155:690.0 156:240.0 157:2083.0 158:487.0 159:861.0 160:6573.0 161:1518.0 162:271.0 163:414.0 165:135.0 166:67.0 167:116.0 169:6012.0 170:888.0 171:443.0 172:242.0 173:440.0 174:210.0 175:374.0 176:21.0 177:500.0 178:327.0 179:158.0 180:79.0 181:137.0 183:475.0 185:452.0 186:319.0 187:227.0 188:121.0 189:2378.0 190:650.0 191:3540.0 192:625.0 195:29.0 196:84.0 197:76.0 198:114.0 199:224.0 201:600.0 202:196.0 203:836.0 205:1186.0 207:686.0 208:179.0 209:204.0 212:20.0 213:44.0 214:126.0 215:1509.0 216:616.0 217:49538.0 218:9549.0 219:4170.0 220:555.0 221:406.0 222:127.0 223:85.0 227:44.0 229:399.0 230:2869.0 231:1237.0 232:488.0 233:607.0 234:21.0 235:402.0 239:28.0 240:33.0 241:192.0 242:68.0 243:1946.0 244:648.0 245:690.0 246:44.0 247:581.0 248:170.0 249:110.0 250:56.0 257:1526.0 258:356.0 259:935.0 260:251.0 261:111.0 263:782.0 264:143.0 265:86.0 268:341.0 269:136.0 270:178.0 271:2220.0 272:451.0 273:1479.0 274:281.0 275:214.0 276:87.0 277:305.0 278:75.0 279:53.0 283:22.0 286:44.0 287:47.0 289:35.0 290:34.0 291:453.0 292:134.0 293:73.0 295:36.0 300:309.0 301:88.0 303:76.0 305:332.0 306:289.0 307:1062.0 308:312.0 309:160.0 317:123.0 318:62.0 319:133.0 320:363.0 321:111.0 330:47.0 331:422.0 332:251.0 341:51.0 347:139.0 349:110.0 350:43.0 351:25.0 360:180.0 361:7847.0 362:2921.0 363:1858.0 364:385.0 365:148.0 376:36.0 378:26.0 379:12.0 390:80.0 406:11.0 407:28.0 408:28.0 418:17.0 422:23.0 436:47.0 437:1479.0 438:815.0 439:259.0 445:15.0 450:22.0 451:228.0 452:195.0 453:26.0 480:33.0 482:33.0</t>
  </si>
  <si>
    <t>85:265.0 87:206.0 88:190.0 89:2271.0 90:198.0 91:122.0 93:56.0 95:65.0 96:137.0 99:253.0 100:339.0 101:896.0 102:192.0 103:11470.0 104:1100.0 105:698.0 108:51.0 111:255.0 113:386.0 114:444.0 115:115.0 116:237.0 117:3166.0 118:411.0 119:419.0 120:71.0 121:55.0 123:46.0 124:55.0 125:82.0 126:153.0 127:181.0 128:260.0 129:3381.0 130:472.0 131:1121.0 132:175.0 133:2484.0 134:227.0 135:142.0 136:55.0 137:59.0 138:61.0 139:77.0 140:150.0 141:208.0 142:945.0 143:1053.0 144:175.0 145:206.0 146:64.0 147:9096.0 148:1485.0 149:1095.0 150:210.0 151:57.0 152:124.0 153:86.0 154:97.0 155:198.0 156:158.0 157:457.0 158:337.0 159:115.0 161:142.0 163:376.0 164:71.0 165:106.0 167:31.0 168:119.0 169:1186.0 170:205.0 171:98.0 172:298.0 173:766.0 174:213.0 175:192.0 176:50.0 177:179.0 178:65.0 179:71.0 180:116.0 181:48.0 182:91.0 183:96.0 184:185.0 185:147.0 186:87.0 187:114.0 188:118.0 189:1075.0 190:270.0 191:1181.0 192:243.0 193:106.0 194:53.0 195:31.0 196:146.0 197:90.0 198:183.0 199:70.0 200:55.0 201:150.0 202:241.0 203:274.0 204:887.0 205:1538.0 207:302.0 208:176.0 212:62.0 213:45.0 214:118.0 215:421.0 216:192.0 217:15830.0 218:3020.0 219:1406.0 220:215.0 221:162.0 223:48.0 224:48.0 225:59.0 226:33.0 227:36.0 228:162.0 229:338.0 230:680.0 231:378.0 232:210.0 233:100.0 234:41.0 235:56.0 236:17.0 237:19.0 238:32.0 240:36.0 241:70.0 242:99.0 243:402.0 244:314.0 245:206.0 246:77.0 247:96.0 249:26.0 250:40.0 251:43.0 252:54.0 253:50.0 254:57.0 255:64.0 256:93.0 257:617.0 258:161.0 259:131.0 260:169.0 261:82.0 262:190.0 263:114.0 264:49.0 265:69.0 266:38.0 268:69.0 269:56.0 270:99.0 271:392.0 272:157.0 273:139.0 274:73.0 275:65.0 276:34.0 277:271.0 278:128.0 279:90.0 280:45.0 281:59.0 282:39.0 283:36.0 285:49.0 286:37.0 287:37.0 288:80.0 289:24.0 290:56.0 291:99.0 292:69.0 293:73.0 294:36.0 296:33.0 298:41.0 299:32.0 300:75.0 301:56.0 302:67.0 303:68.0 304:52.0 305:142.0 306:54.0 307:1276.0 308:464.0 309:206.0 310:63.0 311:31.0 312:35.0 314:155.0 315:72.0 316:43.0 317:55.0 318:405.0 319:365.0 320:188.0 321:80.0 322:54.0 326:31.0 327:52.0 328:54.0 329:42.0 331:88.0 332:77.0 333:83.0 335:26.0 336:25.0 339:36.0 344:26.0 347:56.0 348:55.0 350:26.0 351:30.0 356:19.0 357:57.0 358:64.0 359:81.0 360:60.0 361:1332.0 362:514.0 363:304.0 364:87.0 365:38.0 366:45.0 368:29.0 371:34.0 372:32.0 373:37.0 375:19.0 377:24.0 380:34.0 386:26.0 389:47.0 390:58.0 391:36.0 393:32.0 394:24.0 399:37.0 401:46.0 404:39.0 407:25.0 409:24.0 411:26.0 412:28.0 414:28.0 415:30.0 421:45.0 422:31.0 424:31.0 430:30.0 432:39.0 433:39.0 435:52.0 436:78.0 437:298.0 438:158.0 439:106.0 441:43.0 442:31.0 444:31.0 445:42.0 446:34.0 448:34.0 449:38.0 450:54.0 451:118.0 453:44.0 454:24.0 455:30.0 456:42.0 457:39.0 462:32.0 463:24.0 465:23.0 466:46.0 467:30.0 468:36.0 470:29.0 471:27.0 474:28.0 476:28.0 478:39.0 479:43.0 480:182.0 481:138.0 482:69.0 483:47.0 484:27.0 486:30.0 487:23.0 488:28.0 489:34.0 490:28.0 491:30.0 493:38.0 495:34.0 496:30.0 500:45.0</t>
  </si>
  <si>
    <t>85:546.0 87:73.0 88:26.0 89:518.0 90:136.0 91:67.0 92:20.0 93:18.0 95:278.0 96:32.0 99:531.0 100:77.0 101:803.0 102:263.0 103:5016.0 104:333.0 105:175.0 107:56.0 109:951.0 110:203.0 111:455.0 112:111.0 113:476.0 115:370.0 116:63.0 117:911.0 119:226.0 123:59.0 127:399.0 128:43.0 129:5964.0 130:596.0 131:1188.0 133:1832.0 134:265.0 135:99.0 139:170.0 140:132.0 141:129.0 142:359.0 143:1381.0 144:255.0 145:246.0 146:70.0 147:7653.0 148:1414.0 149:1205.0 150:139.0 151:75.0 152:25.0 153:179.0 154:124.0 155:477.0 156:137.0 157:449.0 158:54.0 159:104.0 161:48.0 164:34.0 166:13.0 167:188.0 168:76.0 169:4698.0 170:721.0 171:303.0 173:94.0 174:35.0 175:69.0 177:133.0 178:40.0 180:34.0 181:119.0 182:92.0 183:392.0 184:37.0 185:317.0 186:51.0 187:61.0 189:509.0 190:84.0 191:2756.0 192:555.0 193:118.0 195:66.0 196:22.0 197:69.0 198:51.0 199:115.0 200:10.0 201:133.0 202:39.0 203:99.0 204:54.0 205:178.0 206:70.0 209:21.0 211:57.0 213:38.0 215:535.0 216:129.0 217:18182.0 218:3452.0 219:1223.0 220:119.0 222:10.0 223:81.0 225:14.0 226:27.0 227:37.0 229:59.0 230:514.0 231:400.0 232:280.0 233:64.0 234:22.0 236:21.0 239:29.0 241:88.0 242:21.0 243:710.0 244:192.0 245:196.0 246:78.0 257:712.0 258:182.0 259:160.0 262:15.0 270:167.0 271:901.0 272:187.0 273:124.0 274:64.0 275:29.0 277:32.0 278:16.0 281:34.0 289:23.0 291:57.0 292:35.0 299:11.0 303:53.0 305:189.0 306:87.0 307:79.0 311:12.0 312:9.0 319:110.0 320:83.0 321:69.0 324:22.0 328:9.0 331:51.0 332:85.0 334:50.0 340:25.0 347:181.0 351:9.0 356:44.0 358:33.0 359:47.0 360:8.0 361:1982.0 362:737.0 363:376.0 364:121.0 365:55.0 372:9.0 379:29.0 380:31.0 381:9.0 383:7.0 384:5.0 386:25.0 394:37.0 395:14.0 397:33.0 398:16.0 402:23.0 406:16.0 408:13.0 410:25.0 413:20.0 416:5.0 420:15.0 421:14.0 424:32.0 427:20.0 431:26.0 433:12.0 434:17.0 436:25.0 437:686.0 438:349.0 439:257.0 440:94.0 442:35.0 443:20.0 447:10.0 449:35.0 450:33.0 463:28.0 470:30.0 474:28.0 475:18.0 476:8.0 477:14.0 479:16.0 480:25.0 483:23.0</t>
  </si>
  <si>
    <t>85:2300.0 86:787.0 87:4839.0 88:2383.0 89:5571.0 90:1878.0 91:412.0 92:704.0 94:1240.0 95:1180.0 96:392.0 97:1077.0 99:1754.0 100:668.0 101:6923.0 102:841.0 103:20914.0 104:2149.0 105:767.0 106:256.0 107:846.0 108:73.0 109:2177.0 110:1331.0 111:2970.0 112:268.0 113:1845.0 115:3446.0 116:1616.0 117:10702.0 118:824.0 119:1079.0 121:381.0 123:298.0 124:289.0 126:215.0 127:1396.0 129:12632.0 131:8017.0 132:899.0 133:10403.0 134:748.0 138:41.0 139:373.0 145:479.0 146:440.0 147:64399.0 148:6279.0 149:4126.0 151:695.0 152:167.0 155:512.0 156:594.0 161:218.0 163:587.0 166:66.0 167:169.0 172:125.0 175:377.0 178:259.0 180:99.0 181:209.0 183:2192.0 184:496.0 186:280.0 189:1725.0 190:818.0 191:4567.0 192:693.0 195:55.0 197:81.0 199:88.0 200:69.0 201:525.0 203:849.0 204:8630.0 205:7828.0 207:1628.0 210:21.0 211:120.0 212:47.0 214:155.0 226:31.0 228:81.0 234:58.0 235:92.0 237:120.0 238:37.0 239:216.0 247:129.0 248:34.0 253:136.0 254:37.0 256:187.0 257:5774.0 263:62.0 269:64.0 274:64.0 275:31.0 277:799.0 278:168.0 280:18.0 282:53.0 284:18.0 285:20.0 287:22.0 289:140.0 290:135.0 291:1191.0 297:35.0 299:85.0 301:90.0 305:580.0 306:2783.0 307:870.0 308:396.0 309:27.0 310:45.0 312:13.0 313:36.0 316:25.0 317:346.0 318:105.0 319:1177.0 320:615.0 324:29.0 326:20.0 327:41.0 328:9.0 329:64.0 334:51.0 337:7.0 340:17.0 346:178.0 353:56.0 359:33.0 360:45.0 361:278.0 366:23.0 373:40.0 375:11.0 380:136.0 381:74.0 385:25.0 396:22.0 398:41.0 400:41.0 403:118.0 408:22.0 411:47.0 415:50.0 416:26.0 419:65.0 422:29.0 424:11.0 435:644.0 437:3044.0 444:27.0 445:23.0 448:10.0 449:63.0 450:54.0 451:42.0 454:53.0 456:36.0 460:6.0 463:23.0 464:27.0 469:31.0 473:14.0 477:32.0 496:6.0</t>
  </si>
  <si>
    <t>85:665.0 87:1838.0 88:2753.0 89:583.0 90:162.0 92:1253.0 93:67866.0 94:5255.0 95:25728.0 96:1656.0 97:1484.0 99:2166.0 101:5381.0 102:642.0 103:13082.0 104:1307.0 105:495.0 108:578.0 109:423.0 111:246.0 113:142.0 114:65.0 115:155.0 116:90.0 121:653.0 122:122.0 123:83189.0 124:6473.0 125:29392.0 126:2497.0 127:1350.0 129:1057.0 131:268.0 149:496.0 155:17.0 158:31.0 165:4114.0 166:366.0 167:1602.0 168:72.0 179:75.0 180:44.0 181:29.0 183:35.0 191:62.0 203:23.0 208:137.0 209:71.0 216:14.0 219:34.0 228:127.0 229:18.0 232:31.0 239:10.0 241:15.0 242:22.0 243:8.0 261:9.0 263:14.0 264:9.0 268:27.0 269:25.0 271:10.0 272:31.0 273:26.0 276:21.0 280:30.0 289:35.0 294:23.0 299:12.0 305:23.0 330:17.0 335:8.0 336:25.0 353:12.0 368:12.0 369:27.0 372:28.0 378:14.0 384:27.0 387:7.0 402:17.0 405:17.0 414:21.0 416:23.0 417:17.0 420:29.0 424:16.0 429:9.0 432:44.0 460:14.0 466:32.0 474:7.0 485:20.0 490:17.0</t>
  </si>
  <si>
    <t>85:1849.0 87:727.0 88:1941.0 89:1515.0 92:101.0 93:146.0 95:499.0 97:709.0 99:2371.0 100:268.0 101:2604.0 102:685.0 103:39971.0 104:3658.0 109:1761.0 111:2037.0 112:184.0 113:1848.0 114:646.0 115:550.0 116:1020.0 117:11024.0 118:1208.0 119:671.0 120:133.0 123:118.0 125:611.0 127:775.0 128:261.0 129:23022.0 130:3986.0 131:5208.0 132:937.0 133:7654.0 134:289.0 135:1134.0 136:101.0 138:40.0 139:516.0 140:376.0 141:2159.0 142:1498.0 143:7125.0 144:71.0 145:734.0 147:46134.0 148:8309.0 149:5925.0 150:537.0 151:688.0 152:80.0 153:749.0 154:176.0 155:2045.0 156:874.0 157:3644.0 158:495.0 161:699.0 162:114.0 163:1071.0 164:99.0 165:188.0 166:42.0 167:333.0 168:97.0 169:17733.0 170:1812.0 171:1421.0 173:299.0 175:626.0 176:148.0 177:820.0 178:192.0 179:181.0 180:101.0 181:390.0 182:156.0 183:1549.0 184:163.0 185:809.0 186:154.0 189:3342.0 190:1193.0 191:7545.0 192:1311.0 193:687.0 195:214.0 196:66.0 198:50.0 199:201.0 200:157.0 201:703.0 202:95.0 203:1360.0 204:2588.0 205:2742.0 207:1325.0 208:140.0 211:164.0 215:2163.0 216:672.0 217:52088.0 218:10768.0 219:5542.0 220:701.0 221:1667.0 222:405.0 223:233.0 224:86.0 225:13.0 227:345.0 228:114.0 229:1551.0 230:3165.0 231:9436.0 232:2310.0 233:1039.0 234:201.0 235:148.0 237:41.0 238:28.0 239:54.0 241:231.0 243:6082.0 244:1526.0 245:1367.0 246:715.0 247:989.0 248:133.0 251:39.0 254:14.0 255:179.0 257:7464.0 258:2107.0 259:1231.0 260:58.0 261:145.0 262:45.0 263:52.0 266:114.0 267:134.0 268:67.0 269:68.0 270:87.0 271:5006.0 272:1339.0 273:749.0 274:91.0 275:359.0 276:15.0 278:124.0 287:87.0 291:306.0 292:178.0 293:993.0 294:212.0 295:197.0 296:67.0 297:107.0 300:48.0 301:62.0 302:21.0 303:1114.0 304:580.0 305:1156.0 306:467.0 307:334.0 308:142.0 310:45.0 311:113.0 312:176.0 313:83.0 314:27.0 315:99.0 317:183.0 318:6.0 319:2048.0 320:74.0 321:437.0 323:73.0 324:40.0 325:90.0 330:27.0 331:830.0 332:471.0 333:384.0 335:83.0 336:12.0 342:17.0 343:76.0 344:10.0 345:699.0 346:387.0 347:4274.0 348:1517.0 349:515.0 350:87.0 355:60.0 358:37.0 359:126.0 360:653.0 361:21287.0 362:8246.0 363:3682.0 364:968.0 365:359.0 374:18.0 375:26.0 380:18.0 382:20.0 383:17.0 388:20.0 391:21.0 395:30.0 398:24.0 400:33.0 401:12.0 402:6.0 405:54.0 407:50.0 408:37.0 411:20.0 413:21.0 415:89.0 417:38.0 423:30.0 424:23.0 426:24.0 428:25.0 431:19.0 433:99.0 434:91.0 435:135.0 436:575.0 437:5342.0 438:2817.0 439:1411.0 440:453.0 441:17.0 442:45.0 443:15.0 449:38.0 450:369.0 451:1424.0 452:706.0 453:451.0 454:125.0 455:30.0 456:7.0 457:22.0 468:20.0 469:14.0 470:17.0 472:23.0 474:12.0 475:18.0 479:26.0 480:14.0 481:11.0 482:14.0 483:20.0 487:19.0 488:17.0 489:21.0 490:39.0 491:14.0 493:20.0 494:29.0 495:85.0 496:81.0 497:38.0 498:37.0 500:23.0</t>
  </si>
  <si>
    <t>85:1444.0 86:819.0 87:361.0 88:666.0 89:4626.0 90:480.0 91:140.0 93:81.0 94:32.0 95:79.0 98:50.0 99:248.0 100:516.0 101:1924.0 102:563.0 103:7463.0 104:224.0 105:1507.0 106:199.0 107:137.0 109:510.0 110:154.0 111:462.0 112:285.0 113:952.0 114:9161.0 115:1458.0 116:1290.0 117:2258.0 118:367.0 119:686.0 121:120.0 123:37.0 124:124.0 125:81.0 126:208.0 127:244.0 128:187.0 129:5240.0 130:1474.0 131:1784.0 132:133.0 133:1216.0 134:369.0 135:534.0 138:82.0 139:187.0 140:75.0 141:270.0 142:162.0 143:1617.0 144:265.0 145:396.0 146:68.0 147:14638.0 148:2242.0 149:3235.0 150:240.0 151:52.0 152:83.0 153:116.0 154:200.0 155:488.0 156:296.0 157:908.0 158:139.0 159:287.0 160:86.0 161:68.0 163:364.0 164:150.0 165:190.0 167:19.0 168:127.0 169:2880.0 170:494.0 171:296.0 172:393.0 173:228.0 174:187.0 175:316.0 176:94.0 177:252.0 178:35.0 179:74.0 180:163.0 181:52.0 182:262.0 183:204.0 184:89.0 185:42.0 186:129.0 187:75.0 188:144.0 189:1559.0 190:311.0 191:2602.0 192:352.0 193:327.0 194:110.0 195:35.0 196:193.0 197:132.0 198:334.0 199:247.0 200:167.0 201:233.0 202:357.0 203:847.0 207:615.0 208:228.0 212:72.0 213:76.0 215:862.0 216:356.0 217:20101.0 218:4516.0 219:2078.0 220:402.0 221:469.0 223:28.0 224:21.0 225:32.0 226:47.0 228:188.0 229:475.0 230:1586.0 231:402.0 232:276.0 233:381.0 234:60.0 238:49.0 239:57.0 240:84.0 241:88.0 242:93.0 243:868.0 244:895.0 245:809.0 246:301.0 247:227.0 248:22.0 249:75.0 250:35.0 251:48.0 252:32.0 253:55.0 254:57.0 255:99.0 256:64.0 257:754.0 258:308.0 259:306.0 262:1935.0 263:675.0 264:191.0 265:157.0 266:21.0 267:27.0 268:64.0 270:94.0 271:1089.0 272:310.0 273:207.0 274:113.0 275:67.0 279:104.0 281:153.0 283:74.0 284:36.0 285:37.0 286:60.0 287:69.0 288:101.0 289:122.0 290:27.0 291:215.0 292:183.0 293:142.0 294:56.0 295:42.0 296:9.0 297:29.0 298:35.0 299:14.0 300:143.0 301:34.0 303:101.0 304:75.0 305:235.0 306:71.0 308:10.0 310:23.0 312:54.0 313:8.0 314:35.0 315:34.0 317:155.0 318:79.0 319:216.0 321:142.0 322:35.0 323:31.0 324:34.0 327:36.0 328:50.0 329:45.0 330:97.0 331:102.0 332:39.0 333:136.0 334:84.0 335:134.0 336:55.0 338:28.0 339:20.0 340:43.0 341:52.0 342:28.0 343:52.0 344:9.0 345:16.0 348:21.0 349:47.0 350:20.0 351:32.0 352:30.0 353:10.0 354:24.0 356:41.0 357:44.0 358:102.0 359:86.0 360:159.0 361:4411.0 362:1792.0 363:909.0 364:356.0 365:140.0 366:103.0 367:12.0 368:18.0 369:24.0 371:57.0 373:20.0 374:56.0 376:34.0 377:46.0 378:21.0 379:44.0 380:57.0 381:18.0 382:16.0 383:23.0 384:24.0 385:26.0 386:39.0 387:17.0 388:31.0 389:24.0 390:405.0 391:288.0 392:123.0 393:36.0 394:41.0 395:55.0 396:38.0 397:36.0 399:20.0 400:19.0 402:34.0 403:23.0 404:27.0 405:29.0 406:34.0 409:19.0 410:33.0 411:39.0 413:16.0 415:25.0 417:22.0 419:7.0 420:53.0 422:34.0 423:17.0 424:33.0 425:42.0 426:37.0 427:30.0 431:19.0 432:33.0 435:49.0 436:34.0 440:75.0 442:36.0 444:36.0 445:34.0 446:19.0 447:49.0 448:56.0 449:51.0 450:207.0 451:541.0 452:329.0 453:182.0 455:11.0 456:33.0 457:36.0 458:8.0 459:17.0 461:7.0 462:18.0 463:21.0 464:28.0 465:43.0 466:40.0 467:41.0 468:23.0 469:33.0 470:15.0 472:22.0 473:5.0 475:31.0 476:35.0 477:15.0 478:41.0 479:186.0 480:1428.0 481:1121.0 482:580.0 483:216.0 484:96.0 485:35.0 486:18.0 487:15.0 488:14.0 489:28.0 490:32.0 491:22.0 493:26.0 495:16.0 496:15.0 497:14.0 498:24.0 499:16.0 500:25.0</t>
  </si>
  <si>
    <t>85:1229.0 86:103.0 87:1667.0 88:563.0 89:2072.0 90:245.0 91:143.0 92:39.0 95:222.0 96:266.0 97:327.0 98:94.0 99:634.0 100:428.0 101:2125.0 102:686.0 103:8048.0 104:984.0 105:786.0 107:97.0 108:95.0 109:597.0 110:40.0 111:799.0 112:255.0 113:439.0 114:648.0 115:657.0 116:541.0 117:3312.0 118:215.0 119:545.0 120:68.0 121:226.0 122:12.0 123:149.0 124:57.0 125:205.0 126:307.0 127:1177.0 128:70.0 129:11189.0 130:1735.0 131:3361.0 132:537.0 133:5790.0 134:307.0 135:458.0 136:171.0 137:110.0 138:46.0 139:93.0 140:337.0 141:618.0 142:420.0 143:2966.0 144:409.0 145:396.0 146:168.0 147:19729.0 148:3697.0 149:3737.0 150:312.0 151:389.0 153:159.0 154:19.0 155:294.0 156:232.0 157:1606.0 158:233.0 159:722.0 160:108.0 161:192.0 162:110.0 163:337.0 164:20.0 165:67.0 166:73.0 168:93.0 169:1115.0 170:249.0 171:252.0 172:326.0 173:343.0 174:93.0 175:454.0 176:77.0 177:882.0 178:95.0 179:212.0 180:43.0 181:74.0 182:10.0 183:329.0 184:143.0 185:549.0 186:230.0 187:412.0 188:29.0 189:2107.0 190:447.0 191:1919.0 192:111.0 193:256.0 195:70.0 197:177.0 198:137.0 199:197.0 200:151.0 201:166.0 202:152.0 203:780.0 204:589.0 205:1618.0 206:360.0 207:837.0 208:217.0 209:171.0 210:10.0 211:57.0 212:61.0 213:89.0 214:39.0 215:2291.0 216:523.0 217:55005.0 218:11736.0 219:5399.0 220:792.0 221:637.0 222:136.0 223:150.0 224:67.0 227:70.0 228:17.0 229:816.0 230:2783.0 231:1697.0 232:603.0 233:317.0 234:135.0 235:97.0 236:24.0 237:32.0 239:170.0 240:24.0 241:176.0 242:25.0 243:952.0 244:169.0 245:352.0 246:209.0 247:67.0 248:72.0 249:15.0 250:41.0 251:30.0 252:52.0 254:67.0 255:145.0 256:40.0 257:525.0 258:174.0 259:409.0 260:159.0 262:92.0 263:49.0 264:50.0 265:144.0 266:46.0 267:54.0 269:89.0 271:293.0 274:65.0 275:224.0 276:73.0 277:250.0 278:143.0 279:56.0 280:14.0 282:154.0 284:49.0 285:105.0 286:29.0 287:10.0 288:92.0 289:106.0 290:86.0 291:140.0 292:98.0 293:157.0 294:149.0 295:9.0 296:59.0 298:67.0 299:95.0 300:11.0 301:26.0 302:92.0 303:144.0 304:87.0 305:86.0 306:171.0 310:46.0 313:19.0 314:46.0 315:135.0 316:143.0 317:142.0 318:143.0 319:1028.0 320:591.0 321:194.0 322:18.0 323:16.0 325:42.0 326:29.0 327:33.0 328:12.0 329:41.0 330:18.0 332:84.0 333:98.0 334:67.0 335:42.0 336:7.0 337:31.0 338:36.0 339:20.0 341:8.0 342:30.0 343:20.0 344:28.0 345:189.0 346:93.0 351:76.0 352:36.0 353:27.0 357:55.0 358:16.0 359:39.0 365:146.0 366:54.0 367:65.0 368:42.0 369:33.0 370:29.0 374:31.0 375:27.0 381:22.0 382:33.0 383:33.0 385:19.0 387:6.0 389:17.0 390:32.0 391:12.0 392:30.0 393:59.0 394:41.0 396:27.0 398:24.0 399:33.0 400:43.0 402:19.0 403:36.0 405:9.0 414:28.0 416:32.0 417:52.0 422:12.0 423:18.0 424:19.0 428:28.0 429:40.0 431:21.0 433:62.0 434:49.0 435:98.0 436:374.0 437:5757.0 438:3066.0 439:1569.0 440:521.0 441:117.0 442:34.0 443:14.0 447:25.0 448:15.0 449:56.0 453:52.0 454:42.0 455:47.0 457:19.0 458:25.0 472:17.0 481:27.0 484:14.0 486:16.0 489:28.0 490:11.0 492:17.0 493:23.0 499:21.0</t>
  </si>
  <si>
    <t>85:2824.0 86:1483.0 87:1921.0 88:764.0 89:20531.0 90:1270.0 91:812.0 92:107.0 94:187.0 97:222.0 98:252.0 99:356.0 100:1572.0 101:4878.0 102:1754.0 103:21017.0 104:2229.0 105:2491.0 106:94.0 112:25.0 113:407.0 114:11170.0 115:2870.0 116:2216.0 117:26698.0 118:3080.0 119:2826.0 120:123.0 121:144.0 126:1300.0 127:376.0 128:448.0 129:2716.0 130:1520.0 131:2687.0 132:857.0 133:8529.0 134:1562.0 135:1040.0 136:158.0 138:37.0 139:41.0 140:295.0 141:132.0 142:3106.0 143:925.0 144:461.0 145:213.0 146:218.0 147:54365.0 148:9556.0 149:4675.0 150:435.0 151:160.0 152:119.0 153:87.0 154:785.0 155:203.0 156:385.0 157:382.0 158:364.0 159:172.0 161:221.0 162:142.0 163:1589.0 164:220.0 165:171.0 166:92.0 167:93.0 168:360.0 169:180.0 170:285.0 171:140.0 172:1694.0 173:14667.0 174:2647.0 175:1354.0 176:253.0 177:523.0 178:86.0 182:64.0 183:211.0 184:309.0 186:406.0 187:125.0 188:61.0 189:1794.0 190:392.0 191:670.0 192:41.0 193:180.0 197:42.0 198:572.0 199:101.0 200:385.0 201:946.0 202:1132.0 203:615.0 204:2060.0 205:19256.0 206:3468.0 207:1762.0 208:319.0 209:101.0 211:52.0 212:38.0 213:34.0 214:474.0 215:36.0 216:313.0 218:231.0 219:394.0 220:44.0 221:531.0 222:143.0 223:52.0 228:220.0 229:88.0 230:265.0 231:434.0 232:421.0 234:132.0 240:52.0 241:12.0 242:145.0 243:61.0 244:140.0 245:71.0 246:21.0 247:134.0 251:8.0 252:11.0 254:11.0 256:222.0 257:11.0 258:108.0 259:31.0 260:19.0 261:22.0 262:632.0 263:6671.0 264:1485.0 265:611.0 266:66.0 267:20.0 272:152.0 273:45.0 278:23.0 279:96.0 285:21.0 287:23.0 288:519.0 289:139.0 290:55.0 291:49.0 292:48.0 301:37.0 302:60.0 303:41.0 304:56.0 310:57.0 311:21.0 312:29.0 314:15.0 316:19.0 318:97.0 319:74.0 320:52.0 330:93.0 331:107.0 332:138.0 333:251.0 334:242.0 335:168.0 336:90.0 337:18.0 338:23.0 346:70.0 348:13.0 362:162.0 363:30.0 364:425.0 365:181.0 372:16.0 378:30.0 382:15.0 383:17.0 390:38.0 391:25.0 414:6.0 421:52.0 447:13.0 450:13.0 454:42.0 459:30.0 464:30.0 467:25.0 468:45.0 470:25.0 471:27.0 472:12.0 482:8.0</t>
  </si>
  <si>
    <t>85:1160.0 86:846.0 87:915.0 89:19715.0 90:1918.0 91:1436.0 92:80.0 93:562.0 94:252.0 95:383.0 96:227.0 97:514.0 99:1556.0 100:829.0 101:4056.0 102:852.0 103:10675.0 105:2259.0 106:323.0 107:456.0 108:74.0 109:423.0 110:207.0 111:515.0 112:131.0 114:652.0 115:905.0 116:2215.0 117:5170.0 119:1030.0 120:136.0 123:132.0 124:238.0 125:309.0 126:627.0 128:504.0 129:9342.0 130:1307.0 131:3887.0 132:782.0 133:6869.0 134:672.0 135:857.0 136:151.0 137:319.0 138:61.0 140:293.0 142:803.0 143:1917.0 145:731.0 146:353.0 147:37096.0 148:4382.0 149:4156.0 150:446.0 151:584.0 152:501.0 154:219.0 155:219.0 156:300.0 157:10735.0 158:1584.0 159:3955.0 160:7483.0 161:1165.0 162:320.0 163:1028.0 164:141.0 166:122.0 167:116.0 168:172.0 171:996.0 172:423.0 173:734.0 174:238.0 176:212.0 177:929.0 178:169.0 179:81.0 180:122.0 182:182.0 183:305.0 184:177.0 185:306.0 186:301.0 187:292.0 189:2222.0 190:744.0 191:2874.0 195:103.0 196:97.0 198:61.0 199:243.0 200:207.0 201:1176.0 202:266.0 203:330.0 204:4670.0 205:2689.0 206:411.0 207:971.0 208:280.0 209:141.0 210:142.0 212:169.0 213:147.0 214:128.0 215:725.0 222:106.0 224:76.0 225:156.0 226:47.0 227:170.0 228:55.0 231:516.0 232:169.0 233:514.0 234:205.0 235:173.0 236:45.0 237:104.0 238:55.0 239:130.0 240:81.0 242:71.0 245:245.0 247:437.0 248:457.0 249:663.0 250:165.0 251:55.0 252:41.0 253:36.0 254:31.0 256:177.0 259:268.0 261:6153.0 262:1595.0 263:642.0 264:151.0 265:52.0 266:82.0 267:70.0 269:109.0 270:101.0 272:64.0 274:118.0 275:97.0 276:100.0 277:349.0 280:118.0 282:29.0 284:35.0 285:68.0 286:44.0 287:24.0 288:41.0 289:84.0 290:70.0 291:592.0 296:22.0 297:40.0 299:251.0 300:75.0 305:387.0 306:1101.0 307:415.0 308:273.0 309:15.0 310:39.0 313:61.0 314:34.0 315:98.0 316:132.0 317:423.0 318:247.0 323:26.0 326:40.0 328:14.0 329:28.0 331:100.0 332:112.0 336:36.0 337:49.0 338:49.0 342:61.0 343:43.0 344:65.0 350:77.0 351:94.0 352:12.0 353:36.0 354:54.0 355:43.0 356:23.0 357:147.0 358:73.0 359:49.0 360:36.0 361:273.0 364:169.0 365:38.0 366:11.0 367:21.0 369:40.0 370:52.0 371:31.0 372:15.0 374:43.0 375:57.0 376:103.0 378:71.0 379:31.0 380:36.0 381:43.0 383:29.0 384:65.0 385:21.0 386:41.0 388:36.0 389:25.0 390:51.0 392:44.0 394:43.0 395:38.0 397:49.0 398:16.0 399:14.0 402:16.0 404:16.0 406:45.0 407:69.0 408:59.0 409:13.0 413:34.0 414:28.0 415:20.0 416:18.0 418:20.0 419:38.0 420:22.0 422:47.0 423:18.0 427:17.0 429:44.0 430:42.0 431:32.0 432:38.0 434:24.0 443:33.0 445:34.0 447:43.0 449:31.0 450:53.0 452:43.0 455:12.0 456:20.0 459:41.0 463:12.0 465:43.0 466:49.0 467:72.0 468:53.0 469:19.0 470:19.0 472:19.0 476:28.0 477:22.0 478:22.0 479:30.0 480:21.0 482:34.0 483:46.0 484:24.0 485:38.0 486:23.0 487:31.0 488:43.0 489:28.0 490:26.0 491:42.0 492:40.0 493:57.0 494:22.0 495:25.0 498:58.0 500:25.0</t>
  </si>
  <si>
    <t>87:1489.0 88:517.0 99:400.0 101:1345.0 102:554.0 103:15731.0 104:1528.0 105:462.0 109:142.0 111:268.0 112:80.0 117:4597.0 118:344.0 119:563.0 125:131.0 128:145.0 129:6095.0 130:554.0 131:1982.0 132:268.0 133:4077.0 134:706.0 135:214.0 141:341.0 143:1467.0 144:44.0 145:267.0 147:16243.0 148:2449.0 149:1545.0 150:262.0 151:304.0 155:233.0 157:1917.0 158:315.0 159:83.0 161:65.0 163:235.0 169:548.0 175:416.0 176:142.0 177:180.0 181:46.0 183:138.0 184:55.0 187:68.0 189:1402.0 190:1000.0 191:1706.0 192:298.0 193:94.0 194:42.0 201:146.0 203:378.0 204:1683.0 205:3893.0 206:791.0 207:398.0 208:98.0 217:5241.0 218:1003.0 219:452.0 220:215.0 221:395.0 223:37.0 227:55.0 228:50.0 229:456.0 231:285.0 232:229.0 233:69.0 234:9.0 238:53.0 239:44.0 243:262.0 244:154.0 245:201.0 247:134.0 249:23.0 255:248.0 256:91.0 263:115.0 271:183.0 272:35.0 274:73.0 277:412.0 278:116.0 288:34.0 290:25.0 291:295.0 292:98.0 293:180.0 294:24.0 298:15.0 305:490.0 306:3442.0 307:1859.0 308:822.0 309:184.0 310:53.0 317:83.0 318:66.0 319:1811.0 320:476.0 321:222.0 322:43.0 323:25.0 333:59.0 335:45.0 345:407.0 346:136.0 347:57.0 348:70.0 365:42.0 374:29.0 380:25.0 422:16.0 435:69.0 450:17.0 475:15.0 485:21.0 487:24.0</t>
  </si>
  <si>
    <t>85:50873.0 86:6329.0 91:1858.0 93:1314.0 95:3754.0 98:1061.0 99:343.0 100:862.0 101:566.0 102:235.0 103:846.0 107:370.0 109:1008.0 110:2290.0 113:897.0 115:170.0 118:407.0 120:457.0 121:170.0 127:323.0 131:1026.0 133:2224.0 134:3039.0 135:179.0 136:408.0 141:41.0 147:2222.0 148:207.0 149:307.0 151:23.0 158:59.0 160:178.0 161:317.0 168:857.0 172:19.0 174:22.0 184:473.0 185:58.0 190:34.0 198:15.0 205:105.0 213:7.0 228:874.0 229:193.0 230:64.0 232:21.0 242:50.0 250:310.0 251:114.0 253:8.0 254:23.0 262:36.0 265:24.0 278:29.0 284:54.0 289:18.0 291:7.0 294:11.0 299:63.0 301:18.0 313:24.0 326:8.0 329:26.0 341:14.0 359:18.0 362:25.0 375:30.0 384:35.0 419:14.0</t>
  </si>
  <si>
    <t>85:1358.0 87:1591.0 88:555.0 90:461.0 91:458.0 92:420.0 93:347.0 94:111.0 95:56.0 99:619.0 101:1529.0 102:721.0 103:30525.0 104:2840.0 105:1783.0 106:346.0 107:1362.0 108:496.0 109:347.0 110:7583.0 111:501.0 114:187.0 115:2466.0 116:705.0 117:1342.0 118:1044.0 119:596.0 120:335.0 121:248.0 126:227.0 129:310.0 130:648.0 131:9181.0 132:1372.0 133:807.0 134:6170.0 135:940.0 136:1156.0 137:153.0 145:94.0 147:3136.0 148:836.0 151:454.0 158:248.0 159:99.0 161:1199.0 173:49.0 177:573.0 180:681.0 183:128.0 184:6005.0 185:719.0 186:462.0 191:1000.0 192:344.0 193:153.0 195:83.0 199:80.0 205:346.0 206:89.0 207:208.0 209:123.0 213:39.0 216:36.0 217:54.0 221:110.0 224:57.0 228:5375.0 229:752.0 230:184.0 235:44.0 236:32.0 242:634.0 244:142.0 247:55.0 249:776.0 250:228.0 251:119.0 266:53.0 271:37.0 276:29.0 281:78.0 292:45.0 296:82.0 297:54.0 303:65.0 322:37.0 326:109.0 329:29.0 332:39.0 335:36.0 360:62.0 367:25.0 369:34.0 375:60.0 382:38.0 384:27.0 391:25.0 399:28.0 413:29.0 418:29.0 421:23.0 426:58.0 427:47.0 432:25.0 433:34.0 437:23.0 454:48.0 456:58.0 460:53.0 462:36.0 463:30.0 467:65.0 473:54.0 475:57.0 477:31.0 479:51.0 481:33.0 484:72.0 485:32.0 489:49.0 498:25.0 500:28.0</t>
  </si>
  <si>
    <t>85:1536.0 86:810.0 88:1002.0 89:8027.0 90:827.0 91:869.0 92:110.0 94:319.0 97:608.0 98:416.0 99:1519.0 100:2809.0 101:6865.0 102:2481.0 103:29792.0 104:2610.0 105:5080.0 106:228.0 107:290.0 108:138.0 109:636.0 110:103.0 111:1437.0 112:602.0 113:1484.0 114:1231.0 115:2294.0 116:3128.0 117:9914.0 118:1118.0 119:1272.0 120:103.0 123:112.0 124:122.0 125:502.0 126:635.0 127:1221.0 128:692.0 129:18088.0 130:3501.0 131:5509.0 132:932.0 133:10220.0 134:1147.0 135:778.0 136:174.0 138:278.0 139:378.0 140:822.0 141:884.0 142:1749.0 143:4540.0 144:1148.0 145:1535.0 146:242.0 147:39351.0 148:6254.0 149:4692.0 150:951.0 151:749.0 152:154.0 153:753.0 154:242.0 155:1654.0 156:763.0 157:3448.0 158:712.0 159:467.0 160:13677.0 161:2522.0 162:700.0 163:1272.0 164:46.0 165:245.0 166:183.0 167:332.0 168:215.0 169:8919.0 170:1582.0 171:819.0 172:611.0 173:891.0 174:441.0 175:868.0 176:263.0 177:1029.0 178:147.0 179:231.0 180:205.0 181:214.0 182:181.0 183:698.0 184:152.0 185:1059.0 186:699.0 187:496.0 188:155.0 189:4499.0 190:1151.0 191:5960.0 192:1206.0 193:641.0 194:144.0 195:130.0 196:296.0 197:254.0 198:175.0 199:268.0 200:106.0 201:681.0 202:225.0 203:1171.0 204:5279.0 205:3998.0 206:874.0 207:1405.0 208:439.0 209:219.0 210:192.0 211:164.0 212:107.0 214:67.0 215:2730.0 216:1483.0 217:69735.0 218:16042.0 219:6838.0 220:1063.0 221:939.0 222:166.0 223:79.0 224:86.0 225:11.0 226:80.0 227:123.0 228:988.0 229:1035.0 230:4075.0 231:2475.0 232:897.0 233:769.0 234:385.0 235:186.0 236:102.0 237:58.0 238:98.0 239:39.0 240:191.0 241:310.0 242:123.0 243:3169.0 244:1220.0 245:979.0 246:810.0 247:706.0 248:302.0 249:95.0 250:8.0 251:83.0 252:68.0 253:34.0 254:56.0 255:296.0 256:293.0 257:2611.0 258:734.0 259:1482.0 260:385.0 261:269.0 262:576.0 263:1244.0 264:276.0 265:144.0 266:135.0 267:100.0 268:77.0 269:609.0 270:273.0 271:3024.0 272:988.0 273:596.0 274:419.0 275:271.0 276:518.0 277:338.0 278:147.0 279:76.0 282:92.0 284:38.0 285:181.0 286:76.0 287:71.0 288:144.0 289:139.0 290:76.0 291:854.0 292:224.0 293:262.0 294:129.0 295:107.0 296:69.0 297:78.0 299:35.0 300:1566.0 301:322.0 302:185.0 303:213.0 304:249.0 305:1283.0 306:495.0 307:1731.0 308:460.0 309:250.0 311:44.0 313:8.0 314:22.0 315:101.0 317:356.0 318:283.0 319:695.0 320:436.0 321:171.0 323:74.0 324:13.0 325:47.0 326:66.0 327:57.0 328:26.0 329:58.0 330:25.0 331:344.0 332:305.0 333:250.0 334:102.0 335:82.0 336:31.0 337:30.0 338:50.0 339:134.0 340:53.0 342:110.0 343:81.0 344:76.0 345:143.0 346:84.0 347:244.0 348:201.0 349:253.0 350:51.0 351:36.0 352:32.0 353:89.0 354:72.0 357:26.0 358:85.0 359:84.0 360:609.0 361:12776.0 362:5438.0 363:2260.0 364:741.0 365:246.0 366:106.0 367:25.0 371:27.0 373:20.0 375:46.0 376:82.0 377:70.0 378:14.0 379:26.0 380:28.0 384:49.0 386:17.0 387:28.0 389:105.0 390:1088.0 391:471.0 392:229.0 393:126.0 394:82.0 395:39.0 396:44.0 397:36.0 398:35.0 399:48.0 400:54.0 402:10.0 403:40.0 404:60.0 405:32.0 407:41.0 408:20.0 409:6.0 410:55.0 411:41.0 412:34.0 413:47.0 415:24.0 417:44.0 418:37.0 419:43.0 420:40.0 422:41.0 424:46.0 425:6.0 426:16.0 427:28.0 429:7.0 430:43.0 432:25.0 434:46.0 435:19.0 436:321.0 437:2605.0 438:1440.0 439:675.0 440:190.0 441:61.0 442:44.0 444:39.0 445:19.0 446:36.0 449:105.0 450:197.0 451:668.0 452:278.0 453:212.0 454:80.0 457:23.0 460:30.0 461:20.0 463:44.0 464:7.0 465:13.0 466:56.0 468:33.0 469:35.0 471:20.0 475:38.0 477:37.0 478:30.0 479:175.0 480:700.0 481:575.0 482:262.0 483:150.0 484:42.0 485:21.0 487:16.0 488:31.0 490:44.0 491:10.0 492:34.0 493:24.0 494:33.0 495:35.0 496:23.0</t>
  </si>
  <si>
    <t>85:2051.0 86:1984.0 87:2163.0 89:31161.0 90:2511.0 91:2420.0 92:381.0 93:228.0 95:239.0 96:201.0 97:1053.0 98:600.0 99:2219.0 100:11423.0 101:9113.0 102:5077.0 105:3926.0 106:642.0 107:216.0 109:465.0 110:122.0 111:1239.0 112:457.0 113:2351.0 115:2978.0 116:4007.0 117:12447.0 118:1751.0 119:2443.0 120:470.0 121:137.0 123:98.0 125:299.0 126:352.0 127:1400.0 128:1035.0 129:18352.0 130:3533.0 131:8033.0 132:3049.0 133:15518.0 134:2256.0 135:1683.0 136:254.0 137:141.0 138:102.0 139:127.0 140:316.0 141:684.0 142:1478.0 143:4149.0 144:1003.0 145:1716.0 146:732.0 147:62131.0 148:15497.0 149:7972.0 150:1273.0 151:656.0 152:221.0 153:547.0 154:479.0 155:1129.0 156:511.0 157:6971.0 158:1292.0 159:1400.0 161:1260.0 162:424.0 163:1953.0 164:302.0 165:191.0 167:122.0 168:213.0 169:1866.0 170:698.0 171:697.0 172:1945.0 174:492.0 175:945.0 176:357.0 177:1194.0 178:158.0 179:242.0 180:331.0 181:119.0 182:331.0 183:183.0 184:132.0 185:206.0 186:462.0 187:400.0 188:325.0 189:8573.0 190:2473.0 192:1213.0 193:623.0 194:83.0 195:123.0 196:338.0 197:159.0 199:143.0 200:380.0 202:553.0 203:2987.0 204:80864.0 205:21836.0 206:8171.0 207:2660.0 208:499.0 209:105.0 210:111.0 211:24.0 212:60.0 214:494.0 215:1060.0 216:701.0 217:24223.0 218:5997.0 219:3078.0 220:14563.0 221:4360.0 222:1464.0 223:348.0 224:94.0 225:52.0 226:68.0 227:168.0 228:195.0 229:1291.0 230:1318.0 231:1803.0 232:483.0 233:2026.0 234:541.0 235:361.0 236:91.0 237:52.0 238:22.0 239:71.0 241:119.0 242:330.0 243:2006.0 244:783.0 245:467.0 246:426.0 247:356.0 248:179.0 249:98.0 250:40.0 254:158.0 255:61.0 257:311.0 259:665.0 260:304.0 261:144.0 265:171.0 266:38.0 267:60.0 268:149.0 270:254.0 271:179.0 273:61.0 274:347.0 275:110.0 284:26.0 286:46.0 287:37.0 288:131.0 289:88.0 290:27.0 291:1088.0 292:403.0 294:138.0 296:38.0 297:23.0 298:23.0 300:52.0 302:166.0 303:186.0 304:366.0 314:36.0 316:89.0 317:217.0 318:222.0 319:11208.0 320:2948.0 321:1602.0 322:442.0 323:109.0 330:101.0 331:165.0 332:172.0 333:276.0 334:192.0 335:186.0 339:25.0 342:110.0 343:100.0 344:70.0 347:57.0 349:18.0 351:20.0 354:34.0 358:82.0 359:59.0 360:53.0 361:305.0 362:87.0 363:68.0 367:50.0 374:43.0 375:48.0 376:45.0 378:42.0 381:32.0 387:20.0 393:67.0 400:30.0 401:20.0 402:18.0 409:16.0 410:34.0 411:32.0 417:26.0 419:27.0 423:21.0 424:30.0 426:26.0 432:18.0 440:31.0 444:34.0 448:43.0 449:38.0 450:39.0 451:38.0 454:24.0 455:19.0 463:19.0 464:18.0 465:60.0 467:42.0 468:36.0 472:18.0 475:19.0 479:47.0 482:23.0 488:18.0 489:36.0 490:36.0 492:27.0 496:26.0 497:40.0 498:21.0 499:22.0 500:23.0</t>
  </si>
  <si>
    <t>91:246.0 92:101.0 93:171.0 95:68.0 97:61.0 104:71.0 105:20772.0 106:1553.0 107:275.0 110:102.0 118:74.0 119:213.0 121:280.0 122:98.0 135:12922.0 136:1718.0 137:461.0 178:71.0 179:14739.0 180:2023.0 181:628.0 193:251.0 194:871.0 195:121.0 196:35.0 323:21.0</t>
  </si>
  <si>
    <t>86:217.0 91:2766.0 92:171.0 93:1050.0 94:191.0 95:4058.0 97:3616.0 99:310.0 101:163.0 103:84.0 105:375.0 107:645.0 108:320.0 109:1056.0 110:1026.0 112:14425.0 113:1951.0 116:240.0 117:192.0 119:170.0 120:54.0 121:100.0 123:3685.0 124:137.0 125:4861.0 126:1074.0 129:141.0 131:111.0 132:100.0 134:358.0 143:81.0 144:100.0 146:199.0 147:443.0 157:38.0 158:143.0 162:37.0 163:144.0 166:168.0 168:1033.0 169:228.0 170:22.0 171:92.0 172:218.0 175:77.0 180:26.0 190:72.0 191:213.0 196:15.0 207:89.0 242:25.0 249:20.0 263:25.0 269:22.0 273:24.0 275:13.0 276:34.0 279:16.0 281:52.0 284:19.0 285:37.0 288:14.0 289:24.0 301:18.0 307:9.0 313:9.0 317:15.0 324:21.0 328:17.0 337:8.0 342:24.0 343:29.0 354:21.0 367:31.0 368:19.0 372:31.0 375:7.0 383:47.0 386:33.0 389:16.0 390:24.0 392:14.0 396:29.0 400:18.0 403:32.0 414:19.0 416:34.0 426:13.0 446:15.0 447:8.0 455:21.0 462:14.0 485:20.0</t>
  </si>
  <si>
    <t>85:34338.0 86:8838.0 87:5872.0 88:29397.0 89:9311.0 90:2040.0 91:14635.0 92:4197.0 94:252.0 95:985.0 96:1788.0 97:8122.0 98:4935.0 99:40609.0 100:8951.0 101:81584.0 102:9822.0 103:52063.0 104:6002.0 105:4287.0 107:3786.0 108:4172.0 109:1986.0 110:486076.0 111:18386.0 112:463.0 113:3306.0 114:1707.0 115:19612.0 116:26724.0 117:28365.0 118:19784.0 119:2131.0 120:1242.0 121:3328.0 122:325.0 123:183.0 124:192.0 125:971.0 126:4728.0 127:4529.0 128:6693.0 129:10680.0 130:3978.0 132:2770.0 133:1099.0 134:247653.0 135:21172.0 136:10099.0 137:664.0 138:555.0 140:1644.0 141:19560.0 142:2184.0 143:36242.0 144:4675.0 145:2311.0 151:90.0 152:382.0 153:406.0 154:757.0 156:5228.0 157:3975.0 158:5867.0 159:89341.0 160:11019.0 161:3827.0 162:609.0 163:1960.0 164:433.0 166:665.0 167:2572.0 168:574.0 169:2712.0 170:110.0 172:2221.0 173:707.0 174:770.0 175:1486.0 176:3059.0 177:798.0 178:1533.0 182:3020.0 183:701.0 184:244343.0 185:26929.0 186:12213.0 187:1137.0 188:569.0 194:1069.0 195:3363.0 196:533.0 197:173.0 198:638.0 200:4520.0 201:964.0 202:347.0 205:42.0 206:110.0 209:95.0 213:516.0 214:126.0 215:108.0 216:2700.0 217:594.0 223:28.0 224:283.0 225:209.0 226:129.0 231:84.0 234:152.0 235:163.0 239:232.0 241:144.0 242:565.0 243:217.0 244:109.0 245:83.0 247:43.0 248:63.0 254:98.0 259:122.0 265:114.0 266:61.0 267:128.0 269:22.0 270:19131.0 271:3311.0 272:923.0 273:100.0 274:123.0 276:45.0 279:37.0 285:316.0 297:51.0 312:36.0 315:38.0 331:63.0 340:53.0 344:43.0 345:52.0 354:27.0 356:51.0 359:62.0 363:62.0 366:57.0 371:65.0 383:40.0 384:35.0 387:47.0 388:40.0 397:59.0 413:38.0 414:58.0 416:43.0 417:49.0 419:34.0 422:50.0 427:72.0 429:33.0 431:35.0 432:44.0 433:45.0 434:44.0 437:36.0 439:44.0 440:59.0 443:69.0 444:44.0 449:49.0 455:43.0 457:29.0 458:64.0 460:61.0 463:46.0 464:29.0 466:53.0 470:47.0 473:54.0 476:76.0 478:66.0 484:58.0 485:42.0 486:50.0 489:37.0 493:31.0 494:58.0 495:52.0 498:27.0 500:62.0</t>
  </si>
  <si>
    <t>85:168016.0 86:87607.0 87:130394.0 88:163629.0 89:78789.0 90:359241.0 91:169568.0 92:331500.0 93:121109.0 94:20359.0 95:21049.0 96:26672.0 97:256201.0 98:47716.0 99:291418.0 100:101659.0 101:698468.0 102:56156.0 103:626482.0 104:87955.0 105:60044.0 106:42885.0 107:3095573.0 108:279413.0 109:101521.0 110:456681.0 111:28082.0 112:467236.0 113:40623.0 114:23509.0 115:74140.0 116:82056.0 117:23396.0 118:927993.0 119:54706.0 120:997591.0 121:283032.0 122:133261.0 123:15839.0 124:5813.0 125:4125.0 126:16075.0 127:20135.0 128:40941.0 129:45089.0 130:42243.0 132:28446.0 134:285960.0 135:15191.0 136:81699.0 137:8928.0 138:2759.0 139:6759.0 140:1250087.0 141:64992.0 142:286800.0 143:479709.0 144:144297.0 145:52160.0 146:14170.0 147:151449.0 148:16510.0 149:405945.0 150:34065.0 151:10878.0 152:258543.0 153:486428.0 154:42054.0 155:62393.0 156:8470.0 157:2797.0 158:15367.0 159:2639.0 160:11472.0 161:4328.0 162:40402.0 163:8419.0 164:508276.0 165:62174.0 166:35249.0 167:4922.0 168:125823.0 169:7463.0 170:5150.0 171:3074.0 172:71364.0 173:7856.0 174:21743.0 176:2161.0 178:350.0 180:13387.0 181:40288.0 182:12317.0 183:3213.0 184:56694.0 185:6313.0 186:524932.0 187:78834.0 188:21595.0 189:622.0 190:3161.0 191:950.0 192:2036.0 193:2166.0 194:3050.0 195:2395.0 196:3192.0 197:3123.0 198:2191.0 200:1157.0 201:1768.0 202:391775.0 203:74447.0 204:23723.0 205:2382.0 206:350369.0 207:68332.0 208:7656.0 209:1960.0 210:879.0 211:1196.0 212:1812.0 213:5174.0 214:124221.0 215:14123.0 216:2926.0 217:1372.0 220:356.0 223:559.0 224:575.0 225:811.0 226:5768.0 227:1730.0 229:687.0 231:1322.0 232:1132.0 233:767.0 234:676.0 235:1434.0 236:2098.0 237:842.0 238:1575.0 239:1001.0 240:2834.0 241:1693.0 242:1178.0 243:1259.0 245:851.0 246:596.0 247:433.0 251:201.0 253:1187.0 254:1545.0 255:2212.0 256:1268282.0 257:136485.0 258:34960.0 259:5620.0 260:451.0 263:135.0 271:15170.0 272:112.0 275:154.0 280:134.0 282:110.0 284:112.0 287:31.0 289:203.0 293:159.0 296:34.0 300:261.0 302:173.0 303:80.0 304:191.0 305:65.0 306:157.0 307:114.0 308:84.0 309:54.0 310:125.0 311:83.0 312:181.0 313:289.0 314:123.0 315:147.0 316:175.0 317:261.0 318:25.0 321:261.0 322:119.0 324:149.0 329:256.0 330:245.0 331:191.0 332:132.0 335:282.0 336:301.0 337:284.0 338:275.0 340:310.0 343:407.0 344:116.0 346:211.0 347:204.0 348:123.0 349:270.0 350:218.0 351:192.0 352:183.0 353:121.0 355:199.0 357:189.0 359:120.0 362:203.0 365:186.0 371:255.0 372:83.0 375:16.0 389:226.0 390:266.0 392:256.0 397:134.0 425:176.0 427:258.0 432:14.0 433:203.0 434:142.0 435:267.0 436:135.0 437:264.0 440:210.0 444:243.0 448:228.0 450:210.0 454:179.0 455:74.0 456:247.0 458:141.0 459:180.0 460:112.0 462:168.0 465:270.0 472:146.0 476:115.0 479:196.0 480:208.0 481:175.0 482:215.0 484:233.0 486:158.0 487:219.0 488:186.0 489:97.0 490:223.0 493:187.0 494:158.0 499:35.0</t>
  </si>
  <si>
    <t>85:67757.0 86:50410.0 87:74180.0 88:68293.0 89:1010037.0 90:90879.0 91:46079.0 92:1386.0 94:6664.0 95:4206.0 96:31573.0 97:50108.0 98:19076.0 99:61470.0 100:188733.0 101:305165.0 102:137443.0 103:2513462.0 104:250291.0 105:307892.0 106:38590.0 107:9171.0 108:3718.0 109:4281.0 110:5532.0 111:38051.0 112:19550.0 113:65258.0 114:64584.0 115:101853.0 116:79738.0 117:1141806.0 118:131693.0 119:132118.0 120:16886.0 121:9018.0 122:1670.0 123:1455.0 124:1406.0 125:6263.0 126:14610.0 127:35004.0 128:33800.0 129:976765.0 130:185159.0 131:317816.0 132:54887.0 133:690984.0 134:88528.0 135:53397.0 136:4606.0 137:864.0 138:5229.0 140:6153.0 141:7737.0 142:23818.0 143:117399.0 144:20688.0 145:41912.0 146:6743.0 147:2299793.0 148:395603.0 149:260916.0 150:27362.0 151:18659.0 152:7327.0 153:5444.0 154:15754.0 156:5726.0 157:435457.0 158:68221.0 159:39990.0 160:580404.0 161:110706.0 162:47055.0 163:51903.0 164:11799.0 165:3153.0 167:2304.0 168:7990.0 169:25432.0 170:7993.0 171:5228.0 172:15732.0 173:13895.0 175:22296.0 176:3796.0 177:25891.0 178:11036.0 182:2976.0 183:5030.0 184:5359.0 185:5679.0 186:2782.0 188:2166.0 189:85960.0 190:28519.0 191:43723.0 192:5984.0 193:4160.0 195:2499.0 196:4554.0 199:2522.0 200:6762.0 201:21776.0 202:6062.0 203:9057.0 205:157560.0 206:67877.0 207:55153.0 208:16341.0 209:3827.0 210:1201.0 212:56.0 214:24456.0 215:6366.0 216:14615.0 217:143382.0 218:33635.0 219:30385.0 221:20808.0 223:4033.0 224:396.0 225:96.0 228:6417.0 229:19141.0 231:23856.0 232:4972.0 235:18035.0 236:1160.0 237:1713.0 239:2101.0 240:3172.0 241:1638.0 243:5436.0 244:2308.0 245:6093.0 246:5672.0 247:5032.0 248:1575.0 249:2124.0 250:727.0 251:2163.0 253:1097.0 257:3025.0 258:4545.0 259:12319.0 261:2728.0 262:2192.0 263:4286.0 265:578.0 266:796.0 267:2307.0 268:7832.0 269:4015.0 270:6509.0 271:1736.0 272:2156.0 273:10340.0 274:5719.0 275:4539.0 276:2797.0 277:7396.0 278:6727.0 279:5429.0 281:1635.0 284:1149.0 292:3632.0 293:3385.0 294:648.0 295:1103.0 296:406.0 297:529.0 300:2508.0 301:30.0 302:3912.0 303:3111.0 306:2833.0 307:4482.0 308:2369.0 309:4362.0 310:147.0 311:507.0 312:81.0 313:89.0 315:2301.0 317:4906.0 318:7849.0 320:31213.0 321:21670.0 323:7871.0 325:312.0 327:436.0 329:921.0 331:2322.0 332:2875.0 338:4976.0 340:336.0 343:656.0 344:1423.0 345:3223.0 347:4127.0 349:2915.0 350:505.0 351:1336.0 352:220.0 353:223.0 354:374.0 359:280.0 361:664.0 362:484.0 363:1403.0 364:1111.0 370:49.0 372:126.0 373:272.0 374:988.0 377:4392.0 379:767.0 380:1250.0 387:238.0 388:476.0 391:98.0 394:621.0 396:212.0 397:226.0 398:177.0 400:138.0 402:408.0 403:1451.0 406:1284.0 407:1256.0 408:455.0 410:648.0 413:406.0 422:894.0 426:147.0 427:320.0 430:158.0 432:1487.0 434:375.0 435:1326.0 436:500.0 437:1091.0 439:342.0 440:123.0 443:363.0 446:279.0 447:653.0 448:210.0 450:1130.0 451:325.0 453:301.0 454:273.0 456:180.0 458:268.0 460:389.0 461:135.0 465:361.0 468:641.0 470:60.0 472:365.0 473:145.0 477:355.0 479:424.0 481:226.0 486:179.0 487:257.0 492:315.0 494:495.0 495:131.0</t>
  </si>
  <si>
    <t>86:35836.0 87:7325.0 88:53314.0 89:212271.0 98:10849.0 99:4514.0 100:108331.0 101:72921.0 103:1170815.0 104:42158.0 105:117479.0 106:7595.0 111:1228.0 112:15070.0 114:105043.0 116:37243.0 117:316481.0 118:15011.0 120:3673.0 122:2890.0 123:1701.0 124:4796.0 126:4590.0 128:8608.0 133:236125.0 134:21368.0 135:6063.0 136:10002.0 137:3589.0 139:262.0 140:7744.0 141:5759.0 142:42962.0 143:83405.0 144:15200.0 145:67644.0 146:10108.0 147:729283.0 152:6206.0 154:6127.0 155:4963.0 160:1351283.0 161:76571.0 162:21366.0 163:51497.0 164:4218.0 167:4078.0 168:24756.0 169:11345.0 171:12686.0 172:58897.0 173:52339.0 174:21867.0 175:51099.0 176:23595.0 177:49393.0 178:13055.0 179:14617.0 180:16587.0 181:2855.0 183:9352.0 185:4742.0 186:52180.0 187:6865.0 188:21491.0 189:265135.0 190:93918.0 191:187792.0 192:41850.0 193:14963.0 195:1319.0 196:7137.0 197:6243.0 198:10253.0 199:6635.0 200:20340.0 201:68410.0 202:40370.0 203:22544.0 204:542725.0 205:3321127.0 206:498712.0 207:157887.0 208:17332.0 209:5322.0 210:18117.0 211:5803.0 212:10279.0 213:6313.0 214:15906.0 215:49215.0 216:39973.0 217:1196789.0 218:139374.0 219:75442.0 220:5744.0 221:66969.0 222:20610.0 223:2525.0 224:7558.0 225:5017.0 226:7827.0 227:7785.0 228:24923.0 229:359995.0 230:93408.0 231:157008.0 232:25746.0 233:82752.0 234:63896.0 235:18216.0 236:7414.0 237:8386.0 238:6193.0 239:5995.0 240:18174.0 241:13715.0 242:19705.0 243:38415.0 244:48523.0 245:10731.0 246:56584.0 247:29780.0 248:14264.0 249:8931.0 250:6132.0 251:5200.0 252:5203.0 253:7267.0 254:11408.0 255:8586.0 256:27074.0 257:12656.0 258:9198.0 259:17594.0 260:18132.0 261:12209.0 262:89584.0 263:27785.0 264:13472.0 265:19373.0 266:7731.0 267:5320.0 268:14964.0 269:35547.0 270:25708.0 271:11877.0 272:8656.0 274:91001.0 275:31157.0 276:15893.0 277:101433.0 278:48880.0 279:22810.0 280:4152.0 281:3091.0 282:1850.0 283:1692.0 284:3623.0 285:2184.0 286:5077.0 288:627.0 289:4203.0 290:5457.0 291:153653.0 292:59703.0 293:30944.0 294:7734.0 295:375.0 296:1165.0 297:476.0 298:963.0 299:555.0 300:31685.0 301:11032.0 302:15101.0 303:7586.0 304:9552.0 305:97276.0 306:47012.0 307:92253.0 308:29799.0 309:13647.0 310:3062.0 311:1412.0 312:886.0 313:908.0 314:2482.0 315:3515.0 316:5804.0 317:8389.0 318:25169.0 319:2778198.0 320:897311.0 321:391761.0 322:65354.0 323:16290.0 324:3721.0 325:769.0 326:595.0 327:879.0 328:3643.0 329:2574.0 330:9523.0 331:11504.0 332:14235.0 333:14076.0 334:6994.0 335:1649.0 336:4336.0 337:2483.0 338:513.0 339:870.0 340:701.0 341:883.0 342:6107.0 343:24947.0 344:21698.0 345:13521.0 346:6958.0 347:3599.0 348:2337.0 350:3193.0 351:2139.0 352:1226.0 354:614.0 356:797.0 358:9672.0 359:5879.0 360:4180.0 361:752.0 362:1051.0 363:3748.0 364:62980.0 365:36361.0 366:16160.0 367:5777.0 368:1846.0 369:700.0 370:525.0 371:413.0 372:154.0 373:1098.0 374:26365.0 375:13283.0 376:23560.0 377:9977.0 378:4738.0 379:3141.0 380:236.0 381:2082.0 382:1152.0 385:285.0 386:78.0 387:355.0 388:711.0 389:4037.0 390:7430.0 391:4074.0 392:2583.0 393:3236.0 394:2079.0 396:306.0 397:572.0 401:369.0 402:1305.0 404:1375.0 405:2157.0 406:1853.0 407:1881.0 408:1894.0 409:1887.0 410:1294.0 411:963.0 412:535.0 413:679.0 415:561.0 417:657.0 418:1142.0 419:22.0 420:2360.0 421:1001.0 422:1459.0 426:188.0 428:608.0 431:962.0 432:3761.0 433:4365.0 434:3238.0 435:2147.0 436:1434.0 437:564.0 439:689.0 440:529.0 442:575.0 444:545.0 445:122.0 446:471.0 448:5091.0 449:3989.0 450:281.0 451:1352.0 452:819.0 453:575.0 455:353.0 459:344.0 460:209.0 463:1646.0 464:10233.0 465:8448.0 466:12848.0 467:8445.0 468:4189.0 469:776.0 470:909.0 471:634.0 472:560.0 473:415.0 474:305.0 476:183.0 477:71.0 478:585.0 479:1289.0 480:2471.0 481:1218.0 482:1201.0 483:283.0 486:177.0 488:276.0 490:483.0 494:461.0 498:144.0</t>
  </si>
  <si>
    <t>85:3872.0 86:566.0 87:1241.0 88:607.0 89:2769.0 90:148.0 91:2232.0 92:922.0 93:6077.0 94:371.0 95:7828.0 96:11170.0 97:5823.0 98:12313.0 99:1884.0 102:485.0 104:128.0 105:3581.0 107:1313.0 108:664.0 109:2748.0 110:4966.0 111:5154.0 112:1729.0 113:601.0 114:168.0 116:3461.0 117:45835.0 118:5820.0 119:3652.0 120:852.0 121:815.0 122:664.0 123:4223.0 124:1676.0 125:925.0 127:589.0 128:263.0 129:41102.0 130:5578.0 131:9139.0 132:5570.0 133:2749.0 134:182.0 135:947.0 136:650.0 137:2154.0 138:2065.0 140:336.0 142:454.0 145:12900.0 146:2065.0 147:2041.0 148:956.0 151:189.0 152:2228.0 153:486.0 154:207.0 155:1480.0 156:226.0 157:1821.0 158:530.0 159:1372.0 161:328.0 162:242.0 164:262.0 165:940.0 166:150.0 169:522.0 170:79.0 171:1640.0 173:337.0 174:674.0 175:86.0 176:184.0 179:437.0 180:1822.0 183:1535.0 184:159.0 185:2137.0 186:881.0 187:443.0 188:139.0 189:79.0 197:353.0 199:1141.0 200:335.0 201:585.0 208:273.0 211:350.0 213:405.0 215:78.0 219:36.0 221:727.0 222:936.0 223:499.0 227:739.0 229:70.0 230:93.0 236:367.0 240:68.0 241:89.0 246:243.0 247:110.0 250:48.0 252:27.0 254:71.0 255:210.0 264:1616.0 265:184.0 266:90.0 268:73.0 269:193.0 270:73.0 271:31.0 272:204.0 281:79.0 283:57.0 286:119.0 287:36.0 294:23.0 295:193.0 297:121.0 307:38.0 309:97.0 311:61.0 338:398.0 339:6735.0 341:656.0 354:212.0 355:205.0 361:22.0 391:64.0 400:26.0 410:30.0 414:27.0 421:31.0 424:43.0 426:59.0</t>
  </si>
  <si>
    <t>85:10624.0 86:729.0 87:334.0 88:131.0 91:161.0 92:57.0 97:367.0 98:216.0 99:2255.0 103:391.0 106:39.0 107:159.0 110:21.0 111:43.0 112:126.0 113:1212.0 115:270.0 118:101.0 119:114.0 123:76.0 126:353.0 127:524.0 128:94.0 129:81.0 131:577.0 133:474.0 134:209.0 137:71.0 141:118.0 145:9.0 146:181.0 147:3275.0 149:322.0 150:100.0 151:65.0 152:27.0 153:158.0 154:67.0 155:350.0 156:155.0 157:63.0 160:23.0 162:17.0 164:31.0 165:83.0 168:105.0 169:160.0 170:55.0 172:56.0 173:33.0 175:48.0 176:61.0 178:46.0 179:47.0 180:30.0 183:42.0 189:74.0 190:31.0 197:30.0 198:37.0 199:64.0 200:28.0 202:23.0 203:10.0 204:15.0 205:62.0 208:76.0 223:67.0 233:60.0 238:35.0 239:25.0 240:27.0 241:22.0 243:45.0 247:13.0 249:37.0 252:22.0 253:55.0 254:21.0 257:61.0 259:146.0 269:38.0 271:25.0 278:68.0 280:49.0 286:52.0 294:50.0 310:40.0 312:51.0 317:31.0 325:83.0 344:50.0 346:30.0 350:40.0 354:48.0 358:47.0 362:31.0 364:6.0 366:20.0 374:78.0 376:49.0 378:41.0 380:11.0 388:44.0 390:51.0 394:47.0 399:35.0 426:34.0 428:55.0 433:21.0 435:22.0 443:45.0 448:52.0 458:34.0 459:40.0 461:48.0 470:39.0 475:37.0 479:7.0 484:47.0 486:28.0 490:32.0 493:12.0</t>
  </si>
  <si>
    <t>85:930.0 89:1261.0 95:363.0 99:896.0 100:199.0 101:3294.0 102:1216.0 103:19491.0 104:1647.0 105:2782.0 109:194.0 111:705.0 113:875.0 115:1255.0 116:981.0 117:2805.0 118:440.0 119:381.0 121:191.0 127:989.0 129:21897.0 130:2798.0 131:2580.0 133:7188.0 134:912.0 135:967.0 136:41.0 139:329.0 141:220.0 142:363.0 143:5740.0 144:618.0 145:363.0 146:365.0 147:31679.0 148:6284.0 149:3963.0 150:481.0 151:280.0 152:109.0 153:175.0 154:148.0 155:1309.0 157:1387.0 158:200.0 159:453.0 160:128.0 161:167.0 163:441.0 164:99.0 166:80.0 169:3572.0 170:646.0 171:707.0 172:110.0 173:479.0 174:171.0 175:329.0 176:200.0 177:798.0 181:305.0 182:69.0 183:271.0 185:244.0 186:77.0 188:107.0 189:3246.0 190:1559.0 191:18251.0 192:3327.0 193:978.0 194:82.0 195:126.0 197:63.0 198:61.0 201:404.0 202:139.0 203:1409.0 204:60170.0 205:12610.0 206:4761.0 207:1807.0 208:306.0 209:126.0 211:79.0 212:47.0 213:69.0 215:560.0 216:82.0 217:21098.0 218:4821.0 219:11241.0 220:2253.0 221:2077.0 222:552.0 223:166.0 225:68.0 227:168.0 229:513.0 230:1819.0 231:1133.0 232:424.0 233:629.0 234:69.0 235:131.0 236:189.0 237:71.0 241:275.0 242:62.0 243:2122.0 244:616.0 245:752.0 246:425.0 247:171.0 255:116.0 257:191.0 261:148.0 265:735.0 266:124.0 271:1162.0 272:247.0 273:196.0 277:168.0 278:183.0 282:51.0 283:75.0 287:42.0 291:790.0 292:808.0 293:1146.0 294:143.0 303:59.0 304:35.0 305:3203.0 306:1076.0 307:594.0 308:473.0 309:313.0 310:144.0 317:347.0 318:1081.0 319:880.0 320:402.0 321:233.0 331:349.0 332:270.0 333:1768.0 334:686.0 335:377.0 336:80.0 337:75.0 341:69.0 343:603.0 344:85.0 345:320.0 347:97.0 357:65.0 359:119.0 361:1592.0 362:407.0 363:309.0 366:27.0 367:100.0 368:32.0 381:66.0 390:38.0 401:80.0 404:40.0 406:50.0 410:30.0 433:843.0 434:565.0 435:88.0 451:60.0 452:43.0 456:22.0 465:42.0 469:34.0 472:31.0 482:35.0 488:42.0</t>
  </si>
  <si>
    <t>89:82.0 91:1207.0 92:156.0 93:60.0 95:1209.0 96:2182.0 97:36686.0 98:3006.0 110:111.0 111:812.0 112:2848.0 130:34.0 131:183.0 168:2425.0 174:33.0 180:22.0 190:125.0 198:70.0 204:203.0 210:16.0 221:23.0 224:12.0 237:38.0 292:20.0 296:17.0 308:17.0 311:18.0 325:19.0 411:16.0 422:15.0 428:12.0 435:27.0 446:17.0 468:15.0 469:21.0 474:13.0 477:22.0 479:27.0 500:37.0</t>
  </si>
  <si>
    <t>85:857.0 86:48.0 89:31.0 91:3429.0 92:475.0 93:2665.0 94:627.0 95:4274.0 96:2630.0 97:37384.0 98:3723.0 99:5842.0 100:426.0 103:122.0 105:1155.0 106:145.0 107:1785.0 108:488.0 109:3355.0 110:822.0 111:2323.0 112:371.0 115:68.0 117:161.0 119:275.0 120:54.0 121:777.0 122:154.0 123:6034.0 124:1276.0 125:1205.0 127:107.0 135:241.0 136:244.0 137:3103.0 138:1245.0 139:318.0 140:65.0 146:34.0 147:147.0 151:834.0 152:405.0 153:86.0 154:122.0 159:31.0 163:29.0 165:553.0 166:89.0 177:47.0 178:57.0 179:1266.0 180:1349.0 181:123.0 193:90.0 194:175.0 198:14.0 236:14.0 249:98.0 250:49.0 252:30.0 271:19.0 277:67.0 279:27.0 283:17.0 292:122.0 293:16.0 303:8.0 305:13.0 310:29.0 311:21.0 312:26.0 322:39.0 329:18.0 330:21.0 341:29.0 345:22.0 359:26.0 368:21.0 372:34.0 378:16.0 387:24.0 389:37.0 390:19.0 396:19.0 405:19.0 415:22.0 435:17.0 441:31.0 445:30.0 446:27.0 447:30.0 450:17.0 451:22.0 462:36.0 464:18.0 465:23.0 473:18.0 474:18.0 477:14.0 478:28.0 488:22.0 496:13.0</t>
  </si>
  <si>
    <t>85:2245.0 86:6429.0 87:4034.0 88:3534.0 89:1619.0 90:250.0 93:259.0 99:206.0 100:2293.0 101:1418.0 102:844.0 103:4839.0 104:652.0 105:1724.0 113:128.0 114:436.0 115:1600.0 116:1336.0 117:11898.0 118:2064.0 119:20807.0 120:2568.0 121:1746.0 122:126.0 128:23.0 129:316.0 130:1253.0 131:6720.0 132:1882.0 133:17465.0 134:3288.0 135:1352.0 136:165.0 137:391.0 142:76.0 143:106.0 144:453.0 145:271.0 146:51961.0 147:19065.0 148:6497.0 149:1591.0 150:231.0 151:1569.0 152:184.0 153:95.0 155:178.0 157:77.0 159:142.0 160:2542.0 161:695.0 162:629.0 163:108.0 164:34.0 166:76.0 169:103.0 170:57.0 171:153.0 173:206.0 175:371.0 176:897.0 177:393.0 178:221.0 179:102.0 183:23.0 187:131.0 188:380.0 189:210.0 190:796.0 191:2258.0 192:652.0 193:327.0 200:38.0 202:81.0 204:502.0 205:1138.0 206:447.0 207:73.0 209:15.0 210:36.0 213:35.0 218:735.0 219:100.0 224:43.0 230:43.0 232:25.0 234:29576.0 235:7233.0 236:3688.0 237:684.0 238:42.0 239:25.0 243:20.0 244:37.0 249:1958.0 250:334.0 251:171.0 260:21.0 261:20.0 263:18.0 264:12.0 265:29.0 274:16.0 285:26.0 292:24.0 293:13.0 299:8.0 300:24.0 301:29.0 302:10.0 306:23.0 312:19.0 313:16.0 320:13.0 322:14.0 324:24.0 325:20.0 330:17.0 333:16.0 335:27.0 340:30.0 343:17.0 344:22.0 346:29.0 350:25.0 353:12.0 364:19.0 365:15.0 373:18.0 374:27.0 378:23.0 382:31.0 391:24.0 395:35.0 400:21.0 403:24.0 407:16.0 410:36.0 416:24.0 450:30.0 454:21.0 460:13.0 467:22.0 473:17.0 477:40.0 482:10.0 486:30.0 489:28.0 491:36.0 493:25.0 498:48.0</t>
  </si>
  <si>
    <t>85:5088.0 86:960.0 87:110.0 91:8821.0 93:5179.0 94:755.0 95:34777.0 96:3165.0 97:10596.0 99:48.0 100:81.0 103:172.0 105:381.0 106:175.0 108:90.0 109:5268.0 110:17094.0 111:37470.0 112:69170.0 113:4119.0 124:805.0 140:409.0 143:36.0 153:173.0 155:229.0 160:204.0 162:17.0 164:34.0 165:26.0 168:3117.0 169:262.0 171:49.0 178:17.0 183:28.0 186:30.0 189:16.0 194:72.0 199:41.0 203:20.0 215:26.0 218:33.0 226:46.0 227:43.0 228:21.0 250:73.0 251:12.0 253:44.0 254:37.0 255:149.0 257:33.0 262:63.0 268:42.0 270:63.0 271:48.0 277:33.0 278:45.0 281:65.0 289:43.0 291:34.0 292:10.0 298:22.0 300:58.0 307:29.0 312:66.0 317:13.0 318:41.0 325:36.0 328:50.0 330:27.0 341:26.0 343:43.0 345:37.0 346:38.0 349:10.0 358:39.0 363:26.0 366:36.0 369:62.0 375:31.0 376:13.0 389:55.0 398:9.0 401:67.0 406:6.0 417:21.0 420:44.0 422:54.0 423:54.0 424:51.0 425:20.0 427:54.0 428:63.0 441:51.0 443:62.0 445:29.0 446:14.0 447:15.0 448:59.0 451:60.0 454:54.0 455:48.0 458:46.0 477:21.0 481:40.0 488:31.0 489:73.0 490:46.0 491:8.0 493:8.0</t>
  </si>
  <si>
    <t>85:187371.0 86:9781.0 87:49.0 89:139.0 91:6468.0 92:407.0 93:2549.0 94:615.0 95:11892.0 96:2126.0 97:8990.0 98:1516.0 99:261.0 103:66.0 105:500.0 107:167.0 108:73.0 109:2847.0 110:1903.0 112:270.0 113:313.0 114:136.0 115:85.0 119:253.0 120:118.0 121:52.0 123:282.0 124:96.0 127:235.0 128:41.0 131:84.0 133:137.0 134:101.0 137:133.0 138:92.0 140:236.0 141:10.0 146:330.0 148:248.0 152:15.0 155:220.0 168:2428.0 169:764.0 178:15.0 191:38.0 217:23.0 229:16.0 234:35.0 238:35.0 257:16.0 262:17.0 265:23.0 276:11.0 280:20.0 284:31.0 288:32.0 298:32.0 304:13.0 315:15.0 316:16.0 317:29.0 318:12.0 322:28.0 324:17.0 339:20.0 346:12.0 347:15.0 348:20.0 379:32.0 387:15.0 391:20.0 396:15.0 397:13.0 398:25.0 401:36.0 404:27.0 406:21.0 435:23.0 440:21.0 448:20.0 451:15.0 460:33.0 474:14.0 475:33.0 481:15.0</t>
  </si>
  <si>
    <t>86:1283.0 87:1135.0 89:37903.0 90:4571.0 91:2808.0 92:832.0 93:486.0 95:372.0 96:61.0 98:333.0 99:2589.0 100:7266.0 101:7486.0 102:4945.0 103:19477.0 104:4265.0 106:209.0 107:512.0 110:410.0 111:766.0 112:514.0 113:1641.0 116:2746.0 117:7483.0 118:2324.0 119:3243.0 120:589.0 122:87.0 123:295.0 124:154.0 125:662.0 127:492.0 128:539.0 129:10130.0 130:5605.0 131:5051.0 132:3550.0 133:6569.0 134:1587.0 135:1546.0 136:281.0 138:457.0 139:518.0 141:601.0 142:1089.0 143:4182.0 144:1190.0 145:1240.0 147:29603.0 149:5628.0 150:1151.0 151:307.0 156:557.0 157:4377.0 159:827.0 160:3759.0 161:635.0 165:218.0 168:535.0 169:1938.0 170:521.0 171:1114.0 172:1211.0 173:802.0 174:1083.0 176:468.0 177:1284.0 178:462.0 179:190.0 181:279.0 182:693.0 183:304.0 184:72.0 185:682.0 186:185.0 188:209.0 189:5351.0 191:2730.0 193:232.0 194:322.0 195:67.0 196:578.0 197:278.0 198:280.0 201:410.0 202:650.0 205:10757.0 206:9476.0 207:2077.0 208:866.0 211:338.0 212:149.0 215:2566.0 216:826.0 217:50319.0 218:15651.0 219:8130.0 222:695.0 227:62.0 230:2428.0 231:966.0 232:1096.0 234:624.0 236:84.0 237:91.0 238:58.0 242:374.0 243:1133.0 244:1829.0 245:1049.0 246:431.0 247:769.0 248:237.0 249:126.0 251:67.0 252:47.0 255:59.0 257:140.0 258:374.0 261:315.0 263:121.0 264:307.0 266:28.0 270:282.0 271:156.0 272:502.0 273:375.0 275:119.0 276:90.0 277:316.0 280:33.0 282:57.0 283:83.0 284:25.0 285:366.0 286:40.0 287:30.0 288:59.0 289:50.0 291:443.0 292:6053.0 293:1500.0 294:763.0 295:152.0 296:29.0 297:28.0 298:15.0 299:529.0 301:18.0 304:145.0 307:3487.0 308:870.0 309:414.0 314:36.0 315:242.0 316:128.0 320:2629.0 321:1496.0 322:503.0 323:125.0 324:109.0 328:93.0 329:68.0 330:151.0 337:39.0 339:27.0 340:6.0 342:48.0 345:21.0 346:33.0 356:24.0 360:158.0 363:21.0 366:126.0 367:79.0 373:48.0 375:34.0 398:6.0 401:39.0 402:96.0 411:13.0 434:37.0 445:40.0 450:28.0 451:17.0 465:131.0 481:42.0 482:15.0</t>
  </si>
  <si>
    <t>86:311.0 87:103.0 88:618.0 92:208.0 95:501.0 97:339.0 99:372.0 100:709.0 102:161.0 109:74.0 110:1939.0 112:330.0 114:612.0 121:40.0 122:80.0 123:69.0 124:80.0 127:230.0 128:483.0 129:713.0 139:198.0 140:262.0 141:697.0 142:1080.0 143:319.0 144:127.0 152:17.0 153:29.0 154:256.0 155:228.0 156:738.0 157:176.0 158:537.0 159:59.0 165:135.0 168:70.0 169:577.0 170:415.0 171:52.0 172:191.0 175:22.0 176:33.0 178:102.0 183:300.0 185:174.0 190:40.0 192:25.0 193:144.0 197:46.0 198:148.0 206:121.0 213:6823.0 214:1052.0 215:301.0 219:22.0 226:2580.0 227:356.0 230:28.0 236:17.0 239:132.0 240:45.0 267:2435.0 268:360.0 269:83.0 282:25.0 299:60.0</t>
  </si>
  <si>
    <t>86:811.0 88:4.0 89:6.0 94:67.0 95:38.0 99:86.0 100:379.0 101:1.0 102:162.0 103:17.0 104:1.0 105:1.0 107:78.0 114:16.0 115:1.0 116:5.0 117:834.0 118:54.0 127:93.0 128:74.0 129:283.0 130:227.0 131:39.0 132:283.0 133:5.0 139:18.0 140:2.0 142:33.0 145:140.0 146:33.0 147:26.0 148:4.0 149:2.0 158:16.0 168:13.0 172:201.0 173:33.0 174:3953.0 175:685.0 176:248.0 189:1.0 191:1.0 204:15.0 207:1.0 214:2.0 217:29.0 229:2.0 231:2.0 238:16.0 243:9.0 250:8.0 262:2.0 263:1.0 264:35.0 267:13.0 286:25.0 290:3.0 299:114.0 301:22.0 305:17.0 308:10.0 310:3.0 315:55.0 317:27.0 320:2.0 321:24.0 327:30.0 328:33.0 342:5.0 347:28.0 352:1.0 356:12.0 357:17.0 358:30.0 361:12.0 364:29.0 366:3.0 369:2.0 371:4.0 377:17.0 382:10.0 389:3.0 407:15.0 408:5.0 419:6.0 426:13.0 427:7.0 428:8.0 431:1.0 436:44.0 439:1.0 443:5.0 470:18.0 475:6.0 477:8.0 479:30.0 483:14.0 487:13.0 494:12.0 496:26.0 500:7.0</t>
  </si>
  <si>
    <t>85:16.0 86:62.0 89:130.0 91:100.0 100:595.0 101:19.0 103:278.0 104:21.0 105:99.0 106:17.0 108:22.0 110:28.0 113:2.0 114:1.0 115:8.0 116:3.0 117:58.0 118:29.0 119:38.0 120:1.0 124:2.0 128:5.0 130:6.0 131:99.0 132:30.0 133:276.0 135:12.0 136:4.0 147:887.0 148:88.0 149:84.0 150:8.0 153:1.0 160:183.0 161:44.0 162:10.0 163:18.0 167:6.0 170:4.0 174:4.0 177:1.0 178:4.0 179:99.0 180:12.0 184:4.0 186:8.0 187:1.0 188:4.0 200:11.0 203:6.0 206:4.0 209:1.0 212:3.0 213:3.0 221:5.0 224:1.0 236:1.0 237:2.0 241:4.0 248:2.0 249:5.0 250:6.0 253:10.0 254:6.0 255:2.0 256:2.0 264:1.0 265:9.0 267:2.0 269:2.0 278:266.0 279:68.0 281:10.0 282:8.0 283:2.0 298:3.0 300:3.0 302:5.0 306:2.0 316:2.0 318:2.0 324:5.0 329:1.0 333:1.0 336:5.0 339:1.0 347:3.0 348:3.0 350:3.0 351:5.0 353:2.0 362:3.0 364:6.0 365:2.0 370:3.0 375:1.0 377:2.0 378:3.0 382:6.0 386:3.0 387:2.0 389:5.0 393:2.0 400:6.0 402:1.0 403:7.0 407:1.0 412:2.0 419:3.0 422:2.0 425:2.0 426:2.0 440:5.0 444:2.0 445:7.0 447:3.0 450:5.0 454:4.0 455:6.0 458:2.0 465:4.0 467:1.0 471:17.0 473:1.0 476:1.0 479:3.0 483:3.0 484:1.0 486:11.0 492:1.0 493:1.0 494:4.0 495:8.0 496:1.0</t>
  </si>
  <si>
    <t>85:121.0 86:638.0 87:142.0 96:326.0 97:15.0 98:306.0 99:23.0 100:11740.0 101:1420.0 102:623.0 103:937.0 105:21.0 107:74.0 109:24.0 110:282.0 111:101.0 112:733.0 113:311.0 114:394.0 115:237.0 116:491.0 117:677.0 118:98.0 119:138.0 122:223.0 124:148.0 125:19.0 126:254.0 127:304.0 128:125.0 129:1418.0 130:3076.0 131:1867.0 132:606.0 133:1085.0 134:246.0 135:57.0 137:174.0 138:488.0 139:243.0 140:185.0 141:25.0 142:123.0 143:158.0 144:3800.0 145:569.0 146:3130.0 147:7879.0 148:1317.0 149:669.0 150:159.0 151:139.0 152:24.0 153:2300.0 154:3695.0 155:1246.0 156:480.0 157:63.0 158:289.0 160:34.0 161:78.0 163:163.0 164:17.0 165:9.0 166:577.0 167:390.0 168:272.0 169:491.0 170:334.0 171:68.0 172:2343.0 173:541.0 174:507.0 176:16.0 178:26.0 180:71.0 181:41.0 182:193.0 183:171.0 184:529.0 185:67.0 186:939.0 187:223.0 188:37.0 189:21.0 190:11.0 191:6596.0 192:1291.0 193:594.0 194:89.0 196:48.0 197:24.0 198:189.0 199:51.0 200:211.0 202:125.0 203:582.0 204:331.0 205:6.0 208:24.0 211:695.0 212:206.0 213:104.0 214:82.0 215:52.0 216:120.0 217:62.0 218:233.0 219:15.0 221:12.0 222:7.0 223:37.0 224:33.0 225:165.0 226:2564.0 227:1408.0 228:509.0 229:138.0 230:5.0 232:18.0 238:463.0 239:187.0 240:88.0 241:47.0 242:116.0 243:12.0 245:573.0 246:475.0 247:58.0 248:14.0 252:27.0 253:29.0 254:406.0 255:142.0 256:62.0 257:61.0 258:56.0 264:16.0 268:29.0 270:103.0 272:54.0 274:16.0 275:71.0 276:63.0 288:11.0 289:53.0 290:7596.0 291:2152.0 292:931.0 293:131.0 294:28.0 298:29.0 301:32.0 310:218.0 311:65.0 312:69.0 313:3.0 325:97.0 326:4754.0 327:1481.0 328:657.0 329:180.0 330:38.0 337:2.0 339:2.0 340:19.0 400:800.0 401:389.0 402:236.0 404:24.0 427:33.0 428:1696.0 429:752.0 430:371.0 431:94.0 439:35.0 452:20.0</t>
  </si>
  <si>
    <t>85:2407.0 95:28.0 97:461.0 98:160.0 99:816.0 100:73.0 105:258.0 106:36.0 110:54.0 111:191.0 112:96.0 113:454.0 114:37.0 117:30.0 124:17.0 125:88.0 126:55.0 127:277.0 128:40.0 139:34.0 140:51.0 141:177.0 142:17.0 152:21.0 153:14.0 154:47.0 155:118.0 156:19.0 163:73.0 164:18.0 168:11.0 169:45.0 182:17.0 183:34.0 196:26.0 197:42.0 198:14.0 210:15.0 225:22.0 239:20.0 360:15.0 362:16.0 363:16.0 397:11.0 412:16.0 413:13.0 433:13.0 434:10.0 435:16.0 441:12.0 459:8.0</t>
  </si>
  <si>
    <t>102:29.0 103:287.0 104:48.0 110:30.0 117:137.0 118:44.0 119:32.0 121:30.0 123:25.0 127:114.0 129:260.0 135:38.0 137:19.0 143:64.0 152:16.0 184:56.0 189:67.0 190:17.0 198:13.0 215:43.0 217:1472.0 218:316.0 219:169.0 228:26.0 256:17.0 259:16.0 291:17.0 314:21.0 359:21.0 389:15.0 409:16.0 417:19.0 439:13.0 440:13.0 488:13.0 489:20.0 491:12.0 500:19.0</t>
  </si>
  <si>
    <t>85:5923.0 86:446.0 88:27.0 89:80.0 95:109.0 96:250.0 97:945.0 98:450.0 99:1850.0 100:150.0 101:86.0 103:91.0 105:65.0 109:36.0 110:125.0 111:486.0 112:321.0 113:1159.0 114:129.0 115:28.0 116:32.0 121:20.0 124:56.0 125:182.0 126:229.0 127:747.0 128:92.0 129:124.0 133:65.0 135:31.0 136:27.0 137:21.0 138:57.0 139:76.0 140:159.0 141:449.0 142:69.0 143:19.0 144:14.0 146:25.0 147:318.0 150:40.0 153:46.0 154:148.0 155:293.0 156:55.0 157:65.0 160:130.0 161:29.0 162:15.0 163:22.0 164:16.0 165:31.0 167:22.0 168:85.0 169:212.0 170:41.0 172:22.0 173:15.0 180:30.0 181:31.0 182:86.0 183:129.0 184:27.0 185:21.0 186:15.0 191:30.0 194:28.0 195:29.0 196:73.0 197:116.0 198:30.0 204:46.0 205:27.0 207:62.0 208:30.0 210:53.0 211:172.0 212:25.0 215:20.0 217:58.0 218:17.0 222:30.0 223:15.0 224:40.0 225:102.0 226:45.0 227:21.0 228:21.0 238:35.0 239:44.0 242:25.0 243:36.0 247:31.0 253:55.0 254:26.0 259:33.0 262:29.0 266:29.0 267:27.0 276:26.0 277:20.0 280:23.0 281:42.0 283:22.0 284:26.0 285:20.0 290:17.0 293:20.0 295:35.0 296:15.0 297:22.0 298:29.0 299:144.0 300:43.0 302:27.0 313:17.0 314:19.0 315:85.0 317:30.0 319:19.0 320:28.0 321:26.0 324:35.0 325:29.0 326:35.0 328:21.0 330:20.0 333:20.0 336:16.0 337:26.0 338:18.0 341:22.0 345:19.0 348:25.0 350:21.0 352:34.0 354:23.0 356:22.0 357:57.0 358:31.0 359:27.0 361:16.0 363:13.0 370:14.0 375:22.0 378:15.0 379:21.0 381:20.0 382:18.0 386:58.0 387:145.0 388:96.0 389:55.0 392:19.0 400:16.0 407:27.0 410:18.0 412:25.0 415:20.0 418:15.0 419:24.0 420:17.0 422:29.0 424:26.0 425:20.0 426:24.0 429:13.0 430:15.0 431:22.0 433:24.0 436:16.0 437:22.0 438:30.0 439:13.0 445:12.0 447:17.0 448:22.0 449:26.0 450:15.0 456:22.0 457:28.0 459:19.0 461:16.0 462:32.0 464:27.0 465:12.0 466:12.0 467:13.0 468:23.0 470:18.0 471:22.0 472:16.0 473:20.0 475:14.0 476:20.0 478:17.0 479:18.0 480:13.0 485:12.0 490:24.0 492:17.0 494:12.0 496:22.0 500:17.0</t>
  </si>
  <si>
    <t>1-monostearin RI diff</t>
  </si>
  <si>
    <t>85:2499.0 86:256.0 87:679.0 89:584.0 91:240.0 92:66.0 93:489.0 94:46.0 95:2739.0 96:264.0 97:1948.0 98:506.0 99:856.0 100:218.0 101:3898.0 102:505.0 103:4084.0 104:187.0 105:304.0 107:253.0 108:39.0 109:1639.0 110:188.0 111:971.0 112:130.0 113:387.0 114:139.0 115:495.0 116:2226.0 117:2531.0 118:616.0 119:368.0 120:39.0 121:237.0 122:56.0 123:619.0 124:20.0 125:223.0 127:106.0 129:4804.0 130:765.0 131:2512.0 132:1251.0 133:2180.0 134:404.0 135:400.0 137:313.0 138:85.0 139:92.0 140:35.0 142:45.0 145:1554.0 146:640.0 147:6106.0 148:1255.0 149:1050.0 150:238.0 153:82.0 159:285.0 163:507.0 164:101.0 166:32.0 169:227.0 171:175.0 172:45.0 174:181.0 175:554.0 176:77.0 178:36.0 179:32.0 182:44.0 186:17.0 187:419.0 188:447.0 189:109.0 191:202.0 193:51.0 194:82.0 196:44.0 197:46.0 199:51.0 200:33.0 201:476.0 202:85.0 203:2534.0 205:1182.0 206:184.0 207:683.0 208:212.0 210:50.0 215:135.0 218:458.0 219:118.0 220:14.0 221:107.0 224:48.0 225:27.0 229:107.0 234:55.0 237:63.0 238:35.0 239:34.0 240:17.0 241:32.0 242:19.0 245:120.0 247:30.0 254:25.0 257:214.0 258:29.0 265:61.0 267:264.0 268:179.0 269:74.0 272:40.0 273:67.0 275:80.0 278:37.0 283:53.0 284:70.0 285:27.0 287:24.0 288:14.0 291:98.0 295:31.0 296:33.0 297:55.0 298:34.0 299:88.0 300:39.0 301:69.0 302:34.0 305:43.0 307:33.0 308:34.0 311:12.0 312:31.0 313:84.0 315:52.0 320:77.0 324:31.0 327:155.0 329:83.0 330:31.0 331:24.0 332:19.0 334:16.0 335:43.0 336:20.0 338:20.0 339:18.0 340:53.0 341:132.0 343:75.0 346:36.0 352:26.0 353:24.0 356:89.0 357:34.0 358:45.0 368:21.0 371:25.0 378:14.0 379:87.0 380:37.0 382:20.0 383:37.0 384:43.0 385:37.0 386:26.0 387:48.0 389:20.0 390:37.0 392:17.0 395:19.0 397:40.0 398:173.0 399:2621.0 400:1638.0 401:501.0 402:183.0 403:55.0 404:25.0 407:19.0 408:23.0 409:25.0 410:35.0 412:51.0 413:48.0 414:25.0 416:31.0 421:41.0 425:36.0 426:29.0 428:22.0 430:56.0 432:31.0 433:41.0 434:12.0 435:29.0 437:14.0 438:19.0 440:15.0 443:19.0 445:87.0 446:35.0 448:23.0 449:20.0 450:13.0 451:35.0 452:33.0 456:10.0 458:37.0 460:33.0 466:30.0 467:27.0 468:27.0 469:20.0 471:26.0 473:36.0 474:22.0 475:41.0 476:21.0 477:31.0 478:28.0 479:27.0 481:24.0 483:38.0 484:7.0 485:40.0 486:47.0 487:146.0 488:164.0 489:61.0 490:37.0 491:30.0 492:31.0 493:24.0 494:26.0 495:23.0 496:21.0 497:19.0 498:34.0 499:12.0 500:27.0</t>
  </si>
  <si>
    <t>1-monostearin</t>
  </si>
  <si>
    <t>85:2387.0 86:245.0 88:342.0 89:880.0 90:108.0 91:126.0 93:404.0 94:183.0 95:2259.0 96:306.0 97:2167.0 98:609.0 99:768.0 100:91.0 101:4087.0 102:436.0 103:4290.0 104:462.0 105:416.0 106:95.0 107:246.0 108:39.0 109:1410.0 110:130.0 111:1003.0 112:196.0 113:337.0 114:74.0 115:511.0 116:2218.0 117:3517.0 118:444.0 119:328.0 120:48.0 121:179.0 122:22.0 123:677.0 124:97.0 125:278.0 128:153.0 129:4761.0 130:996.0 131:2479.0 132:1067.0 133:2217.0 134:366.0 135:390.0 137:389.0 138:44.0 140:36.0 141:62.0 142:48.0 143:132.0 144:21.0 145:1358.0 146:585.0 147:8437.0 148:1355.0 149:1287.0 150:106.0 151:213.0 152:31.0 153:62.0 154:67.0 155:39.0 157:46.0 159:222.0 161:118.0 163:186.0 165:78.0 168:39.0 170:44.0 171:40.0 173:78.0 174:83.0 175:475.0 176:82.0 179:44.0 181:37.0 183:27.0 184:60.0 185:84.0 187:437.0 188:383.0 189:106.0 190:63.0 191:77.0 198:18.0 201:383.0 202:70.0 203:2423.0 204:447.0 205:1247.0 206:248.0 207:102.0 211:31.0 213:17.0 215:20.0 216:30.0 217:68.0 218:316.0 219:178.0 220:47.0 228:30.0 230:40.0 234:40.0 237:73.0 241:25.0 243:54.0 251:42.0 257:130.0 258:51.0 259:24.0 260:21.0 267:771.0 268:141.0 275:27.0 297:20.0 328:21.0 333:33.0 334:17.0 341:170.0 351:31.0 355:19.0 358:15.0 370:24.0 380:18.0 398:147.0 399:2124.0 400:966.0 401:249.0 407:25.0 412:39.0 413:48.0 414:17.0 415:14.0 427:13.0 433:21.0 436:26.0 439:15.0 444:20.0 446:19.0 448:17.0 451:12.0 453:19.0 467:18.0 473:28.0 481:13.0 484:14.0 486:17.0 487:129.0 489:52.0 490:21.0 491:18.0 493:15.0 495:18.0 500:14.0</t>
  </si>
  <si>
    <t>D01947</t>
  </si>
  <si>
    <t>VBICKXHEKHSIBG-UHFFFAOYSA-N</t>
  </si>
  <si>
    <t>1-monopalmitin</t>
  </si>
  <si>
    <t>85:11049.0 86:1066.0 87:1727.0 88:2503.0 89:4332.0 90:546.0 91:849.0 93:1712.0 94:656.0 95:11870.0 96:1156.0 97:8236.0 98:3082.0 99:3966.0 100:546.0 101:20046.0 102:2216.0 103:20674.0 104:2095.0 105:2096.0 106:183.0 107:1123.0 108:131.0 109:6523.0 110:712.0 111:3012.0 112:681.0 113:1739.0 114:217.0 115:2374.0 116:10634.0 117:15865.0 118:1742.0 119:1613.0 120:72.0 121:1202.0 122:204.0 123:3774.0 124:386.0 125:1683.0 126:303.0 127:616.0 128:109.0 129:21091.0 130:3960.0 131:10125.0 132:4681.0 133:12652.0 134:1737.0 135:1655.0 136:141.0 137:1775.0 138:262.0 139:720.0 140:149.0 141:273.0 142:131.0 143:661.0 144:135.0 145:6877.0 146:2613.0 147:38549.0 148:6200.0 149:5049.0 150:588.0 151:943.0 152:150.0 153:288.0 154:112.0 155:265.0 156:152.0 157:214.0 158:56.0 159:886.0 160:239.0 161:366.0 162:169.0 163:802.0 164:213.0 165:475.0 166:30.0 167:76.0 168:77.0 169:198.0 170:48.0 171:294.0 172:71.0 173:412.0 174:405.0 175:2465.0 176:394.0 177:348.0 178:135.0 179:168.0 180:110.0 181:96.0 182:35.0 183:128.0 184:53.0 185:206.0 186:105.0 187:3094.0 188:1500.0 189:796.0 190:136.0 191:423.0 192:125.0 193:134.0 194:78.0 195:107.0 199:163.0 200:58.0 201:1672.0 202:313.0 203:11522.0 204:2125.0 205:6323.0 206:1184.0 207:669.0 208:66.0 210:61.0 211:38.0 213:111.0 215:337.0 216:74.0 217:325.0 218:1342.0 219:659.0 220:209.0 221:490.0 222:146.0 224:36.0 227:21.0 229:172.0 230:57.0 236:37.0 237:282.0 238:135.0 239:6840.0 240:1347.0 241:281.0 242:70.0 243:535.0 244:93.0 245:73.0 246:37.0 247:61.0 249:37.0 255:63.0 256:31.0 257:520.0 258:103.0 260:50.0 261:40.0 262:30.0 263:121.0 264:53.0 268:53.0 269:79.0 270:45.0 271:154.0 272:105.0 273:77.0 274:44.0 275:143.0 276:87.0 278:109.0 279:29.0 283:56.0 284:49.0 285:228.0 286:109.0 287:103.0 289:37.0 290:68.0 291:106.0 292:86.0 293:64.0 295:68.0 296:45.0 297:28.0 299:134.0 300:56.0 301:71.0 302:55.0 303:60.0 304:68.0 305:86.0 307:64.0 308:72.0 310:42.0 311:218.0 312:88.0 313:861.0 314:289.0 315:160.0 316:94.0 319:64.0 321:46.0 327:97.0 328:90.0 330:38.0 331:84.0 333:52.0 334:44.0 336:56.0 337:67.0 338:52.0 341:141.0 342:144.0 346:38.0 348:28.0 352:30.0 354:61.0 355:94.0 360:50.0 361:49.0 363:69.0 368:31.0 369:57.0 370:548.0 371:12602.0 372:5969.0 373:1566.0 374:284.0 375:117.0 376:49.0 379:60.0 383:49.0 384:114.0 386:38.0 387:99.0 391:41.0 393:51.0 399:29.0 401:172.0 402:52.0 403:47.0 404:73.0 412:31.0 421:39.0 423:25.0 426:30.0 445:40.0 447:39.0 450:16.0 455:30.0 458:125.0 459:549.0 460:443.0 461:108.0 462:83.0 463:44.0 464:41.0 465:31.0 467:38.0 468:48.0 473:41.0 477:43.0 479:33.0 484:35.0 487:40.0 495:67.0 498:35.0</t>
  </si>
  <si>
    <t>C01885</t>
  </si>
  <si>
    <t>CPD-8508</t>
  </si>
  <si>
    <t>QHZLMUACJMDIAE-UHFFFAOYSA-N</t>
  </si>
  <si>
    <t>1-monoolein</t>
  </si>
  <si>
    <t>85:574.0 86:56.0 87:709.0 88:73.0 89:747.0 90:78.0 91:856.0 92:154.0 93:1294.0 94:580.0 95:2736.0 96:562.0 97:1409.0 98:812.0 99:402.0 100:65.0 101:4011.0 102:484.0 103:7050.0 104:595.0 105:742.0 106:156.0 107:791.0 108:155.0 109:1114.0 110:270.0 111:672.0 112:115.0 113:214.0 114:24.0 115:456.0 116:1288.0 117:2529.0 118:273.0 119:379.0 120:122.0 121:917.0 122:237.0 123:624.0 124:165.0 125:190.0 127:105.0 128:15.0 129:10793.0 130:1722.0 131:2720.0 132:784.0 133:2163.0 134:261.0 135:824.0 136:158.0 137:284.0 138:34.0 139:78.0 140:2.0 141:18.0 142:156.0 143:199.0 144:19.0 145:681.0 146:562.0 147:7007.0 148:1077.0 149:1116.0 150:262.0 151:249.0 152:108.0 153:87.0 156:61.0 157:106.0 158:28.0 159:173.0 160:98.0 161:233.0 162:63.0 163:367.0 164:112.0 165:149.0 166:28.0 169:41.0 171:120.0 172:27.0 173:170.0 174:161.0 175:336.0 176:52.0 177:89.0 178:31.0 179:93.0 180:10.0 181:3.0 183:15.0 184:1.0 185:19.0 186:42.0 187:207.0 188:242.0 189:208.0 190:42.0 191:97.0 193:66.0 194:18.0 199:32.0 200:49.0 201:1328.0 202:207.0 203:2252.0 204:921.0 205:1105.0 206:237.0 207:206.0 208:60.0 209:24.0 213:17.0 215:234.0 216:23.0 217:264.0 218:232.0 219:379.0 220:133.0 221:116.0 223:11.0 227:21.0 228:8.0 229:36.0 230:42.0 235:14.0 237:158.0 241:8.0 242:13.0 243:91.0 244:100.0 245:48.0 246:64.0 247:33.0 248:26.0 249:17.0 250:9.0 252:6.0 255:71.0 257:448.0 258:120.0 259:27.0 261:4.0 262:146.0 263:59.0 264:57.0 265:373.0 266:56.0 267:57.0 271:48.0 272:13.0 273:18.0 283:20.0 285:25.0 286:22.0 287:33.0 288:24.0 289:3.0 292:3.0 293:3.0 297:8.0 298:4.0 299:13.0 300:38.0 303:2.0 305:138.0 306:15.0 307:95.0 308:54.0 310:25.0 311:27.0 313:60.0 314:82.0 315:24.0 319:59.0 320:9.0 321:5.0 322:1.0 325:7.0 328:34.0 329:4.0 335:7.0 337:26.0 339:103.0 340:22.0 341:95.0 345:5.0 346:2.0 347:30.0 355:51.0 357:1.0 359:20.0 363:9.0 366:12.0 368:18.0 373:3.0 375:2.0 382:24.0 384:7.0 387:9.0 395:186.0 396:101.0 397:795.0 398:323.0 399:91.0 400:13.0 401:7.0 403:5.0 408:108.0 409:66.0 410:106.0 411:37.0 429:8.0 443:2.0 455:1.0 461:16.0 464:6.0 472:2.0 475:54.0 478:4.0 479:1.0 483:40.0 484:35.0 485:87.0 486:52.0 487:55.0 489:6.0</t>
  </si>
  <si>
    <t>CPD-11690</t>
  </si>
  <si>
    <t>RZRNAYUHWVFMIP-KTKRTIGZSA-N</t>
  </si>
  <si>
    <t>1-methylgalactose NIST</t>
  </si>
  <si>
    <t>85:1337.0 86:428.0 87:1347.0 88:1090.0 89:3019.0 91:610.0 93:41.0 94:89.0 97:302.0 99:215.0 101:3717.0 102:1142.0 103:8622.0 104:351.0 105:563.0 106:96.0 107:54.0 112:185.0 113:798.0 114:291.0 115:498.0 116:2211.0 117:5393.0 118:627.0 119:1251.0 122:9.0 125:47.0 127:727.0 128:914.0 129:5558.0 130:1595.0 131:2661.0 132:304.0 133:5828.0 135:519.0 136:68.0 137:60.0 138:73.0 140:44.0 142:77.0 143:1349.0 144:307.0 145:516.0 147:18961.0 148:2906.0 149:879.0 150:120.0 157:1246.0 158:315.0 159:220.0 160:1109.0 162:49.0 163:58.0 164:31.0 167:12.0 168:40.0 169:784.0 171:165.0 172:76.0 173:424.0 174:318.0 175:754.0 176:186.0 177:279.0 178:50.0 179:92.0 180:42.0 183:214.0 185:132.0 186:93.0 187:107.0 188:63.0 189:3466.0 190:684.0 191:1935.0 192:233.0 195:33.0 197:73.0 198:45.0 199:66.0 202:185.0 203:1028.0 204:30883.0 205:6447.0 206:2372.0 208:85.0 211:104.0 212:11.0 215:105.0 216:43.0 217:6425.0 218:1100.0 220:168.0 221:218.0 222:71.0 223:47.0 226:36.0 227:34.0 228:88.0 229:120.0 230:164.0 231:773.0 232:111.0 233:95.0 234:48.0 235:70.0 240:40.0 241:20.0 243:281.0 244:54.0 246:28.0 247:115.0 248:58.0 249:54.0 251:29.0 253:14.0 254:226.0 255:74.0 257:49.0 260:30.0 261:122.0 262:29.0 263:27.0 265:47.0 271:91.0 274:28.0 275:29.0 279:28.0 280:26.0 286:24.0 290:66.0 291:194.0 294:22.0 300:20.0 301:102.0 305:182.0 312:21.0 316:38.0 317:316.0 318:102.0 319:297.0 320:82.0 331:39.0 332:40.0 336:19.0 338:21.0 342:21.0 345:82.0 346:50.0 349:19.0 360:22.0 361:42.0 366:16.0 368:19.0 369:17.0 378:18.0 379:14.0 380:21.0 385:19.0 389:20.0 391:106.0 394:18.0 395:26.0 396:19.0 397:18.0 402:17.0 410:21.0 412:20.0 420:14.0 421:12.0 423:18.0 426:13.0 429:19.0 434:34.0 439:16.0 441:27.0 442:21.0 444:18.0 453:21.0 456:14.0 466:15.0 471:18.0 477:13.0 480:21.0 491:15.0 495:12.0</t>
  </si>
  <si>
    <t>HOVAGTYPODGVJG-UHFFFAOYSA-N</t>
  </si>
  <si>
    <t>1-kestose</t>
  </si>
  <si>
    <t>85:82.0 86:7.0 87:73.0 88:49.0 89:205.0 90:6.0 91:36.0 92:11.0 93:9.0 94:6.0 95:27.0 96:65.0 97:71.0 98:15.0 99:87.0 100:11.0 101:252.0 102:170.0 103:4097.0 104:359.0 105:175.0 106:23.0 107:40.0 108:5.0 109:193.0 110:14.0 111:55.0 112:15.0 113:139.0 114:34.0 115:149.0 116:95.0 117:736.0 118:77.0 119:85.0 120:6.0 121:16.0 122:12.0 123:22.0 124:13.0 125:21.0 126:24.0 127:99.0 128:17.0 129:2764.0 130:381.0 131:365.0 132:52.0 133:541.0 134:76.0 135:54.0 136:32.0 137:16.0 138:9.0 139:63.0 140:34.0 141:109.0 142:173.0 143:462.0 144:72.0 145:132.0 146:24.0 147:2852.0 148:504.0 149:388.0 150:36.0 151:40.0 152:3.0 153:63.0 154:83.0 155:297.0 156:64.0 157:432.0 158:64.0 159:63.0 160:6.0 161:58.0 162:20.0 163:52.0 164:8.0 165:15.0 166:5.0 167:32.0 168:5.0 169:2199.0 170:318.0 171:175.0 172:28.0 173:137.0 174:31.0 175:76.0 176:13.0 177:47.0 178:15.0 179:11.0 180:18.0 181:61.0 182:17.0 183:177.0 184:45.0 185:75.0 186:16.0 187:23.0 188:6.0 189:390.0 190:88.0 191:825.0 192:130.0 193:45.0 194:39.0 195:11.0 196:9.0 197:33.0 198:11.0 199:80.0 200:3.0 201:77.0 202:1.0 203:110.0 204:487.0 205:275.0 206:42.0 207:91.0 208:52.0 209:55.0 210:18.0 212:15.0 213:21.0 214:15.0 215:184.0 216:62.0 217:6037.0 218:1228.0 219:541.0 220:116.0 221:129.0 222:35.0 223:33.0 224:19.0 225:19.0 226:11.0 227:35.0 228:30.0 229:165.0 230:531.0 231:268.0 232:92.0 233:126.0 234:43.0 235:16.0 236:14.0 237:9.0 238:16.0 239:30.0 240:1.0 241:50.0 242:11.0 243:591.0 244:172.0 245:175.0 246:62.0 247:62.0 248:14.0 249:24.0 250:21.0 251:36.0 252:6.0 253:14.0 254:4.0 255:60.0 256:40.0 257:231.0 258:57.0 259:135.0 260:37.0 261:25.0 262:37.0 263:27.0 264:7.0 265:31.0 266:24.0 268:12.0 269:2.0 270:6.0 271:758.0 272:177.0 273:152.0 274:50.0 275:35.0 276:28.0 277:27.0 278:16.0 279:21.0 280:5.0 281:12.0 282:8.0 283:30.0 284:7.0 285:31.0 286:9.0 287:15.0 288:9.0 289:35.0 290:26.0 291:78.0 292:38.0 293:24.0 294:18.0 295:10.0 296:20.0 297:9.0 298:7.0 299:13.0 300:4.0 301:15.0 302:22.0 303:13.0 304:21.0 305:110.0 306:34.0 307:35.0 308:18.0 309:8.0 310:9.0 311:13.0 312:12.0 313:20.0 314:13.0 315:25.0 316:8.0 317:46.0 318:21.0 319:202.0 320:113.0 321:59.0 322:26.0 323:7.0 324:2.0 325:13.0 326:3.0 327:28.0 328:10.0 329:10.0 330:3.0 331:113.0 332:71.0 333:35.0 334:28.0 335:18.0 336:20.0 337:23.0 338:8.0 339:13.0 340:20.0 341:19.0 342:22.0 343:15.0 344:13.0 345:29.0 346:38.0 347:24.0 348:15.0 349:6.0 350:16.0 352:18.0 353:6.0 354:3.0 355:12.0 356:5.0 357:9.0 358:1.0 359:15.0 360:197.0 361:3314.0 362:1293.0 363:560.0 364:160.0 365:42.0 366:8.0 367:12.0 368:3.0 369:24.0 370:15.0 371:14.0 372:17.0 373:4.0 374:19.0 375:8.0 376:3.0 377:10.0 378:11.0 379:27.0 380:8.0 381:6.0 382:7.0 383:3.0 384:16.0 385:25.0 386:8.0 387:22.0 388:17.0 389:4.0 390:9.0 391:6.0 392:5.0 393:12.0 394:6.0 397:2.0 399:13.0 400:6.0 401:25.0 402:17.0 403:36.0 404:9.0 405:5.0 406:1.0 407:28.0 408:14.0 409:10.0 410:3.0 411:11.0 412:17.0 413:5.0 414:11.0 416:5.0 417:15.0 418:11.0 420:17.0 421:29.0 422:7.0 423:3.0 424:18.0 425:18.0 426:14.0 427:4.0 428:4.0 429:31.0 430:18.0 431:6.0 432:19.0 433:8.0 434:19.0 435:20.0 436:76.0 437:442.0 438:232.0 439:130.0 440:47.0 441:33.0 442:18.0 443:6.0 444:5.0 445:12.0 446:19.0 447:8.0 448:13.0 449:15.0 450:63.0 451:343.0 452:198.0 453:118.0 454:44.0 455:15.0 456:21.0 457:10.0 459:29.0 461:25.0 462:12.0 463:12.0 464:1.0 465:3.0 466:14.0 467:2.0 468:5.0 469:16.0 470:7.0 471:15.0 472:8.0 473:3.0 475:30.0 476:3.0 477:3.0 478:2.0 479:7.0 480:7.0 481:5.0 482:4.0 483:6.0 484:7.0 485:10.0 486:15.0 487:3.0 488:6.0 489:5.0 490:8.0 491:6.0 492:16.0 494:5.0 495:12.0 496:9.0 497:6.0 498:6.0 500:19.0</t>
  </si>
  <si>
    <t>C03661</t>
  </si>
  <si>
    <t>1-KESTOTRIOSE</t>
  </si>
  <si>
    <t>VAWYEUIPHLMNNF-OESPXIITSA-N</t>
  </si>
  <si>
    <t>1-hexadecanol</t>
  </si>
  <si>
    <t>85:705.0 86:51.0 89:1086.0 90:140.0 91:307.0 97:1910.0 98:76.0 99:149.0 100:37.0 101:703.0 102:99.0 103:1810.0 104:22.0 106:25.0 110:37.0 111:800.0 112:61.0 113:101.0 114:49.0 115:16.0 117:120.0 125:182.0 127:25.0 129:351.0 130:47.0 142:3.0 143:136.0 144:18.0 145:15.0 157:186.0 184:83.0 187:40.0 189:14.0 201:2.0 204:93.0 205:304.0 206:39.0 209:9.0 217:431.0 218:22.0 219:17.0 227:8.0 229:22.0 231:43.0 248:24.0 259:128.0 273:4.0 282:33.0 292:386.0 293:48.0 298:40.0 299:1419.0 300:354.0 301:84.0 305:134.0 306:8.0 319:163.0 320:15.0 321:41.0 331:19.0 332:7.0 333:311.0 334:39.0 335:13.0 345:17.0 349:14.0 359:1.0 360:6.0 382:2.0 407:1.0 423:15.0 433:26.0 449:6.0 476:12.0 482:4.0</t>
  </si>
  <si>
    <t>C00823</t>
  </si>
  <si>
    <t>CPD-348</t>
  </si>
  <si>
    <t>D00099</t>
  </si>
  <si>
    <t>BXWNKGSJHAJOGX-UHFFFAOYSA-N</t>
  </si>
  <si>
    <t>86:83.0 91:85.0 99:95.0 100:1096.0 101:21.0 102:128.0 107:34.0 109:27.0 110:81.0 112:9.0 114:6.0 118:7.0 124:1.0 126:21.0 127:116.0 128:172.0 129:23.0 130:332.0 132:33.0 136:32.0 139:78.0 142:23.0 143:63.0 146:250.0 152:6.0 155:16.0 156:5187.0 157:567.0 158:244.0 160:193.0 172:5.0 184:145.0 186:19.0 193:138.0 194:17.0 196:7.0 199:12.0 200:21.0 212:32.0 216:2.0 217:39.0 227:20.0 238:3.0 245:22.0 248:4.0 256:7.0 261:1.0 266:5.0 276:6.0 280:19.0 290:2.0 292:24.0 293:27.0 303:4.0 308:6.0 313:16.0 322:11.0 324:18.0 330:2.0 333:7.0 340:25.0 352:20.0 354:8.0 357:2.0 358:17.0 360:19.0 361:21.0 365:3.0 366:21.0 371:12.0 376:1.0 379:8.0 384:2.0 389:5.0 390:11.0 392:21.0 394:6.0 402:36.0 406:1.0 408:38.0 412:7.0 415:14.0 417:24.0 420:1.0 425:8.0 426:6.0 428:4.0 433:17.0 438:13.0 441:14.0 444:3.0 446:2.0 453:6.0 454:2.0 455:26.0 458:19.0 460:13.0 464:17.0 468:8.0 470:53.0 484:1.0 494:8.0 495:10.0 496:5.0 498:3.0 499:12.0</t>
  </si>
  <si>
    <t>85:257.0 86:115.0 87:403.0 88:395.0 89:1174.0 90:53.0 93:65.0 97:460.0 99:296.0 100:88.0 101:704.0 102:253.0 103:5879.0 104:476.0 105:330.0 106:57.0 109:53.0 111:261.0 112:530.0 113:454.0 115:238.0 116:304.0 117:2800.0 118:357.0 119:320.0 121:27.0 125:105.0 127:219.0 129:3867.0 130:500.0 131:1435.0 132:216.0 133:2848.0 134:482.0 135:354.0 140:39.0 141:249.0 142:179.0 143:1764.0 144:222.0 145:432.0 146:80.0 147:13683.0 148:1995.0 149:1653.0 150:122.0 151:145.0 152:27.0 153:302.0 154:68.0 155:224.0 156:42.0 157:1513.0 158:235.0 159:90.0 161:158.0 162:60.0 163:159.0 164:43.0 165:44.0 167:71.0 168:38.0 169:739.0 170:216.0 171:111.0 172:33.0 173:101.0 174:35.0 175:320.0 177:204.0 178:39.0 182:34.0 183:107.0 185:73.0 186:28.0 187:109.0 188:50.0 189:1460.0 190:263.0 191:2959.0 192:436.0 193:327.0 195:53.0 196:17.0 197:393.0 198:61.0 203:222.0 205:1096.0 206:238.0 207:422.0 208:73.0 215:130.0 216:57.0 217:7044.0 218:1429.0 219:894.0 220:100.0 221:451.0 222:39.0 223:93.0 224:24.0 226:36.0 227:118.0 229:98.0 230:271.0 231:354.0 233:95.0 241:146.0 242:63.0 243:596.0 244:134.0 245:238.0 246:80.0 247:49.0 251:26.0 252:27.0 255:77.0 257:259.0 258:15.0 259:192.0 260:78.0 261:68.0 263:38.0 265:150.0 266:68.0 267:36.0 269:482.0 270:141.0 271:161.0 272:39.0 273:22.0 277:354.0 278:144.0 279:233.0 280:68.0 281:48.0 282:25.0 283:52.0 287:104.0 289:16.0 291:295.0 292:159.0 293:202.0 295:45.0 302:24.0 303:21.0 304:16.0 305:244.0 306:30.0 307:62.0 315:222.0 316:86.0 317:121.0 319:402.0 320:106.0 321:125.0 329:33.0 331:679.0 332:384.0 333:319.0 334:153.0 335:16.0 338:27.0 339:17.0 340:14.0 347:100.0 353:11.0 356:13.0 357:53.0 358:126.0 359:3140.0 360:1151.0 361:460.0 362:86.0 363:34.0 364:27.0 367:17.0 368:31.0 371:28.0 372:22.0 373:234.0 374:65.0 375:59.0 376:35.0 386:19.0 387:19.0 389:11.0 393:25.0 394:43.0 399:23.0 406:34.0 419:48.0 421:32.0 422:24.0 423:23.0 424:21.0 427:19.0 433:34.0 437:23.0 439:20.0 440:30.0 442:22.0 447:139.0 448:98.0 449:295.0 450:162.0 451:113.0 452:78.0 453:33.0 456:25.0 459:23.0 462:22.0 477:22.0 479:34.0 481:21.0 489:20.0 494:40.0 499:22.0</t>
  </si>
  <si>
    <t>85:765.0 86:604.0 87:565.0 88:188.0 89:7782.0 90:361.0 91:468.0 93:160.0 95:167.0 97:366.0 98:236.0 99:520.0 100:3494.0 101:2160.0 102:1013.0 103:5687.0 104:338.0 105:492.0 107:110.0 111:409.0 113:757.0 115:673.0 116:3687.0 117:6304.0 118:567.0 119:320.0 120:119.0 121:12.0 126:163.0 127:625.0 128:121.0 129:2911.0 131:693.0 132:843.0 133:2774.0 134:332.0 135:283.0 140:50.0 141:409.0 142:187.0 143:12107.0 144:1489.0 145:1022.0 146:495.0 147:7479.0 148:1445.0 149:896.0 154:33.0 155:36.0 156:910.0 161:143.0 163:124.0 167:9.0 168:115.0 169:237.0 170:242.0 171:187.0 172:229.0 177:62.0 183:114.0 184:30.0 186:83.0 188:1308.0 189:1313.0 190:392.0 191:235.0 192:144.0 198:27.0 200:266.0 201:122.0 204:363.0 205:358.0 207:210.0 214:157.0 215:84.0 216:90.0 217:456.0 218:186.0 228:119.0 230:135.0 231:388.0 235:193.0 245:487.0 257:124.0 258:179.0 259:102.0 262:184.0 263:121.0 264:1185.0 265:295.0 266:111.0 285:225.0 286:118.0 288:118.0 290:162.0</t>
  </si>
  <si>
    <t>85:948.0 86:452.0 87:252.0 88:800.0 89:2027.0 91:165.0 92:94.0 95:137.0 97:187.0 99:702.0 101:1426.0 102:1291.0 103:16962.0 104:1082.0 105:1215.0 109:538.0 110:111.0 111:747.0 112:151.0 113:826.0 115:614.0 116:549.0 117:6478.0 118:672.0 119:1042.0 120:235.0 124:43.0 127:486.0 128:154.0 129:10225.0 130:820.0 131:2708.0 132:320.0 133:6358.0 134:491.0 137:46.0 141:576.0 142:1704.0 143:3195.0 144:137.0 145:646.0 146:214.0 147:21952.0 148:4105.0 149:2382.0 150:235.0 152:14.0 153:149.0 155:623.0 157:3172.0 158:476.0 160:120.0 162:80.0 163:339.0 164:142.0 169:1029.0 170:26.0 171:267.0 174:318.0 175:855.0 177:156.0 178:242.0 183:276.0 184:67.0 185:156.0 187:43.0 189:2728.0 190:1034.0 191:3471.0 192:448.0 197:62.0 200:122.0 201:294.0 202:157.0 203:743.0 205:3923.0 206:215.0 208:152.0 213:156.0 215:1066.0 217:17576.0 218:3681.0 219:1508.0 220:593.0 221:902.0 222:514.0 223:29.0 227:123.0 229:879.0 230:426.0 231:931.0 233:118.0 234:55.0 235:82.0 239:105.0 243:166.0 244:200.0 245:422.0 246:40.0 247:253.0 248:76.0 249:59.0 250:20.0 255:107.0 256:102.0 257:2287.0 258:486.0 259:336.0 260:14.0 261:5.0 271:68.0 272:94.0 277:475.0 278:111.0 279:148.0 288:41.0 289:23.0 291:832.0 293:677.0 303:506.0 304:21.0 305:271.0 306:5946.0 307:2269.0 308:848.0 309:46.0 312:20.0 317:137.0 318:253.0 319:1996.0 320:934.0 321:797.0 322:87.0 325:23.0 331:131.0 345:647.0 346:68.0 347:695.0 348:246.0 361:130.0 362:127.0 367:31.0 384:18.0 385:20.0 387:17.0 393:88.0 402:14.0 403:23.0 406:45.0 409:23.0 416:28.0 431:13.0 433:4.0 435:41.0 437:1104.0 438:1158.0 439:14.0 440:40.0 444:28.0 453:10.0 462:21.0 475:23.0</t>
  </si>
  <si>
    <t>87:36.0 94:11.0 99:55.0 101:101.0 102:156.0 103:8936.0 104:810.0 105:257.0 107:9.0 110:127.0 111:11.0 112:49.0 113:29.0 114:67.0 118:68.0 119:49.0 122:8.0 123:22.0 127:6.0 128:8.0 129:1123.0 130:142.0 131:348.0 132:5.0 133:377.0 136:4.0 144:2.0 147:2152.0 148:60.0 149:259.0 150:38.0 151:3.0 156:62.0 161:22.0 162:14.0 175:54.0 176:30.0 177:139.0 182:4.0 183:60.0 184:5.0 185:4.0 186:51.0 187:20.0 189:99.0 190:6.0 193:7.0 195:10.0 203:85.0 210:1.0 213:1.0 218:13.0 219:1243.0 220:346.0 221:111.0 222:30.0 223:24.0 224:28.0 225:2.0 231:21.0 236:26.0 239:228.0 240:10.0 241:16.0 242:17.0 243:3.0 244:12.0 245:13.0 249:1.0 250:19.0 251:4.0 254:90.0 256:40.0 259:41.0 260:2.0 261:12.0 262:2.0 267:4.0 274:13.0 278:31.0 279:16.0 285:7.0 286:5.0 289:10.0 291:8.0 293:32.0 294:8.0 298:10.0 299:82.0 302:3.0 306:13.0 308:2.0 314:14.0 319:16.0 321:77.0 322:30.0 323:19.0 326:3.0 339:2.0 340:13.0 341:16.0 342:36.0 343:4.0 344:8.0 345:13.0 346:29.0 347:7.0 350:30.0 355:9.0 357:22.0 359:5.0 361:5.0 365:2.0 366:14.0 367:14.0 368:23.0 370:1.0 373:150.0 374:35.0 376:29.0 378:4.0 379:16.0 381:3.0 385:7.0 388:2.0 389:48.0 392:27.0 396:11.0 402:1.0 403:6.0 405:18.0 406:4.0 409:5.0 410:11.0 412:17.0 415:8.0 417:10.0 422:12.0 424:1.0 426:7.0 428:8.0 434:2.0 435:27.0 437:21.0 438:5.0 439:16.0 441:13.0 445:3.0 449:34.0 450:1.0 451:5.0 452:3.0 458:27.0 463:5.0 467:13.0 469:7.0 472:14.0 473:19.0 477:39.0 479:6.0 480:19.0 483:34.0 485:2.0 490:5.0 492:16.0 495:24.0 498:21.0</t>
  </si>
  <si>
    <t>85:3.0 87:22.0 91:256.0 93:16.0 99:15.0 101:1309.0 102:52.0 103:8.0 105:7.0 107:3.0 113:78.0 114:124.0 115:764.0 116:4502.0 117:20453.0 118:2267.0 119:990.0 129:403.0 130:79.0 131:698.0 133:1780.0 134:61.0 143:3983.0 144:930.0 145:490.0 146:139.0 147:7923.0 148:1307.0 149:2438.0 150:149.0 151:84.0 157:63.0 171:75.0 175:173.0 184:2.0 191:7.0 193:53.0 195:22.0 203:536.0 204:72.0 216:10.0 217:227.0 218:103.0 221:279.0 222:26.0 231:14.0 233:1040.0 234:1525.0 235:291.0 236:35.0 245:418.0 246:41.0 276:10.0 299:13.0 306:1619.0 307:511.0 308:189.0 476:1.0</t>
  </si>
  <si>
    <t>85:3637.0 86:3040.0 88:442.0 89:16811.0 90:887.0 91:896.0 96:3294.0 97:428.0 99:3879.0 100:9110.0 101:15776.0 102:1573.0 103:2941.0 105:758.0 113:1616.0 115:2296.0 116:1548.0 117:8887.0 118:627.0 119:827.0 125:236.0 127:886.0 128:879.0 131:4275.0 132:336.0 133:4473.0 141:433.0 142:253.0 143:663.0 144:1330.0 145:264.0 146:497.0 147:18949.0 148:4397.0 149:1759.0 150:239.0 155:1336.0 158:1336.0 160:782.0 162:75.0 163:1560.0 164:431.0 165:163.0 168:227.0 170:2665.0 172:881.0 174:968.0 175:883.0 176:340.0 186:1213.0 187:137.0 188:65.0 189:2112.0 190:963.0 191:1671.0 194:68.0 200:1669.0 201:137.0 202:399.0 203:301.0 206:248.0 214:108.0 216:416.0 217:2812.0 230:393.0 231:2026.0 232:755.0 233:456.0 243:149.0 244:112.0 245:480.0 246:199.0 258:7361.0 259:1685.0 260:685.0 274:2140.0 275:558.0 277:179.0 304:190.0 305:202.0 308:133.0 336:68.0 337:48.0 338:23.0 348:1890.0 349:711.0 350:284.0 364:300.0 365:139.0 379:57.0 432:54.0 440:29.0 450:28.0</t>
  </si>
  <si>
    <t>85:368.0 87:615.0 88:413.0 89:6683.0 90:227.0 91:98.0 93:191.0 98:342.0 99:599.0 100:2067.0 101:4081.0 102:754.0 103:28244.0 104:2779.0 105:1849.0 113:801.0 114:690.0 116:426.0 117:6314.0 118:713.0 119:296.0 120:113.0 125:152.0 128:643.0 129:4286.0 130:408.0 131:929.0 132:378.0 133:7629.0 135:582.0 139:46.0 140:184.0 142:5453.0 143:3674.0 144:395.0 145:608.0 147:24106.0 148:4151.0 149:1594.0 152:177.0 157:317.0 158:516.0 161:167.0 163:1036.0 164:177.0 171:1199.0 172:588.0 173:13340.0 174:1402.0 175:753.0 176:135.0 180:173.0 181:69.0 185:83.0 186:456.0 187:228.0 189:3167.0 190:900.0 191:920.0 198:98.0 200:158.0 202:27.0 203:252.0 206:345.0 207:645.0 214:167.0 217:8521.0 218:1340.0 219:1240.0 220:176.0 221:442.0 222:157.0 224:49.0 225:57.0 229:202.0 231:372.0 233:1945.0 234:279.0 235:25.0 236:68.0 237:85.0 239:52.0 240:139.0 244:1044.0 245:319.0 246:123.0 249:213.0 254:97.0 256:488.0 257:82.0 258:134.0 259:39.0 260:295.0 261:175.0 262:253.0 263:311.0 264:52.0 265:81.0 266:36.0 269:50.0 270:131.0 277:475.0 278:185.0 279:57.0 285:56.0 290:45.0 291:231.0 292:96.0 293:89.0 294:38.0 300:109.0 302:15.0 304:45.0 305:152.0 307:1267.0 308:414.0 309:227.0 311:61.0 314:86.0 316:51.0 318:314.0 319:201.0 320:106.0 323:30.0 333:1384.0 334:151.0 335:606.0 336:189.0 343:31.0 344:21.0 348:30.0 349:25.0 352:57.0 358:26.0 359:57.0 360:262.0 362:81.0 368:21.0 371:29.0 374:21.0 377:86.0 380:23.0 381:29.0 390:73.0 391:30.0 392:59.0 393:52.0 404:24.0 407:105.0 409:60.0 411:18.0 414:59.0 416:32.0 419:70.0 422:48.0 423:2364.0 424:1140.0 425:713.0 426:34.0 432:55.0 433:34.0 434:32.0 443:21.0 448:22.0 449:61.0 450:99.0 452:63.0 455:26.0 457:22.0 460:27.0 464:67.0 465:45.0 467:19.0 469:24.0 470:31.0 473:26.0 480:17.0 481:24.0 482:44.0 491:24.0 497:30.0 500:20.0</t>
  </si>
  <si>
    <t>86:522.0 87:850.0 89:4612.0 90:748.0 91:689.0 92:870.0 95:102.0 96:504.0 97:950.0 98:6468.0 99:666.0 100:801.0 102:921.0 104:416.0 108:637.0 109:293.0 110:8715.0 111:202.0 116:1657.0 119:126.0 120:493.0 122:80.0 127:535.0 128:2645.0 129:48.0 133:314.0 140:1226.0 141:367.0 146:80.0 150:214.0 152:2252.0 153:368.0 154:607.0 161:254.0 166:149.0 169:1228.0 170:126.0 176:870.0 178:25.0 182:2975.0 183:244.0 196:160.0 197:3629.0 256:48.0 301:70.0 315:42.0 316:42.0 363:27.0</t>
  </si>
  <si>
    <t>85:91.0 86:137.0 87:264.0 89:998.0 90:25.0 91:247.0 92:26.0 93:27.0 97:104.0 99:213.0 100:144.0 101:683.0 102:169.0 103:1002.0 104:29.0 106:52.0 107:103.0 110:68.0 111:217.0 112:56.0 113:37.0 114:82.0 116:3.0 119:44.0 127:141.0 129:243.0 131:156.0 132:97.0 133:37.0 134:50.0 135:120.0 136:35.0 143:49.0 160:7.0 184:245.0 186:7.0 187:2312.0 188:308.0 189:77.0 199:9.0 239:4.0 357:5.0 426:3.0</t>
  </si>
  <si>
    <t>86:340.0 94:81.0 96:484.0 97:39.0 98:9504.0 99:557.0 100:769.0 102:1237.0 112:6.0 114:3.0 116:147.0 125:2.0 126:15.0 127:11.0 128:60.0 130:234.0 132:98.0 140:8.0 142:63.0 144:35.0 155:9.0 156:15.0 158:5330.0 159:680.0 160:175.0 170:15.0 171:4.0 172:27.0 179:94.0 184:39.0 188:6.0 200:66.0 201:6.0 215:2.0 232:140.0 233:16.0 236:1.0 237:2.0 258:1.0 260:20.0 261:3.0 262:26.0 265:1.0 266:2.0 269:2.0 273:10.0 275:1.0 277:3.0 290:2.0 292:1.0 296:1.0 298:21.0 322:1.0 331:2.0 333:1.0 341:3.0 346:1.0 348:1.0 351:10.0 359:1.0 365:5.0 367:3.0 376:4.0 378:1.0 380:3.0 386:1.0 388:2.0 393:1.0 407:2.0 414:2.0 424:4.0 429:1.0 430:2.0 433:3.0 438:2.0 441:1.0 443:2.0 444:2.0 470:1.0 482:1.0 488:6.0 492:3.0 493:4.0 500:2.0</t>
  </si>
  <si>
    <t>85:32.0 87:6.0 88:71.0 89:203.0 91:8.0 94:1.0 96:6.0 98:6.0 99:13.0 100:23.0 101:242.0 102:15.0 103:1515.0 104:107.0 105:28.0 106:17.0 110:57.0 111:2.0 113:5.0 115:82.0 116:267.0 117:1222.0 118:94.0 119:56.0 122:1.0 126:4.0 127:16.0 129:407.0 131:151.0 132:25.0 133:447.0 134:104.0 135:31.0 136:4.0 137:4.0 139:11.0 147:2205.0 148:344.0 149:238.0 150:9.0 152:1.0 154:7.0 155:5.0 162:8.0 163:9.0 164:5.0 168:1.0 171:1.0 172:3.0 174:2.0 175:19.0 177:11.0 178:5.0 182:1.0 183:1.0 184:2.0 189:384.0 190:35.0 191:243.0 192:37.0 193:8.0 195:4.0 196:2.0 201:4.0 202:1.0 203:21.0 204:347.0 205:672.0 206:130.0 207:47.0 209:3.0 212:4.0 215:25.0 216:2.0 217:1165.0 218:200.0 219:77.0 220:12.0 221:24.0 222:6.0 224:4.0 228:2.0 231:27.0 232:9.0 233:5.0 235:3.0 236:5.0 238:2.0 241:3.0 244:1.0 248:5.0 255:2.0 256:2.0 258:1.0 261:1.0 264:4.0 271:1.0 272:1.0 273:2.0 275:4.0 277:9.0 278:2.0 279:4.0 285:2.0 287:1.0 293:46.0 294:16.0 297:2.0 298:6.0 300:4.0 304:4.0 305:1.0 307:93.0 308:21.0 309:7.0 311:1.0 312:1.0 313:9.0 316:1.0 317:2.0 320:10.0 322:6.0 326:2.0 327:2.0 331:6.0 334:7.0 336:1.0 340:5.0 342:1.0 343:1.0 348:1.0 349:1.0 355:1.0 366:2.0 368:4.0 373:2.0 377:1.0 379:3.0 381:2.0 382:1.0 390:1.0 391:2.0 394:3.0 395:3.0 398:1.0 401:1.0 402:3.0 404:6.0 405:2.0 407:10.0 409:1.0 410:4.0 417:3.0 421:1.0 422:2.0 424:1.0 428:2.0 429:1.0 430:2.0 439:5.0 449:4.0 461:1.0 462:1.0 470:5.0 471:1.0 473:4.0 477:2.0 491:1.0 494:5.0 495:1.0 498:1.0 499:3.0</t>
  </si>
  <si>
    <t>86:9.0 89:180.0 90:3.0 91:3.0 96:32.0 97:3.0 99:12.0 103:654.0 104:75.0 105:3.0 113:26.0 114:11.0 116:19.0 117:73.0 118:9.0 119:7.0 122:1.0 123:1.0 126:13.0 127:14.0 129:398.0 130:49.0 131:60.0 133:401.0 134:39.0 140:6.0 142:6.0 143:60.0 144:14.0 145:31.0 146:14.0 147:896.0 148:150.0 149:71.0 150:1.0 153:17.0 155:27.0 156:2.0 157:41.0 158:8.0 159:279.0 160:4.0 162:6.0 163:9.0 165:13.0 167:9.0 169:42.0 170:14.0 171:5.0 173:13.0 176:3.0 177:7.0 182:4.0 184:2.0 187:10.0 188:1.0 189:71.0 190:38.0 191:412.0 192:51.0 193:25.0 194:2.0 199:4.0 200:5.0 203:7.0 204:2827.0 205:500.0 206:191.0 207:50.0 211:2.0 213:3.0 215:7.0 217:481.0 218:102.0 219:28.0 220:6.0 221:3.0 222:3.0 223:7.0 224:1.0 225:2.0 226:1.0 229:8.0 230:18.0 231:36.0 232:25.0 233:42.0 234:5.0 236:7.0 243:39.0 244:5.0 245:15.0 246:10.0 247:14.0 251:8.0 255:2.0 258:1.0 259:7.0 260:19.0 261:28.0 262:12.0 271:46.0 273:3.0 274:3.0 279:1.0 281:6.0 291:9.0 292:9.0 293:1.0 296:2.0 299:1.0 300:4.0 302:3.0 305:65.0 306:21.0 307:8.0 311:3.0 312:3.0 313:3.0 319:33.0 320:5.0 322:5.0 326:8.0 327:2.0 329:3.0 330:9.0 334:4.0 343:4.0 350:1.0 351:1.0 354:6.0 355:1.0 356:6.0 358:3.0 359:2.0 360:3.0 366:4.0 373:7.0 375:3.0 376:18.0 377:2.0 381:1.0 383:2.0 403:1.0 408:8.0 415:2.0 420:8.0 423:2.0 430:2.0 433:1.0 434:8.0 435:1.0 438:1.0 439:1.0 440:6.0 441:3.0 442:17.0 451:2.0 454:2.0 464:3.0 476:1.0 480:7.0 483:4.0 485:2.0 488:1.0</t>
  </si>
  <si>
    <t>85:180.0 86:23.0 87:21.0 89:18.0 90:39.0 91:459.0 93:104.0 95:445.0 97:1079.0 98:28.0 99:1.0 101:190.0 103:776.0 104:17.0 105:16.0 107:51.0 109:128.0 110:2.0 111:168.0 113:51.0 114:1.0 115:63.0 116:37.0 121:33.0 123:130.0 129:653.0 130:46.0 131:2858.0 132:388.0 133:100.0 135:11.0 136:5.0 138:1.0 141:12.0 144:15.0 149:421.0 150:49.0 158:15.0 160:1.0 163:147.0 165:29.0 167:1.0 168:3.0 170:3.0 171:24.0 173:15.0 174:26.0 183:1.0 185:10.0 187:1262.0 188:229.0 189:47.0 190:27.0 193:30.0 198:25.0 205:4.0 207:62.0 208:55.0 216:4.0 238:15.0 239:9.0 252:6.0 254:14.0 255:2.0 258:13.0 261:4.0 263:27.0 283:254.0 284:72.0 288:2.0 289:6.0 298:5.0 303:8.0 305:1.0 308:12.0 311:3.0 313:7.0 321:24.0 327:32.0 334:20.0 339:50.0 340:6.0 343:19.0 347:49.0 350:1.0 356:1.0 361:6.0 368:27.0 372:4.0 373:19.0 375:12.0 376:10.0 377:7.0 382:25.0 384:13.0 385:21.0 387:37.0 389:27.0 391:16.0 394:9.0 395:8.0 409:6.0 411:8.0 416:6.0 418:34.0 420:31.0 421:7.0 423:32.0 434:1.0 435:9.0 437:13.0 443:13.0 445:26.0 448:19.0 450:2.0 452:3.0 457:38.0 459:12.0 464:3.0 470:3.0 474:3.0 476:16.0 478:14.0 482:14.0 491:14.0 495:15.0 496:13.0 500:2.0</t>
  </si>
  <si>
    <t>85:830.0 86:53.0 87:127.0 88:54.0 89:850.0 90:7.0 91:655.0 92:92.0 93:260.0 94:188.0 95:450.0 96:84.0 97:206.0 98:410.0 99:920.0 100:227.0 101:5073.0 102:689.0 103:8407.0 104:782.0 105:483.0 106:71.0 107:342.0 109:325.0 111:244.0 112:194.0 113:440.0 114:58.0 115:1086.0 116:3374.0 117:16785.0 118:1891.0 119:1750.0 120:210.0 121:312.0 122:106.0 124:22.0 125:50.0 126:67.0 127:240.0 128:78.0 129:4958.0 130:704.0 131:1967.0 132:420.0 133:3329.0 134:588.0 135:374.0 136:129.0 137:51.0 138:2.0 139:71.0 140:19.0 141:177.0 142:219.0 143:3458.0 144:584.0 145:1065.0 146:246.0 147:12856.0 148:2131.0 149:1938.0 150:365.0 151:543.0 152:94.0 153:260.0 154:72.0 155:474.0 156:291.0 157:1735.0 158:304.0 159:588.0 160:304.0 161:526.0 162:179.0 163:414.0 164:95.0 165:67.0 166:103.0 167:169.0 168:53.0 169:1698.0 170:318.0 171:224.0 172:43.0 173:354.0 174:127.0 175:181.0 176:80.0 177:502.0 178:124.0 179:135.0 180:50.0 181:161.0 182:37.0 183:254.0 184:91.0 185:107.0 186:39.0 187:140.0 188:33.0 189:1846.0 190:580.0 191:4340.0 192:846.0 193:472.0 194:13.0 195:126.0 196:57.0 197:96.0 198:126.0 199:53.0 200:181.0 201:149.0 202:590.0 203:801.0 204:41458.0 205:8093.0 206:3632.0 207:843.0 208:99.0 209:203.0 210:24.0 211:3.0 214:1.0 215:78.0 216:12.0 217:7379.0 218:2288.0 219:1248.0 220:430.0 221:477.0 222:88.0 223:40.0 224:6.0 226:92.0 227:4.0 228:10.0 229:206.0 230:177.0 231:1107.0 232:530.0 233:2591.0 234:692.0 235:407.0 236:36.0 237:93.0 239:51.0 241:49.0 242:61.0 243:751.0 244:435.0 245:186.0 246:159.0 247:63.0 248:98.0 249:3.0 250:27.0 251:70.0 253:3.0 254:6.0 255:160.0 256:69.0 257:325.0 258:61.0 259:180.0 260:193.0 261:11.0 263:63.0 265:31.0 267:13.0 269:6.0 270:84.0 271:652.0 272:253.0 273:189.0 274:202.0 275:18.0 277:14.0 281:68.0 282:59.0 283:265.0 284:75.0 285:12.0 287:17.0 288:205.0 289:85.0 290:35.0 291:278.0 292:106.0 293:48.0 295:46.0 298:18.0 301:4.0 302:10.0 304:5.0 305:558.0 306:197.0 307:134.0 308:81.0 309:95.0 310:42.0 316:1166.0 317:329.0 318:197.0 319:205.0 320:82.0 322:166.0 323:582.0 324:232.0 325:87.0 331:155.0 332:123.0 333:125.0 335:32.0 345:74.0 348:14.0 349:6.0 350:110.0 351:1584.0 352:497.0 353:264.0 354:1.0 359:50.0 360:55.0 361:1828.0 362:584.0 363:265.0 364:86.0 378:6.0 392:3.0 395:3.0 405:7.0 406:477.0 407:231.0 408:93.0 422:98.0 423:11.0 424:22.0 427:8.0 429:23.0 432:31.0 436:40.0 437:1153.0 438:450.0 439:157.0 440:16.0 450:10.0 459:2.0 484:3.0</t>
  </si>
  <si>
    <t>85:132.0 86:44.0 87:1.0 89:1820.0 90:149.0 94:2.0 95:12.0 98:82.0 100:346.0 101:212.0 102:383.0 103:509.0 104:41.0 111:128.0 112:23.0 113:22.0 114:27.0 115:85.0 117:1050.0 118:69.0 119:3.0 126:104.0 127:80.0 128:415.0 129:585.0 130:189.0 131:667.0 132:61.0 133:725.0 135:97.0 140:177.0 142:117.0 145:40.0 147:4412.0 148:483.0 149:294.0 150:8.0 153:74.0 155:369.0 156:187.0 157:32.0 161:21.0 163:105.0 169:13.0 171:368.0 173:22.0 174:50.0 183:30.0 185:79.0 186:1.0 189:40.0 190:53.0 191:73.0 203:27.0 204:226.0 205:125.0 211:35.0 215:47.0 217:755.0 218:358.0 219:531.0 220:192.0 221:232.0 230:64.0 231:1.0 232:49.0 234:9.0 241:72.0 242:16.0 244:888.0 245:5102.0 246:1030.0 247:428.0 248:12.0 271:40.0 272:156.0 273:51.0 275:582.0 276:74.0 279:2.0 280:1.0 287:4.0 288:9.0 291:196.0 292:7.0 293:40.0 294:2.0 319:626.0 320:291.0 321:98.0 335:138.0 338:8.0 353:2.0 384:4.0 437:141.0 438:23.0 440:4.0 449:15.0</t>
  </si>
  <si>
    <t>85:325.0 86:192.0 87:191.0 88:170.0 89:123.0 90:33.0 91:3.0 95:26.0 98:110.0 99:237.0 100:2962.0 101:978.0 102:445.0 103:1890.0 104:134.0 105:18.0 106:72.0 107:21.0 108:3.0 111:430.0 112:73.0 113:27.0 114:1120.0 115:2483.0 116:1650.0 117:7004.0 118:783.0 119:344.0 125:56.0 128:450.0 129:3136.0 130:1128.0 131:2334.0 132:646.0 133:1719.0 134:310.0 137:3.0 140:3.0 141:448.0 142:192.0 143:1254.0 144:464.0 145:206.0 146:105.0 147:6596.0 148:892.0 149:693.0 150:83.0 151:23.0 152:115.0 153:31.0 155:1432.0 156:239.0 157:1505.0 158:293.0 159:549.0 160:575.0 161:153.0 162:20.0 163:191.0 164:7.0 166:5.0 168:23.0 169:25.0 170:14.0 171:474.0 172:228.0 173:15.0 174:342.0 175:123.0 176:34.0 177:30.0 179:23.0 181:8.0 182:11.0 183:1132.0 184:256.0 185:46.0 188:661.0 189:971.0 190:351.0 191:1877.0 192:339.0 193:24.0 195:14.0 197:47.0 198:24.0 199:28.0 201:82.0 202:52.0 203:195.0 204:657.0 205:634.0 206:84.0 212:10.0 213:1.0 215:29.0 216:578.0 217:3253.0 218:2854.0 219:1006.0 220:168.0 221:56.0 222:36.0 223:11.0 224:11.0 226:80.0 228:2.0 229:716.0 230:276.0 231:1225.0 232:1847.0 233:1473.0 234:342.0 235:48.0 236:21.0 239:1.0 242:51.0 243:131.0 245:762.0 246:224.0 247:173.0 251:4.0 252:1.0 256:17.0 257:413.0 258:426.0 259:71.0 260:700.0 261:101.0 262:31.0 265:2.0 266:2.0 268:7.0 269:3.0 270:92.0 271:197.0 273:2712.0 274:710.0 275:258.0 276:2.0 277:53.0 278:32.0 279:2.0 280:3.0 289:14.0 290:11.0 291:1503.0 292:643.0 293:289.0 297:4.0 299:12.0 302:28.0 305:187.0 306:82.0 307:76.0 314:32.0 315:22.0 316:25.0 318:40.0 319:785.0 320:248.0 321:145.0 322:30.0 343:1.0 347:32.0 348:19.0 354:1.0 361:209.0 362:63.0 363:366.0 364:110.0 365:39.0 367:4.0 368:12.0 371:5.0 385:2.0 388:44.0 389:20.0 390:3.0 391:1.0 393:2.0 398:1.0 404:41.0 410:22.0 412:1.0 414:5.0 415:17.0 422:1.0 428:1.0 432:23.0 438:24.0 441:4.0 444:1.0 451:219.0 452:115.0 453:90.0 454:43.0 455:12.0 464:19.0 468:28.0 469:2.0 472:4.0 488:13.0 492:14.0 493:66.0 494:608.0 495:313.0 496:150.0</t>
  </si>
  <si>
    <t>100:110.0 101:210.0 102:1310.0 103:516.0 106:196.0 114:1.0 117:29.0 129:2186.0 130:1286.0 133:7.0 143:15.0 147:1810.0 148:160.0 149:367.0 153:82.0 155:3.0 157:1030.0 158:77.0 161:50.0 169:68.0 171:6.0 172:44.0 174:33.0 177:39.0 186:35.0 189:252.0 191:484.0 193:1.0 197:42.0 199:3.0 202:36.0 204:16.0 205:77.0 216:25.0 217:460.0 218:221.0 219:139.0 220:516.0 221:171.0 222:28.0 223:237.0 226:25.0 227:16.0 231:470.0 232:16.0 233:19.0 235:13.0 243:287.0 244:59.0 245:113.0 246:45.0 247:340.0 248:79.0 257:15.0 259:39.0 261:13.0 265:52.0 266:22.0 271:128.0 275:69.0 277:49.0 278:9.0 282:8.0 283:46.0 287:34.0 288:22.0 291:168.0 292:2297.0 293:528.0 294:238.0 295:74.0 296:19.0 299:49.0 304:11.0 305:88.0 306:58.0 307:37.0 311:5.0 314:4.0 315:24.0 316:38.0 317:66.0 318:120.0 319:132.0 320:4.0 321:2.0 322:2.0 323:1.0 327:24.0 330:13.0 331:3.0 333:4.0 335:46.0 336:17.0 337:11.0 341:38.0 343:14.0 344:11.0 347:15.0 348:10.0 349:11.0 352:10.0 355:45.0 358:19.0 360:18.0 361:289.0 362:107.0 367:16.0 375:42.0 384:18.0 385:19.0 388:32.0 389:58.0 390:40.0 391:32.0 393:3.0 394:6.0 397:1.0 399:5.0 402:14.0 409:17.0 411:17.0 420:11.0 422:10.0 428:3.0 429:8.0 430:2.0 438:10.0 444:1.0 452:41.0 458:11.0 465:17.0 473:7.0 479:68.0 480:5.0 481:1.0 485:24.0 488:6.0 499:2.0</t>
  </si>
  <si>
    <t>85:3295.0 86:204.0 88:10.0 95:34.0 97:72.0 99:1047.0 106:25.0 107:30.0 110:49.0 111:222.0 112:177.0 113:658.0 114:2.0 120:5.0 125:64.0 126:65.0 127:386.0 128:41.0 137:15.0 141:134.0 142:2.0 153:46.0 154:8.0 155:181.0 158:3.0 166:11.0 167:12.0 168:18.0 173:8.0 182:12.0 197:82.0 203:4.0 207:1.0 212:19.0 226:21.0 236:3.0 240:9.0 242:6.0 254:20.0 259:4.0 260:2.0 270:12.0 284:33.0 286:32.0 292:9.0 312:5.0 320:12.0 322:14.0 329:3.0 339:5.0 345:9.0 367:11.0 377:16.0 393:10.0 394:15.0 402:8.0 423:1.0 438:6.0 440:7.0 443:14.0 492:1.0 495:2.0 497:44.0</t>
  </si>
  <si>
    <t>85:3985.0 86:239.0 87:7.0 91:37.0 95:11.0 97:96.0 98:129.0 99:1320.0 111:232.0 112:119.0 113:744.0 114:66.0 116:7.0 121:11.0 123:25.0 125:84.0 126:21.0 127:457.0 128:3.0 135:28.0 136:25.0 138:36.0 141:216.0 142:15.0 153:23.0 154:68.0 155:234.0 156:11.0 162:5.0 165:5.0 168:7.0 169:127.0 170:13.0 172:27.0 182:3.0 183:46.0 184:17.0 185:7.0 189:24.0 195:7.0 197:131.0 198:7.0 206:15.0 212:10.0 218:9.0 223:1.0 248:6.0 250:36.0 254:29.0 263:3.0 264:7.0 282:15.0 283:1.0 290:12.0 304:7.0 325:9.0 332:3.0 338:3.0 345:23.0 348:7.0 358:11.0 361:3.0 364:7.0 369:5.0 374:5.0 383:11.0 386:13.0 395:31.0 396:15.0 403:15.0 422:17.0 434:10.0 442:18.0 449:13.0 464:39.0 485:6.0 488:6.0</t>
  </si>
  <si>
    <t>85:4810.0 86:144.0 92:41.0 97:18.0 98:24.0 99:1189.0 100:64.0 107:119.0 111:152.0 112:149.0 113:643.0 126:1.0 127:324.0 128:1.0 141:5.0 145:14.0 155:124.0 169:6.0 184:29.0 495:15.0</t>
  </si>
  <si>
    <t>85:235.0 86:27.0 87:22.0 88:229.0 89:47.0 90:22.0 91:1.0 92:125.0 97:17.0 99:387.0 100:177.0 101:314.0 103:1329.0 104:35.0 105:5.0 106:27.0 107:157.0 111:29.0 113:88.0 115:443.0 116:286.0 117:74.0 126:76.0 127:84.0 129:7381.0 130:1223.0 131:492.0 132:31.0 133:92.0 134:174.0 142:80.0 143:7.0 145:31.0 147:1758.0 148:166.0 149:227.0 184:172.0 185:22.0 232:120.0 233:2.0 234:9.0 395:7.0 408:2.0 500:8.0</t>
  </si>
  <si>
    <t>87:75.0 88:48.0 89:15.0 92:8.0 97:23.0 99:481.0 100:323.0 101:236.0 103:1929.0 104:165.0 105:80.0 106:6.0 107:11.0 110:127.0 111:23.0 113:192.0 115:228.0 116:398.0 117:52.0 126:230.0 127:175.0 128:45.0 129:8168.0 130:885.0 131:319.0 133:338.0 134:315.0 135:27.0 142:180.0 143:145.0 144:21.0 147:2545.0 148:379.0 149:137.0 150:20.0 184:118.0 217:17.0 218:22.0 232:169.0 240:8.0 299:1.0 391:6.0 456:14.0 464:14.0 488:3.0 497:13.0</t>
  </si>
  <si>
    <t>88:46.0 100:241.0 103:301.0 109:30.0 110:266.0 111:35.0 114:96.0 115:46.0 118:38.0 128:372.0 129:498.0 131:99.0 134:81.0 143:28.0 159:35.0 162:21.0 172:34.0 182:25.0 183:22.0 184:95.0 191:217.0 192:42.0 204:54.0 207:55.0 216:42.0 218:62.0 228:171.0 316:285.0 317:53.0 318:52.0 330:45.0</t>
  </si>
  <si>
    <t>86:22.0 100:1553.0 101:64.0 102:107.0 114:209.0 115:180.0 116:59.0 117:118.0 129:57.0 131:327.0 132:50.0 133:290.0 143:35.0 144:89.0 147:2258.0 148:448.0 149:339.0 150:28.0 163:133.0 172:18.0 174:243.0 188:40.0 189:23.0 190:37.0 232:1491.0 233:316.0 234:93.0 247:19.0 306:56.0 334:36.0 335:34.0</t>
  </si>
  <si>
    <t>85:846.0 86:289.0 87:1531.0 88:596.0 89:3210.0 90:289.0 91:66.0 95:221.0 96:79.0 97:201.0 98:32.0 99:801.0 100:109.0 101:2682.0 102:856.0 103:30289.0 104:2989.0 105:1481.0 106:101.0 107:124.0 111:148.0 112:21.0 113:779.0 114:68.0 115:1525.0 116:751.0 117:11172.0 118:1078.0 119:1298.0 120:18.0 121:29.0 125:63.0 127:573.0 128:152.0 129:3185.0 130:605.0 131:4657.0 132:821.0 133:9563.0 134:1451.0 135:972.0 136:37.0 141:336.0 142:109.0 143:5001.0 144:584.0 145:715.0 146:121.0 147:61622.0 148:9558.0 149:6296.0 150:727.0 151:368.0 152:3.0 155:63.0 156:109.0 157:581.0 158:69.0 159:343.0 160:18.0 161:351.0 163:346.0 164:37.0 165:14.0 167:1.0 169:360.0 170:28.0 171:388.0 172:13.0 173:361.0 174:15.0 175:864.0 176:102.0 177:287.0 179:8.0 183:198.0 184:36.0 185:99.0 187:140.0 189:3895.0 190:2108.0 191:2524.0 192:524.0 193:366.0 199:37.0 201:231.0 202:92.0 203:314.0 204:7437.0 205:10429.0 206:2390.0 207:3586.0 208:665.0 209:303.0 210:9.0 211:83.0 215:606.0 216:128.0 217:21714.0 218:4512.0 219:2247.0 220:261.0 221:5590.0 222:1311.0 223:687.0 224:72.0 225:1.0 229:421.0 230:191.0 231:3272.0 232:712.0 233:348.0 235:12.0 243:105.0 245:272.0 246:11.0 249:118.0 257:437.0 258:122.0 259:747.0 260:148.0 261:36.0 263:73.0 264:88.0 265:24.0 266:4.0 273:33.0 277:862.0 278:341.0 279:290.0 280:81.0 281:51.0 287:115.0 289:33.0 290:10.0 291:903.0 292:337.0 293:133.0 303:181.0 304:132.0 305:4568.0 306:1486.0 307:2603.0 308:721.0 309:261.0 310:34.0 319:170.0 320:372.0 321:530.0 322:172.0 323:37.0 331:308.0 332:148.0 333:1955.0 334:553.0 335:552.0 336:132.0 337:5.0 345:45.0 346:70.0 347:105.0 348:47.0 355:328.0 356:76.0 357:6.0 373:93.0 374:11.0 379:88.0 392:1018.0 393:13954.0 394:6322.0 395:3524.0 396:970.0 397:272.0 398:64.0 401:31.0 402:19.0 403:10.0 404:11.0 405:69.0 406:10.0 407:509.0 408:5109.0 409:2203.0 410:1062.0 411:270.0 412:63.0 418:11.0 419:369.0 420:218.0 421:368.0 422:110.0 423:51.0 435:49.0 436:101.0 437:61.0 438:31.0 447:86.0 448:168.0 449:1708.0 450:861.0 451:452.0 452:153.0 467:265.0 468:107.0 469:18.0 493:161.0 494:105.0 495:57.0 496:30.0</t>
  </si>
  <si>
    <t>85:171.0 86:364.0 87:77.0 88:55.0 89:8849.0 90:668.0 91:307.0 96:21.0 97:21.0 98:164.0 99:105.0 100:463.0 101:751.0 102:36.0 103:1915.0 104:59.0 105:555.0 110:18.0 111:30.0 112:212.0 113:104.0 114:423.0 115:287.0 116:197.0 117:1046.0 118:65.0 119:28.0 125:1.0 126:417.0 127:84.0 128:2074.0 129:1001.0 130:167.0 131:631.0 132:159.0 133:1641.0 134:174.0 135:79.0 138:12.0 139:28.0 140:225.0 141:32.0 142:48.0 143:87.0 144:38.0 145:516.0 146:132.0 147:3199.0 148:393.0 149:327.0 151:19.0 154:403.0 155:107.0 156:307.0 157:22.0 158:180.0 159:135.0 161:352.0 162:7.0 163:1203.0 164:118.0 165:21.0 168:7.0 170:79.0 171:107.0 172:707.0 173:104.0 174:23.0 175:26.0 176:6.0 177:149.0 181:36.0 182:5.0 184:25.0 186:18.0 187:293.0 188:203.0 189:243.0 190:27.0 191:139.0 193:57.0 198:91.0 200:168.0 202:149.0 203:229.0 204:14.0 211:4.0 212:36.0 213:14.0 214:153.0 215:24.0 216:35.0 217:300.0 218:104.0 226:3.0 227:678.0 228:255.0 229:14.0 244:130.0 246:115.0 247:8.0 249:29.0 256:20.0 258:34.0 259:7.0 271:30.0 272:15.0 276:642.0 277:52.0 291:19.0 292:15.0 302:1238.0 303:282.0 304:143.0 319:127.0 346:2.0 368:9.0 375:2.0 389:3.0 391:17.0 392:893.0 393:315.0 394:109.0 434:3.0 436:18.0 465:7.0 468:4.0 486:31.0 500:17.0</t>
  </si>
  <si>
    <t>85:72.0 86:166.0 87:526.0 88:3.0 89:848.0 90:36.0 91:21.0 92:45.0 94:56.0 95:17.0 97:867.0 98:9.0 99:279.0 100:276.0 101:1680.0 102:330.0 103:4191.0 104:242.0 105:615.0 110:14.0 111:69.0 113:167.0 114:233.0 115:545.0 116:886.0 117:1742.0 118:72.0 119:78.0 121:43.0 124:15.0 125:52.0 126:22.0 127:56.0 128:11.0 129:2776.0 130:305.0 131:489.0 132:53.0 133:1082.0 134:210.0 135:50.0 138:2.0 141:85.0 142:64.0 143:329.0 144:16.0 145:250.0 146:6.0 147:4319.0 148:621.0 149:651.0 150:28.0 151:19.0 155:51.0 157:697.0 158:167.0 159:63.0 160:3080.0 161:1001.0 162:161.0 163:245.0 165:1.0 169:515.0 170:50.0 171:117.0 172:27.0 173:163.0 174:378.0 175:150.0 176:33.0 177:67.0 178:31.0 179:62.0 182:1.0 183:5.0 186:12.0 187:63.0 189:596.0 190:79.0 191:648.0 192:113.0 193:111.0 196:4.0 201:30.0 202:5.0 203:272.0 204:4429.0 205:1192.0 206:326.0 207:209.0 208:21.0 209:79.0 210:9.0 211:8.0 213:11.0 215:147.0 216:104.0 217:3210.0 218:522.0 219:294.0 220:48.0 221:180.0 222:29.0 229:85.0 230:20.0 231:226.0 232:71.0 233:75.0 234:12.0 237:6.0 238:4.0 241:27.0 243:411.0 244:119.0 245:20.0 246:5.0 247:20.0 249:57.0 252:2.0 253:18.0 259:5859.0 260:1411.0 261:464.0 262:146.0 263:63.0 269:21.0 270:1.0 271:10.0 274:17.0 275:14.0 276:23.0 278:2.0 289:137.0 290:31.0 291:88.0 292:28.0 300:20.0 303:18.0 305:96.0 307:20.0 317:1.0 318:28.0 319:168.0 320:53.0 333:35.0 348:40.0 349:1176.0 350:389.0 351:159.0 352:10.0 355:19.0 359:5.0 361:31.0 364:12.0 369:4.0 378:4.0 390:10.0 438:1.0 448:9.0 450:3.0 480:6.0 481:3.0 498:2.0</t>
  </si>
  <si>
    <t>85:557.0 86:226.0 88:82.0 89:3038.0 90:162.0 91:104.0 92:13.0 93:46.0 94:31.0 95:28.0 97:166.0 98:112.0 99:302.0 100:785.0 101:2284.0 102:697.0 103:7672.0 104:696.0 105:1492.0 106:56.0 107:53.0 108:7.0 109:272.0 111:257.0 113:435.0 114:464.0 115:451.0 116:1087.0 117:4820.0 118:454.0 119:427.0 122:1.0 126:38.0 127:126.0 128:173.0 129:7322.0 130:1261.0 131:1922.0 132:177.0 133:3101.0 134:535.0 135:286.0 139:116.0 141:181.0 142:243.0 143:1099.0 144:98.0 145:408.0 146:49.0 147:12985.0 148:1821.0 149:1546.0 150:117.0 151:57.0 153:100.0 155:564.0 156:103.0 157:945.0 158:183.0 159:146.0 160:6419.0 161:2467.0 162:411.0 163:433.0 164:35.0 165:64.0 167:2.0 168:47.0 169:4327.0 170:698.0 171:392.0 172:161.0 173:54.0 175:186.0 177:42.0 179:90.0 181:73.0 183:187.0 184:36.0 186:50.0 189:1749.0 190:433.0 191:2695.0 192:147.0 196:3.0 197:28.0 198:24.0 199:60.0 200:64.0 201:153.0 202:23.0 203:769.0 204:19901.0 205:4330.0 206:1822.0 207:863.0 208:174.0 209:108.0 210:62.0 211:99.0 213:2.0 214:15.0 215:167.0 216:314.0 217:7997.0 218:1950.0 219:938.0 220:163.0 221:478.0 222:116.0 224:2.0 225:29.0 228:257.0 229:248.0 230:227.0 231:853.0 232:281.0 233:276.0 234:43.0 237:9.0 241:76.0 242:36.0 243:1740.0 244:499.0 245:468.0 246:189.0 247:223.0 255:4.0 257:182.0 258:35.0 262:165.0 263:23.0 265:36.0 267:62.0 268:1.0 269:11.0 270:4.0 271:1730.0 272:335.0 273:205.0 274:122.0 275:66.0 280:130.0 281:205.0 282:6.0 284:3.0 291:296.0 292:31.0 293:20.0 295:5.0 300:123.0 301:50.0 305:440.0 306:154.0 307:107.0 317:89.0 318:431.0 325:3.0 331:322.0 332:146.0 333:34.0 334:6.0 335:12.0 341:17.0 345:12.0 358:9.0 360:374.0 361:9466.0 362:3350.0 363:1514.0 364:590.0 365:123.0 366:16.0 377:4.0 384:1.0 403:2.0 433:2.0 437:5.0 438:2.0 450:46.0 451:463.0 452:228.0 453:74.0 454:6.0 479:4.0 480:176.0 481:119.0 482:32.0</t>
  </si>
  <si>
    <t>85:1080.0 89:602.0 90:161.0 92:236.0 93:4059.0 94:498.0 95:2680.0 97:3376.0 98:178.0 99:1117.0 101:1162.0 105:497.0 109:1125.0 110:1636.0 111:1917.0 112:204.0 114:176.0 115:764.0 116:785.0 117:5301.0 118:874.0 119:847.0 121:291.0 125:166.0 126:148.0 129:9266.0 130:168.0 131:717.0 132:732.0 133:688.0 138:3902.0 139:2965.0 140:588.0 142:68.0 143:591.0 145:376.0 147:8151.0 149:4835.0 150:1041.0 155:168.0 158:67.0 165:105.0 169:6901.0 170:285.0 171:1532.0 172:351.0 173:98.0 174:170.0 183:157.0 185:982.0 186:246.0 187:3367.0 188:874.0 189:504.0 200:124.0 204:8.0 211:99.0 214:261.0 215:140.0 216:55.0 218:116.0 219:305.0 228:490.0 231:205.0 233:161.0 235:40.0 236:26.0 239:34.0 240:28.0 243:230.0 249:51.0 255:47.0 259:22.0 272:104.0 302:56.0 303:973.0 304:343.0 305:294.0 329:38.0 337:41.0 346:28.0 347:33.0 348:53.0 373:26.0 374:24.0 389:32.0 395:40.0 397:47.0 401:76.0 419:30.0 426:20.0 428:50.0 437:45.0 445:43.0 469:16.0 473:25.0 479:24.0 481:27.0 483:22.0 485:37.0</t>
  </si>
  <si>
    <t>95:13.0 106:21.0 107:25.0 110:21.0 111:18.0 112:2.0 113:318.0 114:21.0 123:53.0 125:56.0 132:1.0 141:2337.0 142:152.0 143:4.0 144:34.0 145:10.0 152:1.0 153:8.0 154:20.0 155:182.0 156:26.0 157:31.0 161:5.0 163:5.0 164:13.0 165:3.0 167:5.0 171:32.0 172:88.0 180:25.0 181:55.0 182:23.0 188:30.0 197:34.0 198:3.0 200:14.0 210:38.0 212:16.0 225:7.0 227:25.0 231:19.0 241:2.0 247:18.0 250:5.0 253:17.0 255:7.0 258:5.0 260:22.0 261:12.0 264:8.0 265:35.0 267:42.0 268:31.0 270:29.0 271:19.0 272:3.0 273:8.0 276:2.0 279:4.0 281:11.0 285:24.0 290:6.0 295:8.0 296:26.0 297:1.0 299:7.0 301:8.0 302:4.0 303:18.0 306:13.0 307:5.0 315:23.0 317:11.0 319:8.0 321:26.0 322:23.0 323:5.0 328:3.0 329:1.0 332:12.0 335:1.0 338:10.0 341:8.0 342:4.0 346:35.0 348:10.0 349:4.0 353:21.0 354:29.0 356:15.0 357:3.0 360:13.0 363:3.0 364:6.0 368:13.0 369:37.0 371:1.0 372:15.0 373:9.0 375:14.0 377:6.0 378:12.0 379:22.0 380:8.0 383:1.0 384:1.0 388:18.0 389:12.0 390:24.0 394:32.0 396:12.0 398:23.0 399:21.0 401:9.0 402:22.0 403:4.0 405:7.0 406:6.0 407:14.0 408:7.0 411:4.0 412:13.0 414:21.0 415:15.0 416:7.0 417:20.0 420:32.0 421:2.0 422:9.0 423:9.0 428:9.0 429:1.0 430:14.0 431:5.0 435:14.0 440:12.0 442:5.0 443:15.0 449:2.0 453:1.0 454:9.0 455:4.0 457:3.0 459:8.0 461:3.0 462:8.0 464:17.0 465:26.0 468:1.0 469:15.0 470:10.0 471:23.0 472:2.0 477:12.0 478:8.0 485:10.0 493:24.0 494:25.0 495:35.0 496:10.0 498:12.0</t>
  </si>
  <si>
    <t>85:379.0 86:72.0 87:240.0 88:65.0 89:1083.0 90:159.0 91:280.0 92:147.0 93:105.0 94:124.0 96:29.0 97:112.0 98:87.0 99:251.0 100:164.0 101:934.0 102:193.0 103:6705.0 104:860.0 105:467.0 106:84.0 107:182.0 108:106.0 109:544.0 110:63.0 111:224.0 112:47.0 113:385.0 114:47.0 115:361.0 116:372.0 117:2497.0 118:232.0 119:632.0 120:329.0 121:467.0 122:394.0 123:271.0 125:35.0 126:302.0 127:210.0 129:6147.0 130:658.0 131:1317.0 132:234.0 133:2227.0 134:520.0 135:333.0 136:125.0 137:116.0 138:30.0 139:249.0 140:24.0 141:505.0 142:217.0 143:928.0 144:85.0 145:238.0 146:46.0 147:9362.0 148:1514.0 149:1487.0 150:363.0 151:1268.0 152:157.0 153:262.0 154:59.0 155:924.0 156:110.0 157:934.0 158:129.0 159:129.0 160:309.0 161:409.0 162:51.0 163:369.0 164:84.0 165:261.0 166:136.0 167:89.0 168:55.0 169:5123.0 170:853.0 171:452.0 172:52.0 173:153.0 175:243.0 176:84.0 177:171.0 178:284.0 179:455.0 180:232.0 181:844.0 182:176.0 183:308.0 184:65.0 185:58.0 187:111.0 189:817.0 190:208.0 191:2069.0 192:309.0 193:673.0 194:118.0 195:140.0 197:98.0 199:140.0 200:1.0 201:107.0 202:41.0 203:388.0 204:3521.0 205:1517.0 206:507.0 207:508.0 208:288.0 209:72.0 210:81.0 211:76.0 214:169.0 215:175.0 216:43.0 217:6049.0 218:1642.0 219:599.0 220:149.0 221:253.0 222:68.0 223:869.0 224:349.0 225:2220.0 226:350.0 227:270.0 228:5.0 229:530.0 230:238.0 231:472.0 232:295.0 233:200.0 234:56.0 235:44.0 236:7.0 237:146.0 238:8.0 239:140.0 240:161.0 241:178.0 242:61.0 243:2441.0 244:568.0 245:526.0 246:155.0 247:141.0 248:2.0 249:46.0 250:27.0 251:43.0 253:200.0 254:55.0 255:94.0 256:47.0 257:116.0 258:70.0 259:191.0 260:1.0 262:24.0 264:3.0 265:83.0 266:17.0 267:450.0 268:202.0 269:64.0 270:57.0 271:1983.0 272:487.0 273:288.0 274:59.0 275:53.0 276:28.0 277:94.0 278:13.0 279:12.0 281:133.0 282:279.0 283:136.0 284:34.0 285:1.0 286:22.0 289:17.0 290:38.0 291:91.0 292:24.0 293:32.0 294:23.0 295:45.0 296:50.0 297:1280.0 298:294.0 299:167.0 300:23.0 301:20.0 302:32.0 303:26.0 304:40.0 305:215.0 306:84.0 307:48.0 308:10.0 309:43.0 311:93.0 312:2865.0 313:815.0 314:327.0 315:58.0 316:32.0 317:106.0 318:48.0 319:447.0 320:181.0 321:73.0 322:35.0 323:57.0 326:3.0 327:48.0 328:1.0 330:44.0 331:581.0 332:178.0 333:119.0 334:40.0 335:2.0 338:27.0 339:14.0 340:12.0 341:76.0 343:7.0 344:19.0 345:52.0 346:14.0 347:13.0 348:30.0 349:23.0 350:7.0 351:24.0 352:9.0 354:44.0 355:5.0 356:20.0 357:28.0 358:3.0 359:1.0 360:231.0 361:5743.0 362:2089.0 363:902.0 364:253.0 365:47.0 366:14.0 367:18.0 368:32.0 370:32.0 371:36.0 376:4.0 378:30.0 379:72.0 380:14.0 381:24.0 382:10.0 383:8.0 384:9.0 385:70.0 387:15.0 388:33.0 390:17.0 392:17.0 393:14.0 394:1.0 396:18.0 397:13.0 398:8.0 401:8.0 404:25.0 406:16.0 407:12.0 408:19.0 411:17.0 413:26.0 414:31.0 415:6.0 416:7.0 418:12.0 421:4.0 423:13.0 424:5.0 425:18.0 426:29.0 427:75.0 428:53.0 429:45.0 430:43.0 431:2.0 433:4.0 434:13.0 437:22.0 439:16.0 440:21.0 441:25.0 442:47.0 443:18.0 444:7.0 445:53.0 446:2.0 449:47.0 450:168.0 451:99.0 452:46.0 454:14.0 456:24.0 457:7.0 459:3.0 460:10.0 462:29.0 463:26.0 464:14.0 466:1.0 467:9.0 468:24.0 472:18.0 473:5.0 474:6.0 475:4.0 480:35.0 482:36.0 485:30.0 487:14.0 488:20.0 489:32.0 490:8.0 491:2.0 493:2.0 495:7.0 497:16.0 498:7.0 499:11.0</t>
  </si>
  <si>
    <t>85:272.0 86:976.0 87:12.0 95:5.0 100:435.0 109:15.0 110:91.0 111:103.0 114:526.0 123:6.0 127:61.0 128:63.0 130:176.0 133:232.0 134:311.0 135:436.0 137:11.0 140:60.0 144:11.0 146:73.0 147:317.0 149:63.0 172:47.0 174:3298.0 175:559.0 176:113.0 180:88.0 184:96.0 188:128.0 190:40.0 193:41.0 194:4.0 199:58.0 240:6.0 241:12.0 246:3.0 248:6.0 251:4.0 254:10.0 258:20.0 261:21.0 264:4.0 267:1.0 283:233.0 284:26.0 285:22.0 286:23.0 293:2.0 298:32.0 299:57.0 300:139.0 302:19.0 310:22.0 314:47.0 319:6.0 324:21.0 327:23.0 329:2.0 338:16.0 348:2.0 363:29.0 376:41.0 384:8.0 387:35.0 389:9.0 391:8.0 409:4.0 415:15.0 417:1.0 426:30.0 427:2.0 439:15.0 440:3.0 442:13.0 447:13.0 448:20.0 452:30.0 453:16.0 458:23.0 462:18.0 463:2.0 471:18.0 474:18.0 475:21.0 478:22.0 480:13.0 494:4.0 498:3.0 499:4.0</t>
  </si>
  <si>
    <t>87:239.0 88:273.0 89:2414.0 90:91.0 94:46.0 96:411.0 97:153.0 98:404.0 99:121.0 100:88.0 101:889.0 102:183.0 103:10853.0 104:904.0 105:377.0 106:27.0 108:22.0 109:58.0 110:30.0 113:29.0 114:395.0 115:87.0 116:132.0 117:104.0 120:30.0 121:16.0 122:1.0 123:16.0 124:3.0 125:1.0 126:1371.0 127:297.0 128:58.0 129:1529.0 130:201.0 131:957.0 133:822.0 135:22.0 138:26.0 140:18.0 141:27.0 142:183.0 147:2782.0 148:356.0 149:292.0 150:26.0 151:21.0 152:6.0 153:35.0 154:83.0 155:150.0 156:114.0 157:74.0 158:73.0 161:15.0 163:221.0 164:11.0 166:9.0 167:35.0 168:188.0 169:547.0 170:262.0 171:218.0 172:846.0 173:391.0 174:128.0 175:34.0 177:78.0 179:16.0 181:9.0 183:68.0 186:138.0 187:6.0 188:247.0 189:578.0 190:109.0 191:1161.0 192:194.0 194:24.0 199:65.0 200:104.0 201:40.0 203:161.0 204:15038.0 205:2824.0 206:1407.0 207:117.0 208:75.0 209:12.0 211:7.0 216:48.0 217:1468.0 218:253.0 219:130.0 221:69.0 222:9.0 227:71.0 228:96.0 229:155.0 230:105.0 231:56.0 232:49.0 233:87.0 235:70.0 239:16.0 242:70.0 243:145.0 244:89.0 250:16.0 251:21.0 256:20.0 257:7.0 258:39.0 259:144.0 260:63.0 261:142.0 263:95.0 264:13.0 265:9.0 267:18.0 270:6.0 271:151.0 272:10.0 273:35.0 274:40.0 275:27.0 279:3.0 282:6.0 283:73.0 284:7.0 285:34.0 288:6.0 289:70.0 290:1003.0 291:601.0 292:163.0 293:12.0 294:3.0 295:15.0 296:8.0 305:131.0 306:22.0 307:10.0 314:4.0 316:2.0 319:18.0 320:14.0 322:3.0 330:1.0 331:188.0 332:80.0 333:23.0 337:7.0 338:3.0 339:6.0 341:8.0 343:3.0 344:7.0 345:23.0 353:12.0 356:15.0 357:195.0 358:19.0 359:2.0 361:268.0 362:97.0 363:6.0 364:21.0 365:11.0 373:9.0 378:31.0 381:19.0 392:10.0 395:9.0 398:6.0 402:32.0 403:1.0 404:9.0 407:7.0 408:187.0 409:13.0 411:12.0 412:3.0 414:6.0 421:8.0 422:16.0 423:14.0 424:10.0 430:8.0 431:21.0 435:6.0 436:23.0 442:12.0 443:10.0 447:10.0 452:11.0 456:10.0 458:29.0 460:19.0 462:2.0 463:9.0 472:11.0 474:3.0 476:5.0 477:11.0 480:19.0 483:4.0 486:4.0 489:8.0 490:19.0 497:8.0 499:13.0</t>
  </si>
  <si>
    <t>85:221.0 87:130.0 88:149.0 92:5.0 94:16.0 99:105.0 101:317.0 102:77.0 103:1722.0 104:170.0 109:27.0 111:165.0 113:144.0 115:79.0 116:34.0 117:989.0 118:23.0 119:94.0 120:6.0 121:12.0 123:13.0 124:24.0 125:71.0 127:111.0 129:1831.0 130:162.0 131:513.0 132:5.0 133:1419.0 134:77.0 135:94.0 140:5.0 141:512.0 142:57.0 143:682.0 144:2.0 145:65.0 147:5572.0 148:1008.0 149:651.0 150:83.0 151:68.0 153:17.0 155:53.0 157:313.0 158:62.0 159:45.0 163:1.0 165:30.0 167:20.0 169:298.0 171:2.0 173:7.0 175:21.0 177:43.0 178:3.0 182:4.0 183:43.0 189:519.0 190:101.0 191:717.0 192:103.0 193:8.0 201:115.0 202:34.0 203:121.0 204:1.0 205:360.0 206:16.0 207:47.0 210:3.0 215:397.0 216:114.0 217:8549.0 218:1676.0 219:864.0 220:102.0 221:206.0 222:16.0 224:2.0 229:113.0 230:423.0 231:200.0 232:2.0 233:55.0 238:3.0 241:16.0 243:43.0 245:20.0 246:2.0 247:10.0 255:4.0 257:931.0 258:187.0 259:122.0 265:12.0 268:1.0 271:16.0 277:46.0 285:13.0 291:74.0 292:8.0 293:115.0 303:163.0 304:67.0 305:136.0 314:4.0 316:165.0 317:98.0 319:180.0 320:48.0 321:8.0 327:1.0 330:17.0 332:11.0 345:105.0 346:26.0 347:163.0 348:28.0 349:5.0 361:1.0 372:3.0 380:16.0 408:4.0 416:5.0 435:31.0 436:136.0 437:954.0 438:411.0 439:229.0 440:15.0 442:5.0 446:5.0 464:19.0</t>
  </si>
  <si>
    <t>85:1083.0 86:1632.0 87:856.0 88:274.0 89:1769.0 90:117.0 91:101.0 95:299.0 96:225.0 97:312.0 98:283.0 99:839.0 100:1173.0 101:2172.0 102:542.0 103:11622.0 104:1259.0 105:959.0 106:46.0 109:283.0 110:126.0 111:382.0 112:1272.0 113:904.0 114:347.0 115:802.0 116:1342.0 117:3249.0 118:384.0 119:489.0 120:79.0 121:60.0 124:112.0 125:58.0 126:274.0 127:429.0 128:420.0 129:6744.0 130:978.0 131:2188.0 132:473.0 133:4339.0 134:539.0 135:431.0 139:401.0 140:2050.0 141:844.0 142:865.0 143:1349.0 144:191.0 145:424.0 146:28.0 147:16315.0 148:2639.0 149:2077.0 150:213.0 151:174.0 152:57.0 153:94.0 154:2202.0 155:4436.0 156:197125.0 157:27795.0 158:8924.0 159:996.0 160:243.0 161:211.0 162:71.0 163:469.0 164:57.0 165:41.0 167:31.0 168:58.0 169:1115.0 170:245.0 171:271.0 172:236.0 173:1258.0 174:211.0 175:368.0 176:51.0 177:313.0 178:26.0 179:1.0 180:5.0 182:25.0 183:214.0 184:41.0 185:6.0 186:58.0 187:4.0 188:6.0 189:2448.0 190:639.0 191:24094.0 192:4264.0 193:2012.0 194:197.0 195:29.0 199:15.0 201:71.0 202:79.0 203:500.0 204:15445.0 205:3452.0 206:1413.0 207:588.0 208:86.0 214:61.0 215:147.0 216:73.0 217:9621.0 218:2253.0 219:1048.0 220:222.0 221:471.0 222:85.0 223:15.0 227:536.0 228:228.0 229:1703.0 230:919.0 231:550.0 232:184.0 233:869.0 234:195.0 235:54.0 241:15.0 242:69.0 243:727.0 244:245.0 245:171.0 246:39.0 247:95.0 248:1.0 256:1.0 257:107.0 258:61.0 259:205.0 260:28.0 263:413.0 264:48.0 265:47.0 271:477.0 272:83.0 273:60.0 277:3.0 278:11.0 279:54.0 287:57.0 290:20.0 291:377.0 292:98.0 293:12.0 295:3.0 299:5.0 305:313.0 306:81.0 307:35.0 317:69.0 318:18.0 319:199.0 320:28.0 331:676.0 332:333.0 333:215.0 334:35.0 345:260.0 346:46.0 347:53.0 361:159.0 362:13.0 363:26.0 379:22.0 423:86.0 424:25.0 435:60.0 437:13.0 438:4.0 446:1.0 480:10.0</t>
  </si>
  <si>
    <t>85:361.0 86:517.0 87:253.0 88:270.0 89:5942.0 90:436.0 91:277.0 93:25.0 95:119.0 97:765.0 98:181.0 99:213.0 100:1090.0 101:956.0 102:1093.0 103:3760.0 104:335.0 105:1795.0 106:156.0 107:172.0 108:16.0 109:54.0 111:153.0 112:191.0 113:141.0 114:536.0 115:259.0 116:445.0 117:3847.0 118:385.0 119:356.0 120:25.0 122:36.0 123:26.0 125:66.0 126:340.0 127:7.0 128:666.0 129:733.0 130:808.0 131:974.0 132:207.0 133:3529.0 134:479.0 135:192.0 136:5.0 139:111.0 140:54.0 141:143.0 142:308.0 143:527.0 144:266.0 145:118.0 146:141.0 147:6003.0 148:924.0 149:517.0 150:67.0 151:9.0 152:34.0 153:87.0 154:38.0 155:10.0 156:53.0 157:225.0 158:154.0 159:56.0 160:2942.0 161:349.0 162:128.0 163:539.0 164:99.0 165:45.0 166:5.0 167:41.0 168:33.0 169:151.0 170:132.0 171:180.0 172:309.0 173:132.0 174:2256.0 175:387.0 176:111.0 177:30.0 178:16.0 179:2.0 181:20.0 182:11.0 183:31.0 184:8.0 185:7.0 186:219.0 187:450.0 188:518.0 189:513.0 190:103.0 191:3442.0 192:506.0 193:193.0 194:61.0 196:9.0 197:66.0 198:13.0 199:1287.0 200:343.0 201:1211.0 202:337.0 203:140.0 204:121.0 205:931.0 206:157.0 209:22.0 211:58.0 212:79.0 213:29.0 214:125.0 215:85.0 216:143.0 217:406.0 219:66.0 220:23.0 221:65.0 225:18.0 227:37.0 228:46.0 229:84.0 230:632.0 231:540.0 232:139.0 233:104.0 234:102.0 238:2.0 239:20.0 241:53.0 242:28.0 243:24.0 244:54.0 245:1191.0 246:241.0 247:139.0 248:15.0 252:6.0 254:5.0 255:62.0 257:91.0 258:93.0 259:46.0 260:160.0 261:280.0 262:254.0 263:34.0 264:36.0 265:32.0 269:23.0 270:115.0 271:49.0 272:45.0 273:47.0 274:25.0 276:46.0 277:28.0 278:9.0 279:28.0 282:23.0 283:3.0 286:51.0 287:44.0 288:121.0 289:2.0 290:48.0 291:19.0 292:45.0 294:18.0 297:2.0 301:262.0 302:75.0 303:29.0 305:73.0 306:27.0 307:53.0 308:2.0 309:14.0 312:8.0 316:12.0 317:31.0 318:24.0 319:586.0 320:100.0 321:51.0 323:30.0 324:16.0 329:2.0 331:13.0 333:32.0 334:1.0 335:52.0 337:36.0 338:9.0 342:10.0 343:8.0 345:11.0 346:27.0 349:2.0 350:7.0 357:8.0 358:3.0 359:4.0 361:14.0 362:1.0 364:8.0 367:32.0 369:1.0 371:10.0 372:9.0 375:23.0 376:13.0 377:17.0 378:9.0 379:12.0 380:41.0 382:4.0 383:12.0 384:1.0 385:5.0 386:31.0 387:34.0 388:20.0 389:13.0 390:15.0 391:79.0 392:49.0 393:7.0 394:2.0 397:20.0 398:32.0 399:15.0 404:25.0 405:3.0 406:9.0 407:28.0 408:31.0 409:15.0 412:7.0 414:3.0 415:1.0 416:9.0 417:1.0 419:12.0 421:11.0 422:70.0 423:25.0 424:41.0 425:7.0 427:11.0 428:7.0 434:13.0 437:22.0 438:11.0 440:19.0 442:10.0 443:1.0 446:39.0 450:36.0 451:15.0 452:8.0 453:6.0 455:15.0 458:15.0 459:11.0 460:13.0 465:16.0 467:8.0 470:22.0 472:43.0 473:2.0 474:3.0 475:17.0 477:9.0 479:50.0 483:10.0 486:8.0 487:3.0 488:40.0 490:4.0 492:17.0 495:3.0 496:36.0 498:14.0 499:17.0 500:4.0</t>
  </si>
  <si>
    <t>97:11.0 98:56.0 102:2.0 103:29.0 110:69.0 111:6.0 116:7.0 117:41.0 120:10.0 126:82.0 127:54.0 128:13.0 130:69.0 131:92.0 134:81.0 135:23.0 145:123.0 147:1646.0 148:242.0 156:4479.0 157:377.0 158:164.0 173:66.0 178:3.0 184:178.0 189:194.0 190:12.0 191:51.0 219:1.0 292:16.0 303:13.0 323:8.0 336:1.0 374:18.0 405:3.0 416:11.0 467:12.0 473:4.0 494:18.0 500:7.0</t>
  </si>
  <si>
    <t>85:126.0 86:18.0 87:173.0 89:234.0 90:97.0 91:1393.0 92:242.0 93:9878.0 94:872.0 95:424.0 96:116.0 97:98.0 99:255.0 100:46.0 101:296.0 103:3545.0 104:514.0 105:577.0 106:128.0 107:7150.0 108:644.0 109:261.0 110:67.0 111:166.0 113:314.0 115:280.0 116:271.0 117:1053.0 118:93.0 119:446.0 120:68.0 121:222.0 122:57.0 123:60.0 125:127.0 127:400.0 129:1288.0 130:363.0 131:437.0 132:44.0 133:548.0 134:434.0 135:6427.0 136:690.0 137:78.0 138:3.0 140:24.0 141:137.0 142:152.0 143:4895.0 144:564.0 145:433.0 146:114.0 147:2529.0 148:442.0 149:294.0 151:4.0 153:40.0 155:149.0 156:153.0 157:289.0 158:38.0 159:34.0 163:98.0 168:20.0 169:1187.0 170:159.0 171:45.0 173:1888.0 174:312.0 175:159.0 180:15.0 181:12.0 183:45.0 189:595.0 190:153.0 191:1814.0 192:297.0 193:156.0 194:38.0 195:11.0 197:92.0 198:36.0 199:13.0 200:23.0 202:33.0 203:172.0 204:2334.0 205:651.0 206:131.0 208:44.0 209:85.0 211:60.0 212:29.0 215:27.0 217:2295.0 218:823.0 219:444.0 220:34.0 221:90.0 224:73.0 225:1305.0 226:290.0 227:72.0 228:32.0 229:52.0 231:176.0 232:9.0 233:1329.0 234:342.0 235:73.0 236:34.0 237:2.0 239:23.0 240:2.0 241:142.0 242:160.0 243:161.0 244:64.0 245:36.0 246:34.0 247:4.0 250:9.0 251:8.0 253:23.0 254:1.0 256:2.0 257:79.0 258:47.0 259:264.0 260:47.0 262:38.0 263:897.0 264:168.0 266:38.0 269:53.0 270:1.0 271:35.0 272:1.0 273:13.0 274:9.0 281:61.0 283:22.0 285:25.0 286:11.0 287:167.0 288:52.0 291:36.0 292:212.0 293:8.0 294:5.0 296:2.0 301:15.0 302:1.0 305:98.0 311:18.0 313:4.0 314:80.0 315:43.0 316:2.0 317:2.0 319:127.0 320:6.0 325:16.0 327:5.0 331:1511.0 332:489.0 333:148.0 334:17.0 336:26.0 339:21.0 341:1.0 345:1.0 349:10.0 354:17.0 355:29.0 361:429.0 362:62.0 363:59.0 370:6.0 372:14.0 373:11.0 374:16.0 377:1.0 378:4.0 381:5.0 382:9.0 385:27.0 387:11.0 389:8.0 390:5.0 392:21.0 397:8.0 398:8.0 401:16.0 403:1.0 404:5.0 406:24.0 411:24.0 415:9.0 419:14.0 433:1.0 434:23.0 437:1.0 438:61.0 442:4.0 443:33.0 445:16.0 446:10.0 447:10.0 448:17.0 451:11.0 458:6.0 459:6.0 460:16.0 461:21.0 465:11.0 467:24.0 468:21.0 470:17.0 471:21.0 472:15.0 473:9.0 474:8.0 483:15.0 486:24.0 487:6.0 489:54.0 492:5.0 495:32.0 497:9.0 499:1.0 500:7.0</t>
  </si>
  <si>
    <t>85:1121.0 86:555.0 87:1947.0 88:1836.0 89:15795.0 90:1300.0 91:656.0 92:117.0 94:146.0 95:53.0 96:178.0 97:17648.0 98:1414.0 99:1137.0 100:3888.0 101:3584.0 102:1601.0 103:101075.0 104:9888.0 105:4120.0 106:310.0 107:53.0 108:28.0 109:247.0 111:579.0 112:222.0 113:1106.0 114:52.0 115:1565.0 116:1897.0 117:24091.0 118:2570.0 119:2609.0 120:281.0 121:65.0 122:29.0 124:40.0 125:79.0 126:584.0 127:1246.0 128:841.0 129:13053.0 130:3036.0 131:6588.0 132:1110.0 133:32138.0 134:3896.0 135:1885.0 136:152.0 137:82.0 138:28.0 139:113.0 140:259.0 141:640.0 142:876.0 143:3551.0 144:592.0 145:1105.0 146:789.0 147:68311.0 148:11387.0 149:7079.0 150:730.0 151:413.0 152:168.0 153:249.0 154:328.0 155:298.0 156:433.0 157:6263.0 158:1183.0 159:1101.0 160:180.0 161:629.0 162:191.0 163:2079.0 164:319.0 165:245.0 166:111.0 167:132.0 168:158.0 169:7987.0 170:1007.0 171:862.0 172:12092.0 173:3464.0 174:1233.0 175:1772.0 176:310.0 177:1506.0 178:363.0 179:181.0 180:148.0 181:155.0 182:134.0 183:167.0 184:208.0 185:188.0 186:512.0 187:344.0 188:1074.0 189:7658.0 190:3253.0 191:43424.0 192:8058.0 193:3968.0 194:411.0 195:130.0 196:103.0 197:125.0 198:64.0 199:133.0 200:257.0 201:1301.0 202:1369.0 203:1110.0 204:4735.0 205:21711.0 206:4645.0 207:3148.0 208:485.0 209:250.0 210:144.0 211:68.0 212:21.0 213:87.0 214:763.0 215:724.0 216:1365.0 217:32929.0 218:6962.0 219:3161.0 220:628.0 221:2006.0 222:469.0 223:262.0 224:45.0 225:79.0 226:76.0 227:107.0 228:187.0 229:1757.0 230:1991.0 231:1485.0 232:486.0 233:540.0 234:177.0 235:1757.0 236:320.0 237:240.0 238:63.0 239:39.0 240:67.0 241:111.0 242:1096.0 243:1558.0 244:752.0 245:555.0 246:433.0 247:694.0 248:227.0 249:120.0 250:71.0 251:127.0 252:91.0 253:90.0 254:112.0 255:99.0 256:331.0 257:220.0 258:146.0 259:10547.0 260:3049.0 261:1600.0 263:58.0 264:51.0 265:413.0 266:134.0 267:79.0 268:127.0 269:70.0 270:104.0 271:329.0 272:134.0 273:181.0 274:180.0 275:120.0 276:111.0 277:1537.0 278:693.0 279:329.0 280:372.0 281:95.0 282:62.0 283:25.0 284:74.0 285:186.0 286:115.0 287:100.0 288:168.0 289:93.0 290:128.0 291:1526.0 292:485.0 293:253.0 294:68.0 296:28.0 297:16.0 298:41.0 299:97.0 300:51.0 301:49.0 302:1269.0 303:644.0 304:451.0 305:4797.0 306:1921.0 307:7908.0 308:2417.0 309:1209.0 310:281.0 311:80.0 312:103.0 313:46.0 314:88.0 315:61.0 316:199.0 317:121.0 318:624.0 319:8959.0 320:2862.0 321:1433.0 322:375.0 323:120.0 324:113.0 325:55.0 326:31.0 327:73.0 328:469.0 329:236.0 330:577.0 331:14366.0 332:6053.0 333:2831.0 334:1764.0 335:746.0 336:249.0 337:116.0 338:65.0 339:65.0 340:61.0 341:20.0 342:118.0 343:130.0 344:832.0 345:369.0 346:240.0 347:108.0 348:145.0 349:64.0 350:62.0 351:18.0 352:18.0 353:35.0 354:85.0 355:50.0 356:96.0 357:38.0 359:54.0 360:15.0 365:15.0 366:47.0 367:9.0 368:34.0 370:217.0 371:113.0 372:50.0 373:4.0 374:49.0 375:139.0 376:82.0 377:102.0 378:149.0 379:74.0 380:40.0 381:19.0 382:36.0 383:37.0 384:65.0 385:43.0 386:65.0 387:110.0 388:68.0 389:56.0 390:89.0 391:14.0 392:25.0 393:135.0 394:75.0 395:51.0 396:30.0 398:16.0 399:39.0 400:61.0 401:25.0 402:44.0 404:38.0 405:136.0 406:37.0 407:37.0 408:4.0 413:3.0 414:24.0 415:3.0 416:37.0 418:48.0 419:28.0 420:344.0 421:4429.0 422:2261.0 423:1114.0 424:291.0 425:106.0 426:20.0 429:2.0 433:66.0 434:83.0 435:67.0 436:94.0 437:19.0 438:20.0 439:7.0 443:7.0 444:87.0 445:26.0 446:39.0 447:38.0 449:39.0 450:47.0 455:11.0 456:39.0 458:27.0 460:33.0 461:11.0 463:42.0 470:14.0 472:9.0 473:24.0 474:22.0 475:4.0 476:5.0 477:10.0 478:55.0 479:27.0 480:17.0 483:7.0 487:4.0 490:26.0 491:20.0 495:7.0 496:28.0 497:27.0 500:3.0</t>
  </si>
  <si>
    <t xml:space="preserve">                           </t>
  </si>
  <si>
    <t>85:608.0 86:568.0 87:318.0 88:125.0 89:194.0 90:59.0 91:211.0 92:101.0 93:167.0 94:282.0 95:302.0 96:320.0 97:365.0 98:1125.0 99:518.0 100:5098.0 101:982.0 102:7445.0 103:1535.0 104:372.0 105:152.0 106:142.0 107:2640.0 108:868.0 109:129.0 110:195.0 111:327.0 112:1176.0 113:1037.0 114:1963.0 115:1735.0 116:714.0 117:1146.0 118:177.0 119:281.0 120:45.0 121:81.0 122:35.0 123:37.0 124:220.0 125:177.0 126:491.0 127:7093.0 128:7007.0 129:1945.0 130:617.0 131:1769.0 132:1020.0 133:2553.0 134:494.0 135:704.0 136:341.0 137:67.0 138:90.0 139:324.0 140:656.0 141:403.0 142:364.0 143:182.0 144:377.0 145:211.0 146:140.0 147:13223.0 148:2048.0 149:1388.0 150:180.0 151:81.0 152:370.0 153:214.0 154:641.0 155:4854.0 156:10752.0 157:1749.0 158:815.0 159:279.0 160:207.0 161:199.0 162:70.0 163:117.0 164:83.0 165:141.0 166:516.0 167:168.0 168:910.0 169:583.0 170:997.0 171:304.0 172:802.0 173:211.0 175:43.0 176:89.0 177:50.0 178:56.0 179:1022.0 180:1578.0 181:603.0 182:420.0 183:12498.0 184:2019.0 185:649.0 186:188.0 187:50.0 188:716.0 189:259.0 190:150.0 191:204.0 192:37.0 193:27.0 194:102.0 195:106.0 196:2000.0 197:596.0 198:579.0 199:106.0 200:104.0 201:50.0 202:187.0 203:180.0 204:1.0 205:129.0 206:18.0 207:302.0 208:229.0 209:465.0 210:132.0 211:28.0 212:97.0 213:60.0 214:156.0 215:99.0 216:586.0 217:200.0 218:482.0 219:74.0 220:32.0 221:273.0 222:75.0 223:91.0 224:80.0 225:404.0 226:375.0 227:88.0 228:1095.0 229:261.0 230:442.0 231:143.0 232:447.0 233:76.0 234:52.0 235:28.0 236:42.0 237:75.0 238:93.0 239:36.0 240:92.0 241:62.0 242:200.0 243:155.0 244:79.0 245:73.0 246:20.0 247:35.0 248:66.0 249:37.0 250:5.0 251:15.0 252:91.0 253:156.0 254:171.0 255:174.0 256:151.0 257:118.0 258:128.0 259:71.0 260:50.0 261:8.0 262:29.0 263:5.0 265:22.0 267:28.0 268:63.0 269:546.0 270:695.0 271:280.0 272:103.0 273:1038.0 274:408.0 275:107.0 276:44.0 277:36.0 278:44.0 279:13.0 281:108.0 282:130.0 283:78.0 284:208.0 285:63.0 286:436.0 287:138.0 288:137.0 289:37.0 291:53.0 292:50.0 293:27.0 294:3.0 296:11.0 297:532.0 298:1919.0 299:618.0 300:228.0 301:62.0 302:61.0 303:31.0 304:92.0 306:44.0 307:52.0 308:1.0 309:95.0 310:24.0 311:26.0 312:41.0 313:15.0 314:33.0 315:67.0 317:14.0 319:28.0 320:11.0 321:13.0 322:6.0 324:7.0 325:81.0 326:1.0 327:39.0 328:9.0 329:29.0 330:34.0 331:66.0 332:11.0 333:39.0 334:9.0 335:9.0 337:15.0 338:17.0 339:15.0 340:39.0 343:54.0 344:53.0 345:291.0 346:386.0 347:208.0 348:24.0 349:7.0 351:3.0 355:139.0 356:48.0 357:1.0 358:116.0 359:69.0 360:26.0 361:28.0 363:14.0 367:7.0 368:3.0 369:4.0 370:107.0 371:211.0 372:90.0 373:48.0 379:4.0 381:11.0 383:16.0 385:37.0 386:328.0 387:5444.0 388:2049.0 389:898.0 390:277.0 391:31.0 392:5.0 393:72.0 394:73.0 395:50.0 396:22.0 397:17.0 398:45.0 399:496.0 400:216.0 401:74.0 402:20.0 404:15.0 406:6.0 408:19.0 409:12.0 410:33.0 413:26.0 414:61.0 415:66.0 416:17.0 417:19.0 419:9.0 422:5.0 427:12.0 429:12.0 431:14.0 432:16.0 433:11.0 439:6.0 441:17.0 445:16.0 446:8.0 447:10.0 448:29.0 449:3.0 450:2.0 451:2.0 454:5.0 455:10.0 458:20.0 460:6.0 461:100.0 462:62.0 463:57.0 464:49.0 465:29.0 470:6.0 474:2.0 476:16.0 483:13.0 487:3.0 488:45.0 489:398.0 490:214.0 491:85.0 492:28.0 494:9.0 496:15.0 499:13.0 500:4.0</t>
  </si>
  <si>
    <t>85:859.0 87:580.0 88:387.0 89:8283.0 90:450.0 91:558.0 93:71.0 97:341.0 99:495.0 100:503.0 101:2468.0 102:473.0 105:1511.0 106:349.0 107:130.0 108:76.0 109:152.0 112:247.0 113:602.0 114:416.0 115:24.0 116:1148.0 117:122.0 119:970.0 124:97.0 126:696.0 127:284.0 129:3041.0 131:6712.0 132:839.0 133:5614.0 134:437.0 135:608.0 136:99.0 137:66.0 138:144.0 139:25.0 140:65.0 141:97.0 143:1291.0 144:4579.0 145:1565.0 146:553.0 147:5771.0 148:978.0 149:1135.0 150:334.0 151:90.0 152:62.0 154:106.0 157:278.0 158:214.0 161:381.0 162:217.0 163:545.0 164:93.0 165:128.0 166:62.0 167:16.0 168:177.0 169:294.0 170:916.0 171:406.0 172:829.0 174:5648.0 175:39467.0 176:5263.0 177:1804.0 178:51.0 179:100.0 180:37.0 182:56.0 183:69.0 184:140.0 185:213.0 186:189.0 187:136.0 188:61.0 189:1192.0 190:265.0 193:50.0 194:77.0 196:100.0 197:220.0 198:68.0 199:18.0 200:86.0 201:189.0 203:102.0 205:145.0 207:260.0 208:185.0 210:85.0 212:111.0 214:177.0 215:29.0 216:56.0 217:2558.0 218:700.0 221:277.0 222:150.0 225:53.0 226:23.0 227:39.0 228:182.0 229:53.0 230:615.0 233:241.0 234:1.0 235:98.0 236:79.0 237:24.0 239:85.0 240:101.0 242:73.0 243:74.0 244:841.0 246:88.0 248:67.0 250:96.0 251:40.0 252:17.0 253:60.0 254:35.0 255:173.0 257:328.0 258:204.0 259:264.0 260:529.0 261:474.0 264:18.0 267:51.0 271:125.0 273:71.0 275:41.0 276:41.0 278:27.0 279:10.0 282:60.0 284:33.0 287:87.0 288:264.0 291:112.0 292:60.0 293:91.0 294:36.0 295:35.0 296:28.0 299:33.0 300:76.0 301:56.0 304:39.0 305:461.0 306:107.0 307:32.0 309:109.0 310:6.0 312:27.0 313:34.0 314:43.0 315:4.0 317:170.0 318:2.0 319:70.0 322:17.0 325:25.0 330:116.0 331:125.0 332:349.0 333:147.0 334:154.0 335:17.0 337:78.0 338:41.0 339:143.0 341:89.0 342:54.0 344:80.0 345:146.0 347:51.0 348:85.0 351:28.0 352:79.0 353:21.0 355:131.0 356:22.0 358:51.0 359:269.0 360:170.0 364:1151.0 365:386.0 366:168.0 367:64.0 368:46.0 369:28.0 370:106.0 371:12.0 372:39.0 373:17.0 376:3.0 380:85.0 381:36.0 384:38.0 385:38.0 389:28.0 390:18.0 395:22.0 397:27.0 398:16.0 400:24.0 401:83.0 402:10.0 404:38.0 405:13.0 406:49.0 407:42.0 408:126.0 409:120.0 410:13.0 413:31.0 415:91.0 416:121.0 417:19.0 418:56.0 419:49.0 420:72.0 421:91.0 422:20.0 427:44.0 428:41.0 429:22.0 431:16.0 433:36.0 434:56.0 435:80.0 436:40.0 442:38.0 443:11.0 445:72.0 446:3.0 447:101.0 448:49.0 449:32.0 450:178.0 451:24.0 452:22.0 455:29.0 456:28.0 458:8.0 459:42.0 461:57.0 462:43.0 463:48.0 464:8.0 466:26.0 467:121.0 469:25.0 470:31.0 471:72.0 472:44.0 473:12.0 475:34.0 476:2.0 477:24.0 480:25.0 483:19.0 485:53.0 486:15.0 487:32.0 488:31.0 489:54.0 491:52.0 492:26.0 493:1.0 496:49.0 499:24.0</t>
  </si>
  <si>
    <t>85:486.0 86:879.0 88:380.0 89:467.0 90:49.0 91:321.0 92:41.0 93:60.0 95:38.0 96:238.0 97:28.0 98:27.0 99:232.0 100:458.0 101:148.0 102:272.0 103:353.0 104:118.0 105:121.0 106:1837.0 107:350.0 108:20.0 110:2344.0 111:3.0 112:374.0 113:222.0 114:1989.0 115:1067.0 116:416.0 117:1801.0 118:567.0 119:273.0 120:117.0 121:220.0 122:4.0 124:69.0 125:87.0 126:62.0 128:289.0 129:1886.0 130:875.0 131:481.0 132:268.0 133:1043.0 134:4779.0 135:452.0 136:120.0 137:76.0 138:53.0 140:35.0 141:36.0 142:136.0 143:243.0 144:771.0 145:247.0 146:34.0 147:15191.0 148:2265.0 149:1443.0 150:122.0 151:224.0 152:604.0 153:329.0 154:35.0 155:47.0 158:167.0 159:50.0 161:56.0 163:360.0 164:104.0 165:20.0 166:128.0 168:20.0 169:60.0 170:145.0 171:35.0 172:487.0 173:148.0 175:193.0 176:115.0 177:10.0 179:1.0 180:709.0 181:79.0 182:41.0 184:325.0 185:235.0 189:4.0 190:135.0 191:138.0 196:12.0 198:77.0 199:20.0 200:78.0 204:30.0 205:86.0 206:31.0 208:65.0 210:48.0 211:20.0 212:156.0 213:43.0 214:48.0 215:14.0 216:20.0 217:742.0 218:156.0 219:70.0 220:16.0 221:10.0 224:30.0 226:6720.0 227:872.0 228:259.0 229:49.0 232:17.0 233:201.0 234:52.0 239:6.0 240:56.0 241:4.0 242:31.0 244:22.0 245:4733.0 246:2107.0 247:725.0 248:88.0 249:22.0 250:1.0 253:47.0 254:271.0 255:71.0 256:44.0 258:100.0 259:51.0 260:11.0 261:30.0 262:62.0 263:6.0 264:121.0 266:11.0 270:148.0 271:23.0 272:7.0 273:22.0 274:558.0 275:154.0 282:18.0 286:17.0 288:2.0 289:2.0 294:12.0 296:4.0 297:84.0 298:4.0 300:513.0 301:103.0 302:40.0 303:3.0 304:131.0 305:50.0 306:36.0 307:8.0 309:1.0 319:1.0 328:57.0 329:13.0 342:23.0 343:631.0 344:215.0 345:56.0 347:12.0 371:41.0 372:796.0 373:220.0 374:39.0 375:18.0 376:17.0 420:1.0 443:8.0 444:2.0 463:5.0 485:7.0 486:6.0 492:1.0 498:1.0</t>
  </si>
  <si>
    <t>85:58.0 89:54.0 91:25.0 92:7.0 97:99.0 112:44.0 124:10.0 125:4.0 130:102.0 138:5.0 139:32.0 145:28.0 147:179.0 148:40.0 156:269.0 160:2.0 190:15.0 199:2045.0 200:258.0 205:26.0 219:26.0 220:1.0 227:7.0 255:144.0 258:17.0 262:49.0</t>
  </si>
  <si>
    <t>85:36.0 86:63.0 87:44.0 88:144.0 89:390.0 90:55.0 91:288.0 93:20.0 99:51.0 100:423.0 101:38.0 102:146.0 103:212.0 107:53.0 112:31.0 114:476.0 115:429.0 116:423.0 117:462.0 118:110.0 126:63.0 127:13.0 128:13.0 130:4655.0 131:636.0 132:200.0 133:209.0 134:53.0 135:5.0 142:15.0 143:26.0 144:447.0 145:105.0 146:4646.0 147:1802.0 148:278.0 149:132.0 150:16.0 156:120.0 158:776.0 159:104.0 160:4028.0 161:414.0 162:133.0 166:15.0 173:126.0 174:6.0 176:8.0 184:46.0 186:13.0 188:25.0 189:5.0 190:9.0 197:12.0 202:1.0 204:29.0 217:101.0 218:4.0 219:3.0 220:86.0 230:32.0 241:23.0 243:11.0 246:15.0 248:206.0 249:54.0 254:2.0 257:2.0 270:6.0 273:10.0 279:10.0 295:13.0 297:1.0 302:9.0 306:4.0 308:16.0 315:29.0 321:2.0 329:6.0 342:6.0 350:7.0 357:22.0 362:9.0 366:10.0 372:4.0 375:6.0 377:4.0 385:27.0 400:5.0 408:7.0 410:16.0 420:8.0 422:26.0 424:2.0 436:17.0 437:1.0 438:25.0 440:7.0 442:29.0 443:5.0 450:15.0 454:28.0 458:20.0 461:4.0 478:10.0 482:1.0 484:2.0 486:3.0 498:13.0 499:7.0</t>
  </si>
  <si>
    <t>102:1431.0 103:53.0 107:48.0 115:626.0 116:29.0 117:31.0 129:13.0 130:734.0 131:9686.0 132:1130.0 133:1174.0 134:135.0 135:26.0 143:437.0 144:92.0 145:48.0 147:1959.0 148:196.0 149:274.0 150:8.0 191:47.0 207:8.0 217:47.0 220:23.0 221:253.0 222:16.0 277:51.0 292:844.0 293:208.0 294:49.0 305:30.0</t>
  </si>
  <si>
    <t>85:245.0 86:4.0 87:32.0 88:31.0 89:88.0 90:6.0 93:16.0 94:331.0 95:51.0 97:316.0 98:306.0 99:265.0 100:84.0 106:36.0 108:55.0 109:12.0 110:64.0 111:44.0 112:3.0 115:137.0 124:18.0 125:88.0 126:201.0 127:16.0 128:27.0 129:274.0 130:757.0 131:26.0 134:110.0 140:14.0 141:104.0 147:102.0 151:12.0 153:12.0 156:5531.0 157:355.0 167:2.0 172:21.0 173:7.0 179:16.0 184:73.0 185:8.0 187:75.0 200:5.0 204:1.0 218:2.0 237:4.0 240:2.0 241:18.0 244:5.0 256:3.0 257:9.0 260:4.0 267:11.0 273:6.0 281:6.0 308:29.0 310:12.0 312:20.0 314:13.0 321:24.0 322:3.0 325:7.0 326:13.0 341:1.0 342:6.0 350:24.0 351:10.0 359:9.0 372:15.0 379:14.0 386:9.0 392:2.0 397:17.0 399:10.0 400:4.0 403:12.0 404:10.0 407:8.0 417:9.0 424:2.0 427:14.0 432:1.0 433:13.0 444:1.0 453:5.0 458:18.0 462:17.0 470:13.0 471:1.0 472:2.0 479:15.0 484:10.0 488:12.0 489:27.0 492:12.0 493:6.0</t>
  </si>
  <si>
    <t>85:3225.0 86:139.0 87:92.0 88:24.0 89:706.0 90:72.0 91:9458.0 92:1690.0 93:6248.0 94:1551.0 95:7904.0 96:924.0 97:1749.0 98:167.0 99:362.0 101:715.0 102:90.0 103:783.0 104:353.0 105:8527.0 106:2144.0 107:7770.0 108:1334.0 109:3081.0 110:617.0 111:992.0 112:15.0 113:42.0 115:1149.0 116:590.0 117:2968.0 118:895.0 119:5119.0 120:1868.0 121:3139.0 122:1179.0 123:1495.0 124:387.0 125:243.0 127:168.0 128:1018.0 129:2865.0 130:822.0 131:4229.0 132:912.0 133:4603.0 134:1871.0 135:2533.0 136:945.0 137:870.0 138:354.0 139:73.0 141:682.0 142:496.0 143:2087.0 144:1711.0 145:4648.0 146:1149.0 147:4630.0 148:1014.0 149:1258.0 150:98.0 151:603.0 152:88.0 153:119.0 154:91.0 155:605.0 156:275.0 157:1872.0 158:715.0 159:3382.0 160:995.0 161:2452.0 162:343.0 163:374.0 164:350.0 165:451.0 166:76.0 167:76.0 168:102.0 169:842.0 170:228.0 171:1334.0 172:414.0 173:1679.0 174:318.0 175:492.0 176:62.0 177:114.0 179:221.0 180:67.0 181:173.0 182:230.0 183:528.0 184:224.0 185:1109.0 186:350.0 187:996.0 188:104.0 189:254.0 191:20.0 193:50.0 194:39.0 195:116.0 196:635.0 197:427.0 198:89.0 199:1072.0 200:395.0 201:921.0 202:132.0 203:83.0 204:13.0 207:104.0 209:185.0 211:178.0 212:68.0 213:4820.0 214:1026.0 215:593.0 216:138.0 217:132.0 221:21.0 225:43.0 226:30.0 227:457.0 228:841.0 229:2517.0 230:387.0 231:46.0 235:49.0 239:109.0 240:15.0 241:224.0 242:118.0 243:32.0 253:179.0 254:70.0 255:6138.0 256:1312.0 257:152.0 261:52.0 273:30.0 275:153.0 283:68.0 288:142.0 289:78.0 290:89.0 303:191.0 304:161.0 305:26.0 318:179.0 319:10.0 329:27.0 330:5.0 341:41.0 343:50.0 344:53.0 345:386.0 346:98.0 354:4.0 381:739.0 382:286.0 395:13.0 396:291.0 397:109.0 429:35.0 471:595.0 472:434.0 473:87.0 485:220.0 486:2722.0 487:1791.0 488:503.0 489:93.0</t>
  </si>
  <si>
    <t>85:2360.0 86:685.0 87:2301.0 88:1753.0 89:9227.0 90:1616.0 91:1890.0 92:287.0 93:185.0 94:242.0 95:512.0 96:220.0 97:1973.0 98:345.0 99:2336.0 100:695.0 101:7577.0 102:1948.0 103:32367.0 104:3281.0 105:3126.0 106:1193.0 107:2786.0 108:336.0 109:1625.0 110:158.0 111:1440.0 112:233.0 113:1760.0 114:688.0 115:3078.0 116:3477.0 117:12774.0 118:1386.0 119:2640.0 120:331.0 121:291.0 122:48.0 123:82.0 124:67.0 125:295.0 126:197.0 127:1634.0 128:488.0 129:21710.0 130:3306.0 131:7006.0 132:1217.0 133:11922.0 134:1552.0 135:1706.0 136:138.0 137:219.0 138:21.0 139:540.0 140:179.0 141:912.0 142:1019.0 143:4032.0 144:748.0 145:1588.0 146:242.0 147:40410.0 148:6308.0 149:6809.0 150:871.0 151:1228.0 152:209.0 153:816.0 154:226.0 155:2572.0 156:559.0 157:4601.0 158:647.0 159:713.0 160:4472.0 161:2177.0 162:405.0 163:1437.0 164:242.0 165:929.0 166:180.0 167:323.0 168:157.0 169:14894.0 170:2228.0 171:1572.0 172:297.0 173:646.0 174:215.0 175:893.0 176:190.0 177:1135.0 178:235.0 179:3451.0 180:1040.0 181:1420.0 182:302.0 183:911.0 184:136.0 185:283.0 186:155.0 187:297.0 188:80.0 189:4391.0 190:1024.0 191:6065.0 192:1154.0 193:1123.0 194:241.0 195:385.0 196:202.0 197:145.0 198:54.0 199:403.0 200:58.0 201:298.0 202:192.0 203:2117.0 204:7542.0 205:4501.0 206:1141.0 207:1644.0 208:275.0 209:264.0 210:68.0 211:112.0 212:48.0 213:21.0 214:210.0 215:1042.0 216:512.0 217:24090.0 218:5715.0 219:3029.0 220:591.0 221:1828.0 222:403.0 223:319.0 224:66.0 225:39.0 226:18.0 227:393.0 228:206.0 229:1853.0 230:1007.0 231:3139.0 232:1256.0 233:1009.0 234:282.0 235:171.0 236:22.0 237:171.0 238:60.0 239:136.0 240:22.0 241:594.0 242:176.0 243:6563.0 244:1839.0 245:2362.0 246:707.0 247:608.0 248:125.0 249:83.0 250:59.0 251:105.0 252:15.0 253:1038.0 254:368.0 255:288.0 256:109.0 257:780.0 258:262.0 259:9398.0 260:2238.0 261:1055.0 262:272.0 263:97.0 264:32.0 265:168.0 266:75.0 267:902.0 268:10948.0 269:2825.0 270:1157.0 271:5194.0 272:1367.0 273:699.0 274:327.0 275:210.0 276:142.0 277:189.0 278:92.0 279:59.0 281:176.0 282:62.0 283:86.0 284:25.0 285:11.0 286:19.0 287:100.0 288:64.0 289:79.0 291:527.0 292:153.0 293:121.0 294:56.0 295:81.0 296:19.0 297:174.0 298:34.0 299:32.0 300:125.0 301:73.0 302:57.0 303:101.0 304:145.0 305:745.0 306:270.0 307:347.0 308:97.0 309:102.0 310:103.0 311:86.0 312:13.0 313:10.0 314:48.0 315:29.0 316:58.0 317:222.0 318:247.0 319:1786.0 320:484.0 321:290.0 322:98.0 323:153.0 324:40.0 325:69.0 326:46.0 327:7.0 329:8.0 330:33.0 331:987.0 332:424.0 333:398.0 334:134.0 335:250.0 336:63.0 337:26.0 338:8.0 339:15.0 340:35.0 341:26.0 342:27.0 343:60.0 344:4.0 345:171.0 346:128.0 347:96.0 348:83.0 349:1581.0 350:504.0 351:250.0 352:49.0 353:24.0 354:3.0 355:16.0 356:8.0 357:10.0 360:543.0 361:14006.0 362:4953.0 363:2359.0 364:707.0 365:163.0 366:43.0 367:6.0 368:35.0 369:3.0 371:29.0 372:28.0 376:32.0 377:70.0 379:41.0 380:15.0 381:17.0 382:6.0 385:14.0 387:7.0 390:112.0 391:41.0 392:20.0 393:40.0 394:21.0 395:29.0 404:2.0 405:27.0 408:6.0 409:72.0 410:28.0 411:46.0 412:12.0 413:7.0 414:19.0 415:28.0 417:11.0 418:23.0 421:14.0 423:73.0 427:22.0 428:3.0 435:24.0 436:25.0 437:203.0 438:74.0 448:8.0 449:93.0 450:495.0 451:447.0 452:223.0 453:106.0 455:5.0 456:4.0 462:4.0 463:7.0 466:28.0 467:7.0 470:20.0 471:5.0 475:9.0 477:2.0 478:2.0 480:87.0 481:7.0 482:25.0 483:3.0 484:9.0 493:6.0 498:19.0</t>
  </si>
  <si>
    <t>85:235.0 86:215.0 87:258.0 88:295.0 89:529.0 90:130.0 91:260.0 92:92.0 93:160.0 95:132.0 96:40.0 97:74.0 98:60.0 99:108.0 100:34.0 101:1326.0 102:210.0 103:2274.0 104:325.0 105:193.0 106:55.0 107:112.0 108:197.0 110:7544.0 111:302.0 112:39.0 113:111.0 114:58.0 115:246.0 116:841.0 117:1092.0 118:330.0 119:174.0 120:129.0 121:67.0 122:1.0 123:19.0 124:28.0 126:224.0 127:75.0 128:46.0 129:2101.0 130:720.0 131:897.0 132:161.0 133:1384.0 134:1487.0 135:291.0 136:1745.0 137:161.0 138:33.0 139:24.0 140:127.0 142:51.0 143:209.0 144:92.0 145:105.0 147:4051.0 148:462.0 149:413.0 150:60.0 151:443.0 152:123.0 153:17.0 156:14.0 158:42.0 159:152.0 160:28.0 161:41.0 162:227.0 163:72.0 164:56.0 165:5.0 166:17.0 168:27.0 169:21.0 170:62.0 171:11.0 172:109.0 173:23.0 175:31.0 176:141.0 177:37.0 178:32.0 179:3.0 181:28.0 182:31.0 184:804.0 185:145.0 186:26.0 189:202.0 191:8.0 192:25.0 196:11.0 197:13.0 198:133.0 199:15.0 200:114.0 202:25.0 203:313.0 204:290.0 205:282.0 206:75.0 207:37.0 210:32.0 214:40.0 215:1.0 216:23.0 218:23.0 219:44.0 221:138.0 222:16.0 226:22.0 227:12.0 228:14956.0 229:2280.0 230:782.0 231:86.0 232:22.0 237:37.0 238:105.0 239:33.0 240:15.0 241:2.0 244:11.0 246:57.0 247:6.0 248:1.0 250:7.0 251:6.0 254:198.0 255:5.0 257:7.0 258:10.0 259:26.0 260:4.0 268:5.0 269:22.0 270:21.0 273:13.0 274:35.0 275:30.0 276:13.0 277:26.0 283:10.0 284:15.0 285:22.0 286:43.0 287:17.0 288:52.0 291:484.0 292:117.0 293:64.0 294:15.0 295:11.0 296:26.0 297:14.0 298:22.0 299:1.0 300:34.0 301:244.0 302:150.0 303:39.0 306:12.0 308:2.0 309:59.0 312:31.0 314:7.0 315:11.0 319:9.0 323:15.0 325:12.0 328:248.0 329:48.0 330:37.0 331:36.0 337:10.0 340:9.0 341:21.0 346:21.0 349:2.0 350:32.0 353:6.0 354:14.0 356:11.0 357:7.0 359:9.0 361:15.0 363:51.0 364:40.0 365:75.0 366:70.0 368:8.0 369:66.0 370:36.0 373:3.0 375:8.0 376:12.0 377:62.0 378:37.0 379:18.0 380:30.0 381:36.0 382:30.0 383:23.0 385:46.0 386:25.0 387:3.0 388:62.0 389:49.0 390:14.0 391:6.0 392:20.0 393:13.0 394:41.0 395:72.0 396:26.0 397:61.0 398:24.0 400:1.0 401:10.0 404:4.0 408:31.0 409:23.0 410:16.0 411:23.0 412:27.0 413:53.0 415:37.0 416:5.0 417:100.0 418:141.0 419:94.0 420:68.0 425:18.0 426:52.0 427:21.0 428:30.0 429:21.0 430:6.0 432:28.0 434:24.0 435:23.0 437:18.0 438:33.0 439:18.0 440:40.0 442:33.0 444:34.0 445:9.0 446:51.0 447:19.0 448:22.0 449:53.0 450:75.0 451:34.0 452:2.0 453:27.0 455:24.0 456:26.0 457:37.0 458:23.0 461:3.0 463:5.0 464:50.0 466:42.0 468:28.0 469:25.0 470:32.0 471:13.0 472:8.0 473:29.0 474:37.0 475:46.0 476:42.0 477:2.0 479:4.0 480:3.0 481:33.0 482:18.0 483:19.0 484:5.0 485:15.0 486:25.0 487:35.0 488:30.0 489:17.0 490:3.0 491:53.0 493:22.0 494:35.0 498:4.0 500:23.0</t>
  </si>
  <si>
    <t>85:27.0 86:7.0 87:421.0 88:144.0 89:699.0 91:3013.0 92:77.0 93:611.0 94:80.0 95:351.0 96:232.0 101:1035.0 102:177.0 103:2630.0 104:449.0 105:1005.0 106:1987.0 107:33123.0 108:2970.0 109:1232.0 110:278.0 111:105.0 112:78.0 114:131.0 115:796.0 117:2238.0 118:154.0 119:1057.0 120:48.0 121:695.0 122:207.0 123:978.0 124:55.0 125:149.0 126:56.0 128:232.0 130:479.0 131:1225.0 132:66.0 133:1217.0 134:499.0 135:136.0 136:92.0 137:299.0 138:42.0 140:12.0 141:286.0 142:20.0 143:977.0 144:361.0 146:151.0 147:2392.0 149:222.0 150:52.0 152:59.0 153:240.0 155:246.0 156:527.0 157:1283.0 159:362.0 160:42.0 161:252.0 164:64.0 165:361.0 166:57.0 167:1126.0 168:149.0 169:517.0 172:208.0 173:1327.0 174:303.0 175:193.0 176:63.0 177:128.0 179:461.0 181:396.0 182:14.0 183:377.0 184:28.0 185:172.0 186:94.0 189:584.0 190:54.0 191:6082.0 192:451.0 193:355.0 194:269.0 195:335.0 196:220.0 197:91.0 201:135.0 207:1755.0 208:70.0 209:299.0 210:17.0 216:26.0 221:806.0 222:353.0 223:4541.0 224:782.0 225:361.0 226:48.0 229:394.0 231:238.0 233:804.0 234:89.0 235:343.0 236:691.0 237:413.0 238:141.0 239:173.0 245:64.0 247:848.0 248:308.0 249:8.0 250:69.0 252:49.0 253:100.0 258:74.0 259:379.0 260:133.0 261:46.0 262:259.0 263:4112.0 264:930.0 265:595.0 266:93.0 267:48.0 269:91.0 272:68.0 273:175.0 275:35.0 277:6.0 278:182.0 279:218.0 280:219.0 281:794.0 282:224.0 283:53.0 287:131.0 288:33.0 289:88.0 292:40.0 295:109.0 296:142.0 297:226.0 298:186.0 299:70.0 302:62.0 305:29.0 307:9.0 310:120.0 312:32.0 313:38.0 320:61.0 321:36.0 322:92.0 323:41.0 324:12.0 325:20.0 327:47.0 329:57.0 330:110.0 331:1681.0 332:681.0 333:111.0 336:95.0 337:480.0 338:108.0 339:20.0 348:7.0 349:87.0 351:10.0 352:368.0 353:1219.0 354:377.0 355:122.0 357:22.0 361:255.0 363:71.0 378:29.0 379:24.0 380:42.0 387:19.0 390:39.0 393:7.0 401:31.0 411:39.0 420:23.0 436:26.0 438:22.0 445:29.0 446:3.0 452:72.0 454:13.0 462:6.0 463:26.0 464:26.0 483:80.0</t>
  </si>
  <si>
    <t>85:88.0 86:125.0 89:90.0 98:82.0 100:2393.0 101:365.0 102:157.0 103:651.0 104:87.0 105:206.0 107:47.0 112:39.0 114:43.0 115:153.0 116:155.0 117:681.0 118:11.0 126:80.0 127:2.0 128:289.0 129:260.0 130:223.0 131:758.0 132:79.0 133:427.0 143:54.0 144:27.0 146:80.0 147:1326.0 148:68.0 152:65.0 154:30.0 156:26.0 157:28.0 158:36.0 166:18.0 172:22.0 177:62.0 178:69.0 184:100.0 188:184.0 189:78.0 190:34.0 191:96.0 199:11.0 200:94.0 203:7144.0 204:1466.0 205:647.0 206:92.0 214:3.0 216:749.0 217:806.0 218:739.0 219:149.0 220:23.0 231:48.0 232:27.0 264:1.0 290:1.0 304:304.0 305:49.0 318:5.0</t>
  </si>
  <si>
    <t>85:47888.0 86:3191.0 91:915.0 93:343.0 94:44.0 95:2020.0 96:252.0 97:1215.0 107:218.0 108:137.0 109:554.0 123:9.0 125:189.0 128:9.0 130:96.0 134:475.0 136:39.0 168:506.0 184:37.0 199:30.0 224:4.0 238:8.0 249:7.0 287:1.0 301:10.0 321:7.0 335:2.0 349:18.0 378:1.0 390:1.0 402:5.0 444:10.0 447:5.0 474:2.0</t>
  </si>
  <si>
    <t>85:1307.0 86:191.0 87:162.0 91:748.0 92:25.0 93:92.0 94:5.0 95:811.0 96:109.0 97:2356.0 98:203.0 99:590.0 100:86.0 101:264.0 103:2266.0 104:124.0 109:421.0 111:1638.0 112:103.0 113:268.0 114:72.0 115:847.0 116:262.0 117:4342.0 118:604.0 119:293.0 120:66.0 121:15.0 123:95.0 124:62.0 125:508.0 126:71.0 128:173.0 129:3781.0 130:1003.0 131:826.0 132:52.0 133:762.0 135:144.0 136:92.0 139:182.0 140:8.0 141:80.0 142:39.0 143:4490.0 144:570.0 145:527.0 146:110.0 147:4802.0 149:438.0 153:79.0 155:434.0 157:766.0 158:141.0 159:574.0 160:10.0 161:476.0 163:516.0 165:47.0 169:620.0 170:40.0 171:261.0 172:41.0 173:229.0 174:166.0 175:261.0 177:220.0 178:142.0 179:747.0 180:14.0 181:29.0 183:403.0 185:146.0 187:167.0 188:36.0 189:759.0 190:142.0 191:1303.0 192:508.0 193:926.0 194:151.0 195:286.0 196:160.0 197:143.0 198:33.0 203:353.0 204:6952.0 205:2298.0 206:880.0 207:2119.0 208:1283.0 209:691.0 210:407.0 211:42.0 212:55.0 213:58.0 214:25.0 215:57.0 216:22.0 217:2810.0 218:744.0 219:1609.0 220:489.0 221:1514.0 222:574.0 223:543.0 224:52.0 225:84.0 227:7.0 228:24.0 229:268.0 230:73.0 231:364.0 232:227.0 233:363.0 234:82.0 235:1347.0 236:1540.0 237:647.0 238:119.0 239:24.0 241:102.0 243:645.0 244:277.0 245:447.0 246:276.0 247:316.0 248:20.0 249:466.0 250:250.0 251:342.0 252:264.0 253:293.0 254:124.0 255:20.0 256:1.0 257:169.0 258:49.0 259:209.0 260:87.0 261:342.0 262:120.0 263:368.0 264:627.0 265:713.0 266:506.0 267:375.0 268:349.0 269:162.0 270:53.0 271:154.0 272:68.0 273:670.0 274:292.0 275:265.0 276:166.0 277:598.0 278:654.0 279:1032.0 280:1498.0 281:1582.0 282:719.0 283:306.0 284:132.0 285:179.0 286:36.0 287:51.0 290:15.0 291:254.0 292:337.0 293:1956.0 294:2602.0 295:1706.0 296:1033.0 297:918.0 298:153.0 299:100.0 300:1.0 301:77.0 302:61.0 303:78.0 304:48.0 305:271.0 306:174.0 307:543.0 308:3488.0 309:12071.0 310:3616.0 311:1527.0 312:328.0 313:109.0 314:71.0 317:80.0 318:27.0 319:466.0 320:193.0 321:233.0 322:428.0 323:345.0 324:128.0 325:44.0 326:25.0 327:315.0 328:145.0 329:187.0 331:67.0 333:308.0 334:481.0 335:298.0 336:128.0 337:52.0 338:19.0 339:54.0 340:6.0 341:1110.0 342:290.0 343:242.0 344:11.0 345:3.0 346:38.0 347:98.0 348:63.0 349:1136.0 350:386.0 351:147.0 352:30.0 353:12.0 354:146.0 355:504.0 356:137.0 357:129.0 358:49.0 359:38.0 361:263.0 362:97.0 363:874.0 364:271.0 365:171.0 366:680.0 367:226.0 368:123.0 369:149.0 370:29.0 371:75.0 373:19.0 375:96.0 376:5.0 377:38.0 379:21.0 381:40.0 382:24.0 383:408.0 384:112.0 385:127.0 386:29.0 387:103.0 388:11.0 390:19.0 391:24.0 392:88.0 393:107.0 399:48.0 401:173.0 402:13.0 403:38.0 404:1.0 405:43.0 410:1.0 412:33.0 414:13.0 415:169.0 416:174.0 417:50.0 418:20.0 419:1.0 423:187.0 424:70.0 428:49.0 429:110.0 430:174.0 431:30.0 432:84.0 433:33.0 438:36.0 439:153.0 440:102.0 441:70.0 442:10.0 443:15.0 444:11.0 448:38.0 450:29.0 451:69.0 452:65.0 461:31.0 463:32.0 465:14.0 467:23.0 474:36.0 475:70.0 477:14.0 479:4.0 483:3.0 486:24.0 488:21.0 489:202.0 490:12.0 491:9.0 492:32.0</t>
  </si>
  <si>
    <t>85:19442.0 86:1198.0 88:2750.0 89:16378.0 90:1758.0 91:20014.0 92:2131.0 93:909.0 94:1010.0 95:5051.0 96:4345.0 97:29323.0 98:3652.0 99:8923.0 100:81.0 101:10771.0 102:744.0 103:25841.0 104:2548.0 105:1730.0 107:312.0 109:1776.0 110:838.0 111:15569.0 112:1730.0 113:4083.0 114:935.0 115:3373.0 116:690.0 117:400.0 118:67.0 120:11.0 121:1000.0 122:233.0 123:1039.0 124:566.0 125:5568.0 126:598.0 127:2758.0 128:221.0 129:4141.0 130:392.0 131:522.0 135:191.0 137:10.0 139:2439.0 140:422.0 141:1271.0 142:261.0 143:4161.0 144:952.0 147:112.0 148:360.0 150:238.0 151:186.0 153:1182.0 154:22.0 155:721.0 157:1033.0 159:316.0 160:52.0 161:608.0 164:96.0 165:257.0 167:588.0 169:1133.0 171:367.0 172:64.0 173:30.0 174:119.0 175:11.0 178:109.0 179:208.0 180:29.0 181:299.0 183:172.0 185:387.0 187:235.0 188:27.0 189:31.0 193:770.0 194:5.0 195:35.0 196:293.0 197:159.0 198:143.0 200:357.0 204:1101.0 209:1027.0 211:391.0 212:27.0 215:229.0 218:86.0 219:230.0 224:69.0 225:63.0 226:93.0 228:160.0 231:173.0 232:143.0 235:122.0 237:234.0 238:109.0 239:129.0 241:492.0 243:445.0 244:2.0 245:85.0 246:49.0 248:15.0 250:48.0 252:446.0 253:127.0 254:181.0 256:402.0 257:242.0 259:377.0 261:12.0 262:55.0 264:101.0 266:375.0 268:59.0 269:219.0 271:137.0 272:67.0 274:217.0 275:64.0 276:52.0 277:92.0 279:90.0 280:71.0 281:1562.0 287:34.0 289:104.0 294:108.0 295:98.0 296:158.0 297:67.0 298:132.0 299:125.0 300:32.0 301:53.0 303:173.0 304:11.0 307:20.0 309:337.0 310:116.0 311:126.0 312:132.0 314:118.0 315:38.0 316:164.0 317:245.0 319:105.0 320:12.0 321:81.0 325:395.0 326:54.0 327:323.0 329:210.0 330:82.0 331:70.0 338:70.0 341:554.0 343:534.0 344:91.0 345:205.0 347:56.0 351:25.0 352:108.0 353:33.0 355:487.0 356:309.0 357:288.0 362:3.0 366:37.0 369:224.0 370:76.0 371:30.0 372:112.0 373:145.0 374:2.0 377:23.0 379:207.0 380:41.0 382:25.0 383:191.0 385:77.0 387:35.0 388:10.0 389:220.0 392:110.0 395:241.0 396:123.0 397:58.0 399:160.0 400:56.0 404:107.0 406:20.0 407:95.0 408:11.0 409:225.0 411:55.0 418:56.0 419:77.0 421:32.0 422:4.0 423:22.0 424:32.0 430:84.0 431:171.0 432:45.0 437:319.0 438:242.0 439:209.0 441:119.0 442:26.0 443:65.0 445:95.0 446:74.0 447:82.0 450:117.0 451:199.0 452:106.0 453:20.0 455:2.0 458:24.0 459:36.0 460:61.0 461:122.0 462:5.0 465:29.0 466:1855.0 467:10179.0 468:9213.0 469:3161.0 470:833.0 471:210.0 472:43.0 475:150.0 477:3.0 480:44.0 482:41.0 484:19.0 488:105.0 489:201.0 491:33.0 495:1.0 496:55.0</t>
  </si>
  <si>
    <t>85:409.0 86:158.0 88:149.0 89:907.0 90:227.0 91:1492.0 92:657.0 93:41.0 94:23.0 97:1660.0 98:64.0 99:607.0 101:3398.0 102:471.0 103:11701.0 104:2190.0 105:41858.0 106:3450.0 109:155.0 111:412.0 113:521.0 114:263.0 115:1565.0 116:1810.0 117:4584.0 118:247.0 119:275.0 122:80.0 127:467.0 128:148.0 129:15150.0 130:1584.0 131:2099.0 132:183.0 133:3581.0 134:728.0 139:35.0 140:106.0 141:417.0 142:327.0 143:2668.0 144:368.0 145:894.0 146:217.0 147:12935.0 148:2283.0 149:2057.0 150:138.0 151:145.0 152:38.0 153:96.0 155:315.0 156:124.0 157:2523.0 158:367.0 159:263.0 160:55.0 161:1978.0 162:137.0 163:701.0 164:56.0 165:14.0 167:416.0 168:13.0 169:2321.0 170:335.0 171:692.0 172:36.0 173:151.0 174:20.0 175:320.0 176:42.0 177:438.0 178:32.0 179:850.0 180:189.0 181:2.0 183:298.0 184:101.0 185:139.0 186:78.0 187:75.0 189:3615.0 190:879.0 191:2996.0 192:432.0 193:316.0 194:29.0 195:174.0 196:6.0 199:281.0 200:47.0 201:150.0 202:16.0 203:790.0 204:65626.0 205:12575.0 206:5481.0 207:1162.0 208:888.0 209:119.0 210:143.0 211:131.0 213:73.0 215:650.0 216:237.0 217:18262.0 218:3576.0 219:2156.0 220:388.0 221:722.0 222:85.0 223:4531.0 224:546.0 225:232.0 226:60.0 227:22.0 229:292.0 230:478.0 231:1305.0 232:378.0 233:267.0 234:10.0 235:165.0 236:290.0 237:249.0 239:24.0 241:67.0 243:1137.0 244:386.0 245:368.0 246:86.0 247:538.0 248:52.0 249:342.0 250:149.0 252:53.0 253:239.0 254:14.0 255:47.0 257:263.0 258:9.0 259:4174.0 260:870.0 261:542.0 262:22.0 263:123.0 265:140.0 266:74.0 267:238.0 268:83.0 271:224.0 272:67.0 273:93.0 274:25.0 275:241.0 276:39.0 277:87.0 278:60.0 279:168.0 280:7.0 281:273.0 282:350.0 283:198.0 287:15.0 289:183.0 290:28.0 291:201.0 292:82.0 295:125.0 296:31.0 297:189.0 298:40.0 299:42.0 301:210.0 302:28.0 303:286.0 304:90.0 305:789.0 306:245.0 311:91.0 313:71.0 314:70.0 317:187.0 318:126.0 319:199.0 321:127.0 322:40.0 325:96.0 326:85.0 327:308.0 328:210.0 329:24.0 331:93.0 332:52.0 333:241.0 334:54.0 335:30.0 337:93.0 338:26.0 340:36.0 341:459.0 342:296.0 343:40.0 344:10.0 345:72.0 347:140.0 348:2.0 349:349.0 350:96.0 351:43.0 352:10.0 353:50.0 355:23.0 357:55.0 358:43.0 359:20.0 361:384.0 362:91.0 363:90.0 365:18.0 367:34.0 368:24.0 370:10.0 371:60.0 372:30.0 375:29.0 377:95.0 378:21.0 379:11.0 380:12.0 381:56.0 383:18.0 390:15.0 391:189.0 392:77.0 393:396.0 394:171.0 396:18.0 399:114.0 400:29.0 402:124.0 404:23.0 405:14.0 411:7.0 415:174.0 416:279.0 417:124.0 418:56.0 419:11.0 421:8.0 424:35.0 430:53.0 431:84.0 432:55.0 433:8.0 435:27.0 440:3.0 441:18.0 445:23.0 452:75.0 453:1.0 454:4.0 455:12.0 457:8.0 458:4.0 459:2.0 461:13.0 467:96.0 468:36.0 473:31.0 475:51.0 476:66.0 477:27.0 479:11.0 481:134.0 482:110.0 483:633.0 484:308.0 485:161.0 487:11.0 488:26.0 489:77.0 490:9.0 493:7.0 496:10.0 499:1.0</t>
  </si>
  <si>
    <t>85:14047.0 86:1835.0 87:366.0 88:478.0 89:378.0 94:82.0 98:45.0 99:499.0 100:487.0 101:1093.0 102:652.0 103:12372.0 104:967.0 105:87.0 106:110.0 107:311.0 108:78.0 110:1114.0 112:306.0 114:111.0 116:756.0 121:2.0 124:18.0 126:27.0 127:924.0 128:122.0 129:721.0 130:788.0 131:44.0 132:1.0 133:355.0 137:76.0 138:1.0 139:17.0 140:787.0 141:58.0 142:230.0 143:128.0 144:438.0 145:127.0 147:273.0 148:1.0 151:134.0 152:121.0 153:32.0 155:12.0 156:123.0 157:54.0 158:1922.0 160:7.0 168:710.0 169:327.0 171:55.0 175:53.0 176:1.0 181:190.0 182:116.0 183:96.0 184:181.0 185:114.0 186:5706.0 187:720.0 188:334.0 190:122.0 191:212.0 193:322.0 194:27.0 195:47.0 198:118.0 201:211.0 202:30.0 203:65.0 205:13.0 207:26.0 208:56.0 211:558.0 212:68.0 213:51.0 218:26.0 221:65.0 225:139.0 226:16.0 227:41.0 228:61.0 231:2.0 234:3.0 240:5.0 241:17.0 245:4.0 250:13.0 254:65.0 255:19.0 256:26.0 258:23.0 259:2.0 270:65.0 271:11.0 272:13.0 283:211.0 284:22.0 285:57.0 296:9.0 298:16.0 299:3156.0 300:823.0 301:403.0 302:52.0 303:3.0 314:392.0 315:85.0 316:49.0 325:2.0 326:22.0 327:2.0 329:30.0 330:4.0 331:28.0 333:7.0 342:12.0 343:2.0 344:51.0 345:12.0 346:36.0 347:7.0 359:13.0 360:44.0 361:17.0 362:36.0 363:5.0 365:1.0 376:25.0 378:13.0 379:2.0 380:13.0 381:11.0 382:1.0 383:32.0 384:15.0 387:4.0 390:11.0 392:33.0 393:20.0 394:1.0 395:27.0 396:1.0 397:17.0 399:4.0 404:7.0 406:4.0 408:5.0 409:1.0 415:8.0 417:13.0 420:5.0 424:14.0 428:6.0 435:1.0 436:6.0 444:6.0 445:6.0 446:7.0 466:7.0 473:16.0 481:6.0 490:22.0 491:12.0 498:7.0</t>
  </si>
  <si>
    <t>85:601.0 86:161.0 87:347.0 88:54.0 89:1284.0 90:443.0 93:236.0 94:41.0 97:578.0 98:425.0 99:1580.0 101:1640.0 102:203.0 103:20283.0 104:2557.0 105:2553.0 106:533.0 107:492.0 108:898.0 109:3452.0 110:222.0 111:645.0 112:206.0 113:1132.0 114:681.0 116:1006.0 117:3290.0 118:553.0 119:617.0 120:378.0 121:804.0 122:563.0 123:837.0 124:404.0 125:408.0 127:497.0 129:13014.0 130:1364.0 131:909.0 132:456.0 133:2721.0 134:357.0 135:552.0 136:371.0 137:450.0 138:95.0 139:626.0 142:687.0 143:1731.0 144:362.0 145:1383.0 146:677.0 147:10951.0 148:3140.0 149:2714.0 151:12.0 152:50.0 153:101.0 155:2471.0 156:63.0 157:2321.0 158:279.0 159:486.0 160:180.0 161:164.0 162:22.0 163:1382.0 164:448.0 165:1089.0 166:137.0 169:2535.0 170:236.0 171:1591.0 172:32.0 173:191.0 174:118.0 175:334.0 176:54.0 177:326.0 179:33.0 181:141.0 183:460.0 184:129.0 187:91.0 189:3086.0 190:599.0 191:2468.0 192:857.0 193:653.0 194:75.0 196:1839.0 197:173.0 198:49.0 199:80.0 200:111.0 202:247.0 203:818.0 204:20238.0 205:3918.0 206:1576.0 207:1454.0 208:502.0 209:1611.0 210:544.0 211:53.0 212:202.0 214:505.0 215:489.0 217:7176.0 218:2311.0 219:1175.0 221:192.0 222:374.0 223:428.0 227:157.0 228:183.0 229:859.0 230:212.0 231:979.0 232:340.0 233:739.0 234:372.0 235:52.0 238:94.0 239:171.0 240:149.0 242:131.0 243:10008.0 244:2554.0 245:1969.0 246:461.0 247:357.0 248:224.0 250:149.0 252:192.0 253:298.0 254:64.0 255:181.0 256:68.0 257:347.0 258:169.0 259:139.0 260:135.0 261:67.0 262:337.0 264:140.0 265:559.0 266:131.0 268:409.0 271:1854.0 272:414.0 276:106.0 278:17.0 281:118.0 285:36.0 286:70.0 287:92.0 288:7.0 289:292.0 291:290.0 292:510.0 293:15.0 294:71.0 296:26.0 299:106.0 300:46.0 301:35.0 302:74.0 303:144.0 304:109.0 305:204.0 307:496.0 309:19.0 311:96.0 315:113.0 316:119.0 317:81.0 318:94.0 319:815.0 320:188.0 327:508.0 328:337.0 329:417.0 331:467.0 332:37.0 333:268.0 334:603.0 335:238.0 337:45.0 340:32.0 341:570.0 342:327.0 343:924.0 344:421.0 345:124.0 346:36.0 347:2.0 350:21.0 351:40.0 352:44.0 356:175.0 357:127.0 358:131.0 360:200.0 361:5521.0 362:1769.0 363:816.0 364:136.0 365:75.0 366:6.0 368:36.0 370:78.0 371:165.0 376:46.0 377:44.0 378:77.0 379:1909.0 380:642.0 381:300.0 382:4.0 383:24.0 385:54.0 386:19.0 387:29.0 388:35.0 393:6.0 394:6.0 395:22.0 396:11.0 397:104.0 398:18.0 401:88.0 402:81.0 403:230.0 404:23.0 405:6.0 406:9.0 407:44.0 409:28.0 412:60.0 413:7.0 415:99.0 416:162.0 417:221.0 420:67.0 421:25.0 424:741.0 425:296.0 426:79.0 427:111.0 428:35.0 429:170.0 432:66.0 433:28.0 435:67.0 436:29.0 440:20.0 441:4.0 442:17.0 443:16.0 444:66.0 445:89.0 448:60.0 450:27.0 451:75.0 452:3.0 456:19.0 459:5.0 461:4.0 462:44.0 466:31.0 467:42.0 470:24.0 472:1.0 475:82.0 477:186.0 478:30.0 479:6.0 480:8.0 488:59.0 490:124.0 491:54.0 492:98.0 493:11.0 494:9.0 495:55.0 498:47.0 499:4.0 500:15.0</t>
  </si>
  <si>
    <t>85:164.0 86:78.0 89:4876.0 90:271.0 99:694.0 100:1044.0 101:504.0 102:19.0 103:10351.0 104:844.0 105:198.0 110:104.0 113:154.0 114:201.0 116:957.0 117:2515.0 118:143.0 124:7.0 126:212.0 128:2336.0 129:862.0 130:245.0 131:1807.0 132:91.0 133:3396.0 134:488.0 140:72.0 141:10.0 143:373.0 144:184.0 146:241.0 147:4512.0 148:200.0 152:17.0 157:58.0 159:1087.0 163:200.0 171:12.0 172:389.0 173:100.0 175:54.0 177:421.0 178:33.0 180:56.0 181:177.0 182:41.0 187:2.0 189:621.0 190:188.0 191:99.0 192:28.0 197:31.0 198:40.0 199:38.0 200:43.0 202:61.0 203:117.0 204:493.0 205:603.0 206:108.0 207:2.0 210:50.0 214:304.0 215:24.0 216:125.0 217:3168.0 218:996.0 219:326.0 220:62.0 221:776.0 222:92.0 223:77.0 224:15.0 225:23.0 226:48.0 227:25.0 230:252.0 231:78.0 233:55.0 234:38.0 235:23.0 239:24.0 240:9.0 241:10.0 242:140.0 243:86.0 244:96.0 245:28.0 246:40.0 247:60.0 253:50.0 254:207.0 255:19.0 256:29.0 257:27.0 260:38.0 261:22.0 265:45.0 268:15.0 270:7.0 271:347.0 272:23.0 273:70.0 274:24.0 277:190.0 278:4.0 279:35.0 281:89.0 282:17.0 286:2.0 288:39.0 289:136.0 290:41.0 291:2693.0 292:571.0 293:207.0 295:103.0 296:17.0 297:10.0 300:8.0 301:22.0 305:34.0 306:26.0 307:411.0 308:115.0 314:96.0 315:38.0 318:21.0 320:271.0 321:58.0 322:7.0 327:27.0 330:6.0 332:34.0 342:2.0 344:11.0 347:1.0 355:45.0 357:8.0 361:43.0 362:18.0 367:41.0 369:457.0 370:207.0 371:45.0 372:3.0 378:18.0 379:38.0 381:6.0 386:41.0 388:9.0 390:38.0 416:8.0 420:3.0 421:2.0 431:2.0 433:9.0 454:7.0 458:15.0 461:15.0 489:5.0</t>
  </si>
  <si>
    <t>85:4419.0 86:138.0 87:2666.0 88:408.0 89:5821.0 90:512.0 91:2695.0 92:104.0 95:735.0 96:475.0 97:8462.0 98:848.0 99:2119.0 100:261.0 101:2014.0 102:178.0 103:8621.0 104:734.0 107:4.0 109:414.0 110:181.0 111:3585.0 112:178.0 113:803.0 114:190.0 115:1164.0 116:200.0 119:21.0 123:21.0 124:7.0 125:1550.0 126:223.0 127:146.0 129:239.0 131:41.0 136:39.0 137:92.0 138:4.0 139:552.0 140:32.0 142:26.0 146:14.0 153:86.0 154:9.0 155:266.0 161:9.0 164:77.0 165:110.0 166:2.0 167:388.0 170:157.0 171:35.0 176:7.0 178:20.0 179:47.0 181:28.0 182:87.0 183:32.0 184:25.0 185:93.0 186:33.0 189:161.0 192:23.0 193:322.0 194:39.0 195:334.0 196:228.0 198:104.0 199:129.0 200:41.0 201:22.0 202:10.0 203:21.0 204:2333.0 205:446.0 206:262.0 208:16.0 209:87.0 210:225.0 211:1.0 215:14.0 217:629.0 218:177.0 219:272.0 220:4.0 221:54.0 222:176.0 223:6.0 224:41.0 226:48.0 229:4.0 230:6.0 231:114.0 232:9.0 234:19.0 236:18.0 239:71.0 240:26.0 241:90.0 243:78.0 244:143.0 245:79.0 247:2.0 248:38.0 249:23.0 252:61.0 253:132.0 255:2.0 256:91.0 257:19.0 259:109.0 260:88.0 263:26.0 264:27.0 265:1.0 266:32.0 267:32.0 269:33.0 270:24.0 273:12.0 275:2.0 276:18.0 279:85.0 281:8.0 282:92.0 283:295.0 284:127.0 286:12.0 288:5.0 289:8.0 291:26.0 292:2.0 293:1.0 295:50.0 296:105.0 297:91.0 301:3.0 302:5.0 306:5.0 307:4.0 308:79.0 309:6.0 310:29.0 311:124.0 312:11.0 315:9.0 316:26.0 317:3.0 319:120.0 321:16.0 322:4.0 323:14.0 324:47.0 325:260.0 326:28.0 327:73.0 328:26.0 329:45.0 330:19.0 334:23.0 338:4.0 340:18.0 341:137.0 342:9.0 343:37.0 344:47.0 345:3.0 346:6.0 347:2.0 348:13.0 349:7.0 350:14.0 352:36.0 353:2.0 354:42.0 356:99.0 357:46.0 359:58.0 360:7.0 361:119.0 363:30.0 365:2.0 367:30.0 369:86.0 371:39.0 372:6.0 376:5.0 377:33.0 378:3.0 379:7.0 380:8.0 381:4.0 382:273.0 383:4549.0 384:2405.0 385:672.0 386:149.0 387:16.0 388:58.0 389:38.0 391:9.0 392:12.0 393:29.0 396:5.0 397:4.0 401:80.0 402:4.0 405:14.0 406:4.0 408:28.0 410:2.0 414:40.0 416:1.0 417:73.0 419:8.0 423:40.0 424:39.0 425:4.0 426:27.0 428:2.0 429:59.0 432:9.0 433:2.0 435:1.0 437:1.0 441:3.0 443:9.0 446:13.0 447:14.0 449:11.0 450:4.0 451:14.0 453:6.0 454:4.0 455:1.0 456:1.0 457:19.0 459:6.0 460:4.0 461:65.0 463:5.0 466:17.0 467:9.0 474:2.0 475:140.0 476:54.0 477:44.0 478:35.0 479:21.0 483:18.0 488:9.0 489:166.0 490:76.0 491:126.0 492:21.0 493:2.0 494:2.0 495:5.0 497:12.0</t>
  </si>
  <si>
    <t>85:700.0 86:1294.0 87:285.0 88:10.0 93:91.0 94:10.0 97:56.0 98:290.0 99:482.0 100:6233.0 101:2130.0 102:651.0 103:982.0 108:25.0 110:330.0 111:51.0 112:187.0 113:201.0 114:518.0 115:5603.0 116:1190.0 117:129.0 118:102.0 124:74.0 125:7.0 126:181.0 128:16835.0 129:2219.0 130:348.0 131:2091.0 132:407.0 133:1199.0 134:146.0 135:26.0 138:76.0 139:23.0 140:417.0 141:268.0 142:437.0 143:107.0 147:11485.0 148:737.0 149:954.0 152:574.0 153:70.0 154:14303.0 155:2094.0 156:2371.0 157:1007.0 158:1018.0 159:233.0 161:19.0 171:258.0 172:290.0 173:136.0 175:140.0 179:57.0 181:23.0 182:146.0 183:52.0 184:115.0 186:243.0 187:14.0 188:941.0 190:150.0 194:4.0 197:24.0 200:159.0 201:328.0 202:222.0 203:103.0 204:21.0 211:715.0 212:138.0 213:134.0 214:119.0 215:62.0 216:491.0 217:21.0 218:79.0 220:14.0 225:20.0 227:61.0 228:400.0 229:112.0 230:80.0 231:97.0 232:8.0 236:22.0 241:49.0 242:183.0 243:1839.0 244:11631.0 245:2725.0 246:1007.0 247:141.0 251:2.0 253:5.0 256:73.0 257:14.0 258:28.0 259:11.0 260:1.0 261:6.0 269:13.0 270:23.0 272:43.0 273:76.0 281:28.0 283:49.0 285:2.0 299:4.0 300:8.0 303:35.0 315:2.0 318:163.0 319:59.0 321:4.0 326:12.0 329:4.0 332:21.0 333:11.0 339:1.0 343:2.0 345:1.0 346:198.0 347:9.0 348:7.0 355:9.0 363:2.0 370:6.0 395:3.0 405:6.0 425:3.0 437:3.0 438:1.0 439:3.0 461:19.0 497:3.0</t>
  </si>
  <si>
    <t>86:45.0 89:115.0 97:87.0 99:67.0 101:2489.0 102:147.0 103:5208.0 104:321.0 105:147.0 107:14.0 110:205.0 113:89.0 115:226.0 116:1291.0 117:7603.0 118:853.0 119:239.0 124:20.0 129:2095.0 131:382.0 133:919.0 138:2.0 143:1481.0 144:226.0 145:285.0 147:4523.0 148:305.0 149:351.0 150:88.0 153:29.0 155:124.0 157:390.0 158:2.0 159:320.0 160:39.0 169:627.0 170:59.0 171:178.0 173:283.0 174:15.0 175:57.0 177:83.0 182:2.0 189:880.0 190:100.0 191:1678.0 192:322.0 193:138.0 195:11.0 199:32.0 203:250.0 204:16055.0 205:3188.0 206:1366.0 208:60.0 209:107.0 210:29.0 215:38.0 217:3320.0 218:821.0 219:394.0 220:84.0 221:241.0 222:63.0 223:19.0 225:15.0 226:9.0 228:3.0 229:37.0 230:37.0 231:376.0 232:27.0 233:879.0 234:161.0 235:96.0 237:13.0 243:329.0 244:45.0 245:83.0 247:17.0 250:4.0 251:13.0 257:10.0 259:78.0 263:55.0 264:32.0 265:53.0 266:22.0 271:185.0 272:13.0 273:17.0 277:18.0 278:5.0 281:57.0 285:2.0 287:26.0 288:7.0 291:58.0 292:20.0 293:44.0 294:45.0 305:164.0 306:98.0 307:74.0 317:33.0 318:12.0 319:99.0 320:18.0 321:9.0 325:45.0 330:9.0 331:172.0 332:81.0 333:60.0 335:1.0 339:15.0 340:12.0 341:47.0 342:36.0 344:34.0 345:68.0 346:1.0 347:24.0 350:5.0 351:526.0 352:169.0 353:103.0 354:24.0 355:26.0 357:54.0 359:2.0 361:483.0 362:119.0 363:33.0 369:11.0 371:13.0 385:7.0 389:4.0 406:9.0 415:8.0 417:2.0 419:9.0 422:12.0 429:24.0 432:4.0 441:4.0 445:12.0 446:11.0 454:1.0 459:11.0 461:26.0 462:5.0 468:18.0 475:24.0 476:36.0 477:15.0 479:19.0 482:1.0</t>
  </si>
  <si>
    <t>85:592.0 86:19.0 98:67.0 99:297.0 101:365.0 102:2528.0 103:19.0 106:123.0 110:44.0 111:158.0 113:180.0 115:1394.0 116:244.0 117:638.0 128:189.0 129:155.0 130:3554.0 131:2391.0 132:129.0 133:2416.0 134:658.0 139:61.0 140:3.0 141:1.0 143:7623.0 144:706.0 145:62.0 147:8963.0 148:1188.0 149:1518.0 150:116.0 155:700.0 157:130.0 158:24.0 159:32.0 163:1.0 171:272.0 172:6.0 173:49.0 179:26.0 180:1.0 181:155.0 183:247.0 184:282.0 189:2741.0 190:398.0 191:174.0 197:27.0 199:436.0 204:3744.0 205:674.0 206:275.0 213:39.0 214:12.0 215:9.0 216:6.0 217:1350.0 218:198.0 219:147.0 220:2376.0 221:366.0 222:147.0 229:408.0 230:33.0 231:9867.0 232:2126.0 233:1076.0 234:275.0 235:5.0 237:13.0 241:7.0 245:1465.0 246:209.0 247:20.0 258:10.0 271:88.0 272:4.0 273:843.0 274:123.0 275:393.0 276:59.0 277:1.0 288:26.0 291:88.0 292:30.0 293:18.0 305:74.0 306:1.0 307:8.0 315:7.0 316:1.0 319:8.0 328:241.0 329:49.0 331:41.0 334:2.0 335:45.0 336:14.0 337:3.0 345:36.0 349:29.0 360:14.0 361:28.0 363:119.0 365:21.0 377:1.0 378:32.0 379:6.0 380:15.0 382:2.0 394:1.0 405:5.0 419:1.0 423:10.0 462:2.0 466:8.0 468:2.0 470:23.0 475:23.0 479:10.0</t>
  </si>
  <si>
    <t>89:81.0 95:46.0 97:8.0 101:233.0 103:3238.0 104:210.0 105:39.0 110:25.0 115:124.0 116:171.0 117:583.0 122:11.0 129:650.0 130:139.0 131:353.0 132:19.0 133:76.0 147:965.0 148:115.0 155:48.0 157:196.0 159:2963.0 160:479.0 161:126.0 162:30.0 164:14.0 167:28.0 169:85.0 173:37.0 175:54.0 177:175.0 178:4.0 182:16.0 187:2.0 189:409.0 190:45.0 191:655.0 192:43.0 194:6.0 195:15.0 196:14.0 203:87.0 204:7145.0 205:1174.0 206:665.0 208:33.0 209:61.0 210:9.0 217:1100.0 218:263.0 219:38.0 221:48.0 227:2.0 229:4.0 230:21.0 231:69.0 232:16.0 233:172.0 234:30.0 243:127.0 245:34.0 247:30.0 248:6.0 249:41.0 250:18.0 251:31.0 257:24.0 259:27.0 260:14.0 267:2.0 270:20.0 271:22.0 273:12.0 277:5.0 284:1.0 285:9.0 289:8.0 297:13.0 304:42.0 305:24.0 310:10.0 317:18.0 318:15.0 319:4.0 322:17.0 325:54.0 327:11.0 334:1.0 341:25.0 343:17.0 345:12.0 349:8.0 350:6.0 352:11.0 355:68.0 359:4.0 361:61.0 366:1.0 385:3.0 392:6.0 397:12.0 400:14.0 415:54.0 418:10.0 419:2.0 449:5.0 450:4.0 455:5.0 464:1.0 475:24.0 480:13.0 495:13.0</t>
  </si>
  <si>
    <t>85:27.0 86:81.0 88:48.0 90:162.0 91:64.0 92:54.0 96:65.0 98:14.0 99:48.0 100:928.0 101:109.0 102:193.0 103:99.0 104:26.0 105:34.0 108:6.0 110:341.0 112:20.0 113:92.0 114:53.0 115:169.0 116:150.0 118:526.0 119:75.0 120:60.0 126:84.0 128:141.0 129:9.0 130:224.0 131:171.0 132:160.0 133:68.0 134:282.0 136:18.0 138:883.0 139:2.0 140:106.0 141:52.0 142:439.0 143:25.0 144:149.0 146:8.0 147:1349.0 148:478.0 149:101.0 151:81.0 154:3.0 156:135.0 158:67.0 160:4.0 165:1868.0 166:5801.0 167:357.0 170:43.0 183:83.0 184:206.0 186:29.0 187:26.0 188:6.0 192:5.0 195:49.0 198:4.0 203:38.0 206:5.0 218:79.0 223:23.0 236:3.0 238:3.0 241:28.0 244:14.0 246:18.0 253:40.0 255:2971.0 256:417.0 257:131.0 261:10.0 263:52.0 267:16.0 278:45.0 288:4.0 304:18.0 306:16.0 321:3.0 322:36.0 327:1.0 329:114.0 330:57.0 335:14.0 340:17.0 346:13.0 347:1.0 350:6.0 360:7.0 361:9.0 371:16.0 376:26.0 381:9.0 384:10.0 387:35.0 391:10.0 396:2.0 399:8.0 401:11.0 420:16.0 421:1.0 422:4.0 429:6.0 431:10.0 440:4.0 444:11.0 450:6.0 453:20.0 454:2.0 459:14.0 468:7.0 476:15.0 481:5.0 491:3.0 493:4.0 495:16.0 497:17.0</t>
  </si>
  <si>
    <t>85:240.0 86:247.0 88:292.0 90:108.0 91:68.0 92:65.0 93:256.0 94:24.0 96:1.0 97:109.0 98:110.0 99:222.0 100:6.0 107:655.0 108:5.0 110:421.0 111:48.0 113:553.0 114:55.0 116:283.0 117:3391.0 118:17.0 119:157.0 122:22.0 123:1.0 124:11.0 126:127.0 127:163.0 128:84.0 129:683.0 130:765.0 131:1193.0 132:706.0 135:9.0 136:217.0 140:70.0 145:243.0 146:58.0 150:21.0 153:2.0 161:21.0 173:3321.0 174:366.0 175:160.0 184:346.0 185:8.0 186:84.0 192:1.0 199:15.0 201:149.0 202:40.0 205:98.0 238:35.0 255:29.0 261:3.0 270:7.0 309:15.0 314:16.0 341:4.0 363:5.0 405:6.0 482:13.0 490:13.0 498:1.0 499:3.0</t>
  </si>
  <si>
    <t>86:22.0 100:93.0 103:1177.0 106:5.0 117:552.0 127:148.0 129:1073.0 130:52.0 131:139.0 133:264.0 143:157.0 147:2197.0 148:382.0 149:5.0 157:139.0 163:6.0 169:43.0 171:20.0 189:353.0 190:49.0 191:498.0 192:97.0 193:67.0 194:16.0 203:32.0 204:4591.0 205:1087.0 206:292.0 207:207.0 208:115.0 215:36.0 217:1295.0 218:309.0 219:56.0 220:3.0 221:566.0 222:61.0 223:45.0 229:13.0 230:37.0 231:8.0 233:10.0 234:24.0 243:42.0 245:25.0 251:3.0 257:46.0 259:26.0 263:1.0 265:46.0 267:36.0 275:3.0 281:328.0 282:80.0 283:70.0 291:57.0 293:52.0 295:28.0 297:4.0 305:161.0 306:228.0 307:131.0 308:9.0 311:32.0 313:22.0 318:4.0 319:112.0 320:16.0 324:2.0 327:8.0 328:25.0 331:67.0 332:20.0 338:12.0 341:115.0 347:86.0 348:3.0 352:3.0 355:271.0 356:86.0 357:98.0 359:116.0 387:8.0 401:35.0 405:1.0 429:28.0 447:1.0 462:1.0 475:5.0</t>
  </si>
  <si>
    <t>85:176.0 86:1.0 87:422.0 88:31.0 94:38.0 96:264.0 98:19.0 99:27.0 100:40.0 102:802.0 103:342.0 106:7.0 107:3.0 109:173.0 110:175.0 111:13.0 114:2.0 115:99.0 119:322.0 123:97.0 124:37.0 126:1.0 127:172.0 129:797.0 130:342.0 133:480.0 134:191.0 144:9.0 145:27.0 152:1.0 157:32.0 159:29.0 161:82.0 162:33.0 163:62.0 171:1.0 175:124.0 176:27.0 177:181.0 178:14.0 179:153.0 182:4.0 183:26.0 184:27.0 189:244.0 190:18.0 191:313.0 192:54.0 193:607.0 194:172.0 195:35.0 200:92.0 201:67.0 203:37.0 204:1.0 205:69.0 207:4518.0 208:961.0 209:387.0 210:42.0 217:601.0 218:10.0 219:18.0 220:135.0 222:1.0 224:14.0 231:131.0 234:10.0 246:13.0 247:52.0 249:33.0 259:36.0 261:126.0 262:24.0 268:18.0 275:1314.0 276:348.0 277:155.0 278:5.0 315:8.0 329:34.0 330:13.0 334:31.0 351:17.0 357:36.0 358:18.0 387:1.0 414:12.0 484:6.0 488:6.0 496:14.0</t>
  </si>
  <si>
    <t>95:47.0 97:27.0 101:112.0 103:683.0 116:183.0 117:522.0 121:5.0 125:48.0 129:949.0 130:1.0 141:37.0 142:7.0 143:131.0 147:1462.0 157:19.0 159:130.0 161:44.0 165:8.0 168:70.0 169:1482.0 170:124.0 171:103.0 175:98.0 189:243.0 190:11.0 191:143.0 193:262.0 194:34.0 195:110.0 203:2.0 204:6567.0 205:1196.0 206:615.0 207:245.0 215:24.0 216:8.0 217:751.0 218:129.0 219:29.0 221:380.0 222:35.0 223:2.0 231:9.0 232:1.0 239:7.0 242:3.0 243:82.0 249:33.0 251:92.0 256:18.0 257:10.0 259:293.0 260:90.0 265:28.0 266:34.0 267:165.0 268:27.0 271:27.0 275:35.0 277:6.0 279:10.0 281:121.0 282:106.0 283:112.0 284:5.0 298:30.0 299:9.0 303:3.0 305:58.0 312:23.0 315:32.0 319:19.0 323:8.0 325:13.0 327:58.0 329:39.0 340:9.0 341:365.0 343:40.0 353:14.0 355:83.0 357:18.0 358:3.0 361:99.0 371:14.0 375:6.0 377:3.0 387:24.0 388:12.0 400:12.0 401:8.0 402:34.0 415:127.0 416:98.0 417:1.0 424:2.0 427:1.0 428:12.0 429:65.0 430:76.0 431:48.0 432:9.0 435:20.0 457:9.0 460:16.0 461:17.0 463:8.0 464:13.0 465:8.0 466:6.0 474:2.0 475:48.0 476:15.0 477:10.0 489:33.0 490:31.0 492:30.0 496:11.0 498:8.0 500:12.0</t>
  </si>
  <si>
    <t>85:64931.0 86:5022.0 87:16.0 88:5288.0 89:79481.0 90:7861.0 91:69796.0 92:5468.0 93:4092.0 94:1081.0 95:17214.0 96:10799.0 97:121168.0 98:11866.0 99:33815.0 100:4403.0 101:35545.0 102:4518.0 103:116968.0 104:11256.0 105:5078.0 107:1511.0 108:390.0 109:6642.0 110:3398.0 111:58590.0 112:6423.0 113:19251.0 114:2688.0 115:20115.0 116:3244.0 117:4767.0 118:707.0 119:5.0 120:294.0 121:979.0 122:324.0 123:3146.0 124:2199.0 125:25341.0 126:3877.0 127:8616.0 128:2182.0 129:19969.0 130:2743.0 131:5190.0 132:883.0 133:792.0 134:193.0 135:574.0 136:219.0 137:1158.0 138:1198.0 139:9641.0 140:1557.0 141:5593.0 142:1213.0 143:5658.0 144:1289.0 145:2185.0 146:432.0 147:4374.0 148:1799.0 149:513.0 150:152.0 151:683.0 152:1227.0 153:4715.0 154:1095.0 155:2466.0 156:1017.0 157:2611.0 158:421.0 159:2048.0 160:232.0 162:3.0 163:140.0 164:53.0 165:120.0 166:325.0 167:2428.0 168:872.0 169:3903.0 170:625.0 171:1832.0 172:418.0 173:3667.0 174:1390.0 175:413.0 176:145.0 177:61.0 179:64.0 180:1189.0 181:1521.0 182:413.0 183:848.0 184:274.0 185:1141.0 186:414.0 187:14314.0 188:1906.0 189:1598.0 190:140.0 191:1380.0 192:420.0 193:954.0 194:68.0 195:920.0 196:212.0 197:557.0 199:793.0 200:825.0 201:447.0 202:59.0 203:337.0 204:9288.0 205:2127.0 206:638.0 208:785.0 209:725.0 210:136.0 211:331.0 212:78.0 213:939.0 214:295.0 215:231.0 216:145.0 217:2187.0 218:590.0 219:478.0 220:734.0 221:268.0 222:147.0 223:373.0 224:35.0 227:554.0 228:157.0 229:703.0 230:198.0 231:872.0 232:166.0 233:2546.0 234:489.0 235:469.0 236:975.0 237:587.0 238:267.0 239:270.0 240:75.0 241:931.0 242:286.0 243:607.0 244:160.0 245:259.0 246:146.0 247:76.0 248:37.0 249:22.0 250:100.0 251:303.0 252:152.0 253:105.0 254:80.0 255:577.0 256:130.0 257:331.0 258:10.0 259:872.0 260:6810.0 261:1640.0 262:508.0 263:1529.0 264:310.0 265:434.0 266:75.0 267:119.0 268:96.0 269:661.0 270:210.0 271:202.0 272:66.0 273:287.0 274:47.0 275:102.0 276:2.0 277:20.0 278:50.0 279:186.0 280:137.0 281:416.0 282:20.0 283:899.0 284:375.0 285:88.0 286:121.0 287:293.0 288:122.0 289:72.0 290:60.0 291:207.0 292:75.0 293:177.0 294:157.0 295:202.0 296:109.0 299:26.0 301:54.0 302:26.0 303:18.0 304:92.0 305:391.0 306:139.0 307:189.0 308:93.0 309:161.0 310:23.0 311:575.0 312:178.0 313:124.0 314:63.0 315:66.0 316:30.0 317:71.0 318:119.0 319:617.0 320:172.0 321:80.0 322:57.0 323:14.0 325:849.0 326:238.0 327:522.0 328:287.0 329:206.0 330:103.0 331:1997.0 332:533.0 333:353.0 334:108.0 336:127.0 337:85.0 339:596.0 340:240.0 341:373.0 342:283.0 344:144.0 346:51.0 347:27.0 348:24.0 349:3.0 350:4.0 353:438.0 354:157.0 355:459.0 356:172.0 357:60.0 362:21.0 363:14.0 364:89.0 365:66.0 366:8.0 367:161.0 368:142.0 369:101.0 370:33.0 373:35.0 376:38.0 377:65.0 381:113.0 382:17.0 383:62.0 384:32.0 385:79.0 386:28.0 388:2.0 397:31.0 398:2.0 401:14.0 402:17.0 405:10.0 407:10.0 410:76.0 411:52.0 412:9.0 421:45.0 422:82.0 423:678.0 424:449.0 425:167.0 426:36.0 429:17.0 430:82.0 431:58.0 433:85.0 435:18.0 436:19.0 437:366.0 438:6114.0 439:47480.0 440:35408.0 441:11176.0 442:2704.0 443:545.0 444:102.0 446:24.0 447:37.0 448:5.0 453:2.0 454:61.0 459:16.0 461:21.0 462:120.0 463:45.0 465:4.0 468:9.0 473:5.0 476:15.0 478:26.0 483:16.0 486:6.0 488:30.0 489:115.0 490:57.0</t>
  </si>
  <si>
    <t>86:458.0 88:194.0 89:1056.0 90:142.0 91:443.0 93:506.0 94:171.0 95:444.0 98:113.0 99:44.0 100:404.0 101:823.0 102:382.0 103:7047.0 104:626.0 105:464.0 107:195.0 108:181.0 109:358.0 110:69.0 112:52.0 113:230.0 114:223.0 115:199.0 116:1919.0 117:3221.0 118:377.0 119:500.0 121:137.0 122:116.0 123:85.0 124:40.0 125:58.0 126:89.0 128:693.0 129:1810.0 130:308.0 131:1117.0 133:1354.0 134:238.0 135:328.0 136:8.0 137:97.0 138:16.0 142:403.0 143:617.0 144:2616.0 145:568.0 146:77.0 147:6312.0 148:674.0 149:650.0 150:139.0 151:4.0 152:40.0 153:72.0 154:128.0 155:321.0 156:170.0 157:280.0 158:628.0 159:270.0 160:64.0 161:82.0 163:142.0 164:39.0 167:90.0 168:106.0 169:246.0 170:89.0 171:975.0 172:499.0 173:390.0 174:77.0 175:72.0 176:46.0 177:147.0 179:177.0 181:141.0 182:28.0 183:156.0 184:125.0 185:15.0 187:157.0 188:114.0 189:736.0 190:282.0 191:274.0 192:89.0 193:627.0 194:235.0 195:187.0 196:35.0 200:148.0 201:226.0 202:223.0 203:481.0 205:1178.0 206:129.0 207:1288.0 208:216.0 210:35.0 211:70.0 213:45.0 214:90.0 215:27.0 216:611.0 217:2066.0 218:530.0 219:198.0 220:165.0 221:127.0 222:108.0 223:107.0 224:10.0 225:37.0 226:71.0 227:19.0 228:45.0 229:38.0 230:207.0 231:153.0 232:112.0 233:60.0 234:61.0 235:32.0 236:34.0 238:44.0 239:30.0 240:67.0 241:46.0 242:186.0 243:132.0 244:130.0 245:31.0 246:46.0 247:6.0 249:56.0 251:89.0 253:156.0 254:110.0 255:436.0 256:271.0 257:49.0 258:42.0 259:34.0 260:63.0 261:36.0 262:33.0 263:67.0 265:59.0 266:26.0 267:129.0 268:216.0 269:96.0 270:99.0 271:30.0 272:28.0 273:142.0 274:33.0 275:17.0 276:42.0 277:120.0 278:54.0 279:18.0 281:378.0 282:137.0 283:159.0 284:5.0 285:52.0 286:22.0 287:4.0 289:33.0 290:32.0 291:116.0 292:23.0 293:28.0 295:63.0 300:11.0 301:11.0 302:87.0 304:16.0 305:65.0 306:52.0 307:131.0 308:145.0 309:1.0 310:9.0 311:27.0 312:25.0 313:101.0 314:52.0 315:22.0 316:5.0 317:159.0 318:35.0 319:49.0 320:249.0 321:104.0 322:40.0 323:24.0 327:425.0 328:98.0 329:100.0 331:32.0 332:3.0 334:595.0 335:228.0 336:68.0 337:22.0 339:9.0 340:94.0 341:127.0 342:135.0 343:123.0 345:83.0 346:46.0 349:23.0 350:15.0 354:9.0 355:159.0 356:67.0 357:149.0 358:113.0 359:64.0 361:12.0 363:14.0 365:17.0 366:6.0 368:21.0 369:91.0 370:13.0 371:142.0 372:17.0 373:47.0 374:9.0 375:35.0 376:17.0 381:12.0 382:16.0 383:15.0 384:37.0 385:63.0 387:38.0 389:3.0 390:23.0 391:7.0 401:93.0 402:124.0 403:9.0 404:23.0 409:2.0 414:71.0 415:29.0 416:51.0 417:1.0 419:26.0 427:43.0 428:3.0 429:17.0 432:5.0 433:85.0 434:32.0 443:20.0 445:17.0 446:1.0 447:42.0 456:18.0 459:78.0 460:8.0 461:41.0 462:57.0 471:33.0 472:19.0 475:22.0 476:64.0 477:81.0 478:686.0 479:350.0 480:183.0 481:80.0 482:1.0 486:6.0 489:12.0 490:85.0 491:22.0 499:5.0</t>
  </si>
  <si>
    <t>85:57.0 87:36.0 88:28.0 89:1090.0 90:99.0 98:114.0 99:108.0 101:508.0 103:2355.0 104:196.0 105:13.0 111:12.0 112:25.0 113:58.0 114:60.0 115:68.0 116:88.0 117:1377.0 118:71.0 119:5.0 125:1.0 126:244.0 128:69.0 129:1132.0 130:88.0 131:83.0 132:14.0 133:3844.0 134:419.0 135:90.0 139:2.0 140:34.0 141:11.0 142:98.0 143:170.0 144:67.0 145:62.0 146:63.0 147:5341.0 148:971.0 149:526.0 151:34.0 154:11.0 156:1801.0 157:1049.0 158:107.0 159:33.0 161:47.0 162:22.0 163:46.0 168:14.0 169:10.0 170:36.0 172:221.0 173:7.0 175:15.0 182:2.0 183:125.0 184:10.0 186:269.0 187:69.0 188:36.0 189:351.0 190:550.0 191:389.0 192:79.0 194:50.0 195:15.0 196:18.0 200:171.0 201:15.0 202:24.0 203:3.0 204:689.0 205:1509.0 206:278.0 207:188.0 209:14.0 210:24.0 214:103.0 215:40.0 216:49.0 217:1438.0 218:307.0 219:119.0 221:132.0 222:42.0 223:23.0 224:25.0 226:15.0 228:8.0 229:199.0 230:39.0 231:44.0 232:131.0 233:12.0 234:87.0 235:65.0 242:50.0 244:18.0 246:458.0 247:132.0 248:6.0 255:2.0 256:11.0 259:42.0 261:52.0 265:18.0 268:16.0 272:2.0 277:18.0 281:27.0 282:21.0 290:3022.0 291:788.0 292:345.0 295:3.0 303:7.0 304:10.0 305:57.0 306:42.0 307:21.0 308:11.0 317:2.0 319:973.0 320:299.0 321:91.0 322:8.0 328:29.0 331:21.0 340:20.0 341:61.0 344:4.0 346:1.0 348:41.0 354:2.0 355:21.0 356:22.0 357:24.0 358:40.0 363:37.0 366:5.0 373:40.0 392:135.0 393:40.0 395:15.0 398:1.0 399:2.0 404:77.0 405:44.0 415:7.0 449:10.0 464:20.0 490:2.0 499:15.0</t>
  </si>
  <si>
    <t>85:33.0 86:1399.0 87:129.0 88:285.0 95:15.0 98:88.0 99:42.0 100:701.0 101:104.0 102:839.0 103:34.0 104:25.0 107:64.0 109:51.0 112:18.0 114:270.0 115:241.0 116:52.0 118:17.0 127:89.0 128:553.0 130:319.0 132:70.0 134:23.0 140:41.0 142:44.0 143:2.0 144:36.0 146:136.0 154:463.0 155:177.0 156:561.0 157:325.0 158:110.0 160:73.0 162:17.0 170:171.0 171:175.0 172:145.0 174:4159.0 175:759.0 176:258.0 182:13.0 184:72.0 202:15.0 214:10.0 246:1.0 263:11.0 298:15.0 299:25.0 303:82.0 304:50.0 309:2.0 350:20.0 358:1.0 362:14.0 364:9.0 370:11.0 375:25.0 414:8.0 418:3.0 422:7.0 433:8.0 437:12.0 444:4.0 451:14.0 454:31.0 485:3.0 496:27.0 500:4.0</t>
  </si>
  <si>
    <t>85:869.0 89:79.0 91:260.0 92:42.0 93:12.0 94:43.0 95:33.0 96:106.0 97:31.0 99:574.0 100:381.0 103:4262.0 106:13.0 107:68.0 113:522.0 114:38.0 115:359.0 116:205.0 117:634.0 118:8.0 122:217.0 124:10.0 125:138.0 126:2794.0 127:340.0 128:216.0 129:56.0 130:92.0 133:412.0 134:374.0 135:508.0 138:22.0 139:70.0 140:82.0 142:52.0 145:143.0 147:1290.0 148:33.0 149:740.0 150:472.0 151:150.0 152:37.0 153:140.0 154:187.0 155:277.0 156:249.0 157:63.0 158:133.0 159:87.0 160:49.0 162:17.0 163:48.0 164:8.0 165:63.0 166:10.0 168:259.0 170:14.0 173:160.0 175:186.0 176:129.0 178:148.0 179:78.0 180:57.0 181:211.0 182:101.0 183:248.0 185:25.0 189:128.0 190:97.0 191:180.0 192:236.0 193:295.0 194:271.0 195:374.0 196:96.0 197:88.0 198:46.0 199:11.0 200:240.0 201:111.0 203:163.0 204:1431.0 205:320.0 206:60.0 207:1683.0 208:311.0 209:61.0 211:170.0 214:11.0 215:56.0 217:585.0 218:268.0 219:19.0 220:54.0 221:399.0 222:51.0 223:16.0 228:85.0 230:85.0 231:35.0 236:80.0 238:41.0 240:9.0 242:74.0 248:50.0 249:298.0 250:78.0 251:338.0 252:532.0 253:303.0 256:5.0 257:66.0 258:38.0 259:36.0 262:13.0 264:52.0 265:321.0 266:28.0 267:165.0 268:139.0 269:226.0 270:3.0 271:341.0 272:26.0 273:72.0 274:31.0 275:6.0 277:14.0 278:38.0 279:300.0 280:73.0 281:471.0 282:603.0 283:1210.0 284:489.0 285:89.0 287:36.0 290:25.0 291:78.0 293:38.0 294:25.0 295:96.0 296:102.0 297:80.0 298:10.0 299:16.0 300:22.0 301:58.0 302:5.0 303:2.0 304:45.0 305:68.0 306:7.0 307:8.0 309:149.0 310:44.0 311:9.0 312:57.0 313:107.0 316:21.0 319:122.0 320:35.0 322:41.0 324:4830.0 325:1596.0 326:662.0 327:529.0 328:345.0 329:108.0 330:42.0 331:27.0 332:34.0 334:42.0 335:14.0 336:73.0 337:4.0 338:87.0 339:3.0 340:11.0 341:297.0 342:154.0 343:33.0 344:25.0 346:23.0 349:8.0 351:7.0 353:8.0 356:18.0 357:93.0 358:33.0 359:68.0 361:18.0 363:16.0 366:23.0 369:61.0 370:181.0 371:107.0 372:26.0 375:2.0 377:3.0 380:12.0 381:26.0 383:91.0 384:97.0 385:109.0 387:110.0 388:4.0 393:10.0 395:12.0 396:30.0 398:13.0 399:48.0 400:165.0 401:86.0 402:75.0 403:105.0 405:28.0 410:6.0 412:21.0 413:22.0 414:27.0 415:293.0 418:48.0 420:3.0 421:8.0 422:30.0 423:1.0 425:5.0 427:10.0 429:90.0 431:49.0 432:31.0 434:12.0 437:8.0 441:8.0 447:29.0 454:39.0 455:17.0 456:7.0 458:10.0 460:26.0 461:128.0 462:58.0 468:2.0 472:49.0 481:1.0 484:11.0 487:27.0 488:59.0 489:264.0 490:105.0 494:15.0 496:13.0</t>
  </si>
  <si>
    <t>85:43.0 87:199.0 89:106.0 91:7322.0 92:349.0 96:3.0 101:431.0 103:1485.0 104:72.0 105:53.0 109:10.0 111:14.0 113:34.0 115:47.0 116:75.0 117:609.0 129:2095.0 130:211.0 131:10.0 135:81.0 136:82.0 141:4.0 143:317.0 144:14.0 145:282.0 147:1284.0 149:174.0 150:17.0 153:10.0 155:111.0 157:285.0 158:18.0 159:80.0 161:79.0 163:172.0 165:56.0 167:15.0 169:343.0 171:113.0 172:3.0 173:154.0 174:9.0 175:86.0 177:146.0 178:16.0 183:120.0 189:461.0 190:113.0 191:534.0 192:118.0 193:745.0 194:47.0 195:4.0 196:5.0 197:51.0 198:6.0 199:185.0 202:21.0 203:222.0 204:8521.0 205:1745.0 206:844.0 207:1057.0 208:522.0 209:538.0 210:52.0 213:16.0 215:86.0 217:1541.0 218:390.0 219:152.0 220:65.0 221:189.0 222:197.0 223:218.0 224:101.0 225:48.0 229:11.0 230:54.0 231:151.0 233:26.0 234:21.0 237:105.0 241:62.0 242:4.0 243:208.0 244:71.0 245:93.0 246:6.0 248:3.0 250:70.0 251:153.0 253:160.0 254:64.0 255:95.0 259:68.0 260:2.0 263:42.0 265:146.0 266:38.0 267:190.0 268:23.0 270:19.0 271:133.0 272:41.0 273:37.0 277:16.0 279:5.0 280:41.0 281:632.0 282:238.0 283:144.0 284:65.0 287:25.0 289:113.0 290:17.0 291:29.0 293:17.0 295:157.0 296:54.0 297:82.0 303:18.0 305:24.0 306:3.0 307:18.0 308:14.0 310:24.0 313:158.0 314:52.0 315:30.0 317:2.0 323:27.0 325:140.0 327:397.0 328:148.0 329:120.0 331:103.0 332:30.0 333:41.0 334:27.0 335:14.0 339:113.0 340:28.0 341:191.0 342:108.0 343:70.0 344:66.0 346:2.0 348:3.0 352:14.0 353:17.0 354:4.0 355:66.0 356:65.0 357:96.0 358:26.0 360:9.0 361:318.0 362:77.0 363:15.0 367:28.0 368:11.0 369:35.0 371:34.0 373:4.0 378:4.0 379:27.0 380:14.0 385:54.0 386:71.0 387:148.0 393:21.0 399:101.0 400:6.0 401:59.0 402:37.0 403:114.0 413:21.0 415:227.0 416:90.0 417:162.0 418:77.0 420:14.0 421:19.0 428:20.0 429:226.0 430:82.0 431:72.0 432:47.0 446:33.0 447:20.0 450:8.0 451:19.0 453:9.0 454:8.0 459:63.0 460:1.0 461:31.0 462:26.0 463:26.0 465:15.0 467:25.0 469:109.0 470:52.0 471:17.0 472:25.0 475:99.0 476:20.0 477:68.0 489:23.0 490:58.0 491:47.0 492:15.0 496:5.0</t>
  </si>
  <si>
    <t>86:50.0 89:88.0 90:1.0 92:30.0 95:1.0 96:52.0 97:9.0 98:1.0 101:163.0 103:1725.0 104:428.0 105:6122.0 106:422.0 111:143.0 112:25.0 113:46.0 115:278.0 116:84.0 117:197.0 118:96.0 119:269.0 120:21.0 121:78.0 123:33.0 129:1979.0 130:190.0 131:37.0 133:131.0 134:49.0 135:312.0 136:20.0 138:8.0 141:73.0 142:85.0 143:420.0 144:5.0 145:139.0 147:94.0 150:60.0 153:91.0 155:89.0 157:161.0 159:166.0 161:129.0 163:75.0 164:72.0 165:159.0 166:56.0 167:39.0 169:158.0 170:39.0 171:59.0 173:24.0 175:64.0 176:22.0 177:176.0 178:30.0 179:205.0 180:48.0 183:38.0 187:1.0 188:41.0 189:551.0 190:48.0 191:137.0 192:65.0 193:119.0 194:320.0 195:16.0 196:53.0 199:25.0 202:10.0 203:132.0 204:6280.0 205:1286.0 206:606.0 208:374.0 209:56.0 210:81.0 215:234.0 216:40.0 217:5324.0 218:1219.0 219:441.0 220:65.0 221:309.0 223:347.0 224:58.0 225:27.0 229:39.0 230:346.0 231:172.0 232:84.0 233:64.0 236:66.0 237:33.0 239:54.0 240:13.0 243:199.0 244:41.0 245:119.0 246:56.0 247:62.0 248:18.0 249:96.0 250:63.0 251:164.0 252:12.0 253:50.0 254:137.0 255:10.0 257:34.0 258:22.0 259:467.0 260:130.0 261:56.0 265:172.0 266:2.0 267:131.0 268:148.0 270:110.0 271:39.0 272:9.0 273:35.0 274:15.0 275:27.0 277:24.0 279:62.0 281:342.0 282:272.0 283:118.0 284:59.0 285:50.0 286:50.0 287:33.0 288:19.0 289:35.0 290:5.0 291:31.0 292:10.0 295:23.0 297:52.0 299:10.0 301:32.0 303:24.0 305:54.0 306:21.0 307:37.0 311:206.0 312:49.0 313:83.0 314:46.0 315:30.0 317:2.0 318:23.0 319:48.0 321:18.0 322:10.0 324:26.0 325:78.0 326:87.0 327:259.0 328:67.0 329:110.0 330:29.0 332:30.0 333:4.0 334:21.0 335:35.0 336:5.0 337:21.0 339:32.0 340:106.0 341:185.0 342:222.0 343:123.0 345:12.0 346:4.0 347:5.0 349:19.0 351:5.0 352:2.0 353:2.0 355:296.0 356:62.0 357:210.0 358:25.0 359:47.0 361:13.0 362:47.0 363:7.0 365:37.0 367:36.0 370:76.0 371:88.0 372:28.0 374:11.0 375:13.0 378:4.0 383:48.0 385:54.0 386:15.0 387:126.0 388:25.0 389:42.0 391:8.0 394:15.0 396:15.0 399:131.0 401:162.0 402:88.0 403:8.0 406:20.0 407:11.0 408:11.0 410:10.0 411:14.0 412:12.0 413:9.0 414:40.0 415:207.0 416:16.0 417:6.0 418:20.0 419:18.0 422:7.0 423:13.0 424:3.0 425:6.0 426:11.0 427:17.0 429:41.0 430:93.0 431:21.0 432:3.0 433:4.0 434:4.0 436:19.0 437:41.0 439:12.0 445:5.0 446:17.0 447:22.0 448:15.0 449:25.0 451:26.0 452:3.0 453:11.0 454:8.0 456:6.0 457:8.0 458:20.0 460:14.0 462:53.0 463:128.0 464:25.0 466:15.0 467:21.0 469:4.0 472:16.0 473:26.0 474:2.0 475:98.0 476:74.0 477:30.0 478:29.0 481:10.0 482:3.0 484:35.0 485:34.0 488:17.0 489:194.0 490:145.0 492:11.0 493:2.0 494:4.0 495:13.0 497:27.0 500:1.0</t>
  </si>
  <si>
    <t>86:60.0 87:13.0 89:784.0 90:145.0 98:51.0 100:86.0 102:52.0 103:6827.0 104:363.0 105:387.0 106:122.0 111:143.0 113:365.0 117:1619.0 128:16.0 129:2298.0 130:468.0 131:265.0 133:1381.0 135:561.0 140:15.0 141:64.0 142:490.0 143:787.0 144:72.0 145:320.0 147:4973.0 149:85.0 150:10.0 153:113.0 154:6.0 155:473.0 156:42.0 157:274.0 158:114.0 159:143.0 161:2.0 163:443.0 164:63.0 165:117.0 167:119.0 168:180.0 169:782.0 170:199.0 172:171.0 173:364.0 175:76.0 177:281.0 179:380.0 180:70.0 181:42.0 184:114.0 188:13.0 189:241.0 190:238.0 191:846.0 192:181.0 193:470.0 194:122.0 195:154.0 197:17.0 198:85.0 200:19.0 201:74.0 202:182.0 203:113.0 205:905.0 207:1000.0 208:402.0 209:305.0 211:10.0 214:7.0 215:210.0 216:22.0 217:9091.0 218:1662.0 219:801.0 220:247.0 222:212.0 223:79.0 225:92.0 228:8.0 229:150.0 230:384.0 231:292.0 233:223.0 235:45.0 236:1.0 237:73.0 238:7.0 240:36.0 241:13.0 243:216.0 244:153.0 245:131.0 247:5.0 249:7.0 250:71.0 251:196.0 252:44.0 253:154.0 254:2.0 256:17.0 257:387.0 258:64.0 259:123.0 262:94.0 263:56.0 267:329.0 269:7.0 270:47.0 271:19.0 272:39.0 273:37.0 277:109.0 278:58.0 279:72.0 280:56.0 281:262.0 282:342.0 283:255.0 284:62.0 287:33.0 288:100.0 289:1.0 291:64.0 293:11.0 297:73.0 298:17.0 300:17.0 305:7.0 307:635.0 308:166.0 309:146.0 310:2.0 313:46.0 314:40.0 315:52.0 316:13.0 317:15.0 318:139.0 319:87.0 320:149.0 321:57.0 325:42.0 327:136.0 328:308.0 329:94.0 330:48.0 335:7.0 337:5.0 341:322.0 342:152.0 343:113.0 344:65.0 345:73.0 347:18.0 353:16.0 358:109.0 359:15.0 361:962.0 362:238.0 363:170.0 364:78.0 365:2.0 367:27.0 369:77.0 370:12.0 371:44.0 372:29.0 379:9.0 385:10.0 386:7.0 388:11.0 390:33.0 394:1.0 401:170.0 403:18.0 405:37.0 407:12.0 414:74.0 415:215.0 416:37.0 429:11.0 431:68.0 437:139.0 438:11.0 439:27.0 445:13.0 461:92.0 465:11.0 473:4.0 474:29.0 476:64.0 477:45.0 480:65.0 483:3.0 490:133.0</t>
  </si>
  <si>
    <t>85:577.0 89:93.0 91:78.0 93:8.0 95:2.0 97:68.0 99:390.0 100:24.0 101:441.0 103:1396.0 104:44.0 110:31.0 111:4.0 113:111.0 114:39.0 115:2.0 116:197.0 117:700.0 118:18.0 129:1064.0 130:143.0 131:183.0 133:469.0 139:11.0 141:8.0 143:291.0 147:1195.0 149:8.0 150:12.0 155:26.0 157:28.0 158:11.0 159:3878.0 160:549.0 161:236.0 169:43.0 170:88.0 173:44.0 175:78.0 177:8.0 178:13.0 183:18.0 187:32.0 189:481.0 190:140.0 191:504.0 192:50.0 193:87.0 194:9.0 195:8.0 197:41.0 203:182.0 204:8432.0 205:1815.0 206:661.0 207:298.0 208:100.0 209:1.0 210:12.0 211:19.0 217:1689.0 218:350.0 219:248.0 220:23.0 221:9.0 222:22.0 223:84.0 231:75.0 232:19.0 233:706.0 234:132.0 235:32.0 243:21.0 250:13.0 256:28.0 259:37.0 261:7.0 262:93.0 263:18.0 266:15.0 267:116.0 268:32.0 269:1.0 270:21.0 271:7.0 273:20.0 277:122.0 278:40.0 279:4.0 282:8.0 283:6.0 284:11.0 289:19.0 291:38.0 293:15.0 294:13.0 296:16.0 305:84.0 306:38.0 307:105.0 308:24.0 319:86.0 321:5.0 323:2.0 327:63.0 328:38.0 331:37.0 333:31.0 334:12.0 339:20.0 341:38.0 342:83.0 343:26.0 345:6.0 346:16.0 359:18.0 361:69.0 369:17.0 377:13.0 384:6.0 386:3.0 395:1.0 399:11.0 401:45.0 403:8.0 410:10.0 415:31.0 426:10.0 432:1.0 439:3.0 440:20.0 446:9.0 448:5.0 450:8.0 457:17.0 462:11.0 464:6.0 466:23.0 468:1.0 475:26.0 479:10.0 482:11.0 489:19.0 490:31.0</t>
  </si>
  <si>
    <t>85:159.0 86:155.0 87:114.0 89:698.0 100:135.0 101:640.0 103:1657.0 106:79.0 109:25.0 116:390.0 117:1104.0 119:689.0 120:89.0 126:10.0 129:1550.0 130:221.0 131:167.0 132:71.0 133:925.0 135:135.0 137:16.0 140:3.0 142:15.0 143:313.0 144:15.0 145:81.0 147:2480.0 149:339.0 153:32.0 155:173.0 156:16.0 157:189.0 159:58.0 160:24.0 161:16.0 163:60.0 169:280.0 170:6.0 171:64.0 173:51.0 175:1118.0 176:123.0 177:69.0 178:13.0 183:29.0 184:52.0 185:13.0 187:14.0 188:79.0 189:922.0 190:169.0 191:656.0 193:169.0 195:41.0 199:24.0 203:219.0 204:12566.0 205:2559.0 206:1095.0 215:44.0 217:1792.0 218:429.0 219:163.0 220:28.0 221:79.0 231:263.0 233:7.0 234:5.0 243:135.0 244:38.0 245:61.0 247:13.0 255:28.0 256:4.0 257:43.0 259:15.0 261:6.0 267:2.0 271:16.0 273:27.0 277:19.0 280:78.0 281:71.0 282:37.0 283:6.0 289:16.0 291:66.0 292:7.0 297:5.0 305:43.0 306:84.0 313:2.0 314:36.0 316:7.0 318:15.0 319:56.0 325:24.0 326:8.0 331:30.0 332:55.0 334:17.0 341:16.0 342:1.0 347:2.0 348:22.0 361:69.0 362:16.0 383:39.0 400:3.0 401:49.0 406:1.0 419:6.0 423:4.0 425:1.0 429:17.0 443:3.0 452:1.0 455:4.0 468:9.0 499:2.0</t>
  </si>
  <si>
    <t>85:63.0 87:16.0 90:13.0 91:97.0 95:53.0 99:28.0 101:353.0 103:1510.0 104:193.0 105:59.0 113:13.0 114:2.0 115:83.0 116:215.0 117:222.0 118:14.0 119:12.0 121:55.0 122:18.0 124:12.0 125:15.0 129:2019.0 130:57.0 131:348.0 133:891.0 135:67.0 141:46.0 142:36.0 143:652.0 144:46.0 145:22.0 147:4369.0 148:425.0 149:558.0 151:136.0 155:179.0 156:18.0 157:299.0 158:16.0 159:13.0 161:16.0 162:28.0 163:126.0 164:21.0 165:34.0 167:199.0 169:658.0 170:103.0 171:28.0 173:19.0 175:20.0 177:26.0 178:45.0 179:60.0 181:13.0 182:4.0 183:205.0 184:26.0 187:13.0 189:602.0 190:83.0 191:1925.0 192:338.0 193:425.0 195:98.0 199:25.0 202:2.0 203:227.0 204:16597.0 205:3146.0 206:1139.0 208:11.0 209:217.0 210:53.0 211:61.0 213:14.0 215:193.0 216:61.0 217:3210.0 218:934.0 219:315.0 220:49.0 221:274.0 222:89.0 223:14.0 224:54.0 229:62.0 230:227.0 231:121.0 232:73.0 233:107.0 234:9.0 239:241.0 240:2.0 241:14.0 243:273.0 244:60.0 245:125.0 249:132.0 250:35.0 252:86.0 253:34.0 254:28.0 255:685.0 256:242.0 257:127.0 258:31.0 259:28.0 261:14.0 266:57.0 267:988.0 268:106.0 269:35.0 270:22.0 271:203.0 272:21.0 275:11.0 278:2.0 280:74.0 282:89.0 283:141.0 284:3.0 285:60.0 287:4.0 290:2.0 291:45.0 292:27.0 293:63.0 295:147.0 296:5.0 297:35.0 301:40.0 304:15.0 305:257.0 306:51.0 311:20.0 314:13.0 318:16.0 319:34.0 320:17.0 321:31.0 325:93.0 326:42.0 327:118.0 330:9.0 331:86.0 332:23.0 333:25.0 335:7.0 341:170.0 342:18.0 343:22.0 345:800.0 346:293.0 347:100.0 348:11.0 351:1.0 353:3.0 355:47.0 356:36.0 357:160.0 358:18.0 361:459.0 362:109.0 363:50.0 367:12.0 371:1.0 372:32.0 373:56.0 374:31.0 383:26.0 391:9.0 410:19.0 412:2.0 415:111.0 419:48.0 421:4.0 425:6.0 428:2.0 429:38.0 430:22.0 435:17.0 437:6.0 443:23.0 447:33.0 450:15.0 451:26.0 452:7.0 461:8.0 463:21.0 469:13.0 471:1.0 473:11.0 474:9.0 475:88.0 484:23.0 489:99.0 490:22.0 494:5.0 498:4.0 500:2.0</t>
  </si>
  <si>
    <t>88:107.0 89:10.0 90:130.0 92:65.0 95:366.0 98:186.0 101:186.0 107:38.0 110:1296.0 111:125.0 112:345.0 114:14.0 117:304.0 122:10.0 125:126.0 126:66.0 128:74.0 129:70.0 130:205.0 132:137.0 134:294.0 136:520.0 140:88.0 141:81.0 143:77.0 147:1168.0 150:62.0 152:587.0 155:152.0 179:441.0 180:45.0 184:416.0 185:56.0 191:51.0 196:1741.0 197:234.0 198:3.0 199:13.0 200:180.0 211:5.0 215:2.0 228:1.0 239:6.0 249:33.0 254:62.0 255:52.0 269:445.0 270:29.0 299:22.0 309:3.0 312:96.0 313:21.0 314:27.0 316:6.0 327:8.0 330:6.0 333:1.0 349:5.0 350:11.0 356:6.0 358:5.0 362:6.0 365:9.0 368:16.0 371:11.0 377:11.0 378:5.0 380:1.0 395:16.0 399:9.0 401:28.0 403:14.0 405:14.0 417:16.0 418:16.0 425:2.0 428:18.0 446:15.0 449:9.0 460:8.0 467:1.0 476:6.0 489:25.0 496:8.0</t>
  </si>
  <si>
    <t>86:3491.0 87:1180.0 88:107.0 90:83.0 91:111.0 92:60.0 95:153.0 96:523.0 97:5.0 98:251.0 99:40.0 100:1368.0 102:792.0 103:10485.0 104:879.0 105:649.0 106:127.0 108:78.0 109:1.0 110:19.0 113:343.0 114:82.0 115:67.0 117:289.0 118:52.0 119:127.0 120:94.0 121:112.0 123:68.0 124:165.0 126:90.0 127:52.0 129:1262.0 130:999.0 131:949.0 132:46.0 133:798.0 134:659.0 136:5.0 137:5.0 140:70.0 141:48.0 142:111.0 143:583.0 144:480.0 146:300.0 147:5439.0 148:1514.0 149:688.0 150:18.0 151:51.0 153:28.0 155:3.0 157:1028.0 158:157.0 159:28.0 160:14.0 161:74.0 162:4.0 163:28.0 164:42.0 168:3.0 170:77.0 171:274.0 172:24.0 173:96.0 174:6196.0 175:1020.0 176:635.0 177:82.0 179:287.0 182:5.0 185:98.0 188:8.0 191:333.0 192:67.0 193:1497.0 194:191.0 197:18.0 198:395.0 199:112.0 201:19.0 203:135.0 205:173.0 206:10.0 207:100.0 208:18.0 210:1.0 214:11.0 217:12.0 219:202.0 220:103.0 221:396.0 222:83.0 223:37.0 229:89.0 230:77.0 231:379.0 232:82.0 233:30.0 234:7.0 236:1.0 241:644.0 242:141.0 243:55.0 244:33.0 245:199.0 246:5.0 247:52.0 249:9.0 250:18.0 255:3.0 257:25.0 260:5.0 261:12.0 263:13.0 264:3.0 265:77.0 266:74.0 267:228.0 270:15.0 272:22.0 277:289.0 278:65.0 279:8.0 285:19.0 287:4.0 288:5.0 292:2694.0 293:776.0 294:310.0 295:130.0 296:33.0 303:1.0 307:1040.0 308:218.0 309:105.0 310:61.0 319:508.0 320:124.0 321:41.0 322:2.0 329:11.0 331:5.0 332:11.0 333:2013.0 334:569.0 335:297.0 336:38.0 338:3.0 345:18.0 346:23.0 347:99.0 361:42.0 362:9.0 379:3.0 381:6.0 383:6.0 385:6.0 390:8.0 391:2.0 393:179.0 394:65.0 395:23.0 404:14.0 421:87.0 422:11.0 423:5.0 435:7.0 442:14.0 452:4.0 458:2.0 470:1.0 475:4.0 476:1.0 482:1.0 488:7.0 495:2.0</t>
  </si>
  <si>
    <t>86:20.0 87:241.0 88:640.0 89:1403.0 90:111.0 91:365.0 96:96.0 98:23.0 99:186.0 101:198.0 102:548.0 103:865.0 104:243.0 105:827.0 115:2005.0 116:760.0 117:2595.0 118:333.0 119:652.0 120:88.0 121:133.0 127:34.0 128:276.0 129:278.0 131:1570.0 132:165.0 133:2438.0 134:138.0 135:1560.0 136:276.0 137:357.0 138:55.0 139:24.0 141:207.0 142:8.0 143:364.0 145:639.0 147:2557.0 148:521.0 149:1658.0 150:307.0 151:273.0 153:14.0 157:60.0 159:59.0 160:351.0 161:918.0 162:488.0 163:1978.0 164:272.0 165:286.0 166:102.0 167:48.0 169:19.0 171:15.0 173:93.0 174:72.0 175:1098.0 176:165.0 177:1072.0 178:228.0 179:25029.0 180:3737.0 181:1169.0 182:98.0 183:52.0 185:27.0 186:37.0 187:62.0 188:32.0 189:669.0 190:687.0 191:13656.0 192:3104.0 193:2165.0 194:649.0 195:448.0 196:74.0 197:29.0 201:60.0 202:37.0 203:1032.0 204:357.0 205:815.0 206:330.0 207:1322.0 208:565.0 209:645.0 210:140.0 211:43.0 216:275.0 217:643.0 218:334.0 219:39033.0 220:6798.0 221:2809.0 222:318.0 223:513.0 224:66.0 225:10.0 229:6.0 230:2.0 231:250.0 232:70.0 233:990.0 234:323.0 235:310.0 236:536.0 237:399.0 238:52.0 239:86.0 240:8.0 241:45.0 243:6.0 247:240.0 248:45.0 249:3011.0 250:854.0 251:676.0 252:9.0 253:207.0 254:123.0 257:19.0 259:68.0 261:124.0 262:25.0 263:352.0 264:120.0 265:1541.0 266:375.0 267:5756.0 268:1630.0 269:518.0 270:117.0 271:57.0 276:11.0 277:427.0 278:239.0 279:1809.0 280:1647.0 281:1286.0 282:502.0 283:518.0 284:12.0 285:23.0 289:227.0 290:68.0 291:950.0 292:1522.0 293:2575.0 294:763.0 295:633.0 296:475.0 297:144.0 298:55.0 299:31.0 300:1.0 301:53.0 303:7.0 304:11.0 305:724.0 306:276.0 307:7659.0 308:2708.0 309:2330.0 310:451.0 311:304.0 312:26.0 313:95.0 314:1.0 315:31.0 317:34.0 319:19.0 321:72.0 322:46.0 323:259.0 324:8012.0 325:2266.0 326:935.0 327:386.0 328:249.0 329:67.0 330:57.0 331:15.0 335:5.0 337:74.0 338:17.0 339:47.0 340:15.0 342:124.0 343:66.0 351:41.0 352:8.0 353:26.0 354:43.0 355:250.0 356:215.0 357:111.0 359:7.0 360:105.0 361:91.0 362:24.0 367:5.0 369:99.0 371:35.0 372:4.0 374:1.0 376:6.0 379:19.0 380:160.0 381:2983.0 382:1574.0 383:794.0 384:190.0 385:80.0 386:10.0 387:103.0 388:92.0 389:105.0 390:59.0 391:59.0 392:77.0 393:26.0 394:42.0 395:1783.0 396:34868.0 397:14238.0 398:7816.0 399:2143.0 400:667.0 401:121.0 402:2.0 403:91.0 404:14.0 415:153.0 416:45.0 417:21.0 420:6.0 427:6.0 429:213.0 430:16.0 431:54.0 432:26.0 441:26.0 446:12.0 447:23.0 458:1.0 460:1.0 461:4.0 462:14.0 463:39.0 469:36.0 475:82.0 476:20.0 478:6.0 484:13.0 488:3.0 489:52.0 491:85.0</t>
  </si>
  <si>
    <t>85:126.0 95:144.0 99:296.0 100:198.0 101:183.0 107:114.0 114:2.0 115:134.0 119:77.0 123:241.0 125:114.0 131:485.0 133:1917.0 134:36.0 135:51.0 142:378.0 143:14300.0 144:1507.0 145:373.0 147:7475.0 148:701.0 149:855.0 150:61.0 153:147.0 157:149.0 159:13.0 161:55.0 167:21.0 169:261.0 171:94.0 172:5.0 173:47.0 175:9.0 177:29.0 178:4.0 181:57.0 183:25.0 189:2.0 195:99.0 196:29.0 197:489.0 198:41.0 199:7.0 203:18.0 204:268.0 205:89.0 206:3.0 208:2.0 211:12.0 214:36.0 215:50.0 216:55.0 217:3671.0 218:668.0 219:195.0 221:239.0 222:21.0 223:23.0 230:3.0 231:112.0 232:28.0 241:3.0 242:3.0 243:53.0 245:401.0 246:42.0 247:25.0 253:5.0 254:3.0 257:38.0 269:28.0 271:77.0 285:426.0 286:29.0 287:106.0 290:87.0 293:55.0 295:17.0 304:12.0 305:1326.0 306:377.0 307:160.0 314:1.0 319:39.0 331:33.0 332:20.0 333:1688.0 334:499.0 335:187.0 336:11.0 345:38.0 358:54.0 359:138.0 360:25.0 375:2.0 386:11.0 387:125.0 388:10.0 389:6.0 457:6.0 477:120.0 478:80.0 480:5.0</t>
  </si>
  <si>
    <t>85:125.0 86:18.0 88:16.0 89:1566.0 90:105.0 96:147.0 97:898.0 98:609.0 99:123.0 100:544.0 101:348.0 103:11605.0 104:984.0 105:456.0 110:11.0 114:404.0 116:64.0 117:2694.0 118:346.0 119:88.0 121:45.0 123:3.0 126:113.0 127:49.0 128:16.0 129:1198.0 130:260.0 131:344.0 133:3068.0 134:259.0 135:113.0 140:14.0 141:35.0 142:167.0 143:211.0 144:51.0 145:123.0 146:11.0 147:6812.0 148:793.0 149:95.0 154:54.0 157:651.0 158:201.0 159:226.0 161:60.0 162:17.0 163:192.0 165:7.0 168:2.0 169:474.0 170:128.0 171:90.0 172:1234.0 173:215.0 174:55.0 175:231.0 177:179.0 178:18.0 179:87.0 182:10.0 184:29.0 185:5.0 186:5.0 187:41.0 188:103.0 189:730.0 190:253.0 191:3300.0 192:603.0 193:612.0 194:187.0 195:113.0 200:29.0 201:199.0 202:121.0 203:106.0 204:1043.0 205:2547.0 206:471.0 207:528.0 208:125.0 209:165.0 210:2.0 214:45.0 216:139.0 217:3853.0 218:891.0 219:376.0 220:49.0 221:527.0 222:208.0 223:101.0 227:25.0 229:92.0 230:155.0 231:10.0 232:9.0 233:33.0 235:178.0 236:1.0 237:58.0 241:2.0 242:43.0 244:73.0 245:138.0 246:76.0 247:127.0 250:25.0 251:86.0 252:28.0 253:119.0 255:20.0 259:729.0 260:256.0 261:91.0 262:471.0 263:53.0 264:33.0 265:23.0 266:97.0 267:72.0 268:62.0 269:4.0 270:28.0 271:19.0 272:9.0 274:198.0 275:25.0 276:5.0 277:225.0 278:48.0 279:30.0 280:5.0 281:279.0 282:104.0 283:13.0 284:28.0 285:26.0 286:55.0 289:67.0 290:18.0 291:167.0 292:43.0 297:8.0 302:153.0 303:27.0 304:63.0 305:461.0 306:204.0 307:1299.0 308:362.0 309:161.0 310:70.0 311:3.0 314:34.0 315:21.0 316:86.0 317:25.0 318:168.0 319:878.0 320:246.0 321:108.0 326:8.0 328:63.0 329:43.0 330:246.0 331:1096.0 332:603.0 333:254.0 334:187.0 335:84.0 336:50.0 339:6.0 340:8.0 341:82.0 342:84.0 343:69.0 344:148.0 345:86.0 346:40.0 348:42.0 355:66.0 356:34.0 357:2.0 358:14.0 361:15.0 367:10.0 369:22.0 370:31.0 376:28.0 377:14.0 379:41.0 380:4.0 384:7.0 385:18.0 387:11.0 392:18.0 399:16.0 401:57.0 402:42.0 403:2.0 408:4.0 415:109.0 417:23.0 418:57.0 420:3.0 421:304.0 422:153.0 423:37.0 429:51.0 430:6.0 431:4.0 443:4.0 445:14.0 460:11.0 461:3.0 463:35.0 464:9.0 465:22.0 475:49.0 476:44.0 477:41.0 479:29.0 489:23.0 490:21.0 493:3.0</t>
  </si>
  <si>
    <t>86:13.0 89:154.0 90:4.0 95:66.0 97:138.0 98:75.0 99:33.0 100:128.0 102:13.0 108:60.0 110:111.0 111:43.0 114:6.0 116:238.0 122:69.0 124:39.0 128:1.0 130:122.0 131:96.0 133:295.0 134:182.0 135:173.0 137:15.0 142:18.0 143:70.0 144:6.0 145:53.0 154:29.0 159:177.0 160:89.0 162:20.0 163:19.0 165:41.0 167:35.0 169:122.0 173:65.0 174:226.0 175:111.0 176:10.0 177:195.0 179:83.0 187:105.0 188:38.0 192:84.0 193:5.0 194:315.0 195:5.0 196:14.0 197:37.0 198:16.0 202:23.0 203:10.0 207:290.0 209:485.0 210:164.0 216:5.0 219:364.0 222:29.0 223:269.0 224:107.0 225:31.0 228:26.0 230:18.0 231:207.0 232:96.0 233:22.0 236:42.0 237:94.0 245:57.0 249:50.0 251:32.0 253:27.0 257:18.0 259:363.0 260:38.0 261:10.0 262:32.0 266:11.0 267:89.0 270:33.0 271:61.0 272:9.0 273:16.0 274:22.0 278:35.0 279:22.0 280:33.0 281:105.0 282:82.0 289:1.0 293:10.0 294:58.0 295:37.0 297:4471.0 298:1034.0 299:480.0 300:14.0 301:10.0 308:13.0 309:19.0 312:36.0 313:2.0 317:10.0 323:52.0 336:38.0 341:7.0 342:69.0 346:38.0 347:27.0 349:107.0 350:48.0 354:46.0 357:66.0 358:65.0 360:37.0 361:48.0 362:21.0 364:1.0 374:12.0 379:2.0 381:11.0 382:2.0 383:1.0 385:16.0 389:25.0 395:24.0 396:23.0 397:30.0 398:2.0 399:12.0 400:19.0 401:6.0 405:21.0 409:4.0 413:5.0 416:38.0 417:1.0 420:7.0 422:10.0 434:43.0 442:7.0 449:18.0 451:18.0 467:15.0 496:7.0</t>
  </si>
  <si>
    <t>85:224.0 86:1265.0 87:466.0 89:2438.0 90:176.0 91:91.0 92:198.0 94:16.0 97:15.0 98:349.0 99:642.0 100:3096.0 101:3.0 102:166.0 111:9.0 112:512.0 113:286.0 114:91.0 119:365.0 125:23.0 126:396.0 127:430.0 128:1309.0 129:742.0 130:329.0 131:436.0 133:1409.0 134:198.0 135:175.0 139:190.0 140:195.0 142:2006.0 143:87.0 144:317.0 145:129.0 146:374.0 147:2210.0 148:248.0 149:557.0 153:10.0 154:104.0 155:310.0 156:268.0 157:80.0 160:142.0 161:50.0 162:67.0 163:286.0 164:5.0 166:23.0 168:156.0 169:142.0 170:520.0 171:737.0 172:237.0 173:123.0 174:445.0 187:52.0 188:130.0 189:14.0 191:173.0 195:68.0 197:16.0 198:8.0 200:92.0 201:214.0 202:232.0 203:146.0 204:135.0 215:30.0 216:2.0 219:62.0 221:17.0 222:155.0 227:229.0 228:87.0 229:276.0 230:243.0 241:203.0 242:108.0 243:10759.0 244:2527.0 245:2059.0 246:313.0 247:183.0 248:6.0 255:31.0 257:310.0 258:105.0 259:52.0 273:302.0 275:327.0 276:140.0 277:28.0 278:147.0 279:119.0 288:29.0 289:77.0 290:2.0 292:75.0 293:21.0 294:50.0 299:14.0 300:5.0 301:59.0 302:25.0 305:36.0 314:45.0 316:47.0 317:1315.0 318:384.0 321:31.0 322:12.0 327:5.0 335:65.0 338:47.0 339:1.0 345:1138.0 346:312.0 347:159.0 351:6.0 352:1.0 353:10.0 355:25.0 358:30.0 360:195.0 361:23.0 362:3.0 368:25.0 377:1.0 387:15.0 394:3.0 399:3.0 405:18.0 413:13.0 421:6.0 422:1.0 430:25.0 437:20.0 460:25.0 461:62.0 462:3.0 465:10.0 470:11.0 479:16.0 481:4.0 491:35.0 500:16.0</t>
  </si>
  <si>
    <t>86:2005.0 87:1107.0 88:744.0 96:197.0 99:294.0 100:3939.0 101:696.0 102:640.0 103:2954.0 104:154.0 109:79.0 112:97.0 113:169.0 114:704.0 115:877.0 116:63187.0 117:7775.0 118:2034.0 119:266.0 128:867.0 129:282.0 130:321.0 131:1434.0 132:355.0 133:853.0 134:408.0 144:57.0 146:252.0 147:15990.0 148:1550.0 149:843.0 190:2228.0 191:489.0 192:54.0 218:476.0 219:183.0 232:46.0 252:42.0 387:11.0 457:48.0 466:44.0 480:34.0</t>
  </si>
  <si>
    <t>85:149.0 86:228.0 88:126.0 95:40.0 96:24.0 97:26.0 98:232.0 99:160.0 100:2174.0 101:65.0 102:204.0 107:151.0 108:9.0 110:284.0 112:18.0 113:58.0 114:291.0 115:2315.0 116:372.0 117:1264.0 118:74.0 126:149.0 128:4043.0 129:730.0 130:178.0 131:382.0 132:540.0 140:14.0 141:1443.0 142:450.0 144:52.0 145:121.0 153:223.0 154:45.0 157:14.0 168:13.0 169:631.0 170:64.0 171:53.0 182:25.0 184:80.0 197:1.0 199:20.0 203:51.0 215:47.0 216:54.0 229:466.0 230:50.0 231:2.0 232:87.0 243:952.0 244:167.0 258:72.0 274:1.0</t>
  </si>
  <si>
    <t>85:968.0 86:63.0 89:548.0 91:317.0 92:173.0 93:793.0 94:901.0 95:304.0 96:13.0 102:33.0 103:2039.0 104:140.0 105:596.0 106:493.0 107:880.0 108:322.0 109:422.0 112:78.0 115:78.0 116:295.0 117:373.0 118:228.0 119:529.0 120:1029.0 121:598.0 122:325.0 123:93.0 124:92.0 127:222.0 128:32.0 129:479.0 130:55.0 131:1.0 132:16.0 133:1048.0 134:1019.0 135:231.0 137:81.0 138:70.0 142:13.0 144:84.0 145:398.0 146:142.0 147:1811.0 148:1525.0 152:229.0 154:7.0 156:61.0 159:59.0 160:126.0 161:203.0 162:342.0 163:216.0 164:70.0 165:100.0 168:15.0 169:440.0 170:14.0 172:141.0 173:509.0 174:71.0 175:221.0 176:351.0 177:281.0 178:31.0 179:389.0 180:71.0 181:177.0 182:24.0 183:98.0 184:25.0 186:124.0 187:42.0 188:55.0 189:370.0 190:345.0 191:908.0 192:442.0 193:1169.0 194:443.0 195:489.0 196:96.0 197:14.0 203:113.0 204:2700.0 205:718.0 206:611.0 207:2108.0 208:765.0 209:41.0 210:173.0 211:40.0 213:184.0 216:2.0 217:3782.0 218:866.0 219:289.0 220:150.0 221:189.0 222:434.0 223:273.0 224:70.0 227:22.0 228:137.0 230:133.0 231:59.0 232:33.0 233:182.0 234:157.0 235:607.0 236:2380.0 237:342.0 238:20.0 239:41.0 240:2.0 242:63.0 244:60.0 245:151.0 246:56.0 247:89.0 249:165.0 251:333.0 253:19.0 254:206.0 261:38.0 263:241.0 264:27.0 265:42.0 267:532.0 268:66.0 269:98.0 270:67.0 271:68.0 273:18.0 276:28.0 278:63.0 279:16.0 280:8.0 281:245.0 282:522.0 283:43.0 284:222.0 287:58.0 288:11.0 292:13.0 293:35.0 294:34.0 296:177.0 298:74.0 299:23.0 300:18.0 301:6.0 303:85.0 305:223.0 306:58.0 307:20.0 309:80.0 311:150.0 312:46.0 313:26.0 314:99.0 315:21.0 319:70.0 320:38.0 322:28.0 323:46.0 324:1.0 325:201.0 327:161.0 328:285.0 329:104.0 330:59.0 331:289.0 332:88.0 333:57.0 334:4.0 336:2.0 337:48.0 338:25.0 339:60.0 340:102.0 341:473.0 342:90.0 343:266.0 344:70.0 345:28.0 348:4.0 349:4.0 351:14.0 352:37.0 353:32.0 355:51.0 356:75.0 357:244.0 358:34.0 361:534.0 362:65.0 363:55.0 364:19.0 366:30.0 368:165.0 370:4.0 371:6.0 373:83.0 374:7.0 375:7.0 377:39.0 378:32.0 382:45.0 384:5.0 385:50.0 386:9.0 387:38.0 391:1.0 392:8.0 397:46.0 401:300.0 402:85.0 403:109.0 405:4.0 414:26.0 416:149.0 417:87.0 418:114.0 419:36.0 421:9.0 423:1.0 426:2.0 427:1.0 428:15.0 429:104.0 431:80.0 433:62.0 434:14.0 439:14.0 440:9.0 442:3.0 444:21.0 446:17.0 447:8.0 449:5.0 453:3.0 462:23.0 472:17.0 473:4.0 477:55.0 478:1.0 488:13.0 491:74.0 492:2.0 495:1.0 498:3.0</t>
  </si>
  <si>
    <t>85:455.0 86:105.0 87:1466.0 88:165.0 89:2568.0 91:3.0 92:145.0 93:420.0 94:146.0 98:43.0 99:416.0 100:103.0 101:85.0 102:3.0 103:6439.0 104:462.0 105:74.0 106:21.0 107:174.0 109:28.0 110:59.0 111:77.0 113:176.0 114:48.0 115:172.0 116:223.0 117:34.0 118:28.0 122:173.0 124:12.0 127:251.0 129:624.0 130:557.0 131:366.0 132:56.0 133:446.0 134:108.0 136:17.0 138:175.0 139:31.0 140:224.0 141:337.0 142:70.0 143:1004.0 144:261.0 146:408.0 147:5048.0 148:621.0 149:115.0 152:41.0 157:6.0 159:5.0 161:707.0 162:112.0 164:11.0 167:110.0 171:75.0 172:53.0 173:29.0 177:311.0 180:38.0 183:3.0 184:31.0 185:19.0 189:2063.0 190:352.0 191:1107.0 192:71.0 196:48.0 197:36.0 198:159.0 199:20.0 202:8.0 203:89.0 204:14.0 205:137.0 209:1.0 210:351.0 211:88.0 212:18.0 214:23.0 215:99.0 216:15.0 217:4964.0 218:949.0 219:486.0 221:365.0 225:22.0 230:358.0 231:36.0 243:72.0 244:21.0 245:79.0 246:4.0 257:18.0 259:20.0 265:1.0 268:7.0 269:41.0 271:43.0 275:63.0 277:201.0 278:27.0 279:18.0 280:22.0 284:6.0 287:44.0 289:2.0 290:13.0 291:285.0 292:71.0 293:43.0 294:6.0 297:34.0 299:18.0 301:3.0 303:1.0 305:33.0 306:182.0 307:550.0 308:131.0 309:35.0 313:17.0 319:72.0 321:55.0 329:19.0 332:18.0 334:13.0 336:1.0 346:10.0 347:14.0 348:6.0 353:8.0 357:5.0 358:2.0 362:9.0 369:9.0 373:8.0 374:4.0 379:74.0 380:47.0 381:19.0 385:5.0 392:2.0 394:12.0 396:2.0 397:21.0 409:75.0 410:21.0 411:15.0 421:8.0 429:11.0 434:2.0 435:7.0 437:2.0 448:18.0 449:9.0 453:9.0 457:21.0 459:2.0 465:2.0 487:4.0 496:14.0 497:19.0 500:16.0</t>
  </si>
  <si>
    <t>91:1.0 92:365.0 93:301.0 94:218.0 97:1.0 99:121.0 100:205.0 101:107.0 105:21.0 106:2.0 112:20.0 113:1.0 115:2.0 117:107.0 118:78.0 121:6.0 128:13.0 129:197.0 131:40.0 132:118.0 136:11.0 138:943.0 139:90.0 140:114.0 142:52.0 147:1430.0 148:2.0 151:31.0 155:51.0 156:466.0 157:64.0 158:10.0 160:77.0 161:99.0 162:8.0 171:18.0 172:3.0 174:30.0 177:19.0 179:1.0 180:52.0 181:11.0 182:89.0 189:48.0 190:8.0 191:148.0 192:287.0 194:272.0 195:187.0 196:18.0 197:27.0 201:555.0 202:2.0 203:32.0 204:1732.0 205:411.0 206:153.0 207:208.0 208:237.0 210:5073.0 211:772.0 212:251.0 213:26.0 214:37.0 215:40.0 217:784.0 218:124.0 219:131.0 220:4.0 221:626.0 222:19.0 223:142.0 224:46.0 228:65.0 229:76.0 230:29.0 231:19.0 232:93.0 234:43.0 237:34.0 238:16.0 239:114.0 243:25.0 244:24.0 246:20.0 247:3.0 250:9.0 251:113.0 252:14.0 253:120.0 254:58.0 255:18.0 258:4.0 259:32.0 260:5.0 261:8.0 265:110.0 266:1.0 267:100.0 268:117.0 269:100.0 275:54.0 277:7.0 279:23.0 280:64.0 281:594.0 282:247.0 283:116.0 287:16.0 292:23.0 295:11.0 297:25.0 298:39.0 301:2.0 306:35.0 308:32.0 311:29.0 313:63.0 317:25.0 319:105.0 320:39.0 322:6.0 323:37.0 324:26.0 325:52.0 327:191.0 328:58.0 330:40.0 331:16.0 337:13.0 339:12.0 340:2.0 342:33.0 343:172.0 344:34.0 346:83.0 347:10.0 348:20.0 352:4.0 353:10.0 355:191.0 356:153.0 357:72.0 358:71.0 364:8.0 365:95.0 366:44.0 367:6.0 369:23.0 376:10.0 379:3.0 385:28.0 386:25.0 388:34.0 389:31.0 395:4.0 398:4.0 399:24.0 400:29.0 401:232.0 402:99.0 413:21.0 414:35.0 415:119.0 416:117.0 418:51.0 419:2.0 420:2.0 423:4.0 425:6.0 428:38.0 429:267.0 430:114.0 431:96.0 432:27.0 433:25.0 434:13.0 443:9.0 447:11.0 457:16.0 459:13.0 460:6.0 467:18.0 469:3.0 475:134.0 479:1.0 485:9.0 488:14.0 489:66.0 490:14.0 491:44.0 492:14.0 495:11.0</t>
  </si>
  <si>
    <t>89:59.0 91:10122.0 92:617.0 96:133.0 99:6.0 100:75.0 101:209.0 102:20.0 103:2095.0 104:176.0 108:78.0 109:30.0 113:134.0 114:21.0 115:78.0 116:2.0 117:843.0 118:121.0 123:29.0 129:1752.0 130:182.0 131:207.0 132:80.0 133:468.0 134:8.0 135:278.0 140:9.0 142:49.0 143:289.0 144:39.0 145:141.0 147:1830.0 149:72.0 150:30.0 151:5.0 153:20.0 154:14.0 155:156.0 156:111.0 157:228.0 158:1.0 159:18.0 161:133.0 162:23.0 163:17.0 164:6.0 165:60.0 169:723.0 170:47.0 171:63.0 172:37.0 173:236.0 175:65.0 177:261.0 179:181.0 180:54.0 181:127.0 182:29.0 183:50.0 185:25.0 189:496.0 190:82.0 191:504.0 192:128.0 193:148.0 194:118.0 195:254.0 199:15.0 202:28.0 203:203.0 204:6787.0 205:1478.0 206:664.0 207:1020.0 208:18.0 209:550.0 210:151.0 211:43.0 215:15.0 216:26.0 217:2048.0 218:899.0 219:336.0 220:51.0 221:313.0 222:183.0 224:81.0 226:9.0 229:94.0 230:34.0 231:132.0 232:54.0 233:86.0 235:67.0 236:30.0 237:81.0 238:4.0 241:32.0 243:275.0 244:46.0 245:82.0 246:44.0 247:86.0 248:16.0 249:339.0 253:343.0 257:63.0 259:160.0 260:20.0 261:27.0 263:80.0 264:27.0 265:174.0 267:340.0 268:30.0 269:48.0 270:51.0 271:201.0 272:11.0 273:69.0 276:4.0 277:47.0 279:94.0 281:323.0 282:23.0 283:259.0 284:76.0 285:40.0 287:21.0 289:20.0 291:56.0 295:115.0 296:63.0 297:13.0 298:20.0 299:12.0 305:106.0 306:68.0 307:42.0 308:7.0 310:45.0 311:53.0 312:5.0 314:15.0 315:42.0 316:9.0 317:53.0 318:4.0 319:43.0 320:18.0 321:24.0 323:104.0 324:63.0 325:212.0 326:74.0 327:2.0 328:134.0 329:39.0 331:37.0 337:10.0 339:91.0 340:16.0 341:358.0 342:136.0 343:49.0 355:122.0 356:54.0 357:136.0 358:79.0 361:498.0 362:188.0 363:105.0 364:1.0 368:1.0 369:130.0 370:1.0 371:18.0 372:2.0 375:6.0 377:29.0 378:28.0 379:25.0 385:133.0 387:58.0 389:25.0 395:2.0 398:5.0 399:23.0 400:10.0 401:127.0 402:87.0 403:40.0 414:9.0 415:134.0 416:179.0 417:139.0 418:28.0 419:40.0 422:5.0 423:7.0 427:25.0 428:33.0 429:156.0 430:54.0 431:54.0 432:55.0 436:10.0 443:28.0 445:26.0 446:5.0 447:43.0 457:48.0 460:10.0 461:19.0 464:11.0 465:18.0 469:51.0 473:7.0 474:2.0 475:265.0 476:37.0 484:3.0 485:41.0 487:5.0 489:121.0 491:10.0 492:45.0 497:9.0 498:2.0</t>
  </si>
  <si>
    <t>85:424.0 86:956.0 88:225.0 89:6857.0 90:815.0 91:696.0 97:5.0 98:556.0 99:339.0 100:14342.0 101:2187.0 102:976.0 103:519.0 104:37.0 105:90.0 107:163.0 108:37.0 110:1532.0 111:105.0 112:187.0 113:3234.0 114:1163.0 115:2602.0 116:1534.0 117:622.0 118:218.0 124:59.0 125:18.0 126:92.0 128:1423.0 129:310.0 130:1853.0 131:2629.0 132:696.0 133:968.0 134:1121.0 136:193.0 140:346.0 141:2599.0 142:1272.0 143:356.0 144:406.0 145:196.0 146:2115.0 147:7661.0 148:626.0 149:611.0 150:15.0 151:179.0 153:163.0 154:101.0 157:1628.0 158:680.0 160:84.0 161:12.0 162:7952.0 163:1335.0 164:342.0 165:78.0 166:36.0 169:57.0 170:13.0 172:441.0 173:196.0 175:23.0 182:100.0 184:1529.0 185:112.0 187:21.0 188:377.0 189:135.0 190:48.0 194:2.0 197:1.0 199:167.0 201:119.0 202:1077.0 203:305.0 213:187.0 214:42.0 215:671.0 216:364.0 217:170.0 218:10040.0 219:2125.0 225:16.0 228:3420.0 229:435.0 230:119.0 231:67.0 232:144.0 233:3.0 236:52.0 244:143.0 246:39.0 257:23.0 258:105.0 259:74.0 260:24.0 261:6013.0 262:1170.0 263:479.0 264:141.0 270:42.0 273:29.0 274:23.0 288:1.0 289:27.0 292:1.0 303:7.0 326:1.0 332:8.0 335:34.0 336:22.0 337:5.0 347:50.0 348:7.0 363:245.0 364:82.0 387:8.0 442:2.0 451:5.0 476:16.0 480:12.0</t>
  </si>
  <si>
    <t>85:96.0 86:968.0 87:976.0 88:296.0 89:154.0 92:383.0 94:192.0 95:192.0 97:118.0 98:737.0 99:1053.0 101:1447.0 102:1201.0 103:1002.0 104:378.0 110:258.0 111:94.0 112:140.0 113:1042.0 114:171.0 115:405.0 116:309.0 117:576.0 118:191.0 119:200.0 120:265.0 128:56.0 130:1329.0 131:1271.0 132:616.0 133:1290.0 134:571.0 140:58.0 141:1028.0 142:183.0 143:492.0 144:22.0 145:6.0 146:130.0 148:285.0 154:236.0 155:131.0 156:214.0 157:655.0 158:401.0 159:207.0 160:104.0 166:13.0 169:98.0 170:112.0 172:90.0 174:478.0 175:25.0 176:171.0 179:3.0 180:70.0 182:46.0 184:146.0 185:138.0 192:138.0 193:1163.0 194:260.0 197:51.0 198:11.0 201:104.0 203:123.0 205:147.0 206:2.0 207:96.0 208:10.0 209:14.0 213:3346.0 214:619.0 215:686.0 216:106.0 218:936.0 219:1544.0 220:631.0 221:184.0 223:26.0 227:28.0 228:89.0 229:14300.0 230:2915.0 231:951.0 232:147.0 233:30.0 237:32.0 242:20.0 243:52.0 244:165.0 246:341.0 247:26.0 248:29.0 254:14.0 255:3.0 257:8.0 258:4.0 262:30.0 266:133.0 268:54.0 273:35.0 274:323.0 275:58.0 277:47.0 278:10.0 280:13.0 286:137.0 287:420.0 288:228.0 289:60.0 290:27.0 291:20.0 293:39.0 294:135.0 302:4.0 303:877.0 304:248.0 305:111.0 308:5.0 312:2.0 313:14.0 314:3.0 328:422.0 329:91.0 330:34.0 331:332.0 332:183.0 333:36.0 341:1.0 342:1.0 344:4.0 348:9.0 354:1.0 357:11.0 358:13.0 359:2.0 361:2.0 368:12.0 374:1.0 377:23.0 380:2.0 383:10.0 384:2.0 385:1.0 397:1.0 401:1.0 410:3.0 416:9.0 429:1.0 430:8.0 435:1.0 436:35.0 442:1.0 449:17.0 457:1.0 462:1.0 467:1.0 469:1.0 471:2.0 473:1.0 493:9.0 497:1.0 498:2.0</t>
  </si>
  <si>
    <t>86:46388.0 87:20692.0 88:9224.0 90:134.0 99:2752.0 100:29794.0 101:4329.0 102:6677.0 103:5534.0 104:1368.0 105:1675.0 112:231.0 113:6585.0 114:5267.0 115:5424.0 116:6946.0 117:7244.0 118:3121.0 119:68010.0 120:8810.0 121:4808.0 122:164.0 127:1203.0 129:613.0 130:35360.0 131:12455.0 132:8832.0 133:89474.0 134:14238.0 135:5707.0 136:767.0 142:226.0 146:77201.0 147:37288.0 148:6805.0 149:3808.0 150:397.0 158:391.0 159:23.0 160:2513.0 161:4835.0 162:1614.0 163:129.0 166:118.0 171:444.0 172:212.0 173:113.0 174:538.0 176:220.0 177:50.0 188:558.0 189:82.0 190:487.0 192:139.0 205:1897.0 206:359.0 207:64.0 218:165.0 234:154.0 245:288.0 249:15176.0 250:4010.0 251:1559.0 260:40.0 347:49.0 374:38.0</t>
  </si>
  <si>
    <t>86:2829.0 87:1880.0 88:1459.0 89:1276.0 94:2880.0 100:8571.0 101:2023.0 102:2689.0 103:4545.0 104:962.0 105:651.0 107:601.0 108:143.0 112:472.0 113:694.0 114:1732.0 115:1413.0 116:147104.0 117:16078.0 118:6564.0 119:1127.0 128:1975.0 131:1248.0 132:1103.0 133:3569.0 147:27741.0 148:4301.0 149:2002.0 150:70.0 190:4967.0 191:1658.0 192:465.0 218:1326.0</t>
  </si>
  <si>
    <t>86:15308.0 87:2154.0 88:1575.0 90:206.0 92:282.0 93:1267.0 94:84.0 95:2169.0 96:299.0 99:1160.0 100:5340.0 101:3547.0 102:2777.0 103:7159.0 104:696.0 105:1589.0 107:489.0 109:384.0 111:745.0 112:318.0 113:711.0 114:383.0 115:1413.0 116:2313.0 117:5090.0 118:377.0 119:826.0 120:287.0 121:371.0 123:766.0 124:116.0 127:1168.0 129:7435.0 130:2508.0 131:3862.0 132:906.0 133:6411.0 134:914.0 135:316.0 138:163.0 142:188.0 143:2000.0 144:223.0 145:287.0 146:1163.0 147:20835.0 148:3827.0 149:2731.0 150:400.0 153:171.0 154:312.0 155:1115.0 156:145.0 158:543.0 159:116.0 160:377.0 161:467.0 162:238.0 163:414.0 164:113.0 166:126.0 167:227.0 168:421.0 169:855.0 171:100.0 172:511.0 173:366.0 174:42562.0 175:8063.0 176:3279.0 177:796.0 178:109.0 180:64.0 181:133.0 182:197.0 183:105.0 185:202.0 186:111.0 189:3529.0 190:1265.0 191:16176.0 192:2611.0 193:1383.0 194:97.0 195:163.0 196:232.0 197:2544.0 198:481.0 199:305.0 200:151.0 201:216.0 202:59.0 203:851.0 204:31687.0 205:7058.0 206:2609.0 207:1026.0 208:191.0 209:112.0 210:290.0 211:141.0 213:32.0 215:178.0 216:174.0 217:7162.0 218:1270.0 219:841.0 221:516.0 222:170.0 223:108.0 226:51.0 227:118.0 229:253.0 230:297.0 231:780.0 232:238.0 237:85.0 239:39.0 240:165.0 241:134.0 242:106.0 243:574.0 244:342.0 248:242.0 250:31.0 251:46.0 254:45.0 255:115.0 256:191.0 257:183.0 260:60.0 262:35.0 263:69.0 266:86.0 267:57.0 269:37.0 270:114.0 271:278.0 273:122.0 275:67.0 276:52.0 277:94.0 278:53.0 279:107.0 280:50.0 281:112.0 283:73.0 284:112.0 285:56.0 287:59.0 288:88.0 290:16.0 291:432.0 292:464.0 293:114.0 295:55.0 298:42.0 305:615.0 306:34.0 307:231.0 308:65.0 310:55.0 311:78.0 316:12.0 317:229.0 320:241.0 322:72.0 323:73.0 326:52.0 330:97.0 333:406.0 334:122.0 337:36.0 339:53.0 340:75.0 342:51.0 343:96.0 345:146.0 347:67.0 348:63.0 350:41.0 351:38.0 355:71.0 357:115.0 358:830.0 359:611.0 360:174.0 362:103.0 363:61.0 366:24.0 369:52.0 373:118.0 374:55.0 375:46.0 377:52.0 393:95.0 394:80.0 395:72.0 397:70.0 398:71.0 399:60.0 400:37.0 410:49.0 413:83.0 414:62.0 415:60.0 417:82.0 418:62.0 420:34.0 424:46.0 430:14.0 432:69.0 436:180.0 437:72.0 438:78.0 442:38.0 445:74.0 455:74.0 456:19.0 458:59.0 460:52.0 466:62.0 478:43.0 480:61.0 481:51.0 482:65.0 486:61.0 489:60.0 492:46.0 493:48.0 495:49.0 498:56.0 499:64.0 500:62.0</t>
  </si>
  <si>
    <t>93:610.0 94:173.0 95:659.0 101:87.0 103:148.0 107:423.0 108:208.0 109:608.0 111:41.0 123:54.0 129:239.0 131:154.0 135:1103.0 136:80.0 137:30.0 141:6.0 145:8.0 153:2418.0 154:359.0 155:25.0 157:4.0 165:9.0 169:213.0 173:11.0 175:4.0 177:17.0 189:3.0 191:157.0 193:389.0 194:3.0 204:933.0 205:121.0 206:51.0 207:397.0 209:15.0 214:4.0 217:608.0 218:198.0 219:51.0 220:12.0 221:288.0 222:3.0 243:53.0 247:1.0 263:9.0 266:21.0 267:4.0 268:46.0 271:74.0 273:4.0 280:16.0 281:187.0 283:97.0 287:2.0 295:76.0 300:3.0 306:6.0 307:25.0 314:1.0 319:17.0 321:9.0 325:31.0 326:32.0 327:96.0 329:17.0 330:9.0 340:19.0 341:137.0 355:199.0 357:34.0 361:70.0 362:27.0 365:11.0 369:10.0 401:5.0 414:8.0 429:22.0 449:14.0 457:17.0 473:2.0 476:17.0 489:42.0</t>
  </si>
  <si>
    <t>85:217.0 88:18.0 89:365.0 93:123.0 95:27.0 97:89.0 99:243.0 100:89.0 101:413.0 102:1.0 103:2176.0 104:173.0 105:185.0 111:53.0 112:99.0 113:151.0 114:82.0 115:327.0 116:163.0 117:909.0 118:19.0 120:30.0 123:11.0 125:4.0 128:50.0 129:799.0 130:380.0 132:17.0 133:681.0 136:22.0 137:42.0 141:47.0 142:84.0 143:229.0 144:14.0 145:101.0 147:1070.0 148:398.0 149:603.0 154:19.0 155:58.0 157:257.0 158:109.0 159:21.0 160:851.0 161:439.0 163:60.0 169:604.0 170:35.0 173:75.0 174:39.0 176:19.0 177:103.0 179:1.0 181:61.0 182:80.0 184:67.0 188:2.0 189:249.0 190:6.0 191:481.0 196:23.0 199:47.0 201:17.0 202:23.0 203:52.0 204:780.0 205:307.0 206:51.0 207:246.0 208:52.0 209:101.0 211:50.0 212:20.0 213:1.0 214:3.0 215:121.0 216:48.0 217:3770.0 218:622.0 219:216.0 220:61.0 221:171.0 223:134.0 225:1.0 226:4.0 228:37.0 229:72.0 230:198.0 231:171.0 232:79.0 236:4.0 239:19.0 243:503.0 244:108.0 246:48.0 247:15.0 248:28.0 250:63.0 251:34.0 252:7.0 253:51.0 257:22.0 258:31.0 259:2351.0 260:499.0 261:216.0 266:37.0 267:160.0 269:18.0 274:15.0 275:70.0 278:9.0 279:7.0 280:26.0 281:15.0 282:45.0 283:57.0 285:10.0 291:15.0 292:1.0 295:85.0 296:45.0 301:3.0 302:7.0 305:44.0 306:14.0 307:31.0 308:12.0 309:37.0 310:6.0 311:6.0 312:12.0 313:42.0 319:76.0 320:42.0 323:10.0 324:12.0 325:54.0 326:6.0 327:68.0 328:62.0 329:52.0 334:14.0 335:4.0 340:5.0 341:206.0 342:121.0 343:48.0 344:1.0 348:14.0 349:119.0 350:43.0 351:20.0 354:52.0 355:64.0 356:30.0 357:92.0 359:4.0 364:17.0 367:16.0 373:27.0 381:23.0 382:18.0 388:5.0 390:11.0 395:2.0 398:4.0 401:23.0 402:26.0 405:12.0 410:14.0 411:12.0 415:38.0 416:12.0 417:14.0 419:15.0 430:16.0 431:39.0 434:20.0 435:32.0 442:1.0 448:7.0 449:14.0 450:57.0 453:2.0 455:2.0 461:44.0 462:12.0 468:16.0 475:7.0 480:10.0 482:1.0 484:7.0 486:10.0 489:47.0 490:17.0 492:7.0</t>
  </si>
  <si>
    <t>88:97.0 89:225.0 95:25.0 97:10.0 98:61.0 101:138.0 103:920.0 109:30.0 114:4.0 117:1049.0 118:66.0 119:91.0 120:14.0 122:21.0 123:312.0 124:8.0 125:50.0 129:1202.0 130:158.0 132:234.0 133:156.0 137:31.0 143:10.0 144:44.0 145:381.0 147:1802.0 150:3.0 155:72.0 157:58.0 158:5.0 159:11.0 161:13.0 163:39.0 164:30.0 165:137.0 166:28.0 167:38.0 169:154.0 170:73.0 173:7.0 175:152.0 177:101.0 178:30.0 186:6.0 187:19.0 189:272.0 190:100.0 191:366.0 192:77.0 193:532.0 195:9.0 196:7.0 197:33.0 201:74.0 203:71.0 204:3973.0 205:818.0 206:393.0 207:497.0 208:59.0 209:159.0 210:8.0 213:92.0 215:15.0 217:762.0 218:170.0 219:68.0 220:9.0 221:872.0 222:169.0 223:155.0 224:74.0 229:40.0 230:46.0 231:78.0 232:5.0 233:37.0 235:60.0 239:19.0 241:13.0 242:10.0 243:95.0 244:11.0 245:9.0 249:177.0 250:22.0 252:29.0 253:188.0 255:57.0 256:12.0 257:16.0 263:15.0 265:16.0 266:49.0 267:92.0 269:193.0 270:36.0 271:78.0 275:1.0 279:31.0 280:26.0 281:403.0 282:297.0 283:336.0 284:75.0 291:9.0 293:1.0 295:191.0 296:97.0 297:127.0 299:22.0 307:9.0 311:80.0 312:8.0 315:35.0 317:6.0 319:28.0 320:13.0 325:94.0 326:15.0 327:348.0 328:166.0 329:97.0 330:3.0 331:19.0 332:18.0 340:31.0 341:287.0 342:180.0 343:11.0 345:25.0 349:12.0 354:14.0 355:336.0 356:60.0 357:47.0 361:437.0 362:170.0 363:86.0 369:26.0 370:18.0 371:14.0 372:2.0 377:3.0 379:10.0 380:4.0 383:21.0 384:6.0 385:87.0 386:17.0 388:20.0 389:16.0 399:19.0 401:140.0 402:33.0 403:32.0 405:47.0 407:8.0 411:6.0 413:7.0 414:28.0 415:261.0 418:58.0 419:9.0 426:12.0 429:109.0 430:20.0 431:61.0 432:29.0 444:6.0 445:7.0 449:135.0 450:65.0 451:6.0 452:11.0 453:19.0 455:3.0 461:44.0 462:48.0 464:2.0 468:6.0 473:39.0 474:5.0 475:98.0 476:45.0 478:12.0 489:149.0 490:48.0 491:25.0 492:34.0 498:14.0</t>
  </si>
  <si>
    <t>85:171.0 86:98.0 89:391.0 90:221.0 91:17904.0 92:1163.0 97:234.0 99:2.0 101:734.0 103:4501.0 104:410.0 105:210.0 109:71.0 111:53.0 113:149.0 114:92.0 115:929.0 116:301.0 117:1083.0 119:197.0 120:22.0 121:97.0 125:184.0 129:3836.0 130:353.0 131:328.0 133:912.0 135:157.0 136:66.0 141:147.0 142:10.0 143:772.0 144:84.0 145:435.0 146:46.0 147:3829.0 148:522.0 149:369.0 150:49.0 151:7.0 153:59.0 155:158.0 156:42.0 157:639.0 158:26.0 159:13.0 161:60.0 162:2.0 163:110.0 164:49.0 165:120.0 166:27.0 167:88.0 168:5.0 169:767.0 170:150.0 171:82.0 172:2.0 173:318.0 175:163.0 177:408.0 178:41.0 179:6.0 183:72.0 184:15.0 185:19.0 187:13.0 189:1057.0 190:175.0 191:885.0 192:192.0 193:950.0 194:27.0 195:138.0 197:11.0 198:9.0 202:25.0 203:65.0 204:11397.0 205:2239.0 206:930.0 207:614.0 208:166.0 209:605.0 210:227.0 211:103.0 215:371.0 216:93.0 217:10943.0 218:2101.0 219:1102.0 220:179.0 221:1083.0 222:314.0 223:96.0 229:33.0 230:625.0 231:384.0 232:120.0 233:17.0 235:31.0 237:32.0 243:518.0 244:68.0 245:141.0 246:33.0 247:38.0 248:18.0 249:56.0 251:67.0 253:153.0 255:61.0 256:4.0 257:3.0 259:1337.0 260:256.0 261:99.0 265:91.0 266:40.0 267:245.0 268:43.0 269:105.0 271:102.0 278:1.0 279:10.0 280:32.0 282:192.0 283:62.0 284:57.0 285:12.0 289:22.0 291:79.0 295:270.0 296:117.0 297:50.0 298:2.0 299:4.0 301:72.0 302:19.0 303:28.0 305:69.0 306:10.0 309:1.0 312:15.0 313:10.0 315:5.0 317:21.0 319:61.0 320:34.0 321:55.0 322:2.0 323:30.0 327:228.0 329:6.0 332:34.0 333:98.0 334:21.0 337:23.0 338:8.0 340:52.0 341:136.0 342:94.0 343:119.0 344:53.0 347:35.0 348:13.0 349:83.0 355:313.0 356:30.0 357:85.0 358:82.0 361:15.0 364:2.0 367:4.0 369:25.0 370:13.0 374:9.0 379:8.0 381:27.0 383:8.0 385:33.0 388:16.0 393:12.0 396:9.0 399:58.0 401:16.0 402:88.0 404:11.0 414:6.0 415:88.0 416:72.0 429:88.0 430:13.0 431:15.0 432:29.0 434:19.0 445:19.0 449:4.0 453:8.0 459:9.0 461:72.0 462:3.0 466:4.0 474:32.0 475:131.0 476:66.0 477:7.0 478:12.0 479:8.0 481:24.0 489:12.0 490:36.0 491:41.0 492:38.0</t>
  </si>
  <si>
    <t>86:545.0 87:263.0 99:583.0 100:5623.0 101:656.0 102:570.0 103:794.0 104:154.0 112:291.0 113:506.0 114:855.0 115:14372.0 116:1545.0 117:802.0 127:179.0 129:398.0 130:694.0 133:187.0 138:43.0 139:393.0 141:153.0 142:222.0 143:5603.0 144:740.0 147:990.0 155:429.0 157:37.0 158:148.0 167:31.0 168:72.0 171:1668.0 172:386.0 173:160.0 176:60.0 187:440.0 188:113.0 199:83.0 201:87.0 203:42.0 209:52.0 214:64.0 215:185.0 217:58.0 219:74.0 226:29.0 227:122.0 234:45.0 245:49.0 249:29.0 258:30.0 269:25.0 273:43.0 278:33.0 292:60.0 293:49.0 299:24.0 300:40.0 306:61.0 314:672.0 315:227.0 316:54.0 329:596.0 330:359.0 331:130.0 339:33.0 348:34.0 367:28.0 398:44.0 400:33.0 440:38.0 442:44.0 446:22.0 447:34.0 453:37.0 455:32.0 458:25.0 467:46.0 472:27.0 482:38.0 484:21.0 487:30.0 492:35.0 500:40.0</t>
  </si>
  <si>
    <t>87:6321.0 88:1492.0 89:527.0 92:243.0 98:665.0 99:1220.0 101:421.0 103:1127.0 104:320.0 105:401.0 112:418.0 113:612.0 114:2250.0 115:2487.0 116:1845.0 117:39523.0 118:4079.0 119:1722.0 124:79.0 127:292.0 128:688.0 129:733.0 130:27601.0 131:9994.0 132:8163.0 133:2634.0 134:855.0 135:337.0 136:34.0 137:101.0 138:35.0 141:120.0 144:220.0 145:266.0 146:8544.0 147:17711.0 148:1272.0 149:1111.0 150:119.0 157:206.0 167:86.0 176:293.0 177:128.0 189:969.0 202:206.0 204:777.0 205:240.0 209:38.0 219:6999.0 220:1776.0 221:806.0 225:55.0 248:257.0 249:229.0 265:67.0 281:106.0 317:20.0 320:49.0 350:48.0 382:36.0 383:23.0 385:32.0 404:37.0 440:40.0 444:12.0 479:42.0 490:55.0 494:25.0 495:85.0</t>
  </si>
  <si>
    <t>85:2761.0 86:3346.0 87:4228.0 88:2103.0 89:31879.0 90:2123.0 91:1214.0 92:322.0 94:363.0 97:1045.0 98:901.0 99:2436.0 100:6060.0 101:8894.0 102:4115.0 103:50203.0 104:4606.0 105:11919.0 106:1065.0 107:316.0 108:116.0 110:513.0 111:514.0 112:1021.0 113:2200.0 114:4299.0 115:3545.0 116:2488.0 117:38102.0 118:4525.0 119:4119.0 120:510.0 123:43.0 124:103.0 126:858.0 127:1005.0 128:1579.0 129:38424.0 130:8043.0 131:10935.0 132:1400.0 133:24671.0 134:3122.0 135:2342.0 138:307.0 139:271.0 141:1041.0 142:1789.0 143:5577.0 144:1254.0 145:2043.0 146:668.0 147:108797.0 148:18637.0 149:11469.0 150:1004.0 151:592.0 153:330.0 154:307.0 155:486.0 156:367.0 157:23960.0 158:4270.0 159:1906.0 160:52447.0 161:8094.0 162:2339.0 163:2840.0 164:657.0 165:292.0 166:199.0 167:200.0 168:424.0 169:950.0 170:426.0 171:545.0 172:1049.0 173:1358.0 174:576.0 175:1593.0 176:422.0 177:830.0 179:204.0 180:412.0 181:125.0 182:439.0 183:205.0 184:154.0 185:388.0 186:1053.0 187:285.0 188:182.0 189:8291.0 190:2912.0 191:5549.0 192:660.0 193:495.0 195:135.0 196:282.0 197:148.0 198:218.0 199:152.0 200:438.0 201:2428.0 202:877.0 203:1308.0 204:8715.0 205:55631.0 206:12687.0 207:6106.0 208:836.0 209:246.0 210:1028.0 211:254.0 212:285.0 213:145.0 214:436.0 215:1008.0 216:2743.0 217:28493.0 218:6339.0 219:2381.0 220:492.0 221:1581.0 222:260.0 223:91.0 226:63.0 227:142.0 228:586.0 229:7071.0 230:2068.0 231:2862.0 232:893.0 233:1340.0 234:794.0 235:469.0 236:154.0 237:256.0 238:106.0 239:72.0 240:397.0 241:250.0 242:254.0 243:622.0 244:692.0 245:448.0 246:834.0 247:293.0 248:259.0 249:220.0 251:49.0 253:173.0 254:240.0 255:215.0 256:503.0 257:146.0 258:122.0 260:313.0 261:243.0 262:1136.0 263:429.0 264:167.0 265:310.0 268:247.0 269:694.0 270:515.0 271:157.0 272:253.0 274:1165.0 275:316.0 276:128.0 277:1065.0 278:264.0 279:233.0 281:76.0 284:67.0 285:46.0 286:114.0 288:116.0 290:196.0 291:2271.0 292:958.0 293:396.0 298:49.0 300:224.0 302:228.0 303:52.0 304:43.0 305:1598.0 306:776.0 307:1403.0 308:349.0 309:225.0 311:54.0 313:49.0 317:164.0 318:1001.0 319:38245.0 320:14637.0 321:6356.0 322:1589.0 323:387.0 324:63.0 330:217.0 331:152.0 332:185.0 333:128.0 336:87.0 343:215.0 344:175.0 345:243.0 347:113.0 350:37.0 353:40.0 358:170.0 362:24.0 364:699.0 365:494.0 366:198.0 373:79.0 376:297.0 377:207.0 379:83.0 380:28.0 390:63.0 393:48.0 395:43.0 417:68.0 421:61.0 425:70.0 432:92.0 433:131.0 444:26.0 449:55.0 451:33.0 455:44.0 456:37.0 460:54.0 464:30.0 472:29.0 475:40.0 493:35.0</t>
  </si>
  <si>
    <t>90:31.0 97:481.0 98:89.0 103:523.0 104:9.0 108:75.0 110:77.0 111:198.0 112:51.0 113:87.0 114:22.0 116:478.0 117:70.0 118:71.0 124:36.0 129:385.0 130:14.0 131:369.0 132:106.0 133:337.0 135:48.0 143:177.0 147:748.0 148:376.0 149:143.0 169:68.0 171:42.0 178:9.0 185:2.0 189:121.0 190:2.0 191:93.0 214:36.0 215:151.0 217:4267.0 218:897.0 219:366.0 220:20.0 225:6.0 226:7.0 227:29.0 230:74.0 231:2.0 239:91.0 244:12.0 248:1.0 252:1.0 255:1.0 257:1.0 274:2.0 277:16.0 283:8.0 290:21.0 307:91.0 358:4.0 390:3.0 432:1.0</t>
  </si>
  <si>
    <t>85:289.0 86:393.0 87:88.0 88:42.0 89:547.0 91:190.0 92:34.0 96:1.0 98:129.0 99:1051.0 100:7694.0 101:628.0 102:792.0 103:2481.0 104:104.0 105:20.0 107:3.0 110:114.0 111:277.0 112:1.0 114:84.0 115:328.0 116:276.0 117:476.0 119:145.0 120:8.0 121:20.0 125:50.0 126:14.0 127:107.0 129:150.0 130:621.0 132:10.0 133:262.0 134:305.0 135:2.0 137:13.0 138:20.0 139:66.0 141:318.0 143:267.0 144:23.0 145:74.0 146:3.0 147:1033.0 148:15.0 149:15.0 150:2.0 153:71.0 155:624.0 157:496.0 158:83.0 159:111.0 160:7.0 161:81.0 162:2.0 163:21.0 168:65.0 169:122.0 170:18.0 171:5381.0 172:1010.0 173:493.0 174:200.0 175:64.0 177:23.0 178:4.0 182:44.0 185:90.0 186:1208.0 187:305.0 188:425.0 189:432.0 190:9.0 193:48.0 197:136.0 198:342.0 199:140.0 200:46.0 201:39.0 204:392.0 205:165.0 206:21.0 208:28.0 212:206.0 213:57.0 214:53.0 215:292.0 216:55.0 217:2439.0 218:363.0 219:154.0 220:42.0 221:62.0 222:23.0 226:32.0 227:14.0 228:2.0 229:122.0 230:43.0 231:88.0 232:16.0 235:7.0 243:2594.0 244:498.0 245:236.0 246:295.0 247:50.0 253:1.0 254:2.0 255:54.0 257:499.0 258:43.0 259:61.0 262:2.0 273:24.0 277:107.0 278:17.0 279:12.0 281:5.0 289:173.0 290:3.0 292:805.0 293:197.0 294:132.0 295:20.0 301:3.0 302:1.0 305:139.0 306:12.0 307:145.0 308:2.0 309:11.0 310:16.0 322:4.0 331:16.0 332:14.0 333:173.0 334:31.0 341:157.0 342:53.0 344:5.0 345:10.0 346:8.0 347:3.0 348:1.0 349:6.0 354:11.0 356:2.0 358:11.0 362:1.0 379:64.0 380:2.0 388:2.0 393:17.0 395:4.0 410:6.0 418:1.0 421:3.0 430:1.0 435:26.0 452:1.0 464:6.0 475:19.0 495:2.0 500:4.0</t>
  </si>
  <si>
    <t>86:202.0 87:13.0 89:239.0 91:3.0 100:1687.0 101:1581.0 102:290.0 103:24368.0 104:2045.0 105:888.0 107:132.0 110:6.0 113:97.0 114:14.0 115:2799.0 116:2103.0 117:1782.0 120:4.0 121:4.0 127:148.0 128:207.0 129:3432.0 130:472.0 131:734.0 132:20.0 133:1476.0 134:33.0 141:38.0 142:113.0 143:399.0 145:28.0 147:4168.0 148:746.0 149:737.0 155:1238.0 156:32.0 157:185.0 158:8.0 159:157.0 160:8.0 164:24.0 167:45.0 172:1.0 175:74.0 177:152.0 184:27.0 189:547.0 190:65.0 191:1412.0 192:65.0 193:152.0 201:100.0 203:94.0 204:649.0 205:711.0 206:64.0 207:1.0 215:136.0 216:36.0 217:1756.0 218:866.0 219:3916.0 220:721.0 221:402.0 222:66.0 229:124.0 230:47.0 231:465.0 232:63.0 243:695.0 244:208.0 245:47.0 247:27.0 256:142.0 257:28.0 258:32.0 271:28.0 299:3.0 305:86.0 307:346.0 308:97.0 321:76.0 322:1.0 329:1.0 331:10.0 344:1.0 365:9.0 387:1.0 429:6.0 493:5.0 496:5.0</t>
  </si>
  <si>
    <t>85:13449.0 86:787.0 87:773.0 88:493.0 95:219.0 97:391.0 98:307.0 99:3588.0 100:333.0 101:2338.0 103:1308.0 105:707.0 110:187.0 111:213.0 112:636.0 113:2470.0 115:854.0 117:998.0 118:312.0 119:822.0 129:1102.0 131:686.0 132:259.0 133:461.0 134:284.0 138:43.0 140:120.0 141:459.0 143:53.0 147:3646.0 155:214.0 158:44.0 168:39.0 169:261.0 173:37.0 184:35.0 188:30.0 189:227.0 190:280.0 191:2238.0 193:189.0 204:1584.0 206:643.0 207:576.0 218:791.0 219:487.0 221:453.0 231:229.0 278:30.0 293:160.0 295:30.0 305:122.0 307:721.0 308:223.0 320:186.0 321:56.0 329:26.0 463:29.0 484:20.0 485:26.0</t>
  </si>
  <si>
    <t>85:63352.0 86:47393.0 87:94493.0 88:35829.0 89:421716.0 90:34205.0 91:22699.0 92:6637.0 93:6979.0 94:8407.0 95:7390.0 96:8719.0 97:16859.0 98:8456.0 99:58975.0 101:218885.0 102:51678.0 105:64984.0 106:6479.0 107:2083.0 108:1280.0 109:1776.0 111:31986.0 112:6121.0 113:27609.0 115:71775.0 116:62598.0 117:161212.0 118:10787.0 119:38871.0 120:1436.0 121:1554.0 125:2614.0 126:9140.0 127:17642.0 129:122545.0 131:160525.0 132:19453.0 133:303329.0 134:32391.0 135:22990.0 141:5127.0 142:3861.0 143:28006.0 144:6100.0 145:15003.0 146:3349.0 147:1005928.0 148:102059.0 149:127590.0 150:7699.0 151:8196.0 152:1230.0 154:2965.0 155:2752.0 156:5757.0 157:117482.0 158:14441.0 159:7307.0 163:15048.0 169:2050.0 172:30045.0 189:31214.0 200:5673.0 201:137086.0 202:28088.0 203:49583.0 204:284882.0 215:7154.0 300:4823.0 302:10882.0 303:3538.0 304:5077.0 305:52649.0 306:9000.0 307:29262.0 314:547.0 315:1799.0 316:2637.0 317:2588.0 319:230847.0 357:197.0 358:1141.0 373:115.0 455:108.0 457:22.0 461:38.0 462:64.0 486:29.0 489:43.0 493:135.0 494:85.0 497:62.0</t>
  </si>
  <si>
    <t>85:33378.0 86:1629.0 97:599.0 98:1856.0 99:3135.0 100:602.0 107:155.0 109:56.0 112:1654.0 113:4837.0 114:172.0 126:885.0 127:4242.0 128:467.0 132:116.0 141:96.0 144:40.0 147:1493.0 148:121.0 149:179.0 155:202.0 170:354.0 184:28.0 204:148.0</t>
  </si>
  <si>
    <t>86:46173.0 87:28180.0 88:13533.0 89:9126.0 90:352.0 91:808.0 95:1517.0 99:268.0 100:35747.0 101:4749.0 102:10761.0 104:1966.0 105:391.0 107:936.0 113:7845.0 114:6654.0 115:5501.0 116:8231.0 117:12933.0 118:3819.0 119:76500.0 120:8113.0 121:4207.0 129:177.0 130:39431.0 131:22674.0 132:15216.0 133:92897.0 134:11804.0 135:3795.0 137:225.0 138:105.0 146:84511.0 147:27189.0 148:5785.0 160:2361.0 161:5451.0 163:597.0 171:84.0 172:384.0 176:348.0 188:1669.0 190:962.0 192:251.0 205:3910.0 206:183.0 209:66.0 219:176.0 234:206.0 249:17072.0 250:2942.0 251:276.0 253:43.0 332:35.0</t>
  </si>
  <si>
    <t>89:15.0 95:57.0 96:230.0 101:299.0 103:2666.0 104:297.0 109:59.0 115:1.0 116:89.0 117:819.0 118:99.0 123:20.0 129:2663.0 130:34.0 133:520.0 135:61.0 136:13.0 137:5.0 139:15.0 140:11.0 141:23.0 142:9.0 143:412.0 145:58.0 147:1659.0 149:2.0 151:11.0 153:184.0 154:23.0 155:490.0 156:89.0 157:447.0 158:1.0 159:157.0 161:49.0 163:440.0 164:18.0 165:92.0 166:1.0 167:408.0 168:76.0 169:1823.0 170:274.0 171:174.0 172:57.0 173:76.0 175:123.0 176:58.0 177:170.0 178:66.0 179:177.0 180:27.0 181:228.0 182:419.0 183:236.0 184:22.0 189:621.0 190:107.0 191:914.0 192:139.0 193:803.0 194:176.0 195:145.0 196:77.0 197:8.0 198:42.0 199:54.0 200:27.0 201:49.0 203:196.0 204:1716.0 205:748.0 206:198.0 207:1195.0 208:257.0 209:402.0 210:156.0 211:89.0 212:1.0 213:43.0 215:130.0 216:26.0 217:1419.0 218:313.0 219:211.0 220:86.0 221:799.0 222:89.0 223:142.0 224:5.0 225:21.0 227:52.0 229:123.0 230:209.0 231:177.0 232:60.0 233:110.0 234:2.0 235:37.0 237:148.0 238:23.0 239:273.0 240:79.0 241:38.0 242:25.0 243:679.0 244:105.0 245:175.0 246:84.0 247:52.0 248:53.0 249:177.0 250:71.0 251:292.0 252:39.0 253:156.0 254:2747.0 255:653.0 256:220.0 257:246.0 259:73.0 260:26.0 261:70.0 262:22.0 263:76.0 264:38.0 265:294.0 267:69.0 268:36.0 269:63.0 270:80.0 271:1113.0 272:272.0 273:128.0 274:22.0 275:34.0 279:100.0 280:62.0 281:555.0 282:186.0 283:116.0 284:92.0 285:24.0 289:20.0 290:2.0 291:38.0 292:16.0 293:12.0 295:339.0 296:76.0 297:10.0 298:31.0 300:23.0 302:31.0 303:33.0 305:54.0 307:17.0 309:66.0 310:36.0 313:66.0 316:14.0 317:36.0 318:9.0 319:119.0 320:38.0 321:88.0 322:18.0 324:34.0 325:114.0 326:98.0 327:238.0 328:100.0 329:60.0 330:11.0 331:184.0 332:24.0 333:5.0 335:5.0 336:5.0 337:23.0 339:4.0 340:89.0 341:244.0 342:247.0 343:76.0 345:51.0 349:11.0 350:2.0 354:71.0 355:118.0 356:141.0 357:90.0 359:48.0 360:68.0 361:2763.0 362:930.0 363:469.0 364:54.0 365:15.0 366:30.0 367:4.0 369:100.0 371:56.0 372:36.0 373:10.0 374:48.0 381:6.0 383:38.0 384:58.0 385:36.0 386:16.0 387:1.0 388:40.0 389:47.0 390:13.0 396:11.0 399:19.0 400:76.0 401:213.0 402:49.0 404:62.0 405:8.0 408:8.0 409:18.0 413:29.0 414:57.0 415:191.0 416:101.0 417:1.0 418:72.0 419:12.0 420:7.0 421:5.0 425:13.0 428:87.0 429:86.0 430:83.0 434:23.0 437:13.0 438:11.0 440:13.0 441:31.0 442:11.0 445:18.0 446:30.0 447:10.0 451:5.0 452:25.0 454:15.0 457:6.0 458:46.0 459:34.0 460:13.0 461:77.0 462:69.0 464:6.0 467:13.0 471:18.0 473:53.0 475:63.0 476:46.0 477:24.0 478:7.0 479:1.0 481:1.0 482:4.0 484:5.0 486:83.0 487:281.0 488:131.0 489:108.0 490:44.0 491:23.0 493:10.0 495:5.0 496:3.0</t>
  </si>
  <si>
    <t>85:1781.0 86:304.0 88:1749.0 89:2490.0 90:305.0 91:269.0 93:52.0 94:63.0 96:1753.0 99:548.0 100:90.0 103:6043.0 104:1971.0 105:2261.0 106:386.0 109:313.0 110:683.0 111:2130.0 112:1166.0 113:43.0 115:2088.0 116:457.0 117:1376.0 118:1759.0 119:4602.0 120:620.0 121:1205.0 122:143.0 123:59.0 124:74.0 125:2916.0 126:8655.0 127:965.0 130:395.0 131:954.0 132:935.0 133:8030.0 134:1909.0 135:2371.0 136:315.0 137:195.0 138:20.0 139:469.0 140:661.0 141:407.0 142:38.0 143:236.0 145:294.0 146:601.0 147:6624.0 148:1386.0 149:2107.0 150:343.0 151:231.0 153:118.0 154:7362.0 155:2032.0 156:263.0 159:125.0 160:116.0 161:848.0 162:3621.0 163:5664.0 164:1166.0 165:4767.0 166:850.0 167:615.0 170:1273.0 171:337.0 173:88.0 174:23.0 175:534.0 176:777.0 177:4657.0 178:1845.0 179:13155.0 180:2396.0 181:1443.0 182:194.0 183:63.0 187:105.0 188:20.0 189:1386.0 190:481.0 191:12282.0 192:3783.0 193:21769.0 194:4036.0 195:2518.0 196:377.0 197:93.0 201:60.0 202:89.0 203:2438.0 204:437.0 205:5584.0 206:1397.0 207:6712.0 208:1412.0 209:1117.0 210:224.0 211:145.0 215:81.0 216:34.0 217:136.0 218:100.0 219:597.0 220:179.0 221:861.0 222:431.0 223:9363.0 224:2365.0 225:1484.0 226:358.0 227:149.0 228:11.0 233:132.0 234:148.0 235:1516.0 236:1040.0 237:6501.0 238:1416.0 239:1295.0 240:141.0 241:75.0 242:26.0 247:324.0 248:114.0 249:8875.0 250:2991.0 251:27503.0 252:7299.0 253:6451.0 254:1250.0 255:585.0 256:52.0 257:158.0 258:186.0 259:186.0 260:163.0 261:261.0 262:265.0 263:1288.0 264:498.0 265:2182.0 266:1444.0 267:125130.0 268:33391.0 269:21723.0 270:3983.0 271:1191.0 272:160.0 273:50.0 277:65.0 279:89.0 280:29.0 281:850.0 282:307.0 283:73.0 293:541.0 294:215.0 295:154.0 296:8.0 297:19.0 304:98.0 305:17.0 306:49.0 307:297.0 308:123.0 309:612.0 310:163.0 311:134.0 313:39.0 315:54.0 316:24.0 317:63.0 318:27.0 319:14.0 322:73.0 323:3224.0 324:1181.0 325:1749.0 326:611.0 327:287.0 328:33.0 330:28.0 331:12.0 333:15.0 338:38.0 339:3532.0 340:1395.0 341:679.0 342:193.0 347:7.0 352:28.0 354:1707.0 355:56248.0 356:22275.0 357:13855.0 358:3651.0 359:1135.0 360:204.0 361:41.0 465:20.0 494:14.0</t>
  </si>
  <si>
    <t>88:160.0 90:21.0 91:50.0 93:208.0 94:26.0 96:136.0 97:614.0 98:540.0 99:75.0 100:107.0 103:81.0 104:65.0 105:43.0 106:34.0 107:295.0 108:87.0 109:40.0 112:30.0 114:30.0 116:484.0 117:40.0 118:113.0 119:48.0 121:2.0 123:25.0 124:31.0 125:95.0 126:104.0 130:309.0 131:506.0 134:807.0 135:20.0 136:6.0 138:14.0 139:14.0 140:18.0 141:4.0 142:21.0 144:44.0 145:133.0 146:538.0 147:1296.0 148:333.0 150:4.0 151:29.0 152:1.0 153:21.0 154:292.0 155:31.0 156:27.0 157:268.0 163:63.0 164:3.0 167:68.0 169:90.0 170:1.0 173:33.0 178:3.0 179:118.0 183:16.0 184:467.0 186:10.0 191:136.0 192:21.0 193:281.0 194:68.0 195:16.0 197:4.0 199:93.0 200:14.0 201:4.0 204:5.0 205:11.0 207:159.0 208:1.0 209:4.0 213:9.0 218:8.0 222:16.0 223:130.0 225:396.0 226:61.0 227:37.0 233:8.0 234:1.0 237:49.0 242:3.0 245:5.0 248:18.0 249:87.0 250:12.0 251:430.0 252:79.0 253:95.0 255:3.0 258:7.0 260:9.0 265:21.0 266:10.0 267:2631.0 268:616.0 269:440.0 270:38.0 288:4.0 307:2.0 310:16.0 323:9.0 325:6.0 330:13.0 335:7.0 339:39.0 340:15.0 343:1.0 354:31.0 355:1232.0 356:431.0 357:317.0 358:32.0 359:5.0 361:1.0 363:10.0 365:19.0 369:1.0 370:4.0 387:1.0 394:10.0 422:1.0 430:4.0 451:1.0 458:1.0</t>
  </si>
  <si>
    <t>89:79.0 92:3.0 93:64.0 95:27.0 96:27.0 97:1.0 101:86.0 103:494.0 105:141.0 107:34.0 109:574.0 111:10.0 115:143.0 116:57.0 117:668.0 118:91.0 119:173.0 120:30.0 121:48.0 123:417.0 124:253.0 125:68.0 126:43.0 129:684.0 130:85.0 131:28.0 133:321.0 135:232.0 136:56.0 137:63.0 141:134.0 142:44.0 143:190.0 144:57.0 145:220.0 146:47.0 147:807.0 148:4.0 150:43.0 151:30.0 153:2.0 155:103.0 156:457.0 157:223.0 159:84.0 161:101.0 162:56.0 163:361.0 164:36.0 165:112.0 166:83.0 167:183.0 169:311.0 170:29.0 171:65.0 173:87.0 175:84.0 177:49.0 179:241.0 180:60.0 181:101.0 183:141.0 185:7.0 187:6.0 189:314.0 190:92.0 191:360.0 192:237.0 193:160.0 194:75.0 195:36.0 196:94.0 197:112.0 199:37.0 203:58.0 204:3799.0 205:835.0 206:490.0 207:1307.0 208:310.0 209:562.0 210:214.0 211:50.0 212:3.0 213:8.0 214:191.0 215:104.0 216:91.0 217:952.0 218:137.0 219:74.0 220:10.0 221:492.0 222:359.0 223:246.0 224:39.0 229:7.0 230:4.0 231:49.0 232:22.0 233:101.0 235:54.0 236:222.0 237:89.0 238:59.0 239:362.0 240:70.0 241:10.0 243:118.0 244:24.0 247:14.0 248:1.0 249:114.0 250:32.0 251:146.0 252:96.0 253:237.0 254:22.0 255:65.0 257:11.0 259:52.0 263:88.0 264:8.0 265:128.0 266:123.0 267:381.0 268:138.0 269:69.0 270:40.0 271:116.0 272:10.0 274:7.0 279:37.0 280:130.0 281:220.0 282:202.0 283:110.0 284:59.0 285:15.0 287:14.0 290:1.0 291:26.0 292:7.0 294:10.0 295:30.0 296:88.0 297:271.0 298:56.0 305:41.0 307:16.0 308:26.0 309:15.0 310:9.0 311:9.0 312:237.0 313:100.0 315:35.0 319:53.0 324:12.0 327:431.0 329:77.0 331:18.0 332:13.0 333:20.0 334:5.0 339:22.0 340:36.0 341:223.0 342:139.0 343:28.0 345:23.0 347:5.0 348:11.0 352:4.0 353:40.0 354:35.0 355:219.0 356:264.0 357:26.0 358:101.0 360:26.0 361:396.0 362:90.0 363:42.0 364:2.0 365:4.0 368:2.0 369:190.0 370:34.0 371:53.0 372:8.0 373:57.0 381:3.0 383:13.0 385:19.0 387:51.0 389:32.0 392:23.0 397:14.0 398:5.0 399:62.0 400:52.0 402:22.0 403:59.0 404:7.0 407:16.0 415:176.0 416:97.0 417:149.0 418:21.0 428:22.0 429:121.0 430:2.0 432:11.0 445:4.0 447:13.0 459:26.0 461:31.0 462:86.0 465:12.0 467:6.0 471:20.0 473:42.0 475:80.0 476:97.0 477:40.0 478:9.0 488:12.0 489:139.0 490:86.0 491:38.0</t>
  </si>
  <si>
    <t>85:3287.0 86:3963.0 87:2136.0 89:695.0 91:187.0 92:44.0 96:971.0 97:772.0 98:2165.0 99:5056.0 100:15937.0 101:3359.0 103:7225.0 104:803.0 105:502.0 106:322.0 112:622.0 113:1811.0 114:12333.0 115:2807.0 116:1864.0 117:2552.0 118:1085.0 122:69.0 124:131.0 125:180.0 126:595.0 128:1189.0 129:1682.0 130:11576.0 131:8721.0 132:2586.0 133:3723.0 134:783.0 135:534.0 140:126.0 142:1251.0 143:191.0 144:893.0 145:482.0 146:1739.0 147:3738.0 148:738.0 149:1663.0 150:172.0 151:193.0 152:409.0 153:210.0 155:444.0 157:723.0 158:7419.0 159:436.0 160:551.0 161:209.0 166:182.0 169:542.0 170:1309.0 172:16962.0 173:2657.0 174:1695.0 175:304.0 177:224.0 182:347.0 184:130.0 185:433.0 186:2012.0 187:542.0 188:1604.0 189:1966.0 191:332.0 197:1178.0 198:319.0 199:281.0 200:45603.0 201:9844.0 202:4183.0 203:525.0 204:779.0 213:247.0 214:554.0 216:280.0 217:1225.0 221:55.0 227:354.0 228:203.0 240:48.0 241:1776.0 242:490.0 244:287.0 248:106.0 249:76.0 255:307.0 257:1070.0 260:51.0 261:99.0 262:49.0 266:44.0 267:115.0 269:135.0 270:136.0 271:104.0 272:379.0 273:2551.0 274:500.0 275:181.0 276:102.0 286:150.0 287:190.0 297:224.0 301:59.0 302:347.0 303:95.0 305:45.0 312:103.0 313:936.0 314:298.0 315:10506.0 316:3769.0 317:1182.0 318:325.0 329:73.0 330:230.0 331:176.0 332:172.0 338:88.0 343:70.0 351:58.0 359:196.0 393:14.0 401:73.0 417:81.0 424:89.0 425:29.0 454:61.0 459:29.0 474:39.0 480:46.0 487:43.0 491:73.0</t>
  </si>
  <si>
    <t>85:141.0 86:1.0 89:219.0 90:133.0 91:23875.0 92:1755.0 93:162.0 96:68.0 98:29.0 99:162.0 101:1217.0 102:144.0 103:1719.0 104:138.0 105:305.0 106:54.0 108:35.0 111:246.0 112:9.0 113:124.0 115:1503.0 116:487.0 117:2529.0 118:162.0 119:24.0 121:83.0 129:4393.0 130:1935.0 131:1371.0 132:229.0 133:1181.0 135:242.0 136:99.0 137:5.0 141:122.0 142:132.0 143:1171.0 144:156.0 145:431.0 146:6.0 147:4156.0 148:417.0 149:709.0 151:7.0 152:11.0 154:28.0 155:503.0 156:66.0 157:782.0 158:41.0 159:233.0 161:145.0 163:60.0 164:5.0 165:47.0 166:49.0 167:59.0 168:5.0 169:299.0 170:39.0 171:196.0 173:321.0 174:78.0 175:328.0 176:34.0 177:122.0 179:278.0 180:57.0 181:21.0 183:343.0 184:59.0 185:84.0 187:27.0 189:1431.0 190:292.0 191:1446.0 192:350.0 193:327.0 194:191.0 195:342.0 196:43.0 198:16.0 199:20.0 201:49.0 203:240.0 204:24407.0 205:4940.0 206:1919.0 207:988.0 208:44.0 209:1885.0 210:283.0 211:66.0 213:22.0 215:180.0 216:29.0 217:3503.0 218:786.0 219:391.0 220:59.0 221:191.0 222:323.0 223:162.0 224:18.0 225:46.0 229:315.0 230:94.0 231:431.0 232:104.0 233:115.0 234:45.0 235:132.0 242:5.0 243:323.0 244:139.0 245:152.0 246:112.0 247:130.0 248:59.0 249:38.0 250:22.0 251:3.0 252:56.0 253:99.0 254:2.0 255:65.0 257:211.0 258:5.0 259:154.0 260:2.0 261:98.0 264:23.0 265:78.0 267:196.0 269:26.0 270:74.0 271:29.0 273:507.0 274:126.0 275:77.0 277:17.0 279:5.0 280:42.0 282:26.0 284:30.0 285:5.0 288:7.0 289:129.0 290:56.0 291:114.0 292:32.0 293:29.0 294:16.0 295:120.0 297:13.0 298:7.0 302:1.0 304:70.0 305:235.0 306:36.0 307:59.0 308:41.0 309:11.0 311:15.0 313:26.0 317:17.0 318:31.0 319:245.0 320:109.0 321:29.0 322:5.0 323:26.0 324:14.0 325:114.0 326:38.0 327:284.0 330:11.0 331:32.0 332:26.0 333:116.0 334:32.0 335:36.0 337:4.0 339:32.0 340:61.0 341:199.0 342:134.0 344:13.0 345:3.0 347:1.0 349:27.0 350:17.0 351:4.0 353:11.0 354:5.0 355:261.0 356:152.0 357:131.0 358:29.0 359:25.0 360:9.0 361:114.0 362:7.0 363:187.0 364:82.0 365:17.0 368:2.0 369:46.0 370:1.0 371:13.0 373:34.0 375:18.0 379:98.0 380:50.0 383:9.0 387:104.0 388:28.0 389:5.0 391:4.0 401:115.0 402:44.0 403:42.0 409:2.0 412:18.0 414:20.0 415:192.0 416:144.0 418:21.0 420:8.0 429:44.0 430:37.0 445:50.0 447:2.0 451:23.0 453:19.0 458:10.0 460:20.0 461:94.0 462:29.0 463:63.0 465:12.0 469:190.0 470:63.0 471:66.0 473:3.0 475:7.0 476:55.0 479:23.0 484:10.0 489:26.0 490:116.0 492:23.0 493:5.0 495:7.0 496:19.0 500:11.0</t>
  </si>
  <si>
    <t>85:1160.0 87:339.0 88:283.0 89:1576.0 90:216.0 91:20223.0 92:3372.0 93:26762.0 94:7400.0 95:31262.0 96:3447.0 97:3452.0 98:255.0 99:740.0 100:146.0 101:2883.0 102:384.0 103:1761.0 104:600.0 105:19513.0 106:4667.0 107:22436.0 108:7705.0 109:19559.0 110:2183.0 111:1887.0 112:218.0 113:563.0 114:165.0 115:2446.0 116:906.0 117:6191.0 118:1158.0 119:18914.0 120:5917.0 121:15674.0 122:12448.0 123:10199.0 124:914.0 125:721.0 127:551.0 128:1280.0 129:17887.0 130:3850.0 131:5638.0 132:1578.0 133:12127.0 134:6970.0 135:15304.0 136:10415.0 137:4728.0 138:454.0 139:501.0 140:29.0 141:817.0 142:661.0 143:3710.0 144:2045.0 145:4973.0 146:1876.0 147:10872.0 148:5947.0 149:6262.0 150:1571.0 151:1329.0 152:287.0 153:233.0 154:232.0 155:681.0 156:584.0 157:2628.0 158:1017.0 159:3127.0 160:1179.0 161:7867.0 162:3859.0 163:3438.0 164:636.0 165:1097.0 166:111.0 167:203.0 168:83.0 169:528.0 170:345.0 171:1088.0 172:379.0 173:2336.0 174:715.0 175:5931.0 176:1967.0 177:2223.0 178:597.0 179:463.0 180:128.0 181:258.0 182:135.0 183:754.0 184:235.0 185:471.0 186:167.0 187:2698.0 188:1212.0 189:15511.0 190:10195.0 191:3618.0 192:678.0 193:243.0 194:267.0 195:445.0 196:168.0 197:333.0 198:28.0 199:394.0 200:186.0 201:1640.0 202:1030.0 203:8644.0 204:2985.0 205:1277.0 206:411.0 207:399.0 208:358.0 209:807.0 210:78.0 211:1114.0 212:193.0 213:273.0 214:74.0 215:1000.0 216:938.0 217:1330.0 218:24665.0 219:4862.0 220:473.0 221:224.0 222:331.0 223:351.0 224:201.0 225:440.0 226:47.0 227:185.0 228:31.0 229:696.0 230:313.0 231:989.0 232:241.0 233:3.0 234:26.0 235:38.0 236:35.0 237:171.0 238:41.0 241:141.0 242:27.0 243:277.0 244:118.0 245:203.0 246:68.0 247:67.0 249:197.0 250:62.0 251:181.0 252:74.0 253:133.0 254:55.0 255:392.0 256:101.0 257:661.0 258:220.0 259:152.0 260:68.0 261:17.0 263:15.0 265:104.0 266:38.0 267:157.0 269:198.0 270:180.0 271:469.0 272:550.0 273:181.0 277:138.0 278:219.0 279:1647.0 280:698.0 281:591.0 282:150.0 283:264.0 284:226.0 285:93.0 286:219.0 287:39.0 289:10.0 291:1.0 292:157.0 293:102.0 294:91.0 295:299.0 296:114.0 297:280.0 298:138.0 299:226.0 300:53.0 301:49.0 305:56.0 306:147.0 307:48.0 309:29.0 311:3.0 312:6.0 313:91.0 314:6.0 318:5.0 321:16.0 322:13.0 323:51.0 325:295.0 326:94.0 327:220.0 328:26.0 329:45.0 330:15.0 333:17.0 338:1.0 339:71.0 340:55.0 341:298.0 342:54.0 343:122.0 344:17.0 345:66.0 346:8.0 349:14.0 354:28.0 355:382.0 356:2.0 357:172.0 358:49.0 359:24.0 360:15.0 365:89.0 366:61.0 367:104.0 368:179.0 369:514.0 370:156.0 371:29.0 372:45.0 373:4.0 374:3.0 383:36.0 385:79.0 387:183.0 388:68.0 389:15.0 393:371.0 394:178.0 400:18.0 401:115.0 403:17.0 405:12.0 407:67.0 408:236.0 409:91.0 410:30.0 415:163.0 416:140.0 417:75.0 428:28.0 429:150.0 431:4.0 441:3.0 443:1.0 448:15.0 449:5.0 456:38.0 459:16.0 461:30.0 462:5.0 470:1.0 475:49.0 476:35.0 477:43.0 482:10.0 483:186.0 484:159.0 485:67.0 486:4.0 489:20.0 490:32.0 491:71.0 492:15.0 497:12.0 498:518.0 499:388.0 500:156.0</t>
  </si>
  <si>
    <t>85:1719.0 86:441.0 87:1364.0 88:327.0 89:1487.0 90:561.0 91:8411.0 92:1326.0 93:5168.0 94:821.0 95:2258.0 96:710.0 97:479.0 98:311.0 99:2214.0 100:280.0 101:3740.0 102:1156.0 103:12205.0 104:1778.0 105:5182.0 106:674.0 107:839.0 108:259.0 109:1037.0 110:180.0 111:1579.0 112:723.0 113:1127.0 114:288.0 115:3679.0 116:1175.0 117:4675.0 118:782.0 119:4540.0 120:454.0 121:1995.0 122:347.0 123:1543.0 124:281.0 125:1074.0 126:115.0 127:1413.0 128:564.0 129:10072.0 130:1085.0 131:8386.0 132:1068.0 133:26224.0 134:3248.0 135:5191.0 136:734.0 137:974.0 138:215.0 139:1327.0 140:566.0 141:2064.0 142:1213.0 143:6500.0 144:813.0 145:1262.0 146:308.0 147:94452.0 148:15918.0 149:12051.0 150:1193.0 151:9659.0 152:1499.0 153:1329.0 154:733.0 155:3041.0 156:1987.0 157:2630.0 158:580.0 159:577.0 160:67.0 161:1646.0 162:225.0 163:1421.0 164:343.0 165:1865.0 166:2456.0 167:14785.0 168:2323.0 169:1437.0 170:274.0 171:319.0 172:48.0 173:625.0 174:189.0 175:596.0 176:221.0 177:2307.0 178:755.0 179:16078.0 180:3091.0 181:3008.0 182:1861.0 183:8061.0 184:1102.0 185:724.0 186:47.0 187:194.0 188:104.0 189:1604.0 190:857.0 191:14541.0 192:2737.0 193:9884.0 194:2004.0 195:3599.0 196:579.0 197:455.0 198:53.0 199:180.0 200:55.0 201:1043.0 202:185.0 203:519.0 205:859.0 206:424.0 207:3101.0 208:543.0 209:3120.0 210:994.0 211:2304.0 212:566.0 213:346.0 214:32.0 215:2196.0 216:828.0 217:2840.0 218:646.0 219:713.0 220:264.0 221:2340.0 222:551.0 223:3265.0 224:718.0 225:2493.0 226:716.0 227:397.0 228:166.0 229:914.0 230:4982.0 231:1693.0 232:489.0 233:306.0 234:96.0 235:590.0 236:212.0 237:2366.0 238:1294.0 239:30969.0 240:7342.0 241:3958.0 242:1018.0 243:1612.0 244:1202.0 245:883.0 246:183.0 247:200.0 248:101.0 249:425.0 250:214.0 251:2530.0 252:873.0 253:3935.0 254:2265.0 255:73683.0 256:18585.0 257:12443.0 258:2681.0 259:1186.0 260:198.0 261:165.0 262:93.0 263:152.0 264:20.0 265:611.0 266:391.0 267:4863.0 268:1420.0 269:603.0 270:296.0 271:220.0 272:295.0 273:359.0 274:356.0 275:240.0 276:114.0 277:159.0 278:48.0 279:508.0 280:595.0 281:25899.0 282:7060.0 283:9640.0 284:2775.0 285:1840.0 286:351.0 287:167.0 288:39.0 289:250.0 290:99.0 291:279.0 292:471.0 293:297.0 294:158.0 295:700.0 296:365.0 297:827.0 298:446.0 299:887.0 300:363.0 301:183.0 302:165.0 303:117.0 304:122.0 305:383.0 306:186.0 307:244.0 308:88.0 309:313.0 310:168.0 311:3532.0 312:1186.0 313:2430.0 314:917.0 315:404.0 316:229.0 317:149.0 318:256.0 319:236.0 320:259.0 321:240.0 322:150.0 323:51.0 324:98.0 325:857.0 326:197.0 327:345.0 328:387.0 329:1546.0 330:852.0 331:1982.0 332:721.0 333:2487.0 334:1885.0 335:898.0 336:426.0 337:56.0 338:179.0 339:223.0 340:194.0 341:673.0 342:310.0 343:692.0 344:1518.0 345:61585.0 346:22707.0 347:10669.0 348:2713.0 349:711.0 350:235.0 351:70.0 352:58.0 353:412.0 354:104.0 355:1610.0 356:842.0 357:1193.0 358:571.0 359:325.0 360:77.0 363:22.0 364:21.0 366:244.0 367:2741.0 368:1898.0 369:25900.0 370:9579.0 371:5097.0 372:8552.0 373:3467.0 374:1606.0 375:505.0 376:166.0 377:62.0 379:33.0 380:21.0 381:13.0 382:110.0 383:127.0 384:62.0 385:621.0 386:10334.0 387:4272.0 388:2013.0 389:726.0 390:111.0 391:36.0 397:33.0 398:51.0 399:810.0 400:458.0 401:209.0 402:95.0 403:37.0 405:39.0 406:157.0 407:51.0 408:16.0 409:36.0 411:8.0 413:30.0 414:31.0 415:269.0 416:156.0 417:169.0 418:131.0 419:1670.0 420:727.0 421:385.0 422:122.0 423:40.0 424:13.0 427:6.0 430:13.0 431:93.0 432:22.0 433:154.0 436:19.0 438:1.0 441:54.0 442:288.0 443:3690.0 444:1700.0 445:819.0 446:366.0 447:374.0 448:125.0 449:97.0 450:93.0 451:94.0 452:32.0 454:4.0 456:43.0 457:378.0 458:1432.0 459:4953.0 460:2539.0 461:1444.0 462:837.0 463:585.0 464:254.0 465:142.0 466:91.0 467:4.0 474:51.0 476:5.0 479:1.0 482:5.0 484:21.0 491:88.0 496:22.0 497:40.0 498:57.0 499:15.0</t>
  </si>
  <si>
    <t>85:698.0 86:242.0 89:124.0 91:1848.0 92:177.0 93:1276.0 94:67.0 95:381.0 97:527.0 98:76.0 99:130.0 100:77.0 101:280.0 103:1026.0 104:52.0 105:1859.0 106:69.0 107:989.0 109:695.0 110:242.0 111:90.0 112:36.0 113:121.0 114:24.0 115:803.0 116:104.0 117:8561.0 118:921.0 119:1118.0 121:401.0 122:41.0 123:1164.0 124:161.0 125:789.0 127:97.0 128:110.0 130:619.0 131:1895.0 132:82.0 133:3913.0 134:621.0 135:695.0 136:61.0 137:131.0 138:1.0 139:192.0 141:854.0 142:149.0 143:427.0 144:67.0 145:257.0 146:58.0 147:5904.0 148:1022.0 149:1188.0 150:112.0 151:501.0 152:92.0 153:194.0 154:13.0 155:506.0 156:95.0 157:837.0 158:148.0 159:78.0 162:7.0 163:44.0 164:16.0 165:951.0 166:257.0 167:1084.0 168:258.0 169:998.0 170:151.0 171:146.0 172:74.0 173:378.0 174:19.0 175:63.0 179:443.0 180:96.0 181:1769.0 182:319.0 183:466.0 184:155.0 185:113.0 186:17.0 189:56.0 191:177.0 192:91.0 193:138.0 194:17.0 195:287.0 196:37.0 197:244.0 199:98.0 205:58.0 207:315.0 208:253.0 209:687.0 210:113.0 211:49.0 213:136.0 214:47.0 217:30.0 218:14.0 223:5522.0 224:1083.0 225:421.0 226:79.0 227:37.0 229:63.0 233:13.0 234:6.0 237:26.0 238:13.0 239:92.0 241:19.0 242:37.0 243:70.0 249:20.0 255:168.0 256:238.0 257:302.0 258:98.0 265:420.0 266:57.0 267:53.0 268:15.0 269:13.0 270:146.0 271:532.0 272:54.0 273:59.0 275:23.0 277:1.0 278:3.0 283:5.0 284:5.0 298:15.0 299:40.0 300:79.0 307:29.0 308:18.0 312:43.0 313:4276.0 314:1178.0 315:443.0 316:69.0 352:1.0 355:142.0 375:38.0 380:10.0 389:3.0 393:16.0 401:10.0 432:3.0 442:1.0 467:2.0 470:5.0 478:4.0 498:24.0</t>
  </si>
  <si>
    <t>86:950.0 87:492.0 88:736.0 90:852.0 92:430.0 97:820.0 98:173.0 99:296.0 100:2039.0 101:1691.0 102:7542.0 103:6204.0 104:1902.0 105:639.0 106:250.0 107:1244.0 109:199.0 112:84.0 113:245.0 116:1876.0 120:2016.0 121:1537.0 122:249.0 123:84.0 126:1251.0 127:791.0 128:65.0 129:198.0 130:1468.0 136:105.0 137:66.0 138:60.0 140:105.0 150:136.0 154:50.0 155:46.0 159:41.0 160:379.0 161:135.0 164:4096.0 165:606.0 166:166.0 170:123.0 180:34.0 184:568.0 188:26.0 190:141.0 199:1865.0 200:171.0 201:15.0 214:4755.0 215:538.0 216:170.0 220:64.0 232:40.0 233:46.0 250:28.0 265:34.0 291:40.0 323:33.0 337:28.0 349:22.0 363:15.0 375:10.0 383:23.0 407:19.0 420:13.0 428:17.0 430:19.0 436:20.0 440:10.0 448:17.0 456:20.0 470:16.0 487:24.0 497:27.0</t>
  </si>
  <si>
    <t>87:611.0 94:1.0 101:21.0 103:564.0 107:87.0 110:18.0 113:19.0 116:30.0 117:788.0 123:1.0 124:3.0 129:648.0 131:689.0 133:36.0 140:6.0 145:30.0 146:55.0 147:1674.0 149:42.0 161:11.0 169:83.0 170:50.0 171:23.0 183:7.0 184:24.0 189:438.0 190:76.0 191:601.0 192:22.0 201:9.0 203:83.0 204:7411.0 205:1728.0 206:667.0 208:136.0 211:11.0 216:3.0 217:1091.0 218:350.0 219:131.0 220:8.0 222:88.0 231:136.0 233:5.0 236:24.0 243:42.0 245:12.0 249:627.0 250:150.0 251:40.0 253:2.0 257:5.0 264:32.0 265:78.0 268:2.0 271:45.0 272:4.0 281:28.0 285:13.0 291:19.0 293:5.0 294:1.0 301:1.0 303:2.0 305:51.0 306:4.0 317:38.0 319:37.0 320:19.0 323:1.0 324:5.0 341:51.0 346:18.0 355:1.0 356:6.0 361:102.0 362:40.0 363:2.0 381:17.0 387:21.0 389:21.0 429:7.0 437:13.0 438:9.0 461:11.0 468:5.0 475:20.0 493:4.0</t>
  </si>
  <si>
    <t>85:985.0 86:1648.0 87:257.0 88:37.0 89:1767.0 90:128.0 91:77.0 93:1.0 94:5.0 95:3.0 96:57.0 98:37.0 99:354.0 100:1757.0 101:1191.0 102:646.0 103:2767.0 104:170.0 105:167.0 106:111.0 111:38.0 112:90.0 113:1120.0 114:134.0 115:100.0 116:268.0 117:3336.0 118:293.0 119:84.0 124:5.0 126:76.0 127:380.0 128:728.0 129:4703.0 130:988.0 131:1375.0 132:361.0 133:1215.0 138:6.0 139:2.0 140:18.0 141:478.0 142:222.0 143:503.0 144:487.0 145:205.0 146:159.0 147:7275.0 148:1153.0 149:565.0 150:80.0 152:14.0 154:30.0 155:193.0 156:72.0 157:2365.0 158:426.0 159:18733.0 160:2521.0 161:731.0 162:109.0 163:156.0 164:108.0 165:15.0 166:16.0 168:276.0 169:106.0 170:24.0 171:29.0 172:186.0 173:141.0 174:4001.0 175:924.0 176:297.0 177:33.0 179:117.0 185:14.0 186:10.0 187:83.0 188:114.0 189:515.0 190:221.0 196:1.0 198:24.0 199:32.0 200:150.0 201:472.0 202:109.0 203:194.0 204:581.0 205:5578.0 206:944.0 207:105.0 208:59.0 212:36.0 213:68.0 214:108.0 215:210.0 216:450.0 217:1723.0 218:295.0 219:112.0 222:2.0 224:13.0 226:26.0 227:60.0 228:41.0 229:991.0 230:190.0 231:77.0 232:280.0 233:59.0 234:44.0 239:2.0 240:85.0 241:65.0 242:28.0 243:104.0 244:33.0 250:52.0 251:22.0 253:1.0 254:14.0 258:52.0 259:8.0 261:67.0 263:20.0 264:45.0 265:10.0 270:4.0 271:1.0 273:125.0 276:29.0 277:130.0 278:19.0 287:1.0 290:67.0 291:237.0 292:77.0 293:49.0 300:4.0 303:19.0 304:139.0 306:40.0 309:22.0 311:11.0 316:3.0 317:38.0 318:111.0 319:3260.0 320:802.0 321:516.0 322:56.0 323:21.0 327:241.0 328:27.0 329:14.0 330:21.0 335:4.0 338:138.0 342:1.0 344:2.0 353:3.0 389:25.0 410:8.0 413:13.0 415:1.0 424:2.0 428:2.0 447:36.0 448:12.0 449:32.0 452:5.0 463:7.0 464:21.0 467:6.0</t>
  </si>
  <si>
    <t>85:41.0 87:9.0 88:4.0 89:92.0 90:263.0 92:60.0 93:12.0 94:79.0 98:175.0 100:1575.0 101:423.0 102:376.0 103:506.0 104:121.0 105:17.0 107:173.0 108:44.0 110:481.0 111:42.0 112:65.0 114:187.0 115:253.0 116:171.0 117:240.0 118:982.0 119:115.0 120:121.0 124:175.0 126:313.0 127:161.0 128:385.0 129:294.0 130:998.0 132:299.0 133:390.0 134:228.0 135:23.0 136:1.0 137:1.0 138:17.0 142:107.0 143:94.0 144:5.0 146:7.0 147:1535.0 148:110.0 149:313.0 150:3.0 151:81.0 152:2258.0 153:115.0 154:52.0 156:107.0 157:67.0 158:23.0 162:6.0 163:27.0 164:2.0 165:6.0 166:2.0 167:15.0 168:22.0 171:71.0 173:19.0 175:13.0 176:3.0 177:9.0 178:9.0 179:834.0 180:9226.0 181:719.0 182:26.0 183:31.0 184:39.0 186:6.0 188:3.0 191:10.0 192:55.0 193:78.0 194:6.0 196:5.0 197:25.0 198:10.0 199:46.0 200:1.0 201:1.0 202:2.0 203:35.0 204:17.0 206:6.0 207:29.0 211:208.0 212:9.0 214:6.0 216:8.0 218:329.0 219:4.0 221:4.0 222:20.0 224:61.0 225:6.0 227:5.0 229:1.0 230:1.0 231:26.0 233:14.0 234:25.0 235:5.0 236:3.0 241:11.0 242:36.0 243:257.0 244:116.0 245:2.0 246:7.0 247:4.0 248:1.0 249:3.0 250:6.0 254:1.0 255:16.0 256:2.0 257:97.0 260:14.0 261:11.0 262:3.0 263:2.0 264:2.0 265:1.0 266:5.0 269:5956.0 270:899.0 271:233.0 272:5.0 273:9.0 275:18.0 277:4.0 278:12.0 279:10.0 280:3.0 283:21.0 285:32.0 286:1.0 291:8.0 292:6.0 299:141.0 300:7.0 302:18.0 308:5.0 310:3.0 313:42.0 318:8.0 320:35.0 322:1.0 323:3.0 327:1.0 333:1.0 338:27.0 343:230.0 344:33.0 345:8.0 346:3.0 347:1.0 360:25.0 367:1.0 375:2.0 390:1.0 392:6.0 396:1.0 422:6.0 439:11.0 445:5.0 447:1.0 451:1.0 460:1.0 475:16.0 479:1.0 500:4.0</t>
  </si>
  <si>
    <t>86:800.0 87:377.0 88:36.0 90:12.0 93:43.0 95:64.0 100:411.0 102:20.0 105:17.0 110:133.0 117:102.0 118:10.0 121:372.0 122:85.0 130:153.0 134:132.0 138:35.0 143:40.0 145:57.0 148:7.0 158:52.0 161:23.0 162:23.0 166:8.0 168:40.0 172:7.0 174:2343.0 175:416.0 176:227.0 179:81.0 184:92.0 193:21.0 199:30.0 209:2.0 211:123.0 212:49.0 214:20.0 217:11.0 218:40.0 224:7.0 231:7.0 237:5.0 245:1.0 246:9.0 248:20.0 249:15.0 253:12.0 257:6.0 264:13.0 267:58.0 279:26.0 290:17.0 292:33.0 294:18.0 297:27.0 298:18.0 299:17.0 301:12.0 306:38.0 308:11.0 312:18.0 314:1.0 319:36.0 325:3.0 327:6.0 328:3.0 340:3.0 341:77.0 343:9.0 348:32.0 353:2.0 354:9.0 359:6.0 362:2.0 365:8.0 369:2.0 373:2.0 392:7.0 414:7.0 420:16.0 429:1.0 431:18.0 432:5.0 446:1.0 459:6.0 467:2.0 476:23.0 486:1.0</t>
  </si>
  <si>
    <t>96:250.0 98:13.0 99:593.0 103:618.0 105:1275.0 106:156.0 124:7.0 129:223.0 133:20.0 135:34.0 139:12.0 140:9.0 143:59.0 153:19.0 155:58.0 156:24.0 157:40.0 161:6.0 162:33.0 163:95.0 164:35.0 165:47.0 167:3.0 169:422.0 171:3.0 175:20.0 176:8.0 179:108.0 181:30.0 183:14.0 188:24.0 189:78.0 190:37.0 191:3.0 193:430.0 194:115.0 195:88.0 197:60.0 202:16.0 204:2872.0 205:648.0 206:310.0 207:559.0 208:329.0 209:130.0 210:77.0 211:23.0 216:3.0 217:764.0 218:86.0 219:145.0 221:193.0 222:359.0 223:125.0 224:11.0 225:60.0 229:47.0 231:6.0 233:17.0 236:71.0 238:10.0 239:6.0 240:18.0 243:88.0 244:31.0 245:36.0 247:50.0 248:23.0 249:55.0 250:21.0 251:68.0 254:88.0 260:12.0 261:35.0 262:2.0 263:3.0 264:19.0 267:29.0 268:52.0 270:25.0 271:34.0 273:8.0 275:18.0 277:8.0 279:40.0 280:71.0 281:352.0 282:278.0 284:38.0 288:9.0 290:25.0 291:56.0 292:7.0 293:62.0 294:31.0 295:39.0 297:39.0 299:4.0 303:17.0 305:146.0 307:32.0 308:28.0 309:1.0 311:14.0 312:25.0 313:27.0 314:59.0 316:39.0 317:7.0 319:37.0 320:4.0 321:12.0 322:6.0 324:20.0 325:138.0 326:6.0 327:3.0 328:107.0 329:63.0 330:37.0 331:28.0 333:21.0 334:22.0 337:3.0 338:28.0 339:19.0 342:99.0 343:31.0 344:39.0 348:9.0 355:244.0 356:35.0 357:110.0 358:50.0 359:9.0 361:134.0 362:61.0 363:7.0 365:13.0 367:18.0 368:22.0 369:26.0 370:18.0 373:17.0 374:8.0 375:17.0 377:17.0 380:4.0 383:12.0 384:46.0 385:66.0 387:47.0 388:24.0 390:29.0 391:14.0 400:14.0 401:188.0 402:41.0 404:51.0 405:25.0 406:5.0 409:2.0 411:4.0 412:14.0 413:10.0 415:75.0 416:152.0 417:63.0 418:86.0 419:10.0 420:5.0 421:22.0 422:2.0 425:5.0 430:123.0 431:76.0 432:31.0 433:6.0 434:55.0 435:5.0 438:18.0 440:2.0 444:28.0 447:17.0 454:4.0 456:2.0 459:12.0 460:60.0 462:43.0 463:35.0 467:13.0 469:11.0 473:36.0 475:84.0 476:116.0 477:50.0 481:1.0 482:9.0 483:46.0 484:34.0 485:79.0 488:24.0 489:115.0 490:109.0 491:40.0 493:15.0 494:2.0 495:31.0 497:24.0</t>
  </si>
  <si>
    <t>85:267.0 86:1.0 87:177.0 88:58.0 89:186.0 97:253.0 98:20.0 99:116.0 100:88.0 101:1989.0 102:67.0 103:1777.0 104:23.0 105:156.0 107:168.0 111:25.0 112:33.0 113:166.0 115:229.0 116:1289.0 117:1250.0 118:151.0 119:87.0 127:27.0 128:12.0 129:2427.0 130:123.0 131:1303.0 132:131.0 133:2316.0 134:16.0 140:71.0 141:150.0 142:54.0 143:1014.0 144:55.0 145:12.0 147:9915.0 148:1531.0 149:1494.0 151:26.0 156:2201.0 157:1023.0 158:206.0 159:44.0 160:7.0 163:27.0 169:291.0 171:206.0 175:45.0 176:6.0 177:140.0 184:101.0 185:22.0 189:2617.0 190:471.0 191:9904.0 192:1754.0 193:733.0 194:55.0 200:10.0 203:123.0 204:11337.0 205:2205.0 206:915.0 207:186.0 208:6.0 214:10.0 215:316.0 216:77.0 217:12023.0 218:2357.0 219:1092.0 220:138.0 221:416.0 222:99.0 223:9.0 224:2.0 230:104.0 231:184.0 232:48.0 239:2.0 243:291.0 244:3.0 257:1.0 259:197.0 267:34.0 279:114.0 291:139.0 305:323.0 306:31.0 307:2.0 333:51.0 334:5.0 355:25.0 394:9.0 402:15.0 454:7.0 460:1.0</t>
  </si>
  <si>
    <t>85:207.0 88:217.0 90:2060.0 91:664.0 92:1300.0 93:430.0 94:183.0 95:10.0 97:796.0 98:7.0 102:3.0 103:29.0 104:832.0 105:56.0 106:8197.0 107:462.0 108:176.0 109:132.0 110:2378.0 111:259.0 112:975.0 115:115.0 116:171.0 118:409.0 119:2822.0 120:309.0 121:145.0 122:236.0 123:19.0 125:11.0 126:235.0 127:312.0 128:547.0 129:12.0 134:2848.0 135:196.0 136:317.0 137:50.0 138:278.0 139:133.0 140:12521.0 141:1339.0 142:239.0 143:180.0 146:175.0 149:2425.0 150:2840.0 151:733.0 152:1039.0 153:1058.0 154:869.0 155:1575.0 156:4203.0 157:3164.0 158:362.0 159:10.0 160:126.0 162:22.0 164:13.0 165:735.0 166:254.0 167:684.0 168:177.0 169:767.0 170:290.0 173:49.0 174:39.0 176:118.0 178:229.0 179:154.0 180:453.0 181:269.0 182:106.0 183:281.0 184:4569.0 185:690.0 186:311.0 187:287.0 188:14.0 193:610.0 194:64.0 195:166.0 196:72.0 197:1390.0 198:294.0 199:218.0 200:287.0 201:358.0 202:118.0 203:11.0 209:46.0 210:66.0 211:212.0 212:663.0 213:35.0 214:3258.0 215:437.0 216:127.0 218:945.0 219:237.0 221:96.0 222:108.0 223:10.0 227:64.0 229:319.0 230:2.0 231:39.0 232:45.0 233:750.0 234:344.0 235:26.0 236:1.0 237:338.0 239:131.0 240:1.0 241:34.0 247:33.0 248:340.0 249:6021.0 250:1093.0 251:269.0 252:376.0 253:66.0 254:62.0 255:437.0 256:64.0 257:141.0 258:35.0 259:18.0 264:4.0 268:13.0 272:220.0 274:25.0 280:6.0 289:11.0 290:12.0 291:195.0 292:46.0 295:15.0 297:21.0 301:19.0 302:12.0 305:18.0 310:5.0 312:22.0 314:6.0 321:5.0 324:1.0 325:29.0 326:7.0 328:41.0 329:18.0 330:51.0 331:22.0 338:6.0 339:2.0 342:14.0 343:47.0 344:46.0 345:290.0 346:77.0 347:26.0 348:53.0 350:7.0 351:2.0 357:16.0 359:148.0 360:93.0 361:27.0 363:2.0 365:33.0 380:10.0 398:9.0 399:1.0 401:35.0 402:266.0 403:40.0 404:11.0 406:34.0 409:29.0 412:2.0 413:31.0 414:11.0 418:12.0 420:10.0 422:13.0 424:7.0 429:10.0 432:9.0 439:32.0 441:19.0 450:1.0 452:7.0 453:5.0 455:1.0 456:5.0 458:25.0 460:9.0 462:2.0 463:45.0 467:11.0 469:2.0 473:3.0 475:20.0 479:28.0 480:10.0 482:11.0 484:15.0 487:1.0 488:2.0 490:14.0 492:10.0 494:19.0 499:27.0</t>
  </si>
  <si>
    <t>85:1945.0 86:1064.0 87:2004.0 88:1137.0 89:23810.0 90:1962.0 91:1483.0 92:343.0 93:957.0 94:1005.0 95:397.0 96:578.0 97:449.0 98:503.0 99:1558.0 100:2466.0 101:5054.0 102:57185.0 103:39430.0 104:3796.0 105:4017.0 106:505.0 107:569.0 108:1191.0 109:527.0 110:631.0 111:606.0 112:1533.0 113:1170.0 114:967.0 115:1655.0 116:3853.0 117:18957.0 118:2035.0 119:1751.0 120:1118.0 121:1143.0 122:697.0 123:2632.0 124:1177.0 125:526.0 126:788.0 127:1047.0 128:554.0 129:16876.0 130:2915.0 131:7035.0 132:1110.0 133:15489.0 134:2765.0 135:1478.0 136:695.0 137:1021.0 138:2434.0 139:189.0 140:539.0 141:133.0 142:951.0 143:2543.0 144:1520.0 145:502.0 146:2204.0 147:44670.0 148:7692.0 149:4674.0 150:686.0 151:256.0 152:868.0 153:492.0 154:394.0 155:106.0 156:584.0 157:11585.0 158:3595.0 159:6836.0 160:1343.0 161:792.0 162:552.0 163:1937.0 164:304.0 165:68.0 166:197.0 168:380.0 169:47.0 170:710.0 171:314.0 172:1029.0 173:5412.0 174:1617.0 175:1597.0 176:661.0 177:611.0 178:799.0 179:251.0 180:151.0 181:210.0 182:289.0 184:115.0 185:384.0 186:1035.0 187:382.0 188:364.0 189:3800.0 190:1079.0 191:532.0 192:189.0 193:44.0 194:192.0 195:81.0 196:151.0 197:101.0 198:270.0 199:50.0 200:54.0 201:997.0 202:488.0 203:557.0 204:1784.0 205:18882.0 206:3692.0 207:2122.0 208:222.0 210:281.0 211:311.0 212:148.0 213:6.0 214:471.0 215:180.0 216:227.0 217:13784.0 218:2751.0 219:893.0 220:104.0 221:893.0 222:283.0 223:11.0 226:55.0 227:27.0 228:295.0 229:2275.0 230:557.0 231:496.0 232:162.0 233:451.0 234:38.0 235:44.0 237:42.0 238:28.0 239:9.0 240:68.0 241:69.0 242:359.0 243:173.0 244:624.0 246:430.0 247:637.0 248:203.0 249:156.0 250:42.0 251:19.0 252:1.0 253:118.0 254:50.0 256:75.0 257:173.0 260:243.0 261:27.0 262:63.0 263:41.0 267:42.0 268:87.0 269:152.0 270:95.0 271:67.0 272:152.0 273:87.0 274:3394.0 275:1163.0 276:509.0 277:1037.0 278:510.0 279:14.0 282:26.0 284:47.0 285:155.0 286:108.0 287:74.0 288:51.0 290:46.0 291:1020.0 292:498.0 293:179.0 294:1072.0 295:321.0 296:94.0 299:4.0 300:274.0 301:11.0 302:29.0 303:4.0 304:11.0 305:408.0 306:1774.0 307:2544.0 308:836.0 309:291.0 310:37.0 314:18.0 316:24.0 318:785.0 319:12394.0 320:4118.0 321:2165.0 322:453.0 323:141.0 324:3.0 328:12.0 330:12.0 334:21.0 340:24.0 342:37.0 343:36.0 344:17.0 346:1.0 347:49.0 348:6.0 357:18.0 361:9.0 366:8.0 367:8.0 374:114.0 375:47.0 376:20.0 384:23.0 388:10.0 389:49.0 390:36.0 392:28.0 393:9.0 395:4.0 402:6.0 406:6.0 407:3.0 408:94.0 409:15.0 422:5.0 439:41.0 440:21.0 448:3.0 461:8.0 466:20.0 475:3.0 480:16.0 481:19.0 493:10.0</t>
  </si>
  <si>
    <t>85:2555.0 86:79170.0 88:4152.0 89:8821.0 90:1146.0 91:400.0 92:43.0 99:1700.0 100:33902.0 101:10791.0 102:5967.0 103:2777.0 104:770.0 105:85.0 106:8.0 110:65.0 113:1551.0 114:1303.0 115:1111.0 116:14302.0 117:8801.0 118:1900.0 119:630.0 120:85.0 121:4.0 127:688.0 128:1259.0 129:9138.0 130:16337.0 131:4208.0 132:2242.0 133:2618.0 134:370.0 137:60.0 139:48.0 141:6.0 142:167.0 144:799.0 145:595.0 146:12539.0 147:16240.0 148:3366.0 149:1430.0 150:144.0 151:7.0 155:392.0 156:43.0 158:957.0 159:385.0 160:2873.0 161:808.0 162:482.0 163:1322.0 164:124.0 169:288.0 171:348.0 172:1768.0 173:1173.0 174:122259.0 175:23294.0 176:10675.0 177:1355.0 178:340.0 179:111.0 180:7.0 183:1.0 184:36.0 187:103.0 188:79.0 189:177.0 190:313.0 191:84.0 193:38.0 196:57.0 197:25.0 202:315.0 203:93.0 204:210.0 205:83.0 206:121.0 207:213.0 215:170.0 216:141.0 217:17.0 218:2.0 219:56.0 221:1993.0 222:387.0 223:265.0 224:8.0 231:2.0 233:10.0 235:42.0 236:1.0 237:96.0 245:466.0 246:52.0 247:24.0 248:900.0 249:268.0 250:133.0 254:16.0 257:2.0 258:5.0 259:46.0 267:95.0 269:20.0 273:145.0 274:21.0 276:45.0 277:1.0 281:169.0 282:118.0 283:16.0 290:30.0 295:19.0 297:20.0 298:2.0 315:3.0 316:4.0 325:24.0 327:45.0 331:57.0 332:2.0 333:1.0 341:116.0 342:8.0 345:1.0 349:88.0 350:15.0 355:158.0 356:44.0 357:70.0 358:15.0 363:13.0 384:24.0 385:63.0 386:19.0 401:216.0 402:80.0 403:39.0 413:10.0 429:56.0 430:7.0 431:23.0 438:5.0 452:3.0 458:3.0 459:90.0 460:37.0 461:13.0 475:55.0 476:16.0 477:38.0 489:4.0</t>
  </si>
  <si>
    <t>97:73.0 103:127.0 107:111.0 108:33.0 109:102.0 110:222.0 114:2.0 119:2.0 120:809.0 126:41.0 128:16.0 132:168.0 133:33.0 134:7511.0 136:83.0 138:32.0 139:15.0 140:3169.0 141:88.0 143:964.0 146:54.0 149:150.0 172:7.0 184:6509.0 185:893.0 186:263.0 187:1009.0 189:35.0 198:16.0 213:11.0 214:3451.0 215:306.0 216:130.0 229:938.0 230:114.0 364:7.0 366:4.0 375:4.0 399:6.0 430:11.0 456:7.0 471:7.0 485:7.0</t>
  </si>
  <si>
    <t>85:4996.0 86:8633.0 87:1925.0 88:297.0 89:326.0 90:100.0 91:590.0 92:66.0 93:241.0 95:493.0 97:1228.0 98:2571.0 99:2076.0 100:3164.0 101:8545.0 102:604.0 103:727.0 105:10317.0 106:990.0 107:874.0 108:280.0 109:489.0 110:244.0 111:6438.0 112:1211.0 113:1394.0 114:280.0 115:314.0 116:13.0 117:5407.0 118:530.0 119:365.0 120:103.0 122:41.0 123:10.0 124:28.0 125:1.0 127:1257.0 128:1595.0 129:5025.0 130:368.0 131:769.0 132:1734.0 133:3555.0 134:562.0 135:116.0 136:8.0 137:167.0 139:125.0 140:137.0 141:82.0 142:1808.0 143:746.0 144:178.0 145:99.0 155:18250.0 156:2693.0 157:1426.0 158:141.0 159:410.0 160:68.0 161:45.0 162:30.0 167:2.0 169:162.0 170:188.0 171:7035.0 172:1066.0 173:244.0 174:248.0 175:643.0 176:28.0 178:166.0 180:8.0 182:1.0 183:192.0 185:40.0 186:12.0 187:135.0 190:66.0 203:6302.0 204:460.0 205:480.0 207:11.0 208:5.0 209:5.0 217:5.0 218:1310.0 219:162.0 220:131.0 225:5.0 226:195.0 240:36.0 243:424.0 244:73.0 247:1.0 248:9.0 253:5.0 269:4.0 270:88.0 295:4.0 310:1.0 319:13.0 328:34.0 332:1.0 357:2.0 408:3.0 426:9.0 440:1.0 455:5.0 463:1.0 465:2.0 481:1.0</t>
  </si>
  <si>
    <t>85:31515.0 86:12163.0 87:16685.0 88:9051.0 89:38137.0 90:5084.0 91:9671.0 92:1932.0 93:17991.0 94:3921.0 95:43375.0 96:7246.0 97:41185.0 98:32303.0 99:24096.0 100:4045.0 101:49827.0 102:9873.0 103:268550.0 104:26067.0 105:34145.0 106:3343.0 107:9345.0 108:1566.0 109:15890.0 110:3368.0 111:22769.0 112:8952.0 113:9921.0 114:2585.0 115:15850.0 116:53685.0 117:693467.0 118:68926.0 119:33687.0 120:2344.0 121:7211.0 122:1179.0 123:4825.0 124:1868.0 125:5137.0 126:3086.0 127:6191.0 128:4242.0 129:373757.0 130:48758.0 131:136795.0 132:254368.0 133:96083.0 134:19215.0 135:10613.0 136:1575.0 137:1921.0 138:997.0 139:3466.0 140:2130.0 141:3716.0 142:3789.0 143:36735.0 144:5800.0 145:151926.0 146:21950.0 147:165042.0 148:25970.0 149:22987.0 150:2841.0 151:2309.0 152:831.0 153:3070.0 154:3680.0 155:7446.0 156:1803.0 157:12842.0 158:2410.0 159:18388.0 160:2995.0 161:3325.0 162:655.0 163:4008.0 164:769.0 165:821.0 166:446.0 167:2406.0 168:1664.0 169:14963.0 170:3018.0 171:14863.0 172:2536.0 173:6007.0 174:3254.0 175:5701.0 176:1029.0 177:3648.0 178:813.0 179:632.0 180:257.0 181:1836.0 182:717.0 183:2388.0 184:550.0 185:17570.0 186:3272.0 187:11405.0 188:3922.0 189:20766.0 190:5541.0 191:30860.0 192:5965.0 193:3058.0 194:616.0 195:920.0 196:704.0 197:719.0 198:384.0 199:5129.0 200:1093.0 201:27845.0 202:5515.0 203:14964.0 204:336059.0 205:70644.0 206:31127.0 207:6416.0 208:1522.0 209:999.0 210:1134.0 211:556.0 212:342.0 213:3947.0 214:832.0 215:5607.0 216:1663.0 217:51234.0 218:17412.0 219:21981.0 220:4752.0 221:5698.0 222:1449.0 223:2268.0 224:599.0 225:303.0 226:58.0 227:4465.0 228:1031.0 229:3617.0 230:2207.0 231:7267.0 232:1847.0 233:1958.0 234:614.0 235:356.0 236:112.0 237:621.0 238:243.0 239:241.0 240:126.0 241:4767.0 242:2156.0 243:10830.0 244:3366.0 245:2586.0 246:694.0 247:934.0 248:327.0 249:1411.0 250:371.0 251:213.0 252:66.0 253:65.0 254:38.0 255:3064.0 256:904.0 257:7689.0 258:2000.0 259:1302.0 260:289.0 261:423.0 262:149.0 263:376.0 264:187.0 265:1401.0 266:618.0 267:513.0 268:97.0 269:1091.0 270:592.0 271:7280.0 272:1917.0 273:1357.0 274:332.0 275:316.0 276:119.0 277:140.0 278:291.0 279:171.0 281:274.0 282:108.0 283:976.0 284:423.0 285:1173.0 286:438.0 287:218.0 288:156.0 289:912.0 290:440.0 291:3159.0 292:1081.0 293:2861.0 294:884.0 295:438.0 296:257.0 297:5138.0 298:2202.0 299:2169.0 300:803.0 301:232.0 302:46.0 303:403.0 304:602.0 305:3987.0 306:1665.0 307:841.0 308:262.0 309:372.0 310:103.0 311:948.0 312:807.0 313:5438.0 314:2538.0 315:855.0 316:259.0 317:1490.0 318:880.0 319:2136.0 320:707.0 321:479.0 322:151.0 323:105.0 325:218.0 326:96.0 327:1089.0 328:575.0 329:223.0 330:117.0 331:1284.0 332:1285.0 333:839.0 334:312.0 335:161.0 336:694.0 337:16534.0 338:5780.0 339:3137.0 340:5391.0 341:68964.0 342:27201.0 343:7810.0 344:1648.0 345:1743.0 346:522.0 347:590.0 348:160.0 349:179.0 350:1889.0 351:896.0 352:367.0 353:119.0 354:21.0 355:996.0 356:9324.0 357:4085.0 358:1127.0 359:359.0 360:969.0 361:11947.0 362:4653.0 363:2447.0 364:616.0 365:166.0 366:9.0 367:1.0 377:231.0 378:167.0 379:766.0 380:301.0 381:87.0 382:32.0 393:397.0 394:151.0 395:79.0 396:9.0 401:46.0 407:31.0 417:24.0 425:3.0 426:13.0 428:9.0 434:56.0 435:438.0 436:170.0 437:95.0 438:8.0 450:68.0 451:524.0 452:282.0 453:135.0 465:18.0 491:143.0 492:45.0 493:45.0</t>
  </si>
  <si>
    <t>86:41.0 88:187.0 89:514.0 90:99.0 101:2760.0 102:228.0 103:3428.0 104:217.0 113:93.0 115:297.0 116:1747.0 117:5043.0 118:452.0 121:118.0 129:3532.0 130:323.0 131:489.0 132:32.0 133:1329.0 135:86.0 141:53.0 142:22.0 143:768.0 144:45.0 145:8.0 147:7839.0 148:1100.0 149:726.0 150:5.0 153:24.0 155:226.0 157:411.0 161:180.0 162:14.0 163:63.0 169:540.0 170:17.0 174:13.0 175:50.0 179:22.0 181:2.0 183:22.0 184:30.0 189:965.0 190:228.0 191:1909.0 192:326.0 194:39.0 203:219.0 204:17646.0 205:6332.0 206:2085.0 207:487.0 208:191.0 209:55.0 211:52.0 212:7.0 215:71.0 217:3604.0 218:826.0 219:417.0 220:42.0 221:358.0 223:20.0 227:26.0 229:84.0 230:28.0 231:478.0 232:31.0 233:108.0 234:7.0 238:32.0 242:39.0 243:350.0 244:34.0 245:45.0 247:87.0 248:46.0 249:13.0 251:17.0 259:12.0 262:8.0 265:42.0 267:43.0 268:6.0 271:193.0 275:2.0 277:5.0 279:6.0 281:70.0 283:57.0 290:7.0 291:67.0 293:56.0 295:7.0 305:284.0 306:12.0 307:64.0 308:12.0 311:14.0 313:2.0 317:37.0 318:1.0 319:43.0 320:27.0 321:2228.0 322:629.0 323:359.0 324:75.0 325:52.0 328:16.0 329:2.0 331:67.0 332:25.0 333:5.0 340:27.0 341:77.0 357:32.0 359:9.0 360:22.0 361:792.0 362:206.0 363:72.0 364:6.0 365:3.0 369:58.0 386:41.0 397:5.0 400:10.0 402:14.0 403:16.0 405:1.0 409:6.0 416:18.0 417:9.0 421:7.0 429:84.0 430:28.0 435:13.0 449:4.0 460:26.0 461:24.0 462:10.0 468:10.0 475:41.0 484:32.0 487:4.0 490:40.0</t>
  </si>
  <si>
    <t>85:68876.0 86:3882.0 87:269.0 88:237.0 89:2167.0 97:4277.0 98:543.0 99:16436.0 100:1193.0 101:1407.0 102:671.0 103:16954.0 104:1216.0 106:93.0 109:8444.0 110:623.0 111:795.0 112:32.0 113:1039.0 114:23.0 115:485.0 116:412.0 117:4707.0 118:329.0 119:183.0 120:39.0 122:25.0 123:51.0 125:136.0 127:791.0 128:119.0 129:9034.0 130:1318.0 131:1809.0 132:173.0 133:2422.0 134:190.0 135:267.0 137:25.0 138:66.0 140:131.0 141:728.0 142:544.0 143:2397.0 144:323.0 145:1241.0 146:31.0 147:10249.0 148:1212.0 149:1186.0 150:72.0 151:229.0 153:393.0 154:100.0 155:1993.0 156:406.0 157:2480.0 158:533.0 159:8169.0 160:979.0 161:586.0 162:8.0 163:178.0 164:31.0 165:150.0 166:4.0 167:462.0 168:98.0 169:13939.0 170:2253.0 171:2264.0 172:378.0 173:1975.0 174:485.0 175:9563.0 176:1081.0 177:1054.0 178:36.0 180:82.0 181:405.0 182:293.0 183:1884.0 184:335.0 185:635.0 186:172.0 187:700.0 188:152.0 189:2258.0 190:295.0 191:2065.0 192:529.0 193:1610.0 194:371.0 195:1016.0 196:163.0 197:375.0 198:169.0 199:14633.0 200:2236.0 201:1546.0 202:144.0 203:607.0 204:5.0 205:658.0 206:164.0 207:2460.0 208:397.0 209:273.0 210:81.0 211:1139.0 212:127.0 214:23.0 215:808.0 216:490.0 217:21656.0 218:4832.0 219:2321.0 220:244.0 221:1111.0 222:152.0 223:118.0 224:138.0 225:194.0 228:27.0 229:946.0 230:1726.0 231:1161.0 232:299.0 233:122.0 234:99.0 235:24.0 236:2.0 238:63.0 239:33.0 240:24.0 241:36.0 242:8.0 243:2059.0 244:422.0 245:441.0 246:220.0 247:142.0 249:50.0 250:136.0 251:177.0 252:222.0 253:277.0 255:534.0 256:5.0 257:1161.0 258:344.0 259:6077.0 260:1088.0 261:412.0 262:49.0 265:275.0 266:73.0 267:374.0 268:2.0 269:68.0 270:95.0 271:2507.0 272:659.0 273:1683.0 274:226.0 275:207.0 276:14.0 277:42.0 278:77.0 279:25.0 280:8.0 281:412.0 282:548.0 283:1602.0 284:500.0 285:401.0 286:42.0 287:66.0 288:47.0 290:39.0 291:140.0 292:62.0 293:173.0 294:20.0 295:424.0 296:77.0 297:633.0 298:90.0 299:126.0 300:36.0 301:113.0 302:5.0 303:90.0 304:43.0 305:151.0 306:57.0 307:70.0 308:25.0 309:134.0 311:156.0 313:275.0 314:116.0 315:104.0 316:18.0 317:27.0 319:1171.0 320:406.0 321:308.0 322:20.0 323:158.0 324:14.0 325:43.0 326:115.0 327:335.0 328:3.0 329:49.0 331:116.0 332:65.0 333:40.0 334:1.0 335:11.0 337:26.0 338:16.0 339:105.0 340:65.0 343:287.0 344:43.0 345:85.0 346:14.0 347:256.0 348:24.0 349:97.0 350:7.0 353:30.0 354:59.0 355:479.0 356:253.0 357:128.0 358:2.0 360:174.0 361:8983.0 362:3199.0 363:1488.0 364:316.0 365:118.0 366:15.0 367:8.0 369:16.0 372:2.0 377:1.0 379:8.0 380:41.0 382:45.0 384:27.0 385:136.0 387:296.0 388:68.0 391:2.0 395:32.0 397:13.0 400:95.0 401:124.0 402:43.0 403:172.0 404:15.0 405:1.0 406:1.0 408:10.0 410:9.0 415:292.0 417:34.0 420:21.0 424:42.0 425:4.0 429:84.0 430:1.0 431:153.0 433:1.0 435:31.0 436:198.0 437:2898.0 438:1196.0 439:716.0 440:166.0 441:14.0 442:30.0 444:51.0 448:16.0 449:30.0 450:298.0 451:581.0 452:269.0 453:97.0 454:29.0 457:11.0 459:12.0 461:8.0 462:64.0 463:67.0 464:2.0 465:11.0 472:17.0 473:44.0 475:33.0 476:61.0 477:140.0 478:26.0 479:25.0 487:21.0 488:20.0 489:88.0 491:8.0 499:31.0 500:335.0</t>
  </si>
  <si>
    <t>85:35.0 86:187.0 89:611.0 90:96.0 93:240.0 94:69.0 95:102.0 97:93.0 99:280.0 100:251.0 101:1048.0 102:345.0 103:1300.0 105:510.0 109:10.0 111:75.0 112:37.0 113:164.0 114:193.0 115:242.0 116:466.0 117:858.0 118:83.0 119:359.0 120:7.0 121:214.0 122:82.0 124:11.0 127:124.0 128:134.0 129:2296.0 130:397.0 131:906.0 133:1373.0 135:388.0 136:140.0 137:43.0 138:27.0 139:11.0 141:99.0 142:91.0 143:624.0 144:56.0 145:262.0 147:3815.0 148:620.0 149:203.0 152:5.0 153:59.0 154:101.0 155:226.0 157:432.0 158:69.0 159:77.0 160:1498.0 161:193.0 162:29.0 163:199.0 164:69.0 165:38.0 166:23.0 169:333.0 171:714.0 173:41.0 174:30.0 175:1035.0 176:135.0 177:176.0 178:37.0 179:95.0 180:27.0 181:12.0 183:268.0 184:48.0 185:103.0 189:750.0 190:117.0 191:1073.0 192:268.0 193:1290.0 194:60.0 195:95.0 196:22.0 199:63.0 203:78.0 204:2138.0 205:351.0 206:32.0 207:1681.0 208:83.0 209:216.0 210:124.0 211:85.0 215:61.0 216:132.0 217:4369.0 218:696.0 221:28.0 222:18.0 223:131.0 226:12.0 227:24.0 228:40.0 229:126.0 230:58.0 231:129.0 232:513.0 233:2233.0 234:432.0 235:158.0 237:2.0 241:22.0 242:53.0 243:182.0 246:52.0 247:37.0 249:41.0 250:7.0 251:57.0 253:102.0 256:52.0 257:193.0 258:82.0 259:142.0 260:11.0 261:264.0 262:63.0 263:89.0 264:35.0 265:138.0 266:36.0 267:97.0 268:153.0 269:107.0 270:42.0 271:102.0 273:186.0 274:76.0 275:144.0 276:35.0 277:72.0 278:10.0 279:65.0 280:7.0 281:171.0 283:71.0 284:54.0 285:5.0 286:5.0 288:9.0 289:21.0 290:63.0 291:20.0 295:40.0 296:66.0 298:34.0 299:5.0 300:40.0 303:607.0 304:104.0 305:422.0 306:13.0 307:110.0 308:49.0 310:21.0 311:65.0 316:24.0 319:305.0 320:23.0 321:12.0 327:187.0 328:5.0 329:49.0 333:26.0 339:16.0 341:139.0 343:136.0 344:33.0 348:7.0 349:29.0 350:14.0 353:9.0 355:48.0 356:51.0 358:55.0 363:39.0 364:86.0 365:9.0 367:1.0 369:10.0 370:12.0 375:26.0 377:31.0 382:13.0 383:12.0 385:6.0 387:40.0 389:26.0 392:18.0 393:214.0 394:52.0 395:38.0 396:32.0 398:10.0 400:20.0 401:21.0 406:49.0 407:17.0 412:8.0 413:30.0 415:112.0 418:2.0 419:14.0 423:25.0 424:17.0 428:4.0 430:25.0 431:53.0 437:23.0 443:33.0 456:3.0 461:5.0 462:2.0 464:5.0 465:22.0 475:32.0 489:188.0 490:44.0 491:9.0 496:27.0</t>
  </si>
  <si>
    <t>87:3516.0 88:86.0 89:1032.0 90:184.0 93:132.0 94:139.0 97:206.0 98:193.0 99:461.0 101:844.0 103:477.0 104:89.0 105:908.0 107:473.0 110:77.0 111:69.0 113:12.0 116:652.0 117:902.0 119:20.0 120:6.0 121:4.0 124:51.0 126:6.0 128:167.0 129:1086.0 130:1019.0 131:1218.0 133:1842.0 134:217.0 135:176.0 141:35.0 142:157.0 143:352.0 144:353.0 150:88.0 151:103.0 152:47.0 153:6.0 154:1.0 156:94.0 157:329.0 158:334.0 160:2329.0 161:338.0 163:42.0 164:234.0 165:70.0 167:130.0 168:43.0 171:324.0 172:75.0 173:107.0 174:290.0 175:12594.0 176:1681.0 177:557.0 178:24.0 179:1052.0 180:131.0 182:71.0 183:137.0 184:101.0 185:132.0 190:102.0 192:300.0 194:123.0 196:114.0 197:5.0 199:66.0 202:117.0 205:440.0 206:169.0 207:265.0 208:69.0 209:169.0 210:100.0 212:49.0 213:51.0 216:380.0 221:265.0 222:32.0 223:196.0 227:102.0 228:145.0 229:32.0 230:146.0 231:172.0 232:28.0 233:86.0 235:93.0 236:45.0 237:4.0 238:4.0 240:116.0 242:178.0 243:396.0 244:70.0 245:174.0 246:313.0 247:472.0 249:71.0 252:10.0 254:59.0 255:19.0 256:129.0 257:71.0 259:201.0 262:53.0 264:71.0 265:85.0 267:218.0 268:50.0 269:85.0 270:101.0 273:65.0 275:124.0 276:43.0 278:34.0 280:41.0 282:63.0 285:61.0 286:45.0 289:1903.0 290:449.0 291:347.0 292:177.0 293:74.0 294:37.0 295:19.0 300:62.0 301:43.0 303:104.0 304:4.0 307:197.0 309:123.0 312:19.0 313:4.0 319:136.0 320:395.0 321:100.0 322:22.0 323:34.0 327:56.0 330:26.0 333:66.0 335:45.0 337:43.0 339:89.0 341:32.0 344:21.0 345:63.0 347:13.0 350:71.0 363:11.0 364:44.0 365:100.0 368:12.0 379:21.0 384:2.0 388:17.0 391:6.0 392:133.0 394:18.0 397:4.0 398:183.0 400:8.0 404:67.0 406:62.0 407:37.0 408:6.0 415:13.0 420:4.0 427:13.0 435:17.0 437:48.0 441:78.0 444:17.0 450:27.0 452:90.0 454:17.0 456:17.0 464:52.0 466:37.0 468:26.0 475:17.0 484:30.0 489:4.0 491:4.0 494:17.0 495:10.0 498:6.0 499:28.0</t>
  </si>
  <si>
    <t>85:4327.0 86:2186.0 87:3461.0 88:2118.0 89:32761.0 90:2625.0 91:1533.0 92:170.0 93:407.0 94:368.0 95:624.0 96:729.0 97:2507.0 98:1747.0 99:1982.0 100:6529.0 101:7703.0 102:2830.0 103:88682.0 104:8750.0 105:10214.0 106:883.0 107:193.0 108:349.0 109:388.0 110:1104.0 111:1111.0 112:417.0 113:2639.0 114:28715.0 115:5538.0 116:5143.0 117:46121.0 118:4935.0 119:5857.0 120:563.0 121:271.0 122:71.0 123:161.0 124:198.0 125:355.0 126:1173.0 127:1315.0 128:1516.0 129:61768.0 130:9787.0 131:13048.0 132:2117.0 133:31993.0 134:3987.0 135:2292.0 136:364.0 137:217.0 138:154.0 139:113.0 140:702.0 141:1255.0 142:3751.0 143:6492.0 144:1171.0 145:2094.0 146:324.0 147:149851.0 148:24099.0 149:15396.0 150:1758.0 151:1155.0 152:199.0 153:394.0 154:597.0 155:638.0 156:1390.0 157:47087.0 158:7815.0 159:3290.0 160:499.0 161:1114.0 162:316.0 163:4641.0 164:816.0 165:457.0 166:304.0 167:210.0 168:732.0 169:2282.0 170:3123.0 171:926.0 172:4852.0 173:9187.0 174:3176.0 175:2824.0 176:618.0 177:1773.0 178:426.0 179:290.0 180:528.0 181:295.0 182:353.0 183:260.0 184:319.0 185:574.0 186:703.0 187:450.0 188:1309.0 189:14425.0 190:4696.0 191:10427.0 192:2040.0 193:972.0 194:133.0 195:153.0 196:152.0 197:53.0 198:422.0 199:309.0 200:656.0 201:3079.0 202:3126.0 203:2235.0 204:15922.0 205:83046.0 206:17297.0 207:8777.0 208:1948.0 209:273.0 210:208.0 212:115.0 213:202.0 214:1105.0 215:1200.0 216:1599.0 217:51402.0 218:11023.0 219:5198.0 220:818.0 221:3372.0 222:1009.0 223:345.0 224:186.0 225:104.0 226:86.0 227:70.0 228:487.0 229:13828.0 230:4191.0 231:2897.0 232:1272.0 233:564.0 234:267.0 235:177.0 236:99.0 237:158.0 238:86.0 239:110.0 240:665.0 241:267.0 242:460.0 243:1344.0 244:1148.0 245:619.0 246:495.0 247:800.0 248:242.0 249:118.0 250:26.0 252:2.0 253:32.0 254:342.0 255:240.0 256:876.0 257:354.0 258:251.0 259:1040.0 260:485.0 261:231.0 262:16608.0 263:6150.0 264:1824.0 265:918.0 266:273.0 267:134.0 268:474.0 269:152.0 270:166.0 271:54.0 272:151.0 273:18.0 275:145.0 277:1771.0 278:762.0 279:381.0 280:89.0 282:294.0 283:62.0 284:115.0 286:176.0 287:118.0 288:512.0 289:60.0 290:96.0 291:2827.0 292:792.0 293:350.0 294:167.0 298:33.0 300:67.0 301:25.0 302:437.0 303:172.0 304:203.0 305:3438.0 306:1193.0 307:2918.0 308:641.0 309:333.0 312:250.0 314:4.0 315:399.0 316:189.0 317:152.0 318:957.0 319:72176.0 320:22321.0 321:11595.0 322:2280.0 323:577.0 325:308.0 330:203.0 331:537.0 332:699.0 333:1061.0 334:621.0 335:570.0 336:882.0 337:188.0 338:114.0 340:100.0 341:81.0 342:116.0 343:48.0 344:105.0 346:222.0 347:48.0 348:44.0 350:18.0 356:98.0 357:148.0 358:241.0 359:122.0 362:12.0 364:433.0 365:193.0 366:2.0 370:236.0 371:159.0 372:137.0 376:1651.0 377:506.0 378:196.0 379:46.0 384:3.0 386:75.0 387:197.0 388:120.0 389:71.0 391:1.0 393:4.0 400:1.0 402:387.0 403:79.0 405:15.0 430:7.0 432:9.0 443:1.0 445:132.0 446:104.0 460:34.0 462:9.0 465:23.0 466:962.0 467:346.0 468:237.0 469:8.0 472:2.0 476:139.0 477:19.0 478:72.0 479:9.0 491:2.0 492:55.0</t>
  </si>
  <si>
    <t>85:1126.0 86:266.0 87:1595.0 88:751.0 89:5995.0 90:419.0 91:42.0 93:9.0 94:1241.0 96:236.0 97:719.0 98:207.0 99:1649.0 100:423.0 101:4597.0 102:1201.0 103:26371.0 104:2137.0 105:339.0 106:42.0 107:230.0 108:28.0 109:456.0 110:433.0 111:887.0 112:609.0 113:2319.0 114:323.0 115:2651.0 116:1098.0 117:14432.0 118:1547.0 119:1816.0 120:136.0 121:77.0 124:105.0 125:195.0 127:1111.0 128:516.0 129:14111.0 130:2102.0 131:5361.0 132:557.0 133:12702.0 134:2021.0 135:1307.0 136:98.0 137:79.0 138:66.0 139:258.0 140:79.0 141:625.0 142:538.0 143:9399.0 144:1293.0 145:1014.0 146:150.0 147:40081.0 148:6326.0 149:6822.0 150:657.0 151:701.0 152:106.0 153:441.0 154:89.0 155:1169.0 156:564.0 157:1299.0 158:207.0 159:442.0 160:33.0 161:632.0 162:146.0 163:776.0 164:239.0 165:130.0 166:312.0 167:84.0 168:169.0 169:4064.0 170:647.0 171:1030.0 172:235.0 173:439.0 174:215.0 175:547.0 176:292.0 177:1772.0 178:331.0 179:209.0 180:27.0 181:37.0 182:32.0 183:428.0 184:1706.0 185:840.0 186:210.0 187:325.0 188:80.0 189:4096.0 190:961.0 191:4157.0 192:731.0 193:547.0 194:80.0 195:22.0 196:226.0 197:297.0 198:69.0 200:37.0 201:318.0 202:441.0 203:1252.0 204:2344.0 205:960.0 206:245.0 207:960.0 208:143.0 209:56.0 211:148.0 212:28.0 213:104.0 214:108.0 215:1650.0 216:515.0 217:18231.0 218:5266.0 219:2669.0 220:455.0 221:1503.0 222:331.0 223:217.0 224:67.0 225:181.0 226:32.0 227:143.0 228:116.0 229:1184.0 230:707.0 232:158.0 233:172.0 234:80.0 235:69.0 236:14.0 237:20.0 238:15.0 241:134.0 242:81.0 243:4338.0 244:6890.0 245:2588.0 246:887.0 247:422.0 248:89.0 249:56.0 253:3.0 254:11.0 255:92.0 256:283.0 257:3016.0 258:1100.0 259:527.0 260:294.0 261:87.0 262:122.0 263:20.0 264:7.0 266:42.0 267:19.0 268:92.0 271:1139.0 272:288.0 273:441.0 274:105.0 275:208.0 276:54.0 277:91.0 278:33.0 282:36.0 285:47.0 286:11.0 287:5.0 288:49.0 289:45.0 290:45.0 291:306.0 292:125.0 293:14.0 294:23.0 297:21.0 302:16.0 303:252.0 304:147.0 305:2954.0 306:1027.0 307:319.0 308:94.0 309:46.0 313:26.0 317:1144.0 318:429.0 319:435.0 320:165.0 321:81.0 325:3.0 327:11.0 330:50.0 331:3467.0 332:1166.0 333:6367.0 334:2399.0 335:985.0 336:206.0 337:45.0 338:1.0 339:19.0 340:42.0 343:4.0 345:67.0 346:639.0 347:514.0 348:1115.0 349:329.0 350:118.0 351:37.0 356:38.0 357:52.0 358:8.0 359:19.0 361:366.0 362:133.0 363:167.0 364:38.0 365:7.0 366:4.0 367:7.0 371:37.0 373:31.0 374:9.0 375:22.0 376:14.0 378:143.0 379:84.0 380:51.0 384:5.0 385:2.0 390:21.0 392:26.0 393:16.0 394:40.0 395:7.0 406:11.0 407:7.0 418:8.0 421:89.0 422:72.0 423:35.0 425:6.0 434:8.0 435:260.0 436:4213.0 437:1961.0 438:987.0 439:279.0 440:39.0 444:11.0 450:26.0 451:168.0 452:61.0 453:41.0 454:9.0 460:1.0 464:1.0 466:292.0 467:165.0 468:86.0 469:18.0 475:23.0 482:14.0 487:7.0 494:17.0 496:5.0</t>
  </si>
  <si>
    <t>86:27.0 90:43.0 98:14.0 100:191.0 101:7.0 114:64.0 117:131.0 120:15.0 130:87.0 134:2.0 141:31.0 149:117.0 156:59.0 160:50.0 175:99.0 177:54.0 179:1634.0 180:271.0 181:18.0 189:33.0 190:5.0 191:35.0 193:88.0 195:57.0 196:26.0 198:15.0 199:14.0 203:73.0 204:103.0 205:18.0 206:34.0 207:601.0 208:24.0 209:89.0 215:1.0 216:6.0 217:181.0 218:87.0 219:393.0 220:80.0 221:526.0 222:63.0 223:63.0 226:134.0 230:16.0 231:7.0 233:18.0 243:62.0 246:13.0 255:21.0 256:12.0 262:14.0 263:32.0 264:23.0 265:62.0 266:35.0 267:3386.0 268:706.0 269:317.0 270:35.0 273:104.0 277:50.0 279:16.0 280:50.0 281:57.0 282:109.0 283:4.0 286:8.0 289:5.0 292:107.0 293:12.0 294:12.0 295:133.0 296:4.0 297:61.0 298:5.0 299:5.0 302:17.0 305:27.0 307:21.0 308:3.0 309:21.0 311:13.0 313:35.0 314:6.0 316:41.0 317:5.0 319:47.0 326:4.0 327:50.0 331:7.0 332:23.0 336:17.0 340:12.0 342:19.0 350:60.0 351:1.0 355:64.0 356:56.0 357:25.0 359:69.0 362:10.0 368:24.0 371:9.0 373:11.0 381:34.0 396:449.0 397:114.0 398:59.0 402:7.0 409:3.0 416:2.0 429:6.0 430:24.0 445:13.0 458:2.0 460:6.0 470:1.0 471:49.0 472:2.0 475:15.0 476:8.0 480:5.0 486:23.0 487:50.0</t>
  </si>
  <si>
    <t>85:781.0 86:1102.0 87:905.0 88:283.0 89:2684.0 90:148.0 91:41.0 93:123.0 96:57.0 98:274.0 99:626.0 100:877.0 101:967.0 102:2971.0 103:11315.0 104:1212.0 105:988.0 107:284.0 109:394.0 110:231.0 111:362.0 112:217.0 113:245.0 114:400.0 115:179.0 116:172.0 117:4237.0 118:685.0 119:603.0 120:190.0 121:635.0 122:243.0 125:118.0 126:98.0 127:221.0 128:2191.0 129:2543.0 130:324.0 131:1298.0 132:63.0 133:3546.0 134:301.0 135:1573.0 136:245.0 137:37.0 139:32.0 140:124.0 141:69.0 142:677.0 143:635.0 144:217.0 145:408.0 147:12278.0 148:1675.0 149:374.0 150:122.0 152:74.0 153:79.0 154:79.0 155:179.0 156:522.0 157:204.0 158:376.0 159:100.0 160:157.0 161:105.0 162:35.0 163:464.0 164:107.0 165:171.0 166:33.0 168:115.0 169:312.0 170:339.0 171:3356.0 172:4452.0 173:873.0 174:220.0 175:446.0 176:129.0 177:386.0 178:158.0 179:601.0 180:117.0 181:182.0 183:77.0 184:128.0 185:53.0 186:412.0 187:90.0 188:138.0 189:1301.0 190:358.0 191:623.0 192:330.0 193:3313.0 194:505.0 195:551.0 196:162.0 197:219.0 198:173.0 200:121.0 201:486.0 202:227.0 203:230.0 204:1975.0 205:2658.0 206:862.0 207:4291.0 208:839.0 209:508.0 210:281.0 211:112.0 212:106.0 213:152.0 214:304.0 215:158.0 216:101.0 217:3317.0 218:708.0 219:396.0 220:47.0 221:980.0 222:276.0 223:94.0 224:34.0 225:14.0 226:25.0 227:66.0 228:66.0 230:462.0 231:197.0 232:162.0 235:79.0 236:67.0 237:167.0 239:174.0 240:138.0 241:155.0 242:276.0 243:222.0 244:765.0 245:1119.0 246:423.0 247:125.0 248:29.0 249:504.0 250:82.0 251:239.0 252:305.0 253:485.0 254:45.0 255:372.0 256:190.0 257:85.0 258:45.0 259:24.0 260:145.0 262:82.0 263:16.0 264:15.0 265:129.0 266:46.0 267:571.0 268:212.0 269:188.0 270:64.0 271:87.0 272:64.0 273:573.0 274:138.0 275:43.0 277:202.0 278:33.0 279:18.0 280:146.0 281:936.0 282:367.0 283:419.0 284:217.0 285:187.0 287:29.0 288:222.0 289:30.0 290:14.0 291:251.0 292:133.0 293:77.0 294:16.0 295:264.0 296:24.0 297:138.0 298:21.0 299:422.0 300:158.0 301:79.0 302:36.0 303:89.0 304:61.0 305:108.0 306:6.0 307:509.0 308:111.0 309:116.0 310:13.0 311:57.0 312:86.0 313:218.0 314:51.0 315:58.0 316:37.0 317:38.0 319:286.0 320:113.0 321:28.0 322:8.0 323:28.0 325:155.0 326:54.0 327:776.0 328:215.0 329:228.0 330:78.0 331:56.0 332:80.0 333:1281.0 334:456.0 335:161.0 336:35.0 337:40.0 338:9.0 339:102.0 340:43.0 341:367.0 342:359.0 343:336.0 346:27.0 347:42.0 348:544.0 349:182.0 350:61.0 351:15.0 352:13.0 353:35.0 354:100.0 355:423.0 356:211.0 357:304.0 358:74.0 359:31.0 360:24.0 362:507.0 363:158.0 364:34.0 366:6.0 367:53.0 368:57.0 369:150.0 370:20.0 371:196.0 372:87.0 373:108.0 374:100.0 375:14.0 376:20.0 378:2.0 379:1.0 380:6.0 381:28.0 382:31.0 383:54.0 384:91.0 385:600.0 386:212.0 387:94.0 388:19.0 389:111.0 390:37.0 391:12.0 395:27.0 397:8.0 399:98.0 400:12.0 401:262.0 402:237.0 403:121.0 404:40.0 407:51.0 409:2.0 411:66.0 413:57.0 414:64.0 415:427.0 416:352.0 417:381.0 418:112.0 419:70.0 420:23.0 427:17.0 430:153.0 431:163.0 432:23.0 433:17.0 435:23.0 437:29.0 439:14.0 441:5.0 444:10.0 445:108.0 446:32.0 447:95.0 448:59.0 449:18.0 451:2.0 452:1.0 453:21.0 457:30.0 458:19.0 459:111.0 460:61.0 461:148.0 462:86.0 463:74.0 464:55.0 466:6.0 468:17.0 471:13.0 472:7.0 473:19.0 474:13.0 475:120.0 476:100.0 477:101.0 487:17.0 488:83.0 489:110.0 490:69.0 491:133.0 492:51.0 493:5.0 494:23.0 495:1.0 496:33.0</t>
  </si>
  <si>
    <t>85:1050.0 86:259.0 87:474.0 88:6.0 89:3944.0 90:272.0 91:591.0 94:76.0 95:318.0 96:198.0 97:452.0 98:83.0 99:600.0 100:1352.0 101:4264.0 102:1428.0 103:13280.0 104:1408.0 105:2811.0 106:137.0 107:218.0 108:1.0 109:358.0 110:63.0 111:232.0 113:842.0 114:543.0 115:839.0 116:1953.0 117:7841.0 118:598.0 119:757.0 120:270.0 121:134.0 122:59.0 123:61.0 125:81.0 128:240.0 129:11808.0 130:1760.0 131:3719.0 132:616.0 133:5495.0 134:868.0 135:2147.0 136:497.0 137:25.0 138:166.0 139:112.0 141:334.0 142:590.0 143:2258.0 144:653.0 145:1307.0 146:321.0 147:22020.0 148:3502.0 149:2989.0 150:350.0 151:550.0 152:45.0 153:351.0 154:37.0 155:1160.0 156:225.0 157:1965.0 158:295.0 159:401.0 160:8123.0 161:4520.0 162:771.0 163:1378.0 164:317.0 165:62.0 166:161.0 167:177.0 168:155.0 169:5553.0 170:1058.0 171:531.0 172:370.0 173:806.0 174:348.0 175:705.0 176:161.0 177:727.0 178:318.0 179:596.0 180:302.0 181:87.0 182:104.0 183:440.0 185:175.0 186:232.0 187:133.0 188:100.0 189:4130.0 190:947.0 191:7578.0 192:1381.0 193:2721.0 194:530.0 195:654.0 196:274.0 197:248.0 198:123.0 199:258.0 200:243.0 201:143.0 202:57.0 203:1059.0 204:36342.0 205:8365.0 206:3215.0 207:5853.0 208:736.0 209:921.0 210:433.0 212:35.0 215:755.0 216:623.0 217:12455.0 218:3103.0 219:1560.0 220:575.0 221:2448.0 222:543.0 223:234.0 224:84.0 227:200.0 228:272.0 229:516.0 230:417.0 231:1190.0 232:366.0 233:976.0 234:216.0 235:117.0 237:122.0 238:40.0 239:251.0 240:45.0 241:254.0 242:129.0 243:2372.0 244:722.0 245:521.0 246:455.0 247:562.0 248:153.0 249:6.0 250:102.0 252:159.0 253:519.0 254:255.0 255:144.0 256:189.0 257:318.0 258:109.0 259:836.0 260:158.0 262:147.0 263:436.0 264:73.0 265:272.0 266:229.0 267:1320.0 268:190.0 269:460.0 270:261.0 271:2221.0 272:630.0 273:354.0 274:278.0 275:207.0 276:80.0 277:180.0 278:170.0 279:227.0 281:2210.0 282:1039.0 283:448.0 284:146.0 286:54.0 287:90.0 288:13.0 289:39.0 290:54.0 291:477.0 292:73.0 293:189.0 294:28.0 295:354.0 296:162.0 297:307.0 298:145.0 299:58.0 300:310.0 301:41.0 302:73.0 303:80.0 304:102.0 305:981.0 306:300.0 307:33.0 309:81.0 311:46.0 312:34.0 313:220.0 314:80.0 315:107.0 316:56.0 317:201.0 318:28.0 319:885.0 320:284.0 321:111.0 322:55.0 323:161.0 324:80.0 325:517.0 326:66.0 327:756.0 328:305.0 329:155.0 330:57.0 331:809.0 332:446.0 333:249.0 334:82.0 335:33.0 336:85.0 337:59.0 338:7.0 339:81.0 340:53.0 341:1409.0 342:390.0 343:250.0 344:25.0 345:94.0 346:61.0 349:81.0 350:42.0 353:65.0 354:56.0 355:874.0 356:214.0 357:163.0 358:43.0 359:116.0 360:328.0 361:10586.0 362:3903.0 363:1661.0 364:635.0 365:143.0 366:43.0 367:61.0 369:100.0 373:76.0 374:41.0 375:39.0 376:24.0 377:40.0 378:47.0 383:14.0 384:124.0 385:80.0 386:28.0 387:47.0 389:106.0 390:374.0 391:156.0 392:40.0 393:18.0 395:31.0 396:12.0 399:85.0 400:75.0 401:304.0 402:84.0 403:156.0 404:112.0 405:70.0 407:7.0 408:2.0 414:34.0 415:347.0 416:166.0 417:178.0 418:154.0 420:6.0 423:11.0 424:4.0 426:4.0 428:16.0 429:136.0 430:114.0 431:148.0 433:17.0 434:27.0 435:46.0 436:24.0 437:10.0 440:16.0 441:9.0 447:35.0 448:19.0 449:51.0 450:39.0 451:147.0 452:8.0 453:24.0 455:2.0 457:12.0 458:11.0 460:53.0 461:173.0 464:27.0 465:8.0 466:16.0 473:11.0 474:95.0 475:58.0 476:137.0 477:64.0 478:52.0 479:35.0 480:347.0 481:139.0 482:96.0 487:10.0 488:21.0 489:222.0 490:179.0 491:6.0 492:136.0 493:56.0</t>
  </si>
  <si>
    <t>85:766.0 91:896.0 92:145.0 93:1368.0 94:1730.0 95:1772.0 96:3618.0 97:6361.0 98:1759.0 99:131.0 103:55.0 104:23.0 105:404.0 106:247.0 107:712.0 108:1348.0 109:747.0 110:2205.0 111:2234.0 112:1302.0 114:49.0 119:229.0 120:222.0 121:306.0 122:5497.0 123:1445.0 124:1560.0 125:862.0 126:347.0 128:42.0 129:33.0 130:36.0 132:25.0 133:231.0 134:281.0 135:236.0 136:4013.0 137:1139.0 138:966.0 139:309.0 140:234.0 141:44.0 144:26.0 145:23.0 147:364.0 148:308.0 150:1484.0 151:566.0 152:710.0 153:244.0 154:122.0 158:38.0 161:44.0 162:117.0 163:38.0 164:811.0 165:297.0 166:567.0 167:172.0 168:77.0 169:55.0 170:37.0 171:19.0 172:18.0 174:29.0 175:57.0 176:26.0 177:32.0 178:758.0 179:124.0 180:351.0 181:93.0 182:60.0 183:19.0 184:35.0 186:15.0 187:20.0 188:30.0 189:33.0 190:69.0 191:39.0 192:578.0 193:183.0 194:279.0 195:51.0 196:14.0 199:24.0 200:28.0 201:19.0 203:36.0 204:33.0 206:362.0 208:142.0 210:31.0 213:17.0 219:25.0 220:425.0 221:153.0 222:129.0 224:24.0 225:28.0 228:13.0 229:14.0 230:26.0 232:38.0 233:35.0 234:217.0 235:124.0 236:97.0 238:19.0 244:32.0 245:35.0 246:36.0 247:24.0 248:317.0 249:78.0 250:49.0 257:15.0 258:13.0 262:314.0 263:146.0 265:15.0 266:20.0 267:24.0 268:24.0 269:16.0 271:28.0 272:15.0 273:35.0 276:290.0 277:136.0 278:91.0 279:47.0 280:44.0 282:64.0 283:18.0 284:18.0 285:16.0 287:36.0 288:16.0 289:15.0 290:216.0 291:42.0 292:48.0 293:16.0 294:28.0 296:22.0 298:21.0 299:38.0 300:20.0 301:31.0 304:53.0 308:35.0 309:12.0 310:34.0 312:15.0 314:28.0 315:28.0 316:20.0 317:31.0 319:157.0 320:77.0 324:14.0 329:28.0 331:51.0 332:28.0 336:36.0 338:26.0 344:29.0 350:14.0 354:32.0 356:24.0 361:39.0 366:30.0 367:31.0 369:44.0 370:53.0 371:37.0 372:28.0 373:24.0 378:32.0 383:36.0 384:24.0 388:40.0 390:23.0 393:18.0 396:20.0 398:46.0 399:13.0 403:34.0 406:29.0 408:17.0 410:27.0 411:36.0 413:28.0 417:18.0 419:35.0 420:20.0 421:37.0 422:41.0 423:34.0 425:24.0 426:12.0 427:18.0 428:25.0 429:47.0 430:36.0 431:16.0 441:38.0 442:46.0 448:25.0 449:29.0 453:12.0 454:12.0 455:23.0 460:14.0 473:20.0 475:25.0 483:13.0 484:37.0 488:25.0 498:19.0</t>
  </si>
  <si>
    <t>85:700.0 86:801.0 89:10137.0 90:765.0 98:30.0 99:179.0 100:2383.0 101:413.0 102:688.0 103:18677.0 104:1540.0 105:3036.0 106:114.0 109:13.0 110:329.0 111:23.0 112:391.0 114:1174.0 115:274.0 116:229.0 117:11093.0 118:954.0 119:437.0 126:35.0 128:288.0 129:11758.0 130:4898.0 131:524.0 132:53.0 133:1324.0 138:212.0 142:1236.0 143:604.0 144:158.0 145:1072.0 146:217.0 149:119.0 152:9.0 156:45.0 157:26512.0 158:4958.0 159:1505.0 160:6449.0 161:3960.0 162:864.0 163:4988.0 164:799.0 165:190.0 168:276.0 169:744.0 170:72.0 171:12.0 172:281.0 173:338.0 174:905.0 177:13.0 179:6.0 181:13.0 184:56.0 186:938.0 187:81.0 188:77.0 189:10046.0 190:1881.0 196:57.0 198:69.0 200:37.0 201:143.0 202:115.0 203:254.0 204:106.0 205:4909.0 206:888.0 212:265.0 214:322.0 215:231.0 216:480.0 217:3275.0 218:1123.0 219:1913.0 220:139.0 228:138.0 229:1499.0 230:383.0 231:1065.0 232:357.0 233:524.0 234:138.0 235:65.0 243:379.0 244:2579.0 245:1281.0 246:385.0 247:2988.0 248:682.0 249:253.0 250:60.0 255:13.0 259:64.0 260:35.0 262:187.0 263:49.0 271:326.0 272:58.0 273:1.0 274:131.0 275:3.0 276:40.0 277:63.0 295:5.0 302:445.0 303:6.0 304:108.0 305:4.0 319:3173.0 320:845.0 321:425.0 322:29.0 332:4.0 361:384.0 362:81.0 363:39.0 364:62.0 384:11.0 394:277.0 395:54.0 396:16.0 408:2.0 430:26.0</t>
  </si>
  <si>
    <t>85:154.0 86:747.0 87:201.0 88:305.0 89:151.0 90:84.0 98:56.0 100:697.0 101:384.0 102:38.0 103:3465.0 104:98.0 110:116.0 112:8.0 113:37.0 114:1004.0 115:343.0 116:201.0 117:2181.0 118:66.0 121:216.0 127:28.0 128:137.0 129:2464.0 130:674.0 131:588.0 133:347.0 134:11.0 136:1.0 139:13.0 142:850.0 144:336.0 147:7579.0 148:722.0 149:699.0 154:53.0 156:105.0 157:502.0 158:1257.0 160:17.0 163:2.0 164:58.0 166:3.0 168:36.0 170:191.0 171:19.0 172:37.0 174:109.0 177:48.0 179:38.0 180:13.0 181:17.0 182:188.0 188:49.0 189:471.0 190:48.0 191:358.0 193:43.0 194:56.0 196:68.0 200:104.0 205:1743.0 206:318.0 207:219.0 211:218.0 213:30.0 214:82.0 215:42.0 216:126.0 217:1579.0 218:421.0 219:191.0 220:3.0 221:509.0 222:113.0 229:140.0 230:513.0 231:56.0 232:64.0 242:61.0 243:81.0 244:124.0 245:111.0 246:17760.0 247:4068.0 248:1490.0 249:348.0 250:1.0 251:37.0 254:41.0 256:64.0 257:89.0 258:50.0 259:55.0 260:36.0 261:11.0 265:33.0 266:43.0 268:76.0 271:62.0 272:221.0 274:6.0 275:563.0 276:130.0 277:30.0 278:65.0 279:14.0 280:54.0 281:136.0 283:55.0 284:80.0 286:37.0 287:13.0 288:59.0 291:116.0 292:13.0 296:69.0 298:138.0 299:62.0 300:48.0 301:30.0 303:11.0 304:88.0 305:204.0 307:29.0 309:12.0 314:38.0 315:54.0 316:48.0 317:12.0 318:14.0 319:428.0 320:253.0 321:89.0 325:17.0 326:4.0 327:64.0 330:45.0 332:41.0 333:19.0 334:29.0 338:29.0 339:20.0 340:25.0 341:54.0 343:19.0 344:61.0 345:4.0 346:4.0 347:244.0 348:29.0 356:16.0 357:39.0 360:111.0 361:42.0 362:22.0 364:26.0 366:23.0 368:6.0 369:75.0 372:33.0 374:36.0 376:766.0 377:229.0 378:84.0 379:4.0 380:1.0 381:17.0 384:4.0 386:48.0 387:28.0 388:98.0 389:82.0 390:11.0 393:24.0 400:25.0 401:9.0 403:46.0 410:18.0 414:124.0 415:65.0 416:62.0 417:9.0 419:50.0 427:15.0 429:85.0 430:64.0 431:20.0 432:8.0 433:6.0 437:17.0 438:1.0 439:30.0 447:11.0 449:2.0 450:45.0 453:8.0 461:10.0 462:5.0 465:18.0 471:12.0 474:21.0 476:103.0 478:47.0 479:56.0 480:14.0 481:10.0 487:3.0 488:45.0 489:42.0 490:40.0 496:8.0 497:7.0</t>
  </si>
  <si>
    <t>85:1685.0 86:795.0 87:2126.0 88:1620.0 89:13641.0 90:1138.0 91:1260.0 92:392.0 93:531.0 94:931.0 95:1027.0 96:12389.0 97:3458.0 98:7685.0 99:2074.0 100:1990.0 101:6432.0 102:2660.0 103:76142.0 104:6996.0 105:4835.0 106:763.0 107:3111.0 108:1016.0 109:404.0 110:839.0 111:717.0 112:1186.0 113:2859.0 114:2184.0 115:1990.0 116:2662.0 117:21141.0 118:2515.0 119:2738.0 120:905.0 121:1616.0 122:589.0 123:3910.0 124:678.0 125:326.0 126:1536.0 127:1096.0 128:4290.0 129:13426.0 130:2314.0 131:6744.0 132:1196.0 133:15029.0 134:2529.0 135:6876.0 136:868.0 137:379.0 138:589.0 139:315.0 140:1834.0 141:1268.0 142:6877.0 143:4100.0 144:1625.0 145:1935.0 146:520.0 147:61259.0 148:9974.0 149:7147.0 150:801.0 151:646.0 152:745.0 153:436.0 154:1236.0 155:1000.0 156:18863.0 157:5883.0 158:2253.0 159:803.0 160:314.0 161:527.0 162:251.0 163:1828.0 164:274.0 165:640.0 166:699.0 167:1535.0 168:1691.0 169:889.0 170:5319.0 171:1014.0 172:1823.0 173:13689.0 174:2243.0 175:2191.0 176:473.0 177:1448.0 178:364.0 179:1301.0 180:1213.0 181:1177.0 182:1129.0 183:666.0 184:888.0 185:344.0 186:7949.0 187:1570.0 188:509.0 189:5772.0 190:1529.0 191:4541.0 192:1075.0 193:6998.0 194:1693.0 195:1896.0 196:1431.0 197:903.0 198:2155.0 199:383.0 200:642.0 201:1609.0 202:564.0 203:1143.0 204:11251.0 205:9139.0 206:2598.0 207:9959.0 208:2005.0 209:2212.0 210:744.0 211:360.0 212:369.0 213:432.0 214:5650.0 215:1515.0 216:886.0 217:24631.0 218:5034.0 219:2542.0 220:490.0 221:2877.0 222:740.0 223:668.0 224:984.0 225:3057.0 226:812.0 227:751.0 228:306.0 229:937.0 230:1607.0 231:947.0 232:293.0 233:320.0 234:16.0 235:367.0 236:168.0 237:1078.0 238:347.0 239:478.0 240:485.0 241:478.0 242:474.0 243:323.0 244:1049.0 245:678.0 246:254.0 247:243.0 248:240.0 249:988.0 250:207.0 251:1106.0 252:515.0 253:1432.0 254:591.0 255:573.0 256:1146.0 257:689.0 258:644.0 259:225.0 260:352.0 261:228.0 262:88.0 263:469.0 264:18.0 265:919.0 266:431.0 267:1322.0 268:867.0 269:949.0 270:590.0 271:541.0 272:566.0 273:217.0 274:2113.0 275:559.0 276:277.0 277:2139.0 278:488.0 279:464.0 280:181.0 281:2706.0 282:1092.0 283:849.0 284:309.0 285:32.0 286:500.0 287:474.0 288:326.0 289:109.0 290:42.0 291:928.0 292:314.0 293:225.0 294:132.0 295:342.0 296:71.0 297:281.0 298:170.0 299:241.0 300:756.0 301:167.0 302:271.0 303:50.0 304:56.0 305:406.0 306:207.0 307:2515.0 308:776.0 309:445.0 310:129.0 311:245.0 312:439.0 313:2218.0 314:773.0 315:270.0 316:1030.0 317:314.0 318:197.0 319:893.0 320:260.0 321:667.0 322:136.0 323:210.0 324:164.0 325:892.0 326:263.0 327:2002.0 328:708.0 329:852.0 330:751.0 331:300.0 332:167.0 334:148.0 335:130.0 336:65.0 337:93.0 338:26.0 339:250.0 340:82.0 341:1461.0 342:858.0 343:3982.0 344:1646.0 345:924.0 346:3453.0 347:1505.0 348:777.0 349:239.0 350:46.0 351:95.0 352:85.0 353:306.0 354:175.0 355:1279.0 356:377.0 357:360.0 358:121.0 359:62.0 360:107.0 361:240.0 362:104.0 363:78.0 364:25.0 365:23.0 366:176.0 367:543.0 368:144.0 369:342.0 370:72.0 371:189.0 372:248.0 373:4314.0 374:3145.0 375:1127.0 376:315.0 377:98.0 378:26.0 379:362.0 380:466.0 381:424.0 382:212.0 383:226.0 384:35.0 385:233.0 386:108.0 387:353.0 388:137.0 389:189.0 391:88.0 392:21.0 393:13.0 395:17.0 396:57.0 397:138.0 398:75.0 399:136.0 400:88.0 401:518.0 402:224.0 403:198.0 404:57.0 405:51.0 408:15.0 410:38.0 411:666.0 412:347.0 413:56.0 414:292.0 415:5623.0 416:3009.0 417:1495.0 418:480.0 419:110.0 420:83.0 421:4.0 422:16.0 423:71.0 427:50.0 428:183.0 429:606.0 430:431.0 431:377.0 432:198.0 433:120.0 434:116.0 435:30.0 436:23.0 437:108.0 438:29.0 439:2.0 440:21.0 441:186.0 442:109.0 443:973.0 444:450.0 445:2167.0 446:20411.0 447:9213.0 448:3997.0 449:1204.0 450:301.0 451:32.0 452:43.0 453:69.0 454:29.0 455:177.0 456:191.0 457:125.0 458:111.0 459:230.0 460:85.0 461:479.0 462:154.0 463:28.0 468:78.0 469:404.0 470:252.0 471:99.0 472:45.0 473:141.0 474:135.0 475:451.0 476:267.0 478:35.0 485:57.0 486:45.0 487:321.0 488:266.0 489:285.0 490:243.0 491:258.0 492:15.0 499:5.0 500:50.0</t>
  </si>
  <si>
    <t>85:1084.0 86:29.0 87:89.0 88:169.0 89:2190.0 90:130.0 91:986.0 92:38.0 94:102.0 95:228.0 96:241.0 97:2456.0 98:162.0 99:578.0 100:365.0 101:1189.0 102:99.0 103:2377.0 104:114.0 105:13.0 108:4.0 109:22.0 110:48.0 111:822.0 112:100.0 113:212.0 115:603.0 120:6.0 125:271.0 128:159.0 129:315.0 131:149.0 132:4.0 139:140.0 140:44.0 141:413.0 142:50.0 143:74.0 144:30.0 146:3.0 148:119.0 151:70.0 152:372.0 153:428.0 154:196.0 155:1133.0 157:12.0 158:16.0 162:2.0 163:5.0 164:22.0 165:313.0 166:67.0 167:112.0 168:83.0 169:160.0 170:84.0 171:64.0 174:21.0 176:35.0 179:29.0 181:60.0 182:2.0 183:20.0 184:158.0 185:60.0 186:52.0 189:8.0 196:7.0 197:1395.0 198:184.0 199:73.0 210:6.0 211:3.0 212:493.0 213:88.0 214:3.0 221:28.0 222:1.0 223:45.0 227:13.0 228:3.0 240:8.0 243:136.0 244:2.0 248:2.0 249:8.0 253:95.0 254:7.0 255:6.0 259:75.0 267:21.0 271:2561.0 272:679.0 273:203.0 274:28.0 276:11.0 278:14.0 279:1.0 280:32.0 282:74.0 284:1.0 285:25.0 287:36.0 290:2.0 296:17.0 300:18.0 301:9.0 307:6.0 313:19.0 314:29.0 316:20.0 321:1.0 322:5.0 333:22.0 334:15.0 342:12.0 348:5.0 351:12.0 352:6.0 354:11.0 357:4.0 363:1.0 368:31.0 386:15.0 393:10.0 397:6.0 399:4.0 401:8.0 407:5.0 418:8.0 439:19.0 448:2.0 458:2.0 468:12.0 469:1.0 471:13.0 473:14.0 496:23.0</t>
  </si>
  <si>
    <t>85:388.0 87:49.0 88:217.0 89:596.0 90:306.0 91:2392.0 92:277.0 94:182.0 95:516.0 99:391.0 101:82.0 102:288.0 103:1101.0 104:290.0 105:1055.0 106:30.0 107:19.0 109:251.0 111:68.0 112:29.0 113:80.0 114:1.0 115:1906.0 117:77.0 119:742.0 120:251.0 121:502.0 122:33.0 123:214.0 126:167.0 127:119.0 128:239.0 129:6.0 131:389.0 133:972.0 134:908.0 135:2187.0 136:367.0 137:280.0 139:219.0 140:84.0 141:136.0 143:267.0 146:11.0 147:634.0 148:26.0 149:1567.0 150:651.0 151:3564.0 152:1301.0 153:394.0 154:14.0 155:366.0 156:215.0 157:266.0 158:42.0 161:663.0 162:214.0 163:1581.0 164:515.0 165:1827.0 166:581.0 167:366.0 169:125.0 171:3114.0 172:225.0 175:991.0 176:541.0 177:1165.0 178:814.0 179:1319.0 180:85.0 181:288.0 182:92.0 184:136.0 185:155.0 189:298.0 190:161.0 191:5879.0 192:1299.0 193:655.0 194:204.0 195:401.0 196:97.0 197:43.0 198:73.0 199:25.0 202:7.0 203:104.0 205:161.0 206:171.0 207:5568.0 208:1177.0 209:633.0 210:135.0 211:452.0 212:138.0 213:146.0 214:88.0 215:109.0 217:61.0 218:83.0 219:93.0 220:8.0 222:113.0 223:281.0 224:37.0 225:344.0 226:101.0 227:33.0 230:23.0 233:10.0 235:417.0 236:79.0 237:261.0 238:191.0 239:198.0 240:77.0 241:322.0 242:54.0 243:92.0 244:18.0 246:5.0 249:186.0 250:51.0 251:870.0 252:153.0 253:555.0 254:192.0 255:354.0 256:110.0 257:40.0 259:70.0 260:9.0 263:41.0 266:72.0 267:346.0 268:281.0 269:1019.0 270:170.0 271:143.0 272:27.0 277:3.0 280:20.0 281:34.0 282:16.0 283:233.0 284:240.0 285:109.0 286:40.0 291:1.0 292:6.0 296:21.0 297:38.0 299:271.0 300:137.0 302:16.0 310:1.0 312:35.0 323:117.0 325:33.0 327:178.0 328:27.0 340:57.0 341:348.0 342:192.0 343:105.0 346:10.0 348:6.0 353:10.0 355:128.0 356:991.0 357:27539.0 358:9996.0 359:3495.0 360:634.0 361:194.0 363:23.0 368:12.0 369:38.0 371:6.0 372:2965.0 373:1121.0 374:349.0 375:37.0 376:15.0 400:6.0 449:21.0 459:1.0 471:35.0 495:3.0</t>
  </si>
  <si>
    <t>89:1131.0 90:36.0 100:226.0 101:230.0 103:6902.0 104:367.0 110:93.0 113:101.0 114:124.0 117:2265.0 118:7.0 127:16.0 129:2616.0 130:358.0 131:443.0 133:961.0 143:163.0 144:13.0 147:4944.0 148:730.0 149:198.0 157:2547.0 158:291.0 159:94.0 160:22.0 161:34.0 169:19.0 172:769.0 173:333.0 174:29.0 177:80.0 184:5.0 187:17.0 188:83.0 189:646.0 190:167.0 191:216.0 192:35.0 201:128.0 202:49.0 203:104.0 204:474.0 205:4725.0 206:1011.0 207:391.0 210:1.0 214:2.0 216:62.0 217:1929.0 218:306.0 219:117.0 221:555.0 222:179.0 223:59.0 225:19.0 229:603.0 230:188.0 231:79.0 232:16.0 235:69.0 242:24.0 243:36.0 244:35.0 245:158.0 246:43.0 247:46.0 249:15.0 252:18.0 254:3.0 257:15.0 262:100.0 263:61.0 267:17.0 268:38.0 273:6.0 277:80.0 278:18.0 280:17.0 281:79.0 287:15.0 288:5.0 289:30.0 291:110.0 292:46.0 295:153.0 299:1.0 304:4.0 305:145.0 306:36.0 307:102.0 308:32.0 310:2.0 316:38.0 318:50.0 319:4404.0 320:1349.0 321:551.0 322:112.0 323:13.0 324:1.0 325:35.0 326:11.0 328:13.0 332:12.0 334:39.0 335:18.0 338:22.0 344:36.0 346:30.0 347:9.0 353:10.0 354:8.0 358:24.0 365:10.0 366:4.0 369:78.0 370:8.0 376:6.0 377:21.0 381:10.0 388:30.0 389:2.0 393:7.0 398:14.0 400:26.0 402:34.0 410:16.0 412:8.0 423:8.0 424:14.0 427:24.0 428:3.0 430:19.0 440:22.0 442:14.0 444:2.0 446:29.0 456:12.0 464:8.0 476:3.0 480:8.0 481:2.0 483:18.0 489:9.0 491:4.0 493:6.0 494:1.0 499:12.0</t>
  </si>
  <si>
    <t>85:12827.0 86:10294.0 87:13830.0 88:7328.0 89:72654.0 90:5915.0 91:4226.0 92:773.0 93:1617.0 94:665.0 95:2151.0 96:7680.0 97:9758.0 98:2728.0 99:16281.0 100:35159.0 101:51269.0 102:20902.0 103:123569.0 106:2032.0 108:326.0 109:505.0 110:470.0 111:6099.0 113:7272.0 115:10475.0 116:10801.0 117:66256.0 119:17769.0 120:662.0 122:97.0 125:416.0 126:4765.0 127:10548.0 128:4389.0 129:315486.0 130:22373.0 131:37227.0 132:4736.0 133:83705.0 134:6903.0 135:7717.0 136:633.0 137:753.0 139:516.0 140:1552.0 141:6134.0 142:9157.0 143:47380.0 144:7575.0 145:17969.0 146:5062.0 147:1151546.0 148:92714.0 149:43363.0 150:2577.0 151:2737.0 152:519.0 155:1692.0 156:2451.0 157:144665.0 158:13177.0 159:5068.0 163:16480.0 169:7740.0 170:814.0 171:2034.0 172:13497.0 173:3390.0 175:6484.0 177:8521.0 185:662.0 186:5473.0 187:2300.0 189:61260.0 190:11625.0 191:30529.0 192:4373.0 193:1774.0 196:2394.0 197:274.0 198:985.0 200:3949.0 201:36930.0 202:12805.0 203:26135.0 204:145181.0 205:773015.0 206:60324.0 207:11440.0 211:751.0 214:3333.0 215:1964.0 216:2448.0 217:70184.0 221:6058.0 226:889.0 243:1371.0 262:1058.0 268:3148.0 277:5419.0 281:126.0 287:271.0 288:180.0 290:329.0 291:18117.0 299:112.0 300:4014.0 302:2566.0 303:961.0 304:1715.0 305:15166.0 306:1236.0 307:16391.0 309:315.0 314:184.0 315:492.0 316:660.0 317:351.0 319:509005.0 320:91290.0 321:33347.0 322:6955.0 324:61.0 328:531.0 329:536.0 331:749.0 346:271.0 354:206.0 358:413.0 362:25.0 366:438.0 372:68.0 373:67.0 375:327.0 388:141.0 393:59.0 397:143.0 399:36.0 404:72.0 424:38.0 434:290.0 443:142.0 445:66.0 470:19.0 474:84.0 479:59.0</t>
  </si>
  <si>
    <t>85:32.0 86:210.0 87:3510.0 88:192.0 91:75.0 95:93.0 96:64.0 98:953.0 99:290.0 100:2091.0 101:429.0 102:138.0 103:56.0 105:43.0 110:48.0 112:47.0 113:94.0 114:698.0 115:549.0 116:548.0 117:454.0 119:63.0 120:30.0 121:20.0 122:4.0 125:50.0 128:123.0 129:420.0 130:165.0 131:1579.0 132:319.0 133:663.0 134:187.0 135:17.0 140:8.0 141:75.0 142:192.0 143:372.0 144:19.0 145:12.0 146:1.0 147:15071.0 148:2119.0 149:1187.0 150:59.0 154:150.0 156:10.0 157:113.0 158:53.0 159:138.0 160:19.0 163:552.0 164:61.0 165:20.0 167:89.0 169:80.0 170:121.0 171:147.0 172:395.0 173:103.0 174:281.0 183:2.0 185:350.0 186:92.0 187:22.0 188:1037.0 189:113.0 190:228.0 199:23.0 203:346.0 204:184.0 206:3.0 207:4.0 211:2.0 213:56.0 214:29.0 215:20.0 216:309.0 217:71.0 221:142.0 222:41.0 227:111.0 228:76.0 229:224.0 230:171.0 231:78.0 232:3402.0 233:662.0 234:256.0 235:68.0 241:92.0 242:79.0 243:63.0 244:348.0 245:33.0 246:3.0 254:13.0 256:8.0 257:174.0 258:217.0 259:118.0 260:292.0 261:42.0 262:5.0 270:32.0 271:53.0 276:4.0 280:47.0 282:13.0 285:5.0 287:338.0 288:30.0 290:36.0 293:39.0 294:49.0 295:21.0 302:52.0 305:6.0 306:11.0 316:3.0 320:3.0 324:53.0 325:4.0 331:54.0 334:140.0 335:23.0 336:11.0 342:1.0 344:3.0 346:6.0 347:389.0 348:273.0 349:75.0 355:47.0 359:244.0 360:43.0 374:69.0 375:21.0 376:3.0 386:12.0 422:9.0 448:11.0 449:561.0 450:246.0 451:102.0 452:20.0 464:7.0 465:29.0 472:16.0</t>
  </si>
  <si>
    <t>85:204.0 87:279.0 88:246.0 89:1921.0 90:98.0 91:531.0 92:12.0 94:94.0 95:40.0 96:268.0 97:24.0 98:113.0 99:370.0 100:322.0 101:1182.0 102:118.0 103:14091.0 104:1344.0 105:1045.0 107:202.0 108:101.0 109:28.0 110:84.0 111:215.0 113:409.0 114:287.0 115:135.0 116:199.0 117:3036.0 118:322.0 119:639.0 120:211.0 121:376.0 122:28.0 123:80.0 125:101.0 126:107.0 128:237.0 129:3702.0 130:516.0 131:1190.0 132:536.0 133:2697.0 134:329.0 135:1898.0 136:399.0 137:14.0 140:87.0 141:170.0 142:774.0 143:846.0 144:261.0 145:494.0 146:49.0 147:8039.0 148:1052.0 149:1013.0 154:30.0 155:125.0 156:141.0 157:723.0 158:264.0 159:296.0 160:22.0 161:139.0 162:57.0 163:641.0 164:86.0 165:252.0 166:100.0 168:42.0 169:1295.0 170:172.0 171:122.0 172:445.0 173:710.0 174:237.0 175:284.0 176:37.0 177:328.0 178:58.0 179:190.0 180:33.0 181:63.0 182:72.0 183:68.0 184:282.0 185:113.0 186:79.0 187:56.0 188:33.0 189:1115.0 190:261.0 191:651.0 192:391.0 193:2818.0 194:729.0 195:488.0 196:77.0 197:41.0 198:106.0 200:106.0 201:290.0 202:120.0 203:267.0 204:626.0 205:1495.0 206:280.0 207:4177.0 208:873.0 209:810.0 210:130.0 211:24.0 213:29.0 214:25.0 215:497.0 216:195.0 217:15293.0 218:3065.0 219:1512.0 220:210.0 221:1820.0 222:331.0 223:326.0 224:113.0 225:68.0 226:11.0 227:11.0 228:61.0 229:167.0 230:786.0 231:370.0 232:272.0 233:11.0 234:37.0 235:68.0 236:16.0 237:94.0 238:72.0 239:190.0 241:229.0 242:243.0 243:334.0 244:239.0 245:188.0 246:28.0 247:48.0 249:429.0 250:152.0 251:475.0 252:21.0 253:664.0 254:178.0 255:126.0 256:343.0 257:768.0 258:200.0 259:102.0 260:115.0 261:113.0 262:148.0 263:90.0 264:6.0 265:138.0 266:138.0 267:799.0 268:233.0 269:375.0 270:81.0 271:411.0 272:144.0 273:28.0 277:264.0 278:114.0 279:218.0 280:124.0 281:1238.0 282:476.0 283:493.0 284:173.0 285:48.0 286:14.0 288:63.0 289:6.0 291:99.0 292:53.0 293:8.0 295:465.0 296:75.0 297:79.0 299:44.0 300:47.0 303:2.0 304:18.0 305:151.0 306:124.0 307:1305.0 308:271.0 309:147.0 310:12.0 311:100.0 312:15.0 313:151.0 314:424.0 315:123.0 316:13.0 317:21.0 318:373.0 319:256.0 320:185.0 321:75.0 323:33.0 325:349.0 326:91.0 327:552.0 328:372.0 329:272.0 330:26.0 331:51.0 339:84.0 341:884.0 342:430.0 343:189.0 345:4.0 347:24.0 353:31.0 355:201.0 356:362.0 357:195.0 358:90.0 359:21.0 360:65.0 361:1349.0 362:309.0 363:182.0 364:70.0 365:5.0 369:138.0 370:68.0 371:109.0 373:27.0 380:29.0 382:10.0 384:29.0 385:82.0 386:3.0 387:104.0 388:99.0 389:53.0 390:11.0 395:13.0 399:50.0 400:33.0 401:466.0 402:190.0 403:142.0 404:52.0 407:15.0 411:22.0 414:59.0 415:467.0 416:391.0 417:150.0 418:23.0 422:1.0 425:11.0 428:38.0 429:289.0 430:201.0 431:126.0 432:35.0 435:1.0 437:464.0 438:171.0 439:99.0 440:14.0 442:7.0 445:13.0 447:15.0 448:34.0 450:54.0 451:60.0 452:7.0 461:134.0 462:47.0 463:29.0 465:22.0 466:1.0 474:10.0 475:358.0 476:206.0 477:113.0 478:27.0 479:28.0 480:215.0 481:119.0 482:29.0 483:33.0 489:50.0 490:104.0 491:29.0 500:16.0</t>
  </si>
  <si>
    <t>85:1225.0 86:33333.0 87:3522.0 88:1713.0 89:341.0 90:379.0 91:488.0 92:243.0 93:83.0 94:113.0 95:213.0 96:353.0 97:1092.0 98:1656.0 99:1490.0 100:26504.0 101:3551.0 102:4716.0 103:810.0 104:1465.0 105:105.0 106:1471.0 107:599.0 108:162.0 110:495.0 111:70.0 112:988.0 113:3825.0 114:1971.0 115:1587.0 116:2196.0 117:1071.0 118:921.0 119:400.0 120:3839.0 121:419.0 122:184.0 123:3.0 124:66.0 125:184.0 126:3884.0 127:1624.0 128:2705.0 129:2682.0 130:6647.0 131:4017.0 132:1780.0 133:1456.0 134:1280.0 135:745.0 136:264.0 137:189.0 138:2771.0 139:241.0 140:194.0 141:174.0 142:4097.0 143:662.0 144:2042.0 145:396.0 146:13190.0 147:10499.0 148:3584.0 149:1204.0 150:3298.0 151:529.0 152:365.0 153:131.0 154:89.0 155:150.0 156:123.0 157:26.0 158:981.0 160:263.0 161:59.0 162:158.0 163:7.0 164:97.0 165:43.0 166:431.0 169:70.0 170:469.0 171:373.0 172:1685.0 173:1.0 174:81736.0 175:16244.0 176:7722.0 177:1101.0 178:366.0 179:2.0 180:2.0 182:19.0 183:61.0 184:329.0 185:62.0 186:145.0 187:63.0 188:15.0 189:5.0 190:109.0 191:12.0 192:78.0 193:2.0 199:83.0 200:377.0 201:184.0 202:366.0 203:30.0 204:7.0 205:154.0 206:25.0 207:21.0 208:3.0 209:1.0 210:79.0 215:2028.0 216:547.0 217:206.0 218:10.0 220:78.0 221:45.0 222:20.0 223:146.0 224:395.0 225:64.0 226:37.0 227:10.0 237:2.0 239:90.0 240:5.0 241:42.0 243:478.0 244:78.0 245:289.0 246:27.0 255:73.0 256:22.0 257:95.0 258:28.0 259:122.0 260:21.0 278:1.0 292:26.0 293:4.0 294:18.0 295:5.0 296:8.0 299:103.0 300:22.0 304:1.0 305:2.0 312:31.0 313:1249.0 314:262.0 315:75.0 319:12.0 320:3.0 321:2.0 328:223.0 330:7.0 353:29.0 378:5.0 379:2.0 380:1.0 396:2.0 409:3.0 410:1.0 412:1.0</t>
  </si>
  <si>
    <t>85:71.0 88:2.0 92:3.0 97:78.0 98:102.0 99:83.0 100:1482.0 101:499.0 102:3.0 103:343.0 104:100.0 107:199.0 108:153.0 110:251.0 112:295.0 113:67.0 114:109.0 115:91.0 116:511.0 117:16217.0 118:1859.0 119:790.0 128:645.0 130:1506.0 131:139.0 132:201.0 133:707.0 136:146.0 140:15.0 141:30.0 142:405.0 143:33.0 144:360.0 145:5.0 146:9.0 147:1226.0 148:189.0 152:35.0 153:58.0 154:55.0 156:322.0 157:130.0 158:89.0 160:119.0 161:92.0 162:51.0 169:12.0 171:8.0 172:95.0 174:208.0 175:15.0 184:74.0 186:65.0 187:118.0 188:175.0 190:22.0 191:984.0 192:315.0 197:81.0 200:249.0 201:8.0 202:219.0 203:60.0 204:18.0 207:72.0 210:19.0 216:225.0 217:47.0 218:536.0 219:129.0 220:55.0 222:48.0 224:7.0 228:57.0 230:42.0 231:8.0 232:2445.0 233:562.0 234:223.0 237:3.0 238:148.0 244:124.0 245:77.0 246:114.0 247:17.0 254:7.0 257:20.0 259:73.0 260:32.0 267:8.0 272:22.0 274:34.0 280:7.0 290:14.0 292:12.0 293:25.0 295:9.0 302:9.0 306:40.0 307:8.0 310:34.0 311:6.0 321:1.0 328:15.0 333:4.0 334:34.0 335:3.0 343:140.0 345:15.0 348:35.0 349:90.0 351:4.0 360:21.0 363:14.0 364:26.0 369:5.0 388:4.0 391:1.0 398:18.0 403:14.0 408:2.0 418:11.0 425:11.0 432:7.0 441:6.0 443:7.0 456:5.0 472:4.0 473:2.0 477:1.0 480:1.0 483:8.0 486:26.0 487:4.0 488:14.0 490:5.0 493:8.0 494:7.0 497:12.0</t>
  </si>
  <si>
    <t>101:109.0 103:91.0 117:41.0 129:402.0 131:268.0 132:50.0 133:126.0 143:484.0 144:45.0 145:3.0 147:520.0 155:36.0 157:60.0 159:214.0 161:54.0 169:201.0 182:11.0 189:215.0 191:133.0 192:11.0 193:45.0 195:5.0 197:4.0 204:3841.0 205:894.0 206:401.0 207:65.0 214:2.0 215:16.0 217:732.0 218:157.0 219:86.0 229:7.0 231:79.0 233:199.0 241:10.0 243:39.0 245:11.0 252:63.0 253:10.0 257:12.0 259:2.0 268:21.0 271:24.0 274:20.0 277:169.0 278:26.0 281:35.0 283:11.0 292:1.0 296:8.0 297:26.0 298:3.0 304:1.0 305:82.0 306:1.0 307:16.0 309:5.0 315:6.0 317:47.0 319:39.0 321:26.0 327:20.0 328:10.0 329:21.0 342:12.0 345:12.0 349:20.0 353:22.0 355:34.0 357:1.0 361:105.0 362:5.0 363:14.0 382:12.0 389:6.0 390:8.0 415:36.0 417:10.0 423:2.0 427:4.0 431:14.0 432:14.0 433:5.0 436:3.0 447:12.0 461:10.0 470:6.0 473:12.0 478:7.0 488:6.0 492:2.0 498:2.0</t>
  </si>
  <si>
    <t>88:9344.0 89:1820.0 90:325.0 91:1578.0 93:1.0 94:37.0 95:378.0 96:782.0 98:255.0 99:135.0 100:399.0 103:4405.0 104:228.0 105:5275.0 106:1100.0 107:327.0 110:4371.0 111:630.0 114:61.0 115:1240.0 117:1418.0 118:418.0 119:1281.0 120:75.0 121:463.0 124:62.0 127:343.0 130:2047.0 131:1273.0 132:189.0 133:4193.0 134:2628.0 135:786.0 137:520.0 138:431.0 141:220.0 142:72.0 143:86.0 145:193.0 146:189.0 148:399.0 149:502.0 151:1648.0 152:96.0 153:213.0 155:11638.0 156:974.0 157:606.0 158:218.0 159:158.0 160:76.0 161:358.0 162:115.0 163:319.0 164:88.0 165:222.0 166:175.0 167:46.0 172:43.0 174:30.0 177:89.0 178:126.0 179:205.0 180:19.0 181:91.0 182:62.0 183:111.0 185:203.0 187:1344.0 188:120.0 189:334.0 190:317.0 191:470.0 192:333.0 193:823.0 194:171.0 195:251.0 197:41.0 199:262.0 205:1134.0 206:637.0 207:797.0 208:176.0 209:720.0 210:66.0 211:229.0 212:170.0 213:74.0 220:66.0 221:2171.0 222:388.0 223:179.0 225:5318.0 226:1179.0 227:523.0 228:41.0 229:29.0 230:31.0 236:213.0 237:53.0 238:60.0 239:60.0 240:4430.0 241:641.0 242:154.0 244:14.0 248:43.0 265:85.0 266:14.0 277:28.0 278:2315.0 279:568.0 280:242.0 281:125.0 290:15.0 328:43.0 331:24.0 332:1478.0 333:378.0 334:96.0 335:12.0 352:12.0 353:26.0 391:2.0 413:28.0 416:38.0 422:16.0 424:12.0 427:21.0 440:19.0 461:14.0 465:2.0 468:7.0 487:19.0</t>
  </si>
  <si>
    <t>85:8.0 89:479.0 90:170.0 91:125.0 95:261.0 98:16.0 99:64.0 101:1616.0 102:26.0 103:2589.0 104:586.0 105:166.0 107:8.0 111:50.0 112:1.0 113:183.0 114:1.0 115:416.0 116:541.0 117:852.0 118:169.0 119:17.0 121:308.0 122:101.0 123:105.0 126:3.0 129:2270.0 130:201.0 131:219.0 132:252.0 133:1150.0 134:154.0 135:324.0 136:325.0 137:193.0 143:818.0 144:125.0 145:112.0 147:4736.0 148:565.0 149:965.0 150:126.0 152:53.0 154:112.0 155:62.0 158:19.0 161:90.0 162:13.0 163:283.0 164:16.0 165:112.0 166:26.0 167:129.0 169:638.0 170:86.0 171:60.0 172:4.0 175:313.0 176:7.0 177:346.0 178:140.0 179:386.0 180:32.0 181:8.0 182:62.0 183:8.0 184:23.0 185:30.0 186:1.0 187:52.0 189:869.0 190:107.0 191:718.0 193:1169.0 194:1095.0 195:120.0 196:18.0 197:180.0 200:26.0 203:237.0 204:658.0 205:258.0 206:110.0 209:351.0 210:109.0 217:1691.0 218:451.0 219:233.0 220:142.0 223:927.0 224:130.0 225:58.0 226:2.0 227:25.0 229:95.0 230:37.0 233:145.0 237:16.0 239:89.0 240:69.0 243:257.0 247:74.0 248:9.0 249:185.0 251:236.0 252:226.0 253:15.0 254:90.0 256:2.0 259:39.0 263:58.0 267:257.0 268:385.0 270:5.0 271:295.0 272:6.0 273:22.0 278:123.0 279:11.0 280:111.0 281:492.0 282:66.0 286:9.0 289:1.0 291:218.0 292:91.0 293:99.0 294:56.0 296:249.0 297:23023.0 298:5788.0 299:2284.0 300:485.0 301:89.0 302:10.0 303:29.0 305:229.0 306:18.0 308:3.0 309:46.0 312:93.0 318:66.0 319:196.0 321:32.0 322:55.0 323:323.0 325:266.0 327:28.0 330:23.0 331:44.0 332:31.0 335:29.0 336:31.0 338:61.0 340:42.0 341:487.0 343:82.0 344:43.0 345:52.0 346:10.0 347:1.0 349:10.0 353:83.0 354:17.0 355:447.0 356:455.0 358:53.0 361:920.0 362:158.0 363:56.0 364:13.0 365:7.0 366:19.0 368:5.0 371:91.0 372:47.0 375:10.0 379:5.0 382:1.0 383:85.0 384:79.0 385:72.0 386:43.0 388:57.0 391:1.0 393:1.0 394:14.0 397:57.0 400:89.0 401:48.0 402:29.0 405:1.0 407:8.0 411:1.0 413:11.0 415:19.0 418:7.0 419:21.0 423:1.0 426:6.0 427:2.0 428:57.0 429:99.0 430:155.0 431:218.0 438:33.0 441:2.0 443:12.0 446:1.0 448:1.0 452:14.0 455:5.0 456:9.0 457:19.0 458:21.0 463:23.0 475:146.0 476:70.0 477:62.0 478:83.0 489:157.0 490:86.0 491:17.0 494:1.0</t>
  </si>
  <si>
    <t>85:1235.0 86:1522.0 87:1258.0 88:174.0 89:341.0 90:84.0 94:172.0 95:29.0 97:126.0 98:1117.0 99:693.0 100:8759.0 101:2169.0 102:1033.0 103:2085.0 104:298.0 105:629.0 107:231.0 108:56.0 110:293.0 111:121.0 112:3976.0 113:4443.0 114:3509.0 115:3318.0 116:1811.0 117:1054.0 118:492.0 119:559.0 120:13.0 121:13.0 123:5.0 124:98.0 125:84.0 126:7661.0 127:1238.0 128:17604.0 129:4078.0 130:2055.0 131:7945.0 132:3318.0 133:6382.0 134:811.0 135:354.0 137:83.0 138:119.0 139:6509.0 140:1670.0 141:443.0 142:632.0 143:109.0 144:578.0 145:431.0 146:1220.0 147:59048.0 148:9966.0 149:5074.0 150:486.0 151:180.0 152:47.0 153:322.0 154:834.0 155:5833.0 156:18923.0 157:3146.0 158:1608.0 159:466.0 160:169.0 161:184.0 162:67.0 163:75.0 165:54.0 166:9.0 167:180.0 168:134.0 169:119.0 170:167.0 171:227.0 172:1677.0 173:714.0 174:1034.0 175:149.0 176:45.0 177:122.0 178:30.0 181:84.0 182:137.0 183:190.0 184:192.0 185:120.0 186:282.0 187:372.0 188:4918.0 189:1592.0 190:2188.0 191:500.0 192:103.0 194:36.0 195:38.0 196:56.0 197:100.0 198:85.0 200:1321.0 201:279.0 202:1202.0 203:20417.0 204:3868.0 205:1916.0 206:333.0 210:49.0 211:3595.0 212:992.0 213:536.0 214:968.0 215:490.0 216:4640.0 217:1072.0 218:1502.0 219:150.0 220:150.0 221:614.0 222:184.0 223:50.0 224:12.0 225:38.0 226:291.0 227:27136.0 228:6596.0 229:3480.0 230:1148.0 231:315.0 232:166.0 233:19.0 239:243.0 240:198.0 241:107.0 242:11.0 243:155.0 244:311.0 245:392.0 246:230.0 247:50.0 248:206.0 249:20.0 250:1.0 251:3.0 253:44.0 254:75.0 255:534.0 256:219.0 257:450.0 258:112.0 259:63.0 260:527.0 261:211.0 262:87.0 263:18.0 264:53.0 268:33.0 272:9.0 273:31.0 274:62.0 275:52.0 276:115.0 278:16.0 281:44.0 285:42.0 286:7.0 287:54.0 288:448.0 289:143.0 290:60.0 291:200.0 292:54.0 293:28.0 300:20.0 301:768.0 302:299.0 303:153.0 304:996.0 305:383.0 306:138.0 307:33.0 308:14.0 311:36.0 313:10.0 314:51.0 315:14.0 316:22.0 317:4033.0 318:1377.0 319:1917.0 320:548.0 321:190.0 322:23.0 325:1.0 326:3.0 329:841.0 330:365.0 331:151.0 332:68.0 334:4.0 340:31.0 342:9.0 343:40.0 344:1143.0 345:811.0 346:454.0 347:192.0 348:44.0 352:4.0 355:32.0 356:9.0 366:29.0 367:20.0 368:1.0 369:36.0 371:2.0 375:23.0 377:1.0 379:9.0 382:4.0 386:4.0 387:14.0 391:6.0 393:7.0 394:4.0 396:11.0 400:9.0 401:46.0 403:6.0 405:2.0 419:445.0 420:171.0 421:104.0 422:13.0 423:12.0 429:18.0 434:185.0 435:133.0 436:52.0 437:10.0 445:6.0 446:2.0 448:1.0 460:5.0 469:18.0 473:23.0 477:23.0 488:1.0 492:21.0 498:6.0</t>
  </si>
  <si>
    <t>85:7517.0 86:2588.0 87:3489.0 88:1130.0 89:1555.0 90:217.0 91:431.0 92:147.0 94:255.0 95:434.0 96:451.0 97:973.0 98:3964.0 99:2474.0 100:11481.0 101:3804.0 102:2642.0 103:4378.0 104:727.0 105:1514.0 106:431.0 107:226.0 108:256.0 109:35.0 110:372.0 111:212.0 112:2159.0 113:3757.0 114:3049.0 115:3173.0 116:3502.0 117:3533.0 118:730.0 119:1225.0 120:267.0 121:110.0 122:85.0 123:44.0 124:301.0 125:316.0 126:1225.0 127:1172.0 128:28024.0 129:9451.0 130:5375.0 131:8802.0 132:3059.0 133:5249.0 134:1877.0 135:1178.0 136:188.0 137:167.0 139:176.0 140:5560.0 141:1163.0 142:1218.0 143:571.0 144:634.0 145:290.0 146:207.0 147:66668.0 148:13262.0 149:9379.0 150:1646.0 151:591.0 152:127.0 154:277.0 155:215.0 157:6786.0 158:8644.0 159:1631.0 160:581.0 161:139.0 165:80.0 168:173.0 169:168.0 170:1313.0 171:381.0 174:1558.0 175:473.0 176:104.0 179:63.0 181:38.0 183:58.0 184:108.0 185:181.0 186:2517.0 187:272.0 188:191.0 191:128.0 194:104.0 198:100.0 199:132.0 201:261.0 213:121.0 217:260.0 219:312.0 220:146.0 222:167.0 223:98.0 224:87.0 225:62.0 228:271.0 229:85.0 230:3441.0 231:1969.0 232:867.0 233:319.0 234:111.0 237:25.0 240:34.0 241:7367.0 242:1569.0 243:586.0 247:6830.0 248:4720.0 249:1088.0 250:223.0 251:123.0 253:27.0 254:74.0 255:184.0 256:601.0 257:204.0 259:276.0 260:178.0 263:53.0 266:40.0 268:28.0 269:16.0 275:100.0 278:74.0 280:29.0 281:76.0 283:35.0 284:41.0 285:21.0 291:27.0 293:36.0 300:61.0 301:39.0 306:45.0 307:25.0 310:39.0 312:91.0 314:38.0 315:16.0 316:60.0 318:15.0 322:117.0 323:64.0 325:23.0 326:51.0 327:21.0 335:49.0 336:59.0 337:41.0 340:42.0 342:27.0 343:33.0 344:13.0 345:46.0 346:55.0 352:63.0 353:36.0 355:40.0 356:32.0 357:39.0 358:28.0 359:25.0 365:80.0 366:87.0 368:70.0 370:38.0 371:42.0 373:22.0 375:67.0 376:23.0 378:36.0 381:35.0 383:11.0 385:51.0 389:24.0 390:26.0 391:38.0 396:30.0 400:14.0 403:42.0 406:20.0 407:52.0 408:26.0 409:36.0 411:27.0 413:24.0 414:46.0 415:38.0 417:53.0 418:56.0 419:29.0 422:21.0 426:63.0 427:27.0 429:34.0 430:52.0 431:23.0 432:30.0 433:51.0 437:37.0 438:28.0 440:28.0 441:22.0 445:27.0 446:34.0 447:6.0 449:22.0 452:14.0 453:40.0 454:33.0 455:36.0 456:32.0 457:59.0 458:34.0 459:30.0 460:24.0 461:39.0 464:43.0 465:36.0 468:37.0 469:47.0 471:39.0 473:18.0 474:15.0 477:32.0 480:26.0 481:30.0 482:13.0 489:64.0 494:28.0 497:25.0 498:31.0 500:37.0</t>
  </si>
  <si>
    <t>87:472.0 90:124.0 93:639.0 94:73.0 95:148.0 97:68.0 104:150.0 105:146.0 108:87.0 120:48.0 121:131.0 124:31.0 125:98.0 126:161.0 127:384.0 134:637.0 137:64.0 138:37.0 139:53.0 140:134.0 147:3817.0 148:637.0 149:365.0 154:112.0 155:718.0 161:91.0 163:671.0 164:157.0 165:213.0 166:43.0 167:40.0 168:32.0 173:25.0 175:30.0 177:163.0 178:59.0 179:333.0 180:26.0 181:121.0 182:58.0 185:14.0 188:37.0 189:83.0 191:474.0 192:171.0 193:509.0 194:126.0 195:207.0 199:115.0 200:37.0 202:54.0 203:94.0 205:172.0 206:59.0 207:802.0 208:258.0 209:119.0 210:41.0 211:161.0 216:32.0 223:227.0 224:106.0 225:172.0 226:50.0 227:51.0 232:43.0 234:35.0 235:72.0 236:39.0 237:290.0 238:102.0 239:119.0 241:43.0 242:28.0 246:26.0 247:11.0 249:198.0 250:55.0 251:518.0 252:177.0 253:204.0 254:84.0 255:79.0 256:46.0 257:43.0 258:40.0 259:73.0 260:46.0 261:47.0 262:31.0 263:108.0 264:49.0 265:182.0 266:70.0 267:267.0 268:79.0 269:79.0 270:63.0 271:44.0 272:166.0 273:51.0 274:43.0 275:24.0 276:35.0 277:50.0 278:30.0 279:50.0 280:45.0 281:64.0 283:105.0 284:66.0 285:62.0 286:33.0 287:25.0 289:22.0 290:28.0 291:21.0 292:24.0 293:52.0 294:34.0 295:232.0 296:105.0 297:106.0 298:79.0 302:33.0 305:34.0 306:47.0 307:33.0 308:46.0 309:73.0 310:46.0 311:175.0 312:94.0 313:107.0 315:96.0 317:43.0 318:26.0 319:35.0 320:28.0 321:34.0 322:30.0 323:88.0 324:125.0 325:2090.0 326:898.0 327:550.0 328:165.0 329:75.0 330:30.0 331:36.0 332:12.0 333:34.0 335:39.0 336:53.0 337:46.0 338:44.0 339:68.0 340:131.0 341:6009.0 342:1959.0 343:1411.0 344:315.0 345:139.0 346:57.0 348:28.0 349:28.0 350:23.0 351:36.0 352:33.0 356:40.0 358:34.0 359:52.0 360:35.0 361:38.0 362:12.0 364:21.0 365:32.0 366:22.0 367:36.0 368:23.0 369:29.0 370:30.0 372:23.0 374:92.0 378:32.0 379:37.0 380:38.0 381:36.0 382:34.0 383:34.0 384:45.0 385:30.0 386:33.0 387:30.0 388:35.0 390:12.0 391:36.0 392:38.0 393:36.0 394:36.0 395:36.0 396:40.0 397:44.0 398:51.0 399:36.0 400:43.0 401:41.0 402:41.0 403:44.0 404:50.0 405:38.0 406:36.0 407:37.0 408:24.0 409:31.0 410:40.0 411:27.0 413:61.0 414:52.0 415:40.0 416:48.0 417:38.0 418:51.0 419:27.0 420:25.0 421:27.0 422:28.0 423:25.0 424:36.0 425:24.0 426:40.0 427:51.0 428:176.0 429:1502.0 430:767.0 431:503.0 432:193.0 433:96.0 434:54.0 435:33.0 436:20.0 438:13.0 439:26.0 440:15.0 441:19.0 442:21.0 443:27.0 444:36.0 445:18.0 446:35.0 448:38.0 449:14.0 450:28.0 451:32.0 452:15.0 453:43.0 455:30.0 456:22.0 458:37.0 459:13.0 460:19.0 463:22.0 465:32.0 466:48.0 467:29.0 469:34.0 470:42.0 471:20.0 472:31.0 474:28.0 475:24.0 476:26.0 478:24.0 479:31.0 480:32.0 482:20.0 483:32.0 486:15.0 489:49.0 492:25.0 494:35.0 495:41.0 496:23.0 497:25.0 498:36.0 499:22.0</t>
  </si>
  <si>
    <t>85:1641.0 89:407.0 91:1339.0 94:146.0 96:602.0 98:405.0 103:1131.0 104:363.0 105:356.0 106:265.0 107:401.0 109:152.0 110:8071.0 111:4985.0 112:1416.0 114:1107.0 115:613.0 116:934.0 119:563.0 122:85.0 123:124.0 124:95.0 125:183.0 127:1938.0 128:449.0 129:8901.0 130:3350.0 131:2561.0 132:859.0 133:3029.0 137:227.0 141:92.0 142:1635.0 143:14179.0 144:1950.0 145:1560.0 147:15998.0 148:2835.0 149:2500.0 150:309.0 151:698.0 152:403.0 153:170.0 154:81.0 156:2845.0 157:254.0 158:364.0 159:218.0 161:165.0 162:324.0 163:73.0 164:806.0 166:34.0 168:25.0 169:106.0 171:150.0 172:710.0 173:345.0 179:581.0 180:155.0 183:57.0 188:258.0 189:88.0 190:95.0 191:884.0 192:164.0 193:155.0 195:61.0 196:60.0 197:195.0 198:364.0 199:183.0 201:695.0 202:165.0 203:42.0 205:54.0 206:50.0 207:40.0 210:157.0 212:64.0 214:107.0 215:911.0 216:693.0 217:39607.0 218:7757.0 219:3238.0 220:421.0 221:592.0 222:138.0 223:40.0 225:21.0 226:126.0 230:277.0 232:30.0 234:428.0 235:104.0 236:204.0 237:168.0 238:920.0 239:67.0 240:164.0 244:136.0 245:34.0 246:963.0 247:263.0 248:149.0 249:46.0 252:192.0 253:606.0 254:7467.0 255:526.0 259:87.0 264:32.0 265:13.0 271:48.0 272:25.0 273:58.0 274:3533.0 275:845.0 276:304.0 277:45.0 278:37.0 279:15.0 280:24.0 290:42.0 291:40.0 299:110.0 304:20.0 305:34.0 308:454.0 309:248.0 310:80.0 317:32.0 318:26.0 320:48.0 321:23.0 323:26.0 324:11.0 326:320.0 327:244.0 328:7184.0 329:1864.0 330:768.0 331:149.0 332:24.0 335:31.0 337:41.0 338:39.0 339:36.0 340:35.0 341:33.0 342:422.0 343:1686.0 344:465.0 345:175.0 346:63.0 347:16.0 349:23.0 351:28.0 353:20.0 359:23.0 360:21.0 363:39.0 366:29.0 368:14.0 371:26.0 372:25.0 373:92.0 374:63.0 378:11.0 380:24.0 382:35.0 384:11.0 385:12.0 388:8.0 392:25.0 393:30.0 398:14.0 402:18.0 404:30.0 405:21.0 406:15.0 407:12.0 411:15.0 412:36.0 414:24.0 415:27.0 417:31.0 419:12.0 420:34.0 421:37.0 423:14.0 425:40.0 426:19.0 427:27.0 428:29.0 430:34.0 431:36.0 432:24.0 433:14.0 434:30.0 436:11.0 437:14.0 438:16.0 440:30.0 441:32.0 444:6.0 445:6.0 446:15.0 452:29.0 453:41.0 454:11.0 456:12.0 459:9.0 468:15.0 469:16.0 470:17.0 471:19.0 472:18.0 474:12.0 479:16.0 481:14.0 483:38.0 485:10.0 486:6.0 494:23.0 497:13.0 499:18.0</t>
  </si>
  <si>
    <t>85:256.0 87:265.0 89:4001.0 90:346.0 97:95.0 99:486.0 101:678.0 103:7582.0 104:663.0 105:76.0 109:380.0 111:748.0 113:386.0 114:177.0 115:132.0 116:622.0 117:2101.0 125:62.0 129:5293.0 130:277.0 131:1591.0 132:254.0 133:4684.0 134:440.0 135:233.0 139:165.0 140:36.0 141:181.0 142:45.0 143:940.0 144:164.0 145:355.0 146:846.0 147:8247.0 148:1150.0 149:884.0 150:24.0 151:106.0 153:227.0 154:15.0 155:1216.0 156:179.0 157:978.0 158:20.0 159:2507.0 160:349.0 161:117.0 163:492.0 164:44.0 166:27.0 167:76.0 169:6576.0 170:934.0 171:692.0 172:39.0 173:521.0 174:14.0 175:107.0 177:146.0 179:89.0 183:543.0 184:52.0 185:346.0 188:41.0 189:996.0 190:271.0 191:6395.0 192:1004.0 193:705.0 194:80.0 197:52.0 199:181.0 201:140.0 202:90.0 203:348.0 204:2271.0 205:1262.0 206:390.0 207:93.0 208:75.0 213:443.0 215:226.0 217:8172.0 218:1631.0 219:752.0 220:161.0 221:83.0 222:30.0 224:13.0 227:123.0 229:392.0 231:324.0 232:65.0 233:582.0 234:115.0 238:31.0 242:48.0 243:2509.0 244:616.0 245:583.0 246:199.0 247:86.0 248:13.0 255:81.0 256:40.0 257:108.0 258:85.0 259:180.0 261:202.0 263:319.0 264:67.0 265:122.0 271:2297.0 272:338.0 273:458.0 274:111.0 280:31.0 287:42.0 289:68.0 290:201.0 291:254.0 292:71.0 293:12.0 303:1191.0 304:333.0 305:258.0 306:83.0 308:80.0 319:369.0 320:153.0 323:32.0 331:747.0 332:478.0 333:106.0 334:85.0 342:10.0 345:93.0 346:17.0 347:9.0 360:214.0 361:12003.0 362:4101.0 363:1665.0 364:362.0 365:74.0 377:110.0 378:32.0 410:14.0 435:30.0 438:40.0</t>
  </si>
  <si>
    <t>85:67727.0 86:9314.0 87:31621.0 88:11708.0 89:89918.0 90:11972.0 91:12611.0 92:1664.0 93:4722.0 94:4190.0 95:12626.0 96:2185.0 97:31559.0 98:6615.0 99:55399.0 100:10494.0 101:160120.0 102:31925.0 103:2061982.0 104:205177.0 105:102633.0 106:6034.0 107:4416.0 108:2400.0 109:121830.0 110:10877.0 111:43135.0 112:6263.0 113:99495.0 114:32098.0 115:72894.0 116:88457.0 117:438097.0 118:42515.0 119:56337.0 120:6730.0 121:4768.0 122:1013.0 123:2578.0 124:2224.0 125:14589.0 126:7614.0 127:64051.0 128:17752.0 129:1743424.0 130:215231.0 131:361796.0 132:48244.0 133:420878.0 134:55233.0 135:42544.0 136:3910.0 137:3673.0 139:52121.0 140:10963.0 141:52320.0 142:52523.0 143:235661.0 144:31178.0 145:63974.0 146:10223.0 147:2072703.0 148:338330.0 149:282100.0 150:34015.0 151:24572.0 152:5173.0 153:57745.0 154:19298.0 155:343787.0 156:60180.0 157:280627.0 158:38014.0 159:34415.0 160:4759.0 161:26126.0 162:4912.0 163:50552.0 164:9648.0 165:6830.0 166:3436.0 167:18377.0 168:6375.0 169:1959255.0 170:320904.0 171:141018.0 172:16092.0 173:34805.0 174:7416.0 175:9593.0 176:6249.0 177:16754.0 178:3342.0 179:2719.0 181:19398.0 182:3559.0 183:39034.0 184:6538.0 185:8111.0 186:1553.0 187:10785.0 188:1832.0 189:7749.0 191:2958728.0 192:582528.0 193:244711.0 194:31525.0 195:8724.0 196:574.0 197:337.0 199:35557.0 200:7202.0 201:22739.0 202:18854.0 203:52279.0 204:1052881.0 205:480835.0 206:148846.0 207:64831.0 208:9966.0 209:1328.0 210:948.0 211:2285.0 212:501.0 213:3908.0 214:2151.0 215:28173.0 216:9855.0 217:1396183.0 218:337580.0 219:123810.0 220:22272.0 221:21912.0 222:6122.0 223:3136.0 224:1148.0 225:1368.0 226:1214.0 227:69089.0 228:25116.0 229:248433.0 230:123592.0 231:112998.0 232:39091.0 233:70672.0 234:14333.0 235:9764.0 236:2213.0 237:3242.0 238:941.0 239:8611.0 240:1875.0 241:109151.0 242:34585.0 243:986337.0 244:261830.0 245:218940.0 246:39140.0 247:56680.0 248:12619.0 249:5650.0 251:1676.0 253:1655.0 254:741.0 255:33867.0 256:13135.0 257:74852.0 258:22048.0 259:98141.0 260:24582.0 261:13401.0 262:1493.0 263:94746.0 264:24501.0 265:46598.0 266:9716.0 267:3218.0 268:1506.0 269:5214.0 270:9016.0 271:1322006.0 272:321619.0 273:132094.0 274:18433.0 275:141.0 277:5491.0 278:5454.0 279:42516.0 280:11919.0 281:6014.0 282:230.0 283:1693.0 285:301.0 287:24491.0 288:9878.0 289:9060.0 290:48779.0 291:46279.0 292:16069.0 293:17252.0 294:5022.0 295:2484.0 299:1372.0 300:108.0 301:211.0 303:7372.0 304:3214.0 305:109761.0 306:34929.0 307:26287.0 308:5771.0 309:668.0 310:366.0 311:108.0 313:878.0 314:365.0 315:2745.0 317:40716.0 318:18906.0 319:457042.0 320:168166.0 321:82371.0 322:22232.0 323:15857.0 324:5443.0 325:672.0 327:734.0 329:1216.0 330:6314.0 331:436580.0 332:190042.0 333:105029.0 334:24712.0 335:11115.0 336:2247.0 337:1014.0 338:1015.0 339:114.0 340:489.0 341:573.0 342:844.0 343:2971.0 344:1659.0 345:36652.0 346:5871.0 347:9075.0 348:1226.0 349:7046.0 350:612.0 351:307.0 356:450.0 357:142.0 360:82181.0 364:5042.0 372:609.0 375:203.0 376:424.0 377:19997.0 378:7637.0 379:5563.0 380:1432.0 381:1030.0 383:207.0 384:263.0 385:1422.0 387:846.0 388:329.0 390:188.0 391:804.0 392:535.0 393:4951.0 394:1555.0 395:1673.0 396:433.0 399:907.0 400:858.0 401:524.0 403:688.0 404:143.0 405:263.0 406:186.0 407:2442.0 408:2037.0 409:942.0 410:662.0 411:96.0 413:39.0 415:561.0 416:823.0 417:209.0 419:928.0 420:85.0 421:283.0 422:146.0 423:114.0 426:184.0 427:222.0 429:432.0 430:487.0 431:691.0 432:509.0 433:566.0 434:685.0 435:3809.0 437:2568.0 438:509.0 439:497.0 440:171.0 441:182.0 444:92.0 445:281.0 447:394.0 452:2249.0 456:476.0 457:290.0 461:217.0 462:1331.0 463:11520.0 464:7206.0 465:3004.0 467:474.0 471:221.0 472:122.0 473:191.0 474:111.0 475:546.0 476:715.0 477:594.0 483:276.0 484:169.0 485:108.0 486:394.0 487:256.0 488:254.0 489:299.0 490:165.0 491:145.0 492:242.0 493:237.0 494:158.0 496:183.0 498:153.0 500:261.0</t>
  </si>
  <si>
    <t>85:247.0 86:378.0 87:328.0 88:202.0 89:2611.0 90:230.0 92:50.0 95:74.0 96:351.0 97:85.0 99:208.0 100:3111.0 101:1295.0 102:868.0 103:1283.0 104:37.0 105:253.0 110:189.0 111:187.0 112:380.0 113:126.0 114:428.0 115:1034.0 116:617.0 117:4711.0 118:518.0 119:395.0 123:34.0 124:70.0 126:411.0 128:1068.0 129:364.0 130:833.0 131:1234.0 132:672.0 133:2099.0 134:222.0 135:264.0 136:74.0 137:42.0 138:87.0 139:27.0 140:4213.0 141:641.0 142:1108.0 143:100.0 144:361.0 145:223.0 146:685.0 147:8306.0 148:1357.0 149:1017.0 150:184.0 152:255.0 153:152.0 155:735.0 156:633.0 157:48.0 158:378.0 159:179.0 160:146.0 161:100.0 162:27.0 163:101.0 167:43.0 169:95.0 170:255.0 171:585.0 172:390.0 173:55.0 174:441.0 175:116.0 178:65.0 180:47.0 183:92.0 184:65.0 185:164.0 186:220.0 187:59.0 188:225.0 189:154.0 190:148.0 191:269.0 192:68.0 194:203.0 195:91.0 197:41.0 198:10.0 200:104.0 202:110.0 203:263.0 204:257.0 205:1790.0 206:399.0 207:178.0 208:21.0 214:179.0 215:53.0 216:1058.0 218:4632.0 219:1081.0 220:466.0 227:19.0 228:117.0 229:42.0 230:2410.0 231:589.0 232:642.0 233:139.0 234:56.0 242:157.0 243:75.0 244:544.0 245:138.0 246:94.0 247:32.0 248:22.0 252:32.0 256:13.0 258:126.0 259:48.0 260:16.0 262:14.0 267:63.0 271:147.0 272:343.0 273:133.0 274:64.0 275:1117.0 276:288.0 277:40.0 278:20.0 281:25.0 287:20.0 288:40.0 290:54.0 292:74.0 293:12.0 296:25.0 302:35.0 304:118.0 305:26.0 306:29.0 316:41.0 317:92.0 318:23.0 320:1529.0 321:572.0 322:191.0 323:49.0 332:269.0 333:53.0 335:35.0 338:16.0 343:17.0 346:51.0 347:76.0 348:26.0 349:37.0 352:20.0 361:25.0 374:12.0 376:25.0 382:5.0 394:23.0 416:22.0 423:20.0 437:54.0 438:68.0 439:22.0 455:9.0</t>
  </si>
  <si>
    <t>85:1344.0 86:275.0 87:723.0 88:283.0 89:430.0 90:82.0 91:148.0 92:101.0 93:93.0 99:638.0 101:1418.0 102:400.0 103:6836.0 104:593.0 105:844.0 111:159.0 112:132.0 113:605.0 114:37.0 115:1147.0 116:490.0 117:803.0 119:243.0 120:114.0 129:2049.0 130:358.0 131:1674.0 132:342.0 133:5015.0 134:634.0 135:230.0 137:34.0 143:3710.0 144:1301.0 145:500.0 147:39781.0 148:6372.0 149:4771.0 150:460.0 151:242.0 157:1301.0 158:186.0 159:42.0 162:34.0 172:246.0 173:70.0 174:76.0 175:153.0 177:3873.0 178:739.0 179:191.0 183:55.0 185:36.0 190:83.0 195:74.0 199:78.0 203:45.0 204:246.0 205:113.0 209:62.0 210:51.0 213:33.0 215:39.0 216:72.0 217:1134.0 218:231.0 219:586.0 220:231.0 226:53.0 231:193.0 232:483.0 233:969.0 234:242.0 237:66.0 238:35.0 239:38.0 247:3020.0 248:728.0 249:291.0 257:66.0 259:54.0 260:65.0 261:77.0 273:35.0 274:66.0 275:59.0 276:78.0 277:71.0 278:41.0 279:40.0 280:32.0 285:39.0 286:43.0 287:46.0 288:30.0 290:33.0 292:31.0 309:45.0 315:31.0 330:29.0 333:84.0 338:41.0 348:50.0 367:35.0 407:34.0 430:39.0 432:29.0 433:38.0 435:41.0 437:33.0 452:47.0 454:35.0 472:31.0 479:51.0 481:102.0 483:35.0 487:35.0 496:53.0 498:52.0</t>
  </si>
  <si>
    <t>85:5859.0 86:382.0 95:138.0 96:279.0 97:1595.0 98:376.0 99:2073.0 100:186.0 107:41.0 110:175.0 111:736.0 112:302.0 113:1303.0 114:61.0 122:26.0 124:122.0 125:392.0 126:188.0 127:705.0 128:91.0 138:29.0 139:160.0 140:153.0 141:517.0 142:58.0 154:79.0 155:404.0 168:47.0 169:301.0 170:30.0 182:61.0 183:140.0 184:45.0 193:50.0 197:105.0 198:31.0 210:45.0 211:88.0 225:64.0 227:13.0 239:40.0 241:22.0 250:17.0 253:51.0 268:23.0 295:39.0 303:16.0 324:28.0 447:20.0 482:17.0</t>
  </si>
  <si>
    <t>1,5-anhydroglucitol</t>
  </si>
  <si>
    <t>85:8076.0 87:8514.0 88:4105.0 89:11826.0 91:2299.0 93:1315.0 97:9162.0 99:7502.0 101:39453.0 103:19594.0 104:9922.0 105:4488.0 107:1196.0 112:683.0 113:13185.0 114:2377.0 115:20033.0 116:21845.0 117:18727.0 118:2184.0 119:10738.0 126:1063.0 128:3432.0 129:44263.0 130:15890.0 131:24830.0 134:12410.0 135:7684.0 136:682.0 140:166.0 141:1645.0 143:8913.0 144:3126.0 145:2858.0 147:130247.0 148:26087.0 149:41692.0 150:5200.0 151:2682.0 152:518.0 153:1114.0 154:896.0 156:1442.0 157:5081.0 159:373.0 160:691.0 161:2579.0 165:205.0 168:896.0 172:695.0 175:5275.0 179:781.0 181:107.0 182:1419.0 183:12131.0 189:3467.0 190:2480.0 191:31448.0 192:2523.0 193:6313.0 194:929.0 195:375.0 197:107.0 199:195.0 203:3558.0 204:9374.0 205:3040.0 206:3176.0 208:778.0 209:309.0 212:172.0 216:388.0 217:90581.0 218:16460.0 219:16941.0 221:4078.0 222:966.0 225:175.0 229:1025.0 230:1773.0 231:11273.0 232:2414.0 235:481.0 236:153.0 238:79.0 242:87.0 243:3857.0 245:7835.0 246:2671.0 247:1371.0 249:153.0 251:116.0 253:55.0 257:14510.0 259:19672.0 261:2094.0 263:253.0 266:170.0 271:1236.0 275:558.0 278:202.0 281:74.0 282:84.0 289:82.0 293:226.0 294:46.0 296:88.0 299:133.0 303:319.0 305:2161.0 306:1728.0 307:985.0 308:692.0 309:259.0 319:2018.0 320:1073.0 321:577.0 322:30.0 325:71.0 331:869.0 332:1106.0 333:724.0 335:322.0 336:203.0 350:1038.0 351:415.0 354:57.0 355:97.0 356:62.0 358:47.0 363:1229.0 368:35.0 374:52.0 375:152.0 381:72.0 390:45.0 406:61.0 411:44.0 416:30.0 421:42.0 426:64.0 438:181.0 439:45.0 441:61.0 444:65.0 446:45.0 448:51.0 451:47.0 452:261.0 453:135.0 454:91.0 458:24.0 462:20.0 470:50.0 488:69.0</t>
  </si>
  <si>
    <t>C07326</t>
  </si>
  <si>
    <t>15-ANHYDRO-D-GLUCITOL</t>
  </si>
  <si>
    <t>MPCAJMNYNOGXPB-SLPGGIOYSA-N</t>
  </si>
  <si>
    <t>86:4.0 87:17.0 92:23.0 93:11.0 99:2.0 100:11.0 101:75.0 102:82.0 103:86.0 108:4.0 113:2.0 117:43.0 129:109.0 130:57.0 131:137.0 132:10.0 133:283.0 134:137.0 136:3.0 145:6.0 147:990.0 148:92.0 149:137.0 157:1.0 160:2.0 167:6.0 169:6.0 180:5.0 181:8.0 184:1.0 189:34.0 190:5.0 191:14.0 192:8.0 196:2.0 199:1.0 203:9.0 207:24.0 208:2.0 211:1.0 218:13.0 219:19.0 221:3.0 226:6.0 239:1.0 241:1.0 242:2.0 245:641.0 246:111.0 247:32.0 248:5.0 249:15.0 257:179.0 258:25.0 259:2.0 261:6.0 267:2.0 270:3.0 274:2.0 277:8.0 279:5.0 292:63.0 293:23.0 294:14.0 309:7.0 311:3.0 316:1.0 329:5.0 331:2.0 332:7.0 333:6.0 334:3.0 335:20.0 346:6.0 347:72.0 348:28.0 349:3.0 351:4.0 352:2.0 356:3.0 359:42.0 360:12.0 366:1.0 376:9.0 378:6.0 380:6.0 383:7.0 390:1.0 401:1.0 411:2.0 416:1.0 421:4.0 437:2.0 439:4.0 444:1.0 448:2.0 458:1.0 459:1.0 463:1.0 467:6.0 468:1.0 469:1.0 471:2.0 478:3.0 481:4.0 485:4.0 497:6.0 499:4.0</t>
  </si>
  <si>
    <t>85:68.0 86:266.0 87:23.0 88:30.0 89:127.0 90:20.0 91:4.0 92:10.0 93:36.0 94:2.0 95:4.0 96:11.0 98:38.0 99:30.0 100:761.0 101:108.0 102:91.0 105:21.0 107:44.0 109:46.0 110:13.0 111:6.0 112:154.0 113:56.0 115:26.0 116:76.0 117:96.0 118:5.0 119:29.0 120:4.0 122:5.0 123:9.0 125:1.0 127:12.0 128:84.0 129:107.0 130:52.0 131:182.0 132:42.0 133:238.0 134:41.0 135:25.0 137:6.0 138:3.0 139:5.0 141:42.0 142:53.0 143:69.0 144:42.0 147:1025.0 148:189.0 149:163.0 150:13.0 151:4.0 153:25.0 154:14.0 155:1.0 156:35.0 157:66.0 158:15.0 159:886.0 160:121.0 161:26.0 162:3.0 163:14.0 164:3.0 166:1.0 167:4.0 169:2.0 172:5.0 173:9.0 174:157.0 175:24.0 176:20.0 179:8.0 180:3.0 181:3.0 182:6.0 185:7.0 186:78.0 188:28.0 189:33.0 190:27.0 191:9.0 192:12.0 195:10.0 196:7.0 197:7.0 198:6.0 199:16.0 200:3.0 201:13.0 203:23.0 204:115.0 205:16.0 206:9.0 207:5.0 208:5.0 210:4.0 212:3.0 213:21.0 215:3.0 216:21.0 218:216.0 219:48.0 220:37.0 222:3.0 223:1.0 225:3.0 226:18.0 230:4.0 231:31.0 232:194.0 233:69.0 234:57.0 235:12.0 238:9.0 239:2.0 240:1.0 242:1.0 243:4.0 244:13.0 246:209.0 247:83.0 248:22.0 249:8.0 250:1.0 251:3.0 252:9.0 254:12.0 255:6.0 257:21.0 258:1.0 259:2.0 260:2.0 261:11.0 268:7.0 270:4.0 271:2.0 274:8.0 275:16.0 278:9.0 279:5.0 281:8.0 284:5.0 285:1.0 286:3.0 287:2.0 288:5.0 289:5.0 290:2.0 295:1.0 296:1.0 297:2.0 298:2.0 299:4.0 300:6.0 301:9.0 302:3.0 303:5.0 304:8.0 305:3.0 308:7.0 309:1.0 311:1.0 312:4.0 313:6.0 318:2.0 319:9.0 321:8.0 322:8.0 323:1.0 325:4.0 326:2.0 328:2.0 329:17.0 331:20.0 332:1.0 333:3.0 337:3.0 338:6.0 340:3.0 342:2.0 345:1.0 346:9.0 347:4.0 348:51.0 349:12.0 350:8.0 351:4.0 352:16.0 353:5.0 354:17.0 356:1.0 357:3.0 358:7.0 360:3.0 361:5.0 362:10.0 363:28.0 364:3.0 365:2.0 366:9.0 367:2.0 370:3.0 371:5.0 372:23.0 374:18.0 376:3.0 377:4.0 379:6.0 380:11.0 382:3.0 383:11.0 385:2.0 386:16.0 389:5.0 390:8.0 391:15.0 392:5.0 393:5.0 394:4.0 395:1.0 396:12.0 397:7.0 398:8.0 400:12.0 401:2.0 402:5.0 403:2.0 404:1.0 405:2.0 406:3.0 408:5.0 411:3.0 413:4.0 415:1.0 416:5.0 417:1.0 418:2.0 419:6.0 420:8.0 421:1.0 422:9.0 424:2.0 425:2.0 426:7.0 427:5.0 431:3.0 432:5.0 433:2.0 435:1.0 437:1.0 438:7.0 440:3.0 441:11.0 442:6.0 443:12.0 445:4.0 446:8.0 447:4.0 449:6.0 450:11.0 451:13.0 453:1.0 455:15.0 456:5.0 457:4.0 458:10.0 459:8.0 460:18.0 462:4.0 463:6.0 464:7.0 465:2.0 466:3.0 467:13.0 468:2.0 469:4.0 471:6.0 472:13.0 473:6.0 474:5.0 475:8.0 476:1.0 478:3.0 479:5.0 480:10.0 481:3.0 483:2.0 485:2.0 486:13.0 487:7.0 488:8.0 489:1.0 490:7.0 491:6.0 493:5.0 495:2.0 496:8.0 497:5.0 498:10.0 499:1.0 500:6.0</t>
  </si>
  <si>
    <t>85:7.0 86:14.0 87:13.0 88:4.0 89:7.0 97:3.0 98:6.0 99:38.0 100:6.0 101:62.0 102:10.0 107:4.0 112:4.0 114:1.0 115:18.0 122:3.0 126:16.0 127:22.0 129:80.0 131:22.0 133:129.0 134:10.0 135:14.0 138:1.0 139:3.0 140:5.0 143:1427.0 144:158.0 145:84.0 146:7.0 147:349.0 148:3.0 149:69.0 150:14.0 151:4.0 154:3.0 156:8.0 157:1.0 159:4.0 161:2.0 165:2.0 169:1.0 172:1.0 173:2.0 177:3.0 180:1.0 181:4.0 182:9.0 183:7.0 184:4.0 192:1.0 193:9.0 194:4.0 199:2.0 201:4.0 202:4.0 203:2.0 209:2.0 210:2.0 213:1.0 218:10.0 220:3.0 222:4.0 226:6.0 228:7.0 229:3.0 233:54.0 234:12.0 237:7.0 239:8.0 241:4.0 244:7.0 245:7.0 248:1.0 249:2.0 254:1.0 255:6.0 256:8.0 260:4.0 261:1.0 262:1.0 268:2.0 269:2.0 271:2.0 272:3.0 273:1.0 276:4.0 277:7.0 281:4.0 284:5.0 285:4.0 290:4.0 292:7.0 293:2.0 294:2.0 298:1.0 299:6.0 300:1.0 305:2.0 306:1.0 311:1.0 313:2.0 315:3.0 318:4.0 323:4.0 324:4.0 327:2.0 331:5.0 334:3.0 335:12.0 336:1.0 342:7.0 348:2.0 349:3.0 351:1.0 352:4.0 356:2.0 361:1.0 362:1.0 363:1.0 369:1.0 373:5.0 375:1.0 378:7.0 379:1.0 380:2.0 382:1.0 388:2.0 389:11.0 391:10.0 392:6.0 394:2.0 395:6.0 398:2.0 400:2.0 401:2.0 404:4.0 411:5.0 414:2.0 417:8.0 421:2.0 423:3.0 424:4.0 427:5.0 432:4.0 442:4.0 445:3.0 447:3.0 450:5.0 457:2.0 459:2.0 460:3.0 461:1.0 462:1.0 463:3.0 467:2.0 470:2.0 471:7.0 472:2.0 473:4.0 475:3.0 476:3.0 478:10.0 479:2.0 480:1.0 483:6.0 484:11.0 486:2.0 487:1.0 488:1.0 492:5.0 499:2.0</t>
  </si>
  <si>
    <t>85:76.0 86:13.0 87:147.0 88:56.0 89:294.0 90:7.0 91:18.0 92:1.0 93:7.0 96:11.0 97:1.0 98:24.0 99:45.0 100:20.0 101:426.0 102:70.0 103:1236.0 104:92.0 105:35.0 106:2.0 107:15.0 109:21.0 110:8.0 111:29.0 113:75.0 115:64.0 116:159.0 117:1648.0 118:150.0 119:108.0 120:3.0 125:2.0 127:104.0 129:778.0 130:100.0 131:338.0 132:58.0 133:589.0 134:109.0 135:15.0 137:2.0 139:5.0 141:14.0 142:26.0 143:164.0 144:28.0 147:2467.0 148:354.0 149:277.0 150:13.0 151:9.0 153:2.0 154:1.0 155:33.0 157:88.0 158:5.0 159:13.0 161:12.0 163:32.0 164:7.0 165:8.0 168:1.0 169:179.0 170:13.0 171:14.0 172:1.0 174:7.0 175:28.0 176:2.0 177:22.0 178:1.0 179:1.0 182:2.0 183:6.0 184:8.0 185:1.0 186:10.0 187:1.0 188:11.0 189:375.0 190:79.0 191:863.0 192:146.0 193:73.0 194:13.0 197:10.0 198:8.0 199:3.0 200:5.0 201:7.0 203:117.0 204:6660.0 205:1287.0 206:532.0 207:72.0 208:13.0 209:1.0 210:3.0 212:4.0 215:2.0 216:2.0 217:1131.0 218:262.0 219:106.0 220:7.0 221:34.0 222:10.0 223:3.0 225:6.0 228:6.0 229:10.0 230:15.0 231:99.0 232:23.0 233:20.0 235:836.0 236:156.0 237:55.0 238:9.0 240:5.0 241:5.0 242:5.0 243:54.0 244:4.0 245:4.0 246:10.0 247:1.0 248:18.0 250:2.0 251:8.0 254:6.0 255:7.0 257:16.0 258:2.0 259:5.0 265:6.0 266:10.0 269:3.0 270:2.0 271:22.0 272:1.0 273:8.0 275:1.0 277:13.0 278:1.0 279:1.0 280:2.0 285:2.0 289:3.0 290:4.0 291:22.0 293:3.0 295:2.0 298:1.0 305:56.0 306:25.0 307:5.0 308:1.0 310:3.0 311:1.0 314:7.0 315:5.0 316:1.0 317:9.0 318:3.0 319:4.0 320:2.0 324:3.0 325:7.0 328:3.0 331:1.0 332:3.0 333:1.0 334:1.0 337:1.0 339:1.0 341:7.0 342:1.0 343:5.0 345:5.0 346:5.0 348:5.0 349:4.0 352:2.0 353:5.0 358:2.0 359:3.0 360:4.0 361:51.0 362:21.0 366:8.0 367:1.0 368:1.0 373:6.0 375:11.0 377:1.0 379:9.0 386:1.0 388:6.0 393:10.0 397:1.0 399:1.0 400:2.0 401:1.0 402:2.0 403:2.0 405:1.0 406:3.0 408:1.0 409:1.0 411:3.0 412:6.0 413:8.0 414:4.0 415:1.0 418:1.0 419:5.0 421:2.0 425:9.0 430:3.0 437:1.0 438:3.0 439:2.0 440:6.0 442:5.0 445:1.0 446:2.0 447:1.0 448:7.0 451:2.0 452:1.0 453:2.0 456:3.0 457:10.0 459:5.0 461:3.0 464:3.0 466:1.0 467:1.0 468:4.0 477:5.0 481:7.0 482:5.0 489:5.0 490:3.0 496:3.0 498:13.0 500:2.0</t>
  </si>
  <si>
    <t>86:7.0 87:9.0 89:14.0 90:8.0 91:2.0 92:2.0 93:17.0 95:1.0 96:17.0 97:65.0 98:1.0 99:14.0 101:175.0 102:2.0 103:1570.0 104:121.0 105:34.0 106:2.0 107:11.0 108:2.0 109:2.0 110:4.0 111:2.0 113:7.0 114:2.0 115:43.0 116:23.0 117:74.0 119:17.0 121:4.0 125:4.0 126:4.0 127:13.0 128:8.0 129:381.0 130:21.0 131:52.0 132:5.0 133:82.0 136:5.0 137:1.0 139:4.0 141:26.0 143:54.0 144:15.0 145:15.0 146:5.0 147:377.0 148:57.0 149:61.0 150:7.0 151:5.0 152:2.0 154:18.0 155:1.0 157:54.0 159:2.0 161:14.0 163:5.0 164:5.0 165:14.0 167:2.0 168:2.0 169:277.0 170:37.0 171:72.0 176:4.0 177:23.0 178:15.0 179:5.0 182:5.0 183:1.0 186:14.0 188:4.0 189:47.0 190:5.0 191:129.0 192:23.0 193:35.0 194:8.0 195:5.0 201:1.0 203:9.0 204:23.0 205:1.0 206:2.0 207:81.0 208:42.0 209:80.0 210:5.0 211:5.0 213:1.0 214:2.0 215:5.0 217:162.0 218:18.0 219:15.0 221:21.0 222:5.0 223:2.0 224:2.0 225:10.0 227:5.0 229:21.0 230:7.0 231:17.0 233:5.0 236:1.0 237:7.0 238:7.0 239:2.0 240:7.0 242:5.0 243:11.0 244:5.0 245:84.0 246:10.0 247:8.0 249:7.0 251:20.0 252:4.0 255:4.0 256:5.0 258:1.0 259:730.0 260:155.0 261:81.0 262:16.0 265:10.0 266:4.0 267:14.0 269:4.0 270:1.0 271:4.0 274:2.0 275:1.0 277:9.0 279:1.0 281:5.0 282:30.0 283:105.0 284:5.0 285:10.0 288:5.0 289:2.0 292:10.0 294:4.0 297:8.0 298:1.0 301:2.0 306:2.0 308:1.0 309:2.0 310:9.0 315:4.0 316:2.0 321:4.0 324:9.0 327:1.0 328:2.0 329:1.0 331:2.0 335:5.0 337:1.0 338:2.0 339:2.0 341:2.0 344:1.0 348:68.0 349:23.0 350:5.0 352:5.0 354:2.0 355:63.0 356:31.0 357:10.0 358:4.0 362:2.0 363:2.0 366:2.0 369:5.0 370:2.0 371:1.0 372:5.0 374:2.0 376:1.0 379:4.0 380:2.0 383:1.0 386:4.0 389:2.0 393:5.0 399:2.0 400:1.0 401:2.0 404:2.0 406:2.0 409:1.0 410:2.0 411:14.0 416:8.0 417:4.0 423:2.0 424:5.0 425:4.0 426:2.0 427:2.0 429:1.0 430:2.0 433:5.0 434:5.0 437:32.0 438:4.0 439:2.0 440:7.0 443:2.0 445:5.0 446:1.0 450:7.0 455:4.0 456:1.0 457:2.0 460:2.0 461:7.0 464:1.0 467:2.0 475:2.0 478:2.0 479:4.0 482:2.0 484:1.0 485:1.0 486:1.0 487:2.0 489:2.0 490:5.0 491:1.0 492:1.0 493:4.0 494:1.0 498:9.0 500:2.0</t>
  </si>
  <si>
    <t>86:10.0 87:31.0 88:2.0 89:101.0 90:8.0 91:1.0 92:5.0 96:7.0 97:5.0 98:6.0 99:1.0 100:5.0 101:50.0 103:1757.0 104:107.0 105:29.0 107:8.0 110:7.0 116:15.0 117:302.0 118:12.0 119:3.0 122:5.0 123:2.0 124:1.0 127:23.0 129:153.0 130:50.0 131:117.0 132:2.0 133:217.0 134:37.0 135:10.0 141:5.0 142:8.0 143:95.0 144:1.0 145:9.0 147:1545.0 148:187.0 149:116.0 150:4.0 152:1.0 153:2.0 154:9.0 155:1.0 156:7.0 158:16.0 159:5.0 160:5.0 161:7.0 163:12.0 164:3.0 168:10.0 169:21.0 170:6.0 171:3.0 175:12.0 177:9.0 178:1.0 184:7.0 185:1.0 189:169.0 190:27.0 191:102.0 192:8.0 193:1.0 194:2.0 195:7.0 196:2.0 197:9.0 198:1.0 201:3.0 203:6.0 204:47.0 205:142.0 206:10.0 207:39.0 208:14.0 212:3.0 214:8.0 217:1454.0 218:237.0 219:85.0 221:44.0 222:16.0 223:19.0 226:6.0 231:7.0 234:1.0 235:2.0 238:6.0 240:3.0 241:4.0 243:6.0 244:2.0 245:35.0 246:5.0 248:1.0 251:5.0 257:7.0 258:4.0 261:3.0 264:2.0 266:4.0 269:1.0 272:2.0 274:7.0 275:2.0 277:46.0 278:19.0 279:6.0 280:2.0 288:1.0 289:9.0 291:3.0 292:11.0 296:1.0 303:4.0 305:28.0 306:19.0 307:143.0 308:35.0 309:8.0 310:2.0 311:9.0 313:2.0 316:12.0 318:3.0 319:4.0 322:5.0 325:2.0 326:1.0 329:3.0 331:10.0 333:75.0 334:30.0 335:15.0 336:4.0 339:1.0 343:3.0 346:3.0 349:5.0 352:2.0 353:3.0 354:1.0 360:3.0 364:4.0 368:7.0 375:1.0 379:15.0 380:8.0 390:1.0 393:17.0 394:131.0 395:56.0 396:21.0 397:5.0 401:9.0 402:1.0 405:8.0 406:5.0 407:3.0 408:3.0 409:3.0 411:13.0 412:1.0 415:2.0 417:2.0 418:4.0 419:3.0 424:2.0 425:1.0 427:1.0 430:1.0 432:6.0 433:11.0 434:1.0 435:3.0 436:5.0 437:6.0 440:2.0 443:6.0 445:3.0 455:6.0 467:3.0 470:2.0 473:8.0 476:5.0 477:2.0 480:1.0 483:1.0 490:1.0 493:5.0 494:3.0 498:2.0 499:7.0 500:1.0</t>
  </si>
  <si>
    <t>88:19.0 89:35.0 91:4.0 92:18.0 93:6.0 94:1.0 95:7.0 96:31.0 101:181.0 102:6.0 103:287.0 104:10.0 105:15.0 106:6.0 110:13.0 114:5.0 115:11.0 116:102.0 117:144.0 119:20.0 126:8.0 127:26.0 129:167.0 130:46.0 131:44.0 133:71.0 134:4.0 138:2.0 140:6.0 143:8.0 144:2.0 146:3.0 147:404.0 149:27.0 150:1.0 151:35.0 152:3.0 153:1.0 157:4.0 159:10.0 161:7.0 162:3.0 163:20.0 167:3.0 169:21.0 172:2.0 173:10.0 177:23.0 179:193.0 180:16.0 181:15.0 184:3.0 188:3.0 189:58.0 190:5.0 191:20.0 193:89.0 194:90.0 195:30.0 196:4.0 199:8.0 202:1.0 203:2.0 204:381.0 205:29.0 206:17.0 207:82.0 210:1.0 211:7.0 212:7.0 213:6.0 216:4.0 217:101.0 218:17.0 220:6.0 221:6.0 222:17.0 223:4.0 226:3.0 227:1.0 230:6.0 231:8.0 232:1.0 233:3.0 235:1.0 236:2.0 239:1.0 240:10.0 243:4.0 244:5.0 248:4.0 249:2.0 251:10.0 252:38.0 253:2.0 257:7.0 259:4.0 263:1.0 264:7.0 265:33.0 266:13.0 267:2298.0 268:508.0 269:189.0 270:16.0 271:17.0 272:11.0 273:11.0 274:4.0 275:5.0 278:2.0 279:2.0 281:17.0 282:13.0 284:2.0 287:2.0 289:3.0 293:22.0 294:1.0 295:3.0 296:1.0 298:2.0 299:3.0 300:4.0 304:3.0 305:9.0 306:2.0 310:3.0 311:2.0 313:1.0 314:2.0 315:1.0 316:3.0 318:3.0 321:6.0 322:2.0 325:1.0 327:6.0 328:3.0 329:3.0 330:1.0 332:2.0 333:6.0 334:3.0 336:1.0 341:7.0 342:16.0 344:1.0 351:1.0 352:2.0 355:1.0 357:3.0 360:1.0 361:72.0 362:27.0 363:2.0 365:1.0 366:8.0 367:10.0 369:1.0 373:1.0 374:5.0 377:3.0 378:3.0 379:1.0 380:4.0 382:6.0 383:8.0 386:3.0 388:6.0 389:1.0 390:7.0 391:12.0 393:7.0 394:4.0 399:6.0 400:1.0 401:4.0 404:2.0 405:1.0 407:10.0 408:6.0 411:7.0 412:3.0 415:7.0 416:13.0 417:8.0 420:4.0 424:1.0 428:1.0 430:5.0 432:2.0 434:5.0 435:6.0 436:3.0 437:1.0 440:7.0 443:4.0 447:2.0 448:5.0 454:11.0 455:5.0 456:5.0 459:2.0 463:9.0 464:5.0 466:2.0 472:3.0 473:6.0 474:2.0 475:8.0 478:9.0 481:4.0 482:1.0 483:3.0 484:1.0 486:5.0 487:7.0 490:3.0 492:1.0 493:11.0 496:6.0 498:1.0 500:2.0</t>
  </si>
  <si>
    <t>90:7.0 93:4.0 94:9.0 101:47.0 105:1.0 110:27.0 111:7.0 113:10.0 114:6.0 116:74.0 118:15.0 119:134.0 120:10.0 125:3.0 128:3.0 129:251.0 131:25.0 132:27.0 133:82.0 134:4.0 135:2.0 136:3.0 139:3.0 145:11.0 146:4.0 149:24.0 155:2.0 156:1.0 161:380.0 162:18.0 166:1.0 169:46.0 174:6.0 182:3.0 188:2.0 189:173.0 190:15.0 191:73.0 196:2.0 197:1.0 203:23.0 204:3117.0 205:289.0 206:163.0 208:1.0 218:2.0 223:2.0 231:63.0 233:1.0 242:3.0 243:9.0 246:6.0 247:3.0 258:3.0 261:2.0 262:1.0 266:5.0 269:1.0 274:2.0 281:1.0 288:1.0 291:5.0 295:5.0 301:1.0 303:1.0 305:5.0 306:1.0 315:5.0 316:1.0 317:3.0 321:3.0 322:3.0 331:1.0 332:1.0 333:9.0 336:1.0 338:3.0 344:1.0 346:3.0 349:1.0 350:1.0 351:1.0 362:1.0 366:1.0 367:1.0 376:1.0 377:3.0 392:1.0 397:7.0 401:2.0 411:1.0 423:2.0 446:2.0 448:4.0 452:2.0 460:2.0 486:4.0 490:7.0 494:2.0</t>
  </si>
  <si>
    <t>85:296.0 86:36.0 87:183.0 88:19.0 90:4.0 91:12.0 95:4.0 97:829.0 98:27.0 99:100.0 100:1.0 101:405.0 102:984.0 104:27.0 105:20.0 110:9.0 111:23.0 113:25.0 115:264.0 116:154.0 117:6401.0 118:680.0 119:326.0 120:19.0 127:31.0 129:2733.0 130:1049.0 131:1840.0 132:253.0 133:1095.0 134:99.0 135:59.0 136:4.0 141:40.0 142:43.0 143:1056.0 144:87.0 145:31.0 147:4022.0 148:638.0 149:573.0 150:29.0 151:7.0 153:11.0 156:3.0 157:5.0 159:8.0 161:11.0 162:1.0 163:111.0 164:20.0 169:45.0 170:11.0 171:21.0 173:5.0 175:10.0 176:3.0 177:41.0 178:5.0 182:1.0 185:12.0 186:6.0 187:1.0 188:3.0 189:496.0 190:95.0 191:312.0 192:36.0 193:17.0 195:3.0 197:7.0 201:3.0 204:141.0 205:36.0 206:2.0 207:54.0 208:5.0 209:7.0 210:5.0 212:1.0 215:38.0 216:5.0 217:392.0 218:92.0 219:1513.0 220:465.0 221:376.0 222:79.0 223:25.0 224:13.0 231:97.0 232:43.0 233:15.0 234:4.0 243:48.0 245:10.0 247:4.0 259:150.0 260:25.0 262:13.0 263:9.0 264:6.0 265:2.0 277:115.0 278:23.0 279:11.0 284:5.0 291:30.0 292:1837.0 293:458.0 294:210.0 295:42.0 305:847.0 306:248.0 307:101.0 308:6.0 309:1.0 321:14.0 322:2.0 323:2.0 324:3.0 333:279.0 334:89.0 335:27.0 338:2.0 340:3.0 348:2.0 353:1.0 358:4.0 372:1.0 374:2.0 391:2.0 394:8.0 399:1.0 408:1.0 418:2.0 421:1.0 423:10.0 424:11.0 433:1.0 434:5.0 444:1.0 445:1.0 446:3.0 451:4.0 465:1.0 468:4.0 481:1.0 484:6.0 489:2.0 490:4.0 498:8.0</t>
  </si>
  <si>
    <t>85:255.0 86:109.0 87:330.0 88:55.0 89:247.0 90:44.0 91:22.0 92:55.0 93:368.0 94:13.0 95:148.0 96:9.0 97:83.0 98:32.0 99:213.0 100:121.0 101:722.0 102:798.0 103:1179.0 104:111.0 105:98.0 106:26.0 107:118.0 108:27.0 109:50.0 110:17.0 111:26.0 112:7.0 113:80.0 114:52.0 115:486.0 116:276.0 117:13313.0 118:1424.0 119:657.0 120:34.0 121:15.0 122:5.0 124:6.0 125:17.0 126:46.0 127:142.0 128:8.0 129:2022.0 130:952.0 131:1991.0 132:281.0 133:1872.0 134:305.0 135:155.0 136:3.0 138:4.0 139:25.0 140:6.0 141:110.0 142:70.0 143:1982.0 144:246.0 145:139.0 146:26.0 147:8566.0 148:1329.0 149:1040.0 150:82.0 151:59.0 152:4.0 153:16.0 155:142.0 156:39.0 157:75.0 158:6.0 159:38.0 161:32.0 162:4.0 163:136.0 164:21.0 165:2.0 168:7.0 169:30.0 170:12.0 171:499.0 172:76.0 173:61.0 174:4.0 175:76.0 176:7.0 177:16.0 178:33.0 181:8.0 182:6.0 183:20.0 184:33.0 185:6.0 187:7.0 188:9.0 189:1170.0 190:202.0 191:492.0 192:79.0 193:6.0 194:1.0 195:3.0 197:2.0 198:11.0 199:20.0 200:17.0 201:8.0 202:9.0 203:155.0 204:840.0 205:258.0 206:71.0 207:165.0 208:29.0 209:6.0 210:17.0 212:4.0 213:30.0 215:47.0 216:16.0 217:1127.0 218:311.0 219:1395.0 220:403.0 221:480.0 222:96.0 223:37.0 224:1.0 225:4.0 226:2.0 227:13.0 229:24.0 230:11.0 231:621.0 232:126.0 233:57.0 234:6.0 236:4.0 237:3.0 243:50.0 244:41.0 245:105.0 246:22.0 247:17.0 248:1.0 249:1.0 250:1.0 252:2.0 253:6.0 254:6.0 255:12.0 257:38.0 258:2.0 259:9.0 260:6.0 261:8.0 263:8.0 264:1.0 265:8.0 270:1.0 271:369.0 272:88.0 276:4.0 277:386.0 278:128.0 279:50.0 280:3.0 290:3.0 291:112.0 292:2665.0 293:757.0 294:362.0 295:67.0 296:8.0 298:4.0 300:2.0 303:1.0 304:33.0 305:772.0 306:259.0 307:96.0 308:23.0 309:6.0 310:4.0 311:4.0 312:2.0 313:2.0 315:1.0 317:2.0 318:1.0 319:35.0 320:2.0 321:91.0 322:21.0 323:18.0 325:1.0 327:3.0 328:9.0 329:2.0 332:79.0 333:2326.0 334:753.0 335:329.0 336:62.0 337:5.0 342:1.0 344:9.0 345:199.0 346:72.0 347:35.0 351:1.0 358:8.0 360:2.0 361:31.0 362:8.0 366:1.0 367:9.0 372:7.0 378:1.0 379:18.0 382:1.0 383:3.0 385:1.0 388:1.0 392:3.0 393:29.0 394:12.0 395:10.0 396:10.0 398:4.0 399:1.0 403:3.0 406:1.0 407:20.0 408:9.0 411:5.0 415:3.0 416:2.0 422:8.0 423:161.0 424:91.0 425:29.0 426:9.0 430:5.0 435:36.0 436:27.0 437:1.0 438:4.0 439:4.0 442:5.0 457:2.0 460:4.0 462:2.0 463:2.0 470:13.0 472:1.0 473:7.0 477:1.0 480:3.0 482:1.0 483:4.0 484:1.0 485:2.0 486:8.0 487:7.0 488:11.0 490:8.0 497:5.0 498:10.0 499:4.0 500:2.0</t>
  </si>
  <si>
    <t>85:51.0 88:11.0 89:224.0 90:12.0 92:4.0 94:2.0 95:9.0 99:13.0 101:270.0 102:45.0 103:907.0 104:66.0 105:47.0 106:6.0 107:33.0 108:10.0 113:31.0 114:7.0 115:691.0 116:101.0 117:4222.0 118:397.0 119:202.0 120:22.0 121:6.0 123:1.0 124:1.0 126:5.0 127:115.0 128:12.0 129:2752.0 130:455.0 131:1642.0 132:171.0 133:797.0 134:154.0 135:50.0 136:6.0 141:74.0 143:376.0 144:34.0 145:20.0 146:12.0 147:2704.0 148:473.0 149:402.0 150:40.0 151:16.0 154:3.0 155:197.0 156:2.0 157:5.0 158:4.0 162:11.0 163:142.0 164:20.0 165:18.0 168:1.0 172:9.0 175:13.0 176:2.0 177:4.0 179:14.0 180:3.0 183:3.0 184:26.0 187:7.0 188:5.0 189:344.0 190:48.0 191:149.0 192:25.0 193:10.0 196:5.0 198:4.0 200:1.0 202:3.0 203:148.0 204:57.0 205:117.0 206:19.0 207:32.0 208:9.0 209:5.0 211:2.0 212:5.0 214:1.0 216:7.0 217:15.0 218:351.0 219:4009.0 220:794.0 221:368.0 222:41.0 223:12.0 225:5.0 226:1.0 229:15.0 230:4.0 231:224.0 232:34.0 233:12.0 235:1.0 238:4.0 239:2.0 240:1.0 242:3.0 243:3.0 244:5.0 245:27.0 246:1.0 249:5.0 251:3.0 252:1.0 255:2.0 256:1.0 260:7.0 262:10.0 263:28.0 264:7.0 265:6.0 266:5.0 268:4.0 277:138.0 278:52.0 279:22.0 283:2.0 285:3.0 288:2.0 289:2.0 291:26.0 293:29.0 294:6.0 295:1.0 296:1.0 300:2.0 303:2.0 305:3.0 306:7.0 307:1.0 310:3.0 311:2.0 312:4.0 314:5.0 315:1.0 319:15.0 320:10.0 321:131.0 322:41.0 323:7.0 324:3.0 332:4.0 334:9.0 335:1.0 339:8.0 346:5.0 349:3.0 352:13.0 354:1.0 355:4.0 356:4.0 357:2.0 358:4.0 359:1.0 360:3.0 363:1.0 369:2.0 375:1.0 379:7.0 381:1.0 383:13.0 384:9.0 385:5.0 388:2.0 395:12.0 396:6.0 399:3.0 401:3.0 402:2.0 403:7.0 404:8.0 405:6.0 406:1.0 407:3.0 412:1.0 414:4.0 417:2.0 418:7.0 420:1.0 421:1.0 423:3.0 425:2.0 427:11.0 433:4.0 434:1.0 442:1.0 446:4.0 447:5.0 449:3.0 454:1.0 457:5.0 458:3.0 459:1.0 462:1.0 463:1.0 466:1.0 468:3.0 469:1.0 470:1.0 474:4.0 475:1.0 476:7.0 477:2.0 478:7.0 483:3.0 484:2.0 486:2.0 487:4.0 490:3.0 493:8.0 496:4.0 497:1.0 500:2.0</t>
  </si>
  <si>
    <t>85:251.0 86:86.0 87:90.0 88:30.0 89:1274.0 90:99.0 91:37.0 92:21.0 93:17.0 94:20.0 95:144.0 97:9.0 98:26.0 99:158.0 100:285.0 101:600.0 102:152.0 103:1128.0 104:100.0 105:148.0 106:19.0 107:54.0 108:31.0 109:42.0 110:39.0 111:80.0 112:160.0 113:155.0 114:82.0 115:295.0 116:285.0 117:7693.0 118:763.0 119:347.0 120:36.0 121:14.0 122:3.0 123:72.0 124:36.0 125:37.0 126:133.0 127:337.0 128:110.0 129:2247.0 130:424.0 131:1718.0 132:180.0 133:1027.0 134:156.0 135:72.0 136:8.0 137:10.0 138:23.0 139:23.0 140:72.0 141:162.0 142:577.0 143:1354.0 144:233.0 145:174.0 146:18.0 147:3733.0 148:598.0 149:346.0 150:49.0 151:38.0 152:36.0 153:31.0 154:62.0 155:70.0 156:141.0 157:123.0 158:333.0 159:88.0 160:64.0 161:132.0 162:12.0 163:190.0 164:23.0 165:10.0 166:26.0 168:49.0 169:362.0 170:121.0 171:129.0 172:63.0 173:620.0 174:570.0 175:152.0 176:48.0 177:35.0 178:16.0 179:7.0 180:130.0 181:34.0 182:77.0 183:150.0 184:62.0 185:80.0 186:208.0 187:122.0 188:33.0 189:357.0 190:117.0 191:749.0 192:140.0 193:92.0 194:4.0 195:5.0 196:25.0 197:48.0 198:110.0 199:11.0 200:21.0 201:26.0 202:41.0 203:64.0 204:1672.0 205:526.0 206:155.0 207:133.0 208:36.0 209:25.0 210:24.0 211:22.0 212:45.0 213:107.0 214:58.0 215:99.0 216:118.0 217:810.0 218:244.0 219:2569.0 220:468.0 221:292.0 222:66.0 223:24.0 224:24.0 225:9.0 226:14.0 227:6.0 228:42.0 229:56.0 230:59.0 231:117.0 232:53.0 233:58.0 234:37.0 235:29.0 236:17.0 237:22.0 238:19.0 239:9.0 240:23.0 241:32.0 242:8.0 243:65.0 244:379.0 245:227.0 246:393.0 247:112.0 248:33.0 249:36.0 250:18.0 251:4.0 252:13.0 253:14.0 255:20.0 256:31.0 257:209.0 258:68.0 259:67.0 260:56.0 261:162.0 262:76.0 263:36.0 264:35.0 265:36.0 266:18.0 267:9.0 268:16.0 269:7.0 270:58.0 271:39.0 272:35.0 273:39.0 274:558.0 275:173.0 276:140.0 277:190.0 278:67.0 279:37.0 280:12.0 281:26.0 282:14.0 283:3.0 284:25.0 285:497.0 286:139.0 287:59.0 288:27.0 289:23.0 290:24.0 291:16.0 292:14.0 293:4.0 294:8.0 295:19.0 296:33.0 297:23.0 298:10.0 300:20.0 301:75.0 302:160.0 303:93.0 304:53.0 305:50.0 306:40.0 307:83.0 308:39.0 309:19.0 310:2.0 311:19.0 312:7.0 313:4.0 314:2.0 315:13.0 316:9.0 317:8.0 318:17.0 319:44.0 320:14.0 321:10.0 322:8.0 324:49.0 325:3.0 326:12.0 327:9.0 328:97.0 329:36.0 330:23.0 331:106.0 332:73.0 333:334.0 334:128.0 335:66.0 336:15.0 337:10.0 338:2.0 339:2.0 340:7.0 341:13.0 343:13.0 344:12.0 345:43.0 346:78.0 347:30.0 348:26.0 349:26.0 350:29.0 351:5.0 352:10.0 353:3.0 354:3.0 355:5.0 356:5.0 357:17.0 358:110.0 359:72.0 360:41.0 361:49.0 362:29.0 363:22.0 364:13.0 365:6.0 366:3.0 367:11.0 368:10.0 370:10.0 371:5.0 372:12.0 373:68.0 374:53.0 375:143.0 376:62.0 377:22.0 378:19.0 379:5.0 380:1.0 383:3.0 384:5.0 385:7.0 386:20.0 387:17.0 388:25.0 389:12.0 390:3.0 391:24.0 392:166.0 393:79.0 394:35.0 395:16.0 396:7.0 397:1.0 398:12.0 399:12.0 400:7.0 402:5.0 405:3.0 406:3.0 407:11.0 408:5.0 409:2.0 410:3.0 411:11.0 412:7.0 413:2.0 414:40.0 415:25.0 416:23.0 417:21.0 418:6.0 419:17.0 420:13.0 421:9.0 422:1.0 423:14.0 426:5.0 429:1.0 432:4.0 433:3.0 434:3.0 435:7.0 436:3.0 437:11.0 438:10.0 439:11.0 440:12.0 441:25.0 442:6.0 443:3.0 445:1.0 446:2.0 448:5.0 449:7.0 450:7.0 451:11.0 452:6.0 453:5.0 454:21.0 455:1.0 456:6.0 457:9.0 459:7.0 460:3.0 461:10.0 462:5.0 463:21.0 464:22.0 465:16.0 466:5.0 468:6.0 469:1.0 473:3.0 474:8.0 475:3.0 477:3.0 478:7.0 479:7.0 481:3.0 482:2.0 483:21.0 485:4.0 486:4.0 487:11.0 488:9.0 489:13.0 490:9.0 491:9.0 495:7.0 496:4.0 498:4.0 500:9.0</t>
  </si>
  <si>
    <t>91:100.0 93:65.0 94:2654.0 95:4712.0 96:391.0 97:31.0 108:411.0 110:35.0 114:27.0 119:108.0 122:466.0 123:36.0 132:55.0 171:42.0 185:27.0 214:19.0 234:38.0 236:15.0 241:14.0 256:12.0 273:12.0 303:16.0 308:14.0 317:14.0 352:18.0 354:16.0 368:12.0 412:12.0 415:18.0 426:14.0 445:22.0 454:14.0 464:12.0 487:20.0 489:16.0 490:14.0 499:12.0 500:17.0</t>
  </si>
  <si>
    <t>85:31.0 86:21.0 87:55.0 89:125.0 90:3.0 91:6.0 94:3.0 95:6.0 99:29.0 101:227.0 102:46.0 103:1397.0 104:104.0 105:19.0 108:4.0 109:7.0 110:17.0 111:17.0 112:1.0 113:38.0 114:3.0 115:92.0 116:68.0 117:1733.0 118:140.0 119:130.0 120:5.0 121:1.0 122:5.0 123:6.0 128:6.0 129:495.0 130:67.0 131:141.0 132:20.0 133:273.0 134:38.0 135:30.0 136:6.0 137:3.0 138:1.0 139:5.0 140:5.0 141:2.0 142:6.0 143:264.0 144:29.0 145:72.0 146:20.0 147:1272.0 148:150.0 149:130.0 150:24.0 152:3.0 153:5.0 154:6.0 155:26.0 156:3.0 157:47.0 158:1.0 159:2.0 161:2.0 163:12.0 166:1.0 167:7.0 169:122.0 170:11.0 171:19.0 172:1.0 173:9.0 174:9.0 175:11.0 176:4.0 177:17.0 178:3.0 179:6.0 180:2.0 181:1.0 182:1.0 183:1.0 184:12.0 187:3.0 189:165.0 190:24.0 191:303.0 192:50.0 193:23.0 195:5.0 196:1.0 197:8.0 198:1.0 201:35.0 202:5.0 203:46.0 204:4511.0 205:851.0 206:333.0 207:26.0 208:19.0 209:4.0 210:12.0 213:7.0 215:1.0 217:623.0 218:145.0 219:53.0 220:12.0 221:14.0 222:20.0 223:5.0 224:2.0 225:6.0 229:14.0 230:10.0 231:44.0 232:21.0 233:82.0 234:19.0 235:8.0 236:3.0 238:5.0 239:4.0 242:10.0 243:44.0 244:8.0 249:3.0 250:2.0 252:3.0 255:4.0 257:5.0 258:2.0 259:8.0 263:9.0 264:1.0 266:5.0 271:31.0 272:14.0 273:18.0 274:7.0 275:4.0 276:4.0 278:6.0 279:11.0 280:2.0 282:2.0 283:8.0 286:2.0 288:1.0 289:9.0 291:20.0 293:10.0 295:3.0 297:3.0 298:2.0 299:2.0 300:2.0 301:6.0 303:14.0 304:1.0 305:56.0 306:10.0 307:2.0 308:3.0 313:3.0 315:7.0 316:2.0 317:5.0 319:2.0 322:14.0 323:3.0 325:1.0 326:4.0 330:5.0 331:7.0 332:6.0 333:3.0 334:17.0 337:1.0 340:2.0 341:3.0 342:2.0 343:4.0 346:10.0 347:6.0 348:8.0 349:10.0 350:3.0 351:58.0 352:26.0 353:3.0 354:2.0 355:1.0 356:6.0 359:6.0 360:11.0 361:94.0 362:46.0 363:21.0 365:5.0 367:1.0 369:6.0 371:6.0 372:2.0 374:3.0 376:2.0 379:12.0 386:1.0 387:4.0 388:4.0 393:5.0 396:2.0 399:3.0 400:1.0 402:1.0 404:7.0 405:1.0 406:1.0 407:1.0 408:1.0 409:3.0 411:2.0 412:1.0 414:7.0 416:9.0 417:3.0 418:2.0 420:2.0 426:6.0 427:11.0 430:3.0 432:4.0 433:1.0 435:3.0 436:1.0 437:5.0 438:8.0 440:4.0 441:1.0 442:1.0 443:1.0 444:3.0 445:1.0 451:1.0 452:1.0 455:2.0 456:4.0 457:1.0 458:4.0 459:2.0 460:1.0 462:1.0 463:1.0 466:3.0 467:4.0 468:1.0 471:4.0 473:2.0 474:1.0 478:5.0 479:7.0 480:4.0 481:1.0 494:2.0 496:2.0 497:3.0 500:2.0</t>
  </si>
  <si>
    <t>85:40.0 87:27.0 88:26.0 89:637.0 90:7.0 91:7.0 93:9.0 94:2.0 95:3.0 98:5.0 99:61.0 101:195.0 102:16.0 103:1883.0 104:143.0 105:89.0 106:4.0 107:8.0 109:58.0 110:19.0 111:33.0 112:2.0 113:44.0 115:37.0 116:135.0 117:391.0 118:21.0 119:94.0 122:4.0 123:8.0 127:39.0 128:8.0 129:1339.0 130:164.0 131:300.0 132:46.0 133:1331.0 134:141.0 135:42.0 137:5.0 139:3.0 140:5.0 141:21.0 142:26.0 143:283.0 144:32.0 145:59.0 146:43.0 147:1926.0 148:232.0 149:238.0 150:27.0 151:11.0 153:32.0 154:4.0 155:63.0 156:10.0 157:130.0 158:30.0 159:221.0 160:14.0 161:33.0 162:2.0 163:137.0 164:10.0 165:2.0 166:1.0 167:6.0 169:224.0 170:41.0 171:22.0 172:23.0 173:58.0 174:7.0 175:27.0 177:69.0 178:19.0 179:241.0 180:23.0 181:11.0 182:9.0 183:19.0 185:14.0 186:10.0 187:8.0 188:5.0 189:256.0 190:58.0 191:533.0 192:87.0 193:93.0 194:25.0 195:15.0 196:14.0 197:15.0 198:10.0 199:6.0 201:3.0 202:4.0 203:53.0 204:7229.0 205:1467.0 206:591.0 207:106.0 208:6.0 209:6.0 210:2.0 211:2.0 213:1.0 215:16.0 216:1.0 217:1134.0 218:267.0 219:117.0 220:1.0 221:34.0 222:20.0 223:6.0 224:1.0 225:13.0 226:3.0 227:7.0 229:17.0 230:46.0 231:65.0 233:113.0 234:8.0 235:26.0 241:3.0 242:6.0 243:110.0 244:24.0 245:37.0 246:20.0 247:60.0 248:16.0 249:12.0 251:9.0 252:9.0 253:3.0 254:2.0 255:17.0 257:17.0 258:6.0 260:17.0 261:21.0 263:1.0 265:69.0 266:27.0 267:1847.0 268:398.0 269:157.0 270:14.0 271:104.0 272:30.0 273:11.0 274:4.0 275:2.0 279:6.0 280:5.0 281:33.0 282:6.0 285:10.0 286:4.0 287:5.0 290:2.0 291:35.0 292:6.0 293:45.0 294:8.0 296:2.0 298:2.0 302:1.0 304:10.0 305:74.0 306:23.0 308:5.0 312:1.0 317:28.0 318:18.0 319:32.0 320:20.0 322:8.0 323:5.0 324:2.0 329:2.0 331:29.0 332:28.0 333:14.0 334:16.0 337:4.0 338:5.0 340:1.0 343:7.0 345:19.0 346:6.0 347:13.0 358:4.0 359:14.0 360:24.0 361:255.0 362:71.0 363:46.0 364:3.0 365:2.0 367:4.0 368:10.0 371:2.0 374:3.0 375:79.0 376:12.0 377:11.0 378:7.0 379:3.0 382:7.0 384:4.0 391:3.0 396:1.0 398:2.0 401:4.0 402:3.0 403:3.0 405:3.0 406:4.0 407:3.0 412:10.0 414:2.0 417:8.0 418:1.0 421:2.0 423:2.0 424:6.0 426:6.0 427:3.0 433:10.0 434:2.0 435:2.0 436:4.0 437:6.0 442:1.0 445:13.0 448:2.0 450:2.0 451:9.0 452:6.0 457:3.0 462:5.0 467:1.0 468:3.0 470:2.0 475:5.0 479:4.0 483:4.0 485:10.0 487:8.0 489:2.0 491:2.0 495:4.0 497:8.0</t>
  </si>
  <si>
    <t>85:306.0 86:60.0 89:159.0 91:54.0 95:122.0 97:117.0 99:285.0 101:584.0 102:187.0 103:4031.0 104:391.0 105:210.0 109:126.0 111:209.0 112:40.0 113:269.0 115:137.0 116:436.0 117:809.0 118:64.0 119:246.0 123:58.0 125:103.0 127:209.0 128:49.0 129:4633.0 130:547.0 131:922.0 132:167.0 133:2357.0 134:326.0 135:224.0 136:37.0 137:14.0 139:77.0 141:194.0 142:168.0 143:2554.0 144:300.0 145:337.0 146:73.0 147:14370.0 148:2306.0 149:1416.0 150:95.0 151:115.0 153:163.0 155:148.0 156:96.0 157:409.0 158:86.0 159:147.0 161:134.0 162:38.0 163:74.0 167:41.0 169:2007.0 170:245.0 171:317.0 172:28.0 173:68.0 174:19.0 175:214.0 177:273.0 178:29.0 179:58.0 180:28.0 181:42.0 185:183.0 186:32.0 187:55.0 189:1048.0 190:302.0 191:7400.0 192:1152.0 193:670.0 194:67.0 197:35.0 201:85.0 203:226.0 204:7651.0 205:1706.0 206:685.0 207:348.0 208:69.0 211:20.0 213:44.0 215:197.0 216:66.0 217:6668.0 218:1234.0 219:712.0 220:59.0 221:720.0 222:160.0 223:90.0 227:26.0 229:195.0 230:1140.0 231:560.0 232:129.0 233:708.0 234:143.0 235:88.0 239:72.0 241:80.0 242:28.0 243:519.0 244:123.0 245:316.0 246:166.0 247:76.0 255:83.0 257:703.0 258:160.0 259:139.0 260:33.0 261:63.0 265:217.0 266:57.0 267:55.0 270:19.0 271:96.0 272:29.0 277:31.0 278:48.0 279:56.0 282:17.0 283:21.0 285:146.0 286:33.0 287:35.0 290:14.0 291:345.0 292:513.0 293:524.0 294:170.0 296:15.0 304:179.0 305:3125.0 306:1045.0 307:481.0 308:100.0 309:25.0 317:146.0 318:1856.0 319:967.0 320:395.0 321:104.0 322:31.0 331:201.0 332:146.0 333:286.0 334:89.0 335:72.0 343:274.0 344:212.0 345:146.0 346:45.0 347:116.0 348:55.0 349:31.0 359:121.0 360:62.0 368:18.0 374:190.0 375:1497.0 376:715.0 377:342.0 378:88.0 379:37.0 388:36.0 406:12.0 416:14.0 418:17.0 419:51.0 420:10.0 421:23.0 422:11.0 423:20.0 432:133.0 433:413.0 434:268.0 435:111.0 448:29.0 449:40.0 450:43.0 452:17.0 463:13.0 464:47.0 465:107.0 466:80.0 467:24.0 468:11.0 478:12.0</t>
  </si>
  <si>
    <t>85:352.0 86:2923.0 87:848.0 88:2090.0 90:599.0 91:2626.0 92:585.0 94:116.0 95:1818.0 96:1205.0 97:1237.0 98:6580.0 99:485.0 100:3699.0 101:1634.0 102:434.0 105:799.0 106:610.0 107:257.0 110:9960.0 111:581.0 112:2637.0 113:1320.0 115:561.0 117:346.0 118:2739.0 123:54.0 125:1985.0 126:826.0 127:1987.0 128:462.0 129:4647.0 130:3011.0 131:2263.0 132:47.0 133:1567.0 134:35409.0 135:2694.0 136:653.0 138:121.0 139:614.0 140:10130.0 141:1817.0 142:800.0 143:1840.0 144:958.0 145:221.0 147:14885.0 148:1914.0 149:594.0 151:235.0 152:2152.0 153:372.0 154:1221.0 155:5263.0 156:29926.0 157:3438.0 158:1640.0 159:126.0 160:656.0 166:211.0 169:923.0 170:476.0 171:25.0 175:133.0 176:32.0 183:154.0 184:16688.0 185:44932.0 186:6665.0 187:1483.0 188:209.0 210:78.0 211:79.0 217:75.0 221:1272.0 222:166.0 223:130.0 227:84.0 228:76.0 236:37.0 267:77.0 307:2410.0 308:708.0 321:49.0 346:44.0 361:47.0 368:57.0 378:31.0 382:48.0 409:315.0 410:130.0 411:89.0 437:62.0 456:29.0 499:50.0</t>
  </si>
  <si>
    <t>85:312.0 86:168.0 87:332.0 88:187.0 89:1126.0 90:209.0 91:8324.0 92:1592.0 93:5314.0 94:892.0 95:5988.0 96:735.0 97:1804.0 98:953.0 99:326.0 101:1350.0 102:380.0 103:936.0 104:95.0 105:6933.0 106:1276.0 107:5480.0 108:792.0 109:2587.0 110:380.0 111:414.0 113:178.0 114:78.0 115:1465.0 116:746.0 117:3407.0 118:993.0 119:4641.0 120:1071.0 121:2569.0 122:810.0 123:1093.0 124:161.0 125:120.0 127:621.0 128:1270.0 129:4091.0 130:993.0 131:3554.0 132:831.0 133:3439.0 134:1266.0 135:1406.0 136:332.0 137:524.0 138:240.0 139:212.0 140:103.0 141:800.0 142:659.0 143:2357.0 144:949.0 145:3620.0 146:956.0 147:3294.0 148:929.0 149:743.0 150:329.0 151:77.0 152:79.0 153:220.0 154:236.0 155:1010.0 156:383.0 157:1314.0 158:738.0 159:2537.0 160:655.0 161:1383.0 162:263.0 163:488.0 164:908.0 165:450.0 166:154.0 167:273.0 168:204.0 169:1137.0 170:237.0 171:1260.0 172:420.0 173:1422.0 174:333.0 175:573.0 176:188.0 177:239.0 178:237.0 179:217.0 180:119.0 181:230.0 182:354.0 183:566.0 184:347.0 185:914.0 186:431.0 187:745.0 188:321.0 189:619.0 190:298.0 191:1380.0 192:212.0 193:586.0 195:397.0 196:372.0 197:574.0 198:257.0 199:718.0 200:311.0 201:759.0 202:560.0 203:570.0 204:2071.0 205:698.0 206:165.0 207:489.0 210:118.0 211:544.0 212:216.0 213:1883.0 214:507.0 215:699.0 216:165.0 217:1188.0 218:153.0 222:127.0 223:58.0 225:287.0 226:196.0 227:772.0 228:678.0 229:487.0 230:153.0 231:197.0 232:70.0 233:168.0 235:128.0 236:67.0 238:39.0 239:319.0 240:111.0 241:215.0 242:62.0 244:117.0 246:69.0 250:88.0 251:175.0 252:93.0 253:2363.0 254:570.0 255:824.0 256:202.0 257:112.0 259:515.0 260:160.0 261:99.0 267:219.0 268:175.0 269:232.0 271:134.0 272:62.0 273:107.0 275:73.0 276:56.0 277:88.0 278:49.0 281:1008.0 282:342.0 283:142.0 285:67.0 286:59.0 287:112.0 288:105.0 289:74.0 290:90.0 291:106.0 292:96.0 293:37.0 294:50.0 295:224.0 296:513.0 297:223.0 298:91.0 299:65.0 300:86.0 302:91.0 303:172.0 304:107.0 305:55.0 307:32.0 308:40.0 309:67.0 310:78.0 311:119.0 312:45.0 313:56.0 314:55.0 315:100.0 317:106.0 318:178.0 319:74.0 320:46.0 321:73.0 322:24.0 325:29.0 327:103.0 328:69.0 329:120.0 330:155.0 331:93.0 332:82.0 334:57.0 337:56.0 338:63.0 339:176.0 340:99.0 341:247.0 342:256.0 343:5231.0 344:2480.0 345:782.0 346:238.0 347:100.0 348:43.0 349:144.0 350:101.0 351:112.0 352:61.0 353:60.0 354:56.0 355:173.0 356:112.0 357:108.0 358:212.0 360:76.0 362:101.0 364:47.0 365:184.0 366:121.0 367:130.0 368:71.0 369:137.0 370:96.0 371:391.0 372:210.0 373:130.0 374:89.0 375:65.0 376:66.0 377:89.0 378:48.0 379:180.0 380:84.0 381:63.0 383:58.0 384:41.0 386:1277.0 387:825.0 388:214.0 389:150.0 391:113.0 392:76.0 393:210.0 394:179.0 395:83.0 396:77.0 397:73.0 398:56.0 399:99.0 400:50.0 401:98.0 402:94.0 403:29.0 406:76.0 408:173.0 409:104.0 410:72.0 412:51.0 413:67.0 414:48.0 417:75.0 420:35.0 422:46.0 423:28.0 424:26.0 426:31.0 428:77.0 434:41.0 435:26.0 437:53.0 440:62.0 441:59.0 442:94.0 444:71.0 445:57.0 446:44.0 449:45.0 451:32.0 454:71.0 455:45.0 456:44.0 458:55.0 459:56.0 461:37.0 464:66.0 467:42.0 469:194.0 470:103.0 471:45.0 474:50.0 476:32.0 477:91.0 479:75.0 480:59.0 483:44.0 484:100.0 485:86.0 487:55.0 488:21.0 489:56.0 491:63.0 492:32.0 493:60.0 495:73.0 496:48.0 500:28.0</t>
  </si>
  <si>
    <t>87:577.0 88:456.0 94:92.0 95:427.0 97:288.0 98:1051.0 99:818.0 102:428.0 103:7209.0 104:1009.0 105:552.0 114:232.0 117:4610.0 118:585.0 119:914.0 120:62.0 123:138.0 125:191.0 129:4130.0 130:1178.0 132:364.0 133:3423.0 137:44.0 139:44.0 141:218.0 142:414.0 143:500.0 144:136.0 145:460.0 146:804.0 147:21796.0 148:3337.0 149:3022.0 150:421.0 152:125.0 157:2703.0 158:493.0 163:527.0 167:114.0 168:112.0 172:207.0 173:395.0 177:327.0 179:280.0 180:59.0 183:221.0 188:301.0 189:1443.0 190:545.0 191:1477.0 192:126.0 193:168.0 195:73.0 197:199.0 203:605.0 205:6023.0 206:1276.0 207:917.0 215:263.0 216:205.0 217:6991.0 218:2951.0 219:1584.0 220:429.0 221:581.0 224:32.0 227:44.0 229:647.0 230:189.0 231:512.0 242:47.0 243:303.0 244:130.0 245:11962.0 246:1577.0 255:67.0 256:40.0 257:1443.0 258:170.0 265:78.0 268:143.0 269:140.0 270:40.0 277:204.0 278:117.0 279:368.0 280:91.0 281:78.0 285:139.0 291:385.0 292:2352.0 293:828.0 294:419.0 295:301.0 299:39.0 305:596.0 307:516.0 308:113.0 309:57.0 316:38.0 319:4176.0 320:1319.0 321:556.0 322:163.0 323:36.0 331:234.0 333:124.0 334:47.0 335:813.0 336:209.0 337:143.0 347:585.0 348:182.0 349:117.0 359:552.0 360:240.0 361:248.0 385:225.0 386:122.0 387:104.0 388:93.0 417:36.0 418:45.0 421:40.0 439:24.0 447:45.0 448:24.0 450:31.0 453:23.0 458:41.0 459:89.0 460:26.0 461:30.0 476:28.0 496:38.0</t>
  </si>
  <si>
    <t>85:9364.0 99:7291.0 101:18852.0 102:4065.0 103:22509.0 105:4232.0 114:440.0 115:80423.0 116:11837.0 117:11409.0 119:2252.0 126:1070.0 129:1324.0 130:70862.0 131:11576.0 132:5321.0 133:25717.0 135:4511.0 136:502.0 141:84.0 144:51.0 147:189569.0 148:23680.0 149:24308.0 150:2525.0 151:317.0 157:39.0 162:29.0 163:1000.0 164:374.0 177:23227.0 178:4345.0 180:123.0 183:39.0 188:99.0 194:105.0 197:101.0 205:5442.0 206:954.0 217:130.0 231:41.0 243:110.0 244:95.0 263:82.0 264:47.0 300:75.0 306:76.0 307:36.0 326:87.0 327:85.0 331:58.0 332:82.0 348:123.0 352:87.0 355:67.0 362:75.0 374:96.0 377:55.0 402:88.0 406:64.0 419:69.0 421:92.0 424:47.0 429:110.0 434:91.0 436:60.0 438:98.0 450:87.0 452:69.0 461:64.0 463:65.0 465:61.0 471:79.0 473:90.0 475:107.0 477:84.0</t>
  </si>
  <si>
    <t>85:271.0 86:2126.0 87:518.0 88:898.0 89:3194.0 96:209.0 99:36.0 100:435.0 101:1799.0 102:16656.0 103:16706.0 104:1880.0 105:992.0 111:905.0 113:631.0 114:64.0 116:859.0 117:3975.0 118:244.0 127:478.0 129:2947.0 131:279.0 132:517.0 133:3134.0 134:777.0 137:52.0 138:63.0 141:357.0 142:428.0 145:247.0 147:11261.0 148:1425.0 149:484.0 157:571.0 159:37.0 168:191.0 169:199.0 170:251.0 171:205.0 172:459.0 174:155.0 176:127.0 178:49.0 180:317.0 183:124.0 186:136.0 189:1120.0 191:500.0 192:205.0 195:32.0 199:72.0 201:429.0 202:139.0 204:134.0 205:963.0 213:35.0 214:297.0 215:329.0 216:138.0 217:4920.0 218:1214.0 221:254.0 225:32.0 227:152.0 229:235.0 230:137.0 231:288.0 232:143.0 238:49.0 239:66.0 240:105.0 241:22.0 242:933.0 243:1010.0 244:306.0 251:43.0 253:69.0 254:124.0 255:207.0 256:205.0 260:86.0 265:84.0 267:536.0 268:368.0 269:246.0 270:135.0 271:80.0 272:93.0 273:1489.0 274:61.0 278:79.0 279:83.0 281:108.0 282:76.0 283:95.0 284:104.0 285:165.0 286:42.0 292:116.0 293:61.0 299:118.0 303:410.0 307:369.0 309:22.0 317:26.0 320:104.0 331:118.0 339:37.0 342:61.0 343:64.0 357:560.0 359:140.0 360:91.0 366:56.0 371:78.0 374:66.0 377:30.0 390:47.0 393:44.0 420:74.0 433:43.0 447:312.0 448:425.0 450:86.0 471:29.0 480:31.0 500:44.0</t>
  </si>
  <si>
    <t>85:973.0 86:2511.0 87:1859.0 88:1479.0 89:10737.0 90:740.0 91:359.0 96:416.0 97:782.0 98:548.0 99:956.0 100:6754.0 101:6189.0 102:4822.0 103:16055.0 104:1713.0 105:4350.0 106:854.0 110:473.0 111:518.0 112:412.0 113:1275.0 114:786.0 115:1299.0 116:1230.0 117:13794.0 118:1612.0 119:1248.0 120:196.0 122:77.0 126:593.0 127:3326.0 128:2004.0 129:18785.0 130:4861.0 131:5447.0 132:940.0 133:8448.0 134:2328.0 135:1150.0 136:225.0 137:240.0 138:120.0 140:94.0 141:1035.0 142:1200.0 143:1926.0 144:1215.0 145:264.0 146:565.0 147:45624.0 148:7188.0 149:4220.0 150:504.0 154:71.0 156:220.0 157:8706.0 158:1267.0 159:41107.0 160:5739.0 161:1906.0 162:309.0 163:723.0 164:70.0 165:258.0 166:83.0 168:852.0 169:226.0 170:134.0 171:246.0 172:1067.0 173:760.0 175:477.0 176:214.0 177:500.0 178:232.0 179:141.0 182:134.0 184:435.0 185:267.0 186:423.0 187:125.0 188:495.0 189:2365.0 190:702.0 191:1035.0 192:368.0 193:125.0 195:333.0 197:29.0 199:67.0 200:552.0 201:3944.0 202:1368.0 203:1913.0 204:4018.0 205:22824.0 206:4508.0 207:2282.0 211:98.0 212:71.0 213:285.0 214:540.0 215:581.0 216:1636.0 217:8487.0 218:2042.0 219:1149.0 220:183.0 221:650.0 225:97.0 226:51.0 227:224.0 228:182.0 229:3032.0 230:1095.0 231:901.0 232:1694.0 233:483.0 234:468.0 235:173.0 239:59.0 240:470.0 241:257.0 242:275.0 243:376.0 244:280.0 246:130.0 248:52.0 253:59.0 254:132.0 256:285.0 257:93.0 258:260.0 261:234.0 262:53.0 263:147.0 264:69.0 266:30.0 267:210.0 268:107.0 270:41.0 272:86.0 273:232.0 277:443.0 279:142.0 281:56.0 285:115.0 287:82.0 288:146.0 290:97.0 291:634.0 292:130.0 293:67.0 303:385.0 304:554.0 305:497.0 306:377.0 307:743.0 308:238.0 309:333.0 317:86.0 318:184.0 319:10770.0 320:3304.0 321:1514.0 322:319.0 323:111.0 324:25.0 330:129.0 331:71.0 332:126.0 333:98.0 334:96.0 335:121.0 340:37.0 346:35.0 357:61.0 358:64.0 365:95.0 371:22.0 380:29.0 389:53.0 392:36.0 394:33.0 398:35.0 400:59.0 427:20.0 436:114.0 447:287.0 448:202.0 449:78.0</t>
  </si>
  <si>
    <t>85:280.0 86:863.0 87:415.0 88:205.0 90:120.0 100:239.0 101:103.0 102:415.0 103:1190.0 105:99.0 106:155.0 107:58.0 111:67.0 115:161.0 117:977.0 118:268.0 131:1230.0 132:256.0 133:749.0 136:65.0 143:24.0 147:26816.0 148:4288.0 149:1504.0 150:101.0 155:33.0 160:86.0 175:26.0 180:26.0 184:362.0 188:78.0 190:187.0 191:61.0 194:26.0 195:32.0 200:35.0 202:28.0 204:4031.0 205:466.0 206:177.0 219:180.0 227:18.0 242:14.0 255:14.0 268:17.0 281:24.0 291:18.0 311:21.0 313:27.0 317:21.0 323:29.0 361:14.0 409:23.0 419:27.0 425:15.0 426:11.0 428:28.0 430:31.0 431:39.0 436:14.0 438:41.0 444:13.0 447:43.0 449:19.0 453:20.0 484:17.0 493:19.0</t>
  </si>
  <si>
    <t>85:821.0 86:190.0 88:506.0 89:13588.0 90:1694.0 91:4775.0 92:913.0 93:4951.0 94:1036.0 95:2618.0 96:6702.0 97:1810.0 98:4416.0 99:2609.0 103:2061.0 104:3866.0 105:4709.0 106:2340.0 107:2439.0 108:1074.0 109:4539.0 110:897.0 111:2011.0 112:1431.0 113:2299.0 114:85.0 116:108.0 119:5287.0 120:1132.0 121:2731.0 122:2413.0 123:1933.0 124:1185.0 125:644.0 126:968.0 127:1440.0 128:98.0 133:7066.0 134:3768.0 135:5023.0 136:1609.0 137:11963.0 139:762.0 140:396.0 141:26334.0 142:2022.0 146:94.0 149:8147.0 150:2170.0 151:5036.0 152:2227.0 153:1314.0 154:256.0 156:5880.0 161:407.0 162:703.0 163:1668.0 164:929.0 165:5045.0 166:1716.0 167:2728.0 168:709.0 169:157.0 177:477.0 178:1218.0 180:3350.0 181:1892.0 188:50.0 193:2854.0 194:1571.0 195:6186.0 196:974.0 197:417.0 198:87.0 207:839.0 208:2131.0 209:3190.0 210:1376.0 211:1006.0 212:251.0 213:547.0 221:126.0 222:871.0 223:12732.0 224:2655.0 225:1279.0 226:318.0 235:178.0 237:891.0 238:670.0 241:426.0 251:93.0 252:896.0 253:19592.0 254:5504.0 255:1995.0 267:58.0 268:421.0 269:849.0 271:89.0 277:105.0 283:7594.0 284:2190.0 285:955.0 288:41.0 296:582.0 297:22908.0 298:9992.0 299:3150.0 300:786.0 302:138.0 304:305.0 309:313.0 310:179.0 311:826.0 312:27863.0 313:10097.0 314:2837.0 315:585.0 316:16.0 317:103.0 318:126.0 321:210.0 322:187.0 326:303.0 327:31638.0 328:10688.0 329:3332.0 332:82.0 338:153.0 341:401.0 342:16676.0 343:4790.0 344:1734.0 456:39.0</t>
  </si>
  <si>
    <t>85:1018.0 86:1291.0 87:1756.0 88:979.0 89:12509.0 90:926.0 91:546.0 94:256.0 95:148.0 97:213.0 98:248.0 99:963.0 100:1880.0 101:2571.0 102:981.0 103:101327.0 104:9313.0 105:8536.0 106:634.0 111:237.0 112:456.0 113:1366.0 114:1163.0 115:1440.0 116:502.0 117:2943.0 118:303.0 119:1407.0 120:204.0 121:30.0 126:385.0 127:294.0 128:744.0 129:14186.0 130:2949.0 131:5491.0 132:852.0 133:12350.0 134:1490.0 135:1071.0 140:264.0 141:152.0 142:475.0 143:1270.0 144:285.0 145:860.0 146:48.0 147:33995.0 148:5459.0 149:3487.0 150:393.0 151:225.0 152:114.0 154:135.0 155:152.0 156:396.0 157:635.0 158:138.0 159:220.0 160:18106.0 161:2894.0 162:713.0 163:1717.0 164:345.0 165:195.0 167:86.0 168:766.0 169:172.0 170:286.0 172:472.0 173:150.0 174:179.0 175:362.0 177:339.0 178:131.0 185:134.0 186:894.0 187:228.0 188:94.0 189:3461.0 190:991.0 191:2798.0 192:379.0 193:306.0 198:464.0 199:102.0 200:143.0 201:361.0 203:466.0 204:196.0 205:459.0 206:115.0 207:634.0 208:106.0 214:136.0 215:136.0 216:290.0 217:35502.0 218:7151.0 219:3217.0 220:239.0 222:97.0 228:315.0 229:38.0 230:356.0 231:347.0 232:96.0 233:354.0 234:661.0 235:39.0 240:220.0 242:172.0 243:133.0 244:434.0 245:99.0 246:78.0 251:50.0 256:469.0 257:207.0 258:121.0 260:176.0 272:185.0 274:3401.0 275:751.0 276:208.0 277:2300.0 278:786.0 279:376.0 291:134.0 299:55.0 305:176.0 306:538.0 307:14306.0 308:4089.0 309:1885.0 310:179.0 311:57.0 318:343.0 319:204.0 320:79.0 322:43.0 330:471.0 331:191.0 332:208.0 333:136.0 362:158.0 364:121.0 365:32.0 377:24.0 420:128.0 421:99.0 452:83.0 462:35.0 470:23.0 478:31.0 492:33.0</t>
  </si>
  <si>
    <t>86:209.0 88:93.0 89:59.0 90:84.0 93:64.0 94:45.0 95:43.0 97:123.0 98:225.0 99:147.0 100:1422.0 101:387.0 102:275.0 103:478.0 104:39.0 105:55.0 108:51.0 112:581.0 113:440.0 114:553.0 115:610.0 116:284.0 117:434.0 118:102.0 121:47.0 123:37.0 124:40.0 126:1248.0 128:2895.0 129:741.0 130:428.0 131:1153.0 132:544.0 133:1192.0 134:164.0 135:109.0 136:58.0 137:24.0 138:46.0 139:1218.0 140:219.0 141:63.0 142:108.0 144:120.0 145:105.0 146:158.0 147:11926.0 148:1806.0 149:932.0 150:137.0 151:82.0 153:85.0 154:125.0 155:1334.0 156:3428.0 157:533.0 158:231.0 159:90.0 161:46.0 163:39.0 165:28.0 167:15.0 169:55.0 171:113.0 172:281.0 173:180.0 174:143.0 175:36.0 176:52.0 177:33.0 178:35.0 187:32.0 188:701.0 189:240.0 190:225.0 192:51.0 197:18.0 200:132.0 202:110.0 203:3065.0 204:471.0 205:309.0 211:462.0 212:164.0 213:120.0 214:35.0 215:153.0 216:717.0 217:93.0 218:159.0 219:47.0 220:48.0 221:111.0 224:48.0 226:67.0 227:3887.0 228:860.0 229:491.0 230:166.0 236:26.0 237:19.0 238:39.0 239:47.0 240:49.0 241:38.0 242:52.0 244:79.0 245:94.0 246:80.0 255:23.0 257:92.0 258:34.0 259:14.0 260:115.0 261:63.0 262:51.0 267:33.0 270:30.0 272:43.0 273:75.0 276:25.0 278:24.0 279:33.0 281:29.0 284:31.0 285:47.0 286:38.0 287:42.0 288:27.0 289:71.0 290:38.0 291:38.0 292:40.0 297:28.0 298:32.0 299:36.0 301:99.0 303:44.0 304:73.0 312:35.0 314:24.0 315:16.0 316:50.0 317:446.0 318:191.0 319:211.0 320:90.0 321:80.0 328:19.0 329:122.0 334:28.0 335:35.0 340:36.0 344:135.0 345:20.0 352:46.0 355:42.0 358:32.0 364:23.0 365:24.0 370:33.0 371:36.0 373:25.0 374:20.0 376:21.0 380:21.0 394:28.0 395:29.0 399:16.0 402:11.0 403:25.0 405:15.0 410:47.0 411:24.0 417:33.0 420:52.0 422:14.0 425:24.0 428:19.0 434:58.0 436:27.0 438:46.0 439:31.0 442:37.0 444:28.0 445:30.0 451:10.0 453:13.0 455:15.0 459:37.0 461:24.0 463:17.0 465:29.0 467:18.0 469:31.0 471:20.0 476:15.0 478:19.0 479:29.0 480:26.0 482:15.0 483:12.0 488:28.0 493:26.0 494:14.0 497:30.0</t>
  </si>
  <si>
    <t>85:203.0 87:66.0 88:89.0 89:4293.0 90:617.0 91:2808.0 92:103.0 93:212.0 94:88.0 95:199.0 99:40.0 102:52.0 103:282.0 105:892.0 106:171.0 107:888.0 110:103.0 115:202.0 116:87.0 117:252.0 119:610.0 122:72.0 123:108.0 130:124.0 131:264.0 133:365.0 134:701.0 135:525.0 136:13.0 137:768.0 139:86.0 147:676.0 149:221.0 151:159.0 154:46.0 161:188.0 163:16.0 165:1318.0 176:300.0 178:114.0 179:587.0 181:127.0 189:236.0 190:369.0 191:149.0 192:1074.0 193:532.0 194:203.0 195:143.0 197:46.0 204:241.0 205:1073.0 206:293.0 211:32.0 213:51.0 218:80.0 219:380.0 220:111.0 221:88.0 223:420.0 224:116.0 225:71.0 235:86.0 242:243.0 253:112.0 255:61.0 261:22.0 264:147.0 265:96.0 266:125.0 277:102.0 278:1214.0 279:486.0 280:399.0 281:208.0 291:29.0 292:176.0 293:2557.0 294:525.0 295:418.0 299:22.0 307:210.0 309:100.0 311:1002.0 312:363.0 313:150.0 317:26.0 319:27.0 322:24.0 324:4538.0 325:934.0 326:46.0 327:63.0 329:21.0 332:26.0 338:139.0 339:22.0 340:47.0 352:209.0 354:82.0 356:23.0 367:20.0 379:52.0 386:28.0 434:22.0 436:34.0 443:52.0</t>
  </si>
  <si>
    <t>85:339.0 87:89.0 89:761.0 90:157.0 91:457.0 95:199.0 96:103.0 97:123.0 99:115.0 103:332.0 104:81.0 105:842.0 106:122.0 107:428.0 109:522.0 110:66.0 112:52.0 113:68.0 116:44.0 117:116.0 118:68.0 119:205.0 120:67.0 121:204.0 123:209.0 124:61.0 129:86.0 132:93.0 133:297.0 135:551.0 136:130.0 137:2531.0 138:360.0 139:127.0 140:39.0 141:34.0 146:49.0 147:1045.0 148:159.0 149:320.0 150:258.0 151:240.0 152:60.0 153:326.0 154:32.0 159:31.0 161:415.0 162:199.0 163:141.0 165:9334.0 166:1085.0 167:458.0 168:110.0 170:39.0 175:41.0 176:576.0 177:172.0 178:127.0 179:728.0 180:125.0 181:531.0 182:130.0 183:46.0 189:29.0 191:90.0 192:8281.0 193:1215.0 194:285.0 195:130.0 196:435.0 197:55.0 200:28.0 204:37.0 207:74.0 208:51.0 209:81.0 217:45.0 219:43.0 221:73.0 222:63.0 223:714.0 224:167.0 225:43.0 234:48.0 235:42.0 236:49.0 237:65.0 238:59.0 239:46.0 248:39.0 253:267.0 254:205.0 255:86.0 258:37.0 259:34.0 262:61.0 264:269.0 265:83.0 266:89.0 268:33.0 270:77.0 274:26.0 279:57.0 280:234.0 284:43.0 287:30.0 291:24.0 304:23.0 311:3254.0 312:816.0 313:215.0 314:84.0 319:61.0 320:23.0 326:36.0 329:28.0 332:20.0 333:31.0 334:34.0 340:40.0 343:29.0 345:32.0 353:33.0 358:35.0 359:29.0 363:38.0 366:37.0 367:22.0 370:46.0 371:43.0 373:20.0 374:39.0 377:56.0 379:34.0 381:29.0 382:47.0 388:23.0 389:65.0 393:30.0 397:26.0 402:30.0 403:24.0 404:39.0 405:25.0 406:40.0 407:24.0 409:23.0 414:59.0 415:37.0 416:34.0 417:27.0 431:32.0 432:27.0 433:61.0 436:31.0 438:30.0 440:21.0 451:27.0 453:23.0 479:22.0 484:29.0 488:32.0 495:33.0 499:29.0</t>
  </si>
  <si>
    <t>85:155.0 86:2525.0 87:418.0 99:56.0 100:1283.0 102:257.0 103:62.0 104:69.0 105:174.0 109:145.0 114:103.0 115:78.0 116:207.0 117:289.0 119:84.0 123:42.0 125:33.0 130:1102.0 131:387.0 132:160.0 135:67.0 137:93.0 138:42.0 144:88.0 145:29.0 146:1428.0 147:469.0 148:254.0 154:33.0 155:59.0 158:102.0 159:54.0 165:58.0 170:41.0 172:50.0 174:10111.0 175:1656.0 176:701.0 177:38.0 178:50.0 179:620.0 187:25.0 192:24.0 193:93.0 195:52.0 203:41.0 204:32.0 224:38.0 229:64.0 230:27.0 231:33.0 237:27.0 239:68.0 267:53.0 278:123.0 279:48.0 281:97.0 298:40.0 313:35.0 322:23.0 323:22.0 338:43.0 368:35.0 393:19.0 394:41.0 420:21.0 421:19.0 437:37.0 440:252.0 441:79.0 442:53.0 445:25.0 474:19.0</t>
  </si>
  <si>
    <t>135765 isomer1</t>
  </si>
  <si>
    <t>89:116.0 91:29.0 97:126.0 99:42.0 101:247.0 102:30.0 103:2163.0 104:154.0 105:74.0 109:48.0 113:39.0 115:107.0 116:124.0 119:253.0 121:25.0 128:24.0 129:1253.0 130:124.0 133:310.0 134:68.0 135:20.0 141:24.0 143:185.0 145:127.0 147:1168.0 149:244.0 150:37.0 155:66.0 157:172.0 158:37.0 163:53.0 169:320.0 171:25.0 177:57.0 188:19.0 189:173.0 190:90.0 191:3762.0 192:642.0 193:284.0 194:42.0 201:197.0 204:3375.0 205:747.0 206:263.0 208:40.0 209:24.0 215:113.0 216:15.0 217:886.0 218:219.0 219:130.0 229:32.0 230:59.0 231:110.0 245:117.0 259:382.0 260:32.0 271:46.0 274:11.0 361:14.0 479:17.0</t>
  </si>
  <si>
    <t>85:1130.0 86:1826.0 87:837.0 88:732.0 89:458.0 90:88.0 91:135.0 92:306.0 94:94.0 95:267.0 96:205.0 97:245.0 98:999.0 99:1142.0 100:4051.0 101:2160.0 102:5335.0 103:4285.0 104:554.0 105:298.0 106:88.0 107:113.0 108:76.0 109:4284.0 110:2053.0 111:202.0 112:479.0 113:321.0 114:1845.0 115:866.0 116:4370.0 117:2393.0 118:1500.0 119:490.0 120:116.0 121:71.0 123:33.0 124:50.0 125:130.0 126:262.0 127:523.0 128:3449.0 129:1353.0 130:786.0 131:1269.0 132:1046.0 133:1453.0 134:394.0 135:236.0 137:99.0 138:78.0 139:301.0 140:556.0 141:242.0 142:551.0 143:189.0 144:559.0 145:212.0 146:248.0 147:5621.0 148:778.0 149:573.0 150:120.0 151:49.0 153:38.0 154:215.0 155:433.0 156:9926.0 157:2345.0 158:1323.0 159:370.0 160:286.0 161:66.0 163:74.0 165:49.0 166:60.0 167:88.0 168:188.0 169:80.0 170:132.0 171:80.0 172:853.0 173:292.0 174:2448.0 175:511.0 176:410.0 177:76.0 180:25.0 181:87.0 182:27.0 183:1497.0 184:722.0 185:287.0 186:137.0 188:174.0 189:549.0 190:418.0 191:134.0 192:40.0 193:68.0 196:25.0 197:82.0 198:48.0 199:1890.0 200:7857.0 201:1647.0 202:599.0 203:207.0 204:422.0 205:268.0 211:326.0 212:45.0 213:79.0 214:111.0 215:53.0 216:106.0 217:158.0 218:698.0 219:217.0 220:74.0 222:28.0 223:25.0 225:38.0 226:256.0 227:448.0 228:100.0 229:147.0 230:288.0 231:126.0 232:376.0 233:106.0 234:48.0 235:33.0 241:49.0 242:31.0 244:77.0 245:68.0 247:822.0 248:189.0 249:104.0 251:27.0 256:31.0 257:35.0 258:155.0 259:51.0 260:57.0 262:25.0 263:16.0 264:18.0 266:35.0 268:39.0 269:24.0 270:31.0 271:36.0 272:400.0 273:242.0 274:814.0 275:247.0 276:103.0 278:31.0 284:34.0 285:53.0 286:37.0 287:33.0 288:44.0 289:4703.0 290:1188.0 291:442.0 292:89.0 293:31.0 294:47.0 300:25.0 301:291.0 302:167.0 303:64.0 305:24.0 316:73.0 317:201.0 318:53.0 319:112.0 321:25.0 331:47.0 345:259.0 346:124.0 347:58.0 348:25.0 359:42.0 360:20.0 361:30.0 363:62.0 364:28.0 369:23.0 376:48.0 377:23.0 378:38.0 384:17.0 391:361.0 392:105.0 393:77.0 394:23.0 398:13.0 406:102.0 407:36.0 408:15.0 410:15.0 415:19.0 420:19.0 422:16.0 427:18.0 433:21.0 439:15.0 448:19.0 449:116.0 450:75.0 455:15.0 495:17.0 496:15.0</t>
  </si>
  <si>
    <t>85:490.0 87:328.0 88:96.0 89:4491.0 91:278.0 98:198.0 100:1674.0 101:923.0 102:806.0 105:121.0 107:78.0 109:62.0 111:97.0 112:244.0 113:345.0 114:322.0 115:427.0 116:503.0 117:1642.0 118:320.0 119:231.0 127:529.0 128:1646.0 130:631.0 132:26.0 133:1406.0 139:61.0 140:42.0 141:85.0 142:651.0 144:775.0 145:466.0 146:345.0 147:1531.0 149:269.0 150:93.0 151:42.0 153:152.0 154:140.0 155:2147.0 156:1295.0 157:255.0 158:147.0 159:78.0 160:65.0 161:108.0 163:95.0 164:38.0 170:54.0 171:2349.0 172:250.0 174:499.0 175:112.0 176:11.0 184:63.0 185:225.0 186:18.0 188:76.0 189:321.0 190:136.0 198:62.0 199:16.0 201:42.0 202:90.0 203:129.0 204:342.0 211:42.0 216:80.0 217:824.0 218:384.0 220:100.0 227:46.0 228:74.0 229:173.0 232:357.0 233:126.0 234:40.0 243:235.0 244:643.0 245:311.0 246:135.0 247:67.0 248:16.0 254:18.0 255:38.0 271:61.0 272:611.0 274:102.0 275:2861.0 276:665.0 277:263.0 287:78.0 290:27.0 302:102.0 305:18.0 317:181.0 318:72.0 334:104.0 335:18.0 346:85.0 349:18.0 350:13.0 361:44.0 362:20.0 392:20.0 398:13.0 480:13.0</t>
  </si>
  <si>
    <t>87:98.0 89:1066.0 90:155.0 91:281.0 95:145.0 99:293.0 100:135.0 101:543.0 102:167.0 103:3058.0 107:296.0 108:98.0 116:258.0 118:190.0 119:122.0 120:95.0 128:19.0 129:2320.0 131:894.0 133:900.0 134:70.0 136:96.0 138:41.0 140:44.0 141:183.0 142:83.0 146:131.0 147:3738.0 149:533.0 155:187.0 156:121.0 157:432.0 159:94.0 160:97.0 161:186.0 162:52.0 164:409.0 165:120.0 166:65.0 169:327.0 170:95.0 171:190.0 172:88.0 173:83.0 176:113.0 177:335.0 178:83.0 179:142.0 183:179.0 185:186.0 186:75.0 187:42.0 189:374.0 190:80.0 192:231.0 193:283.0 202:47.0 203:347.0 204:5806.0 205:1261.0 206:206.0 207:417.0 208:138.0 209:118.0 213:119.0 214:29.0 215:140.0 216:85.0 217:1619.0 218:423.0 219:253.0 220:33.0 222:48.0 224:45.0 225:30.0 226:14.0 227:52.0 228:50.0 229:196.0 230:103.0 231:112.0 233:153.0 234:11.0 237:96.0 238:19.0 241:64.0 243:271.0 244:29.0 245:137.0 246:44.0 248:49.0 254:41.0 255:88.0 256:65.0 257:180.0 258:80.0 263:52.0 264:23.0 267:131.0 268:88.0 272:74.0 273:260.0 274:110.0 277:68.0 278:47.0 280:28.0 283:73.0 285:11.0 287:88.0 292:41.0 293:68.0 294:73.0 296:17.0 297:28.0 298:51.0 300:27.0 302:16.0 303:89.0 304:53.0 305:172.0 306:59.0 316:20.0 318:41.0 319:234.0 321:57.0 325:56.0 326:166.0 328:65.0 329:72.0 331:42.0 333:44.0 340:28.0 347:29.0 350:16.0 351:24.0 352:10.0 355:30.0 360:25.0 363:282.0 364:139.0 367:21.0 374:20.0 377:60.0 378:171.0 380:48.0 382:7.0 383:71.0 384:14.0 386:20.0 393:14.0 397:17.0 403:51.0 407:21.0 408:7.0 410:13.0 411:18.0 413:34.0 414:39.0 427:29.0 432:28.0 435:22.0 437:29.0 450:45.0 455:22.0 465:33.0 474:9.0 476:17.0 480:45.0 485:13.0 486:31.0 488:37.0 494:21.0</t>
  </si>
  <si>
    <t>89:206.0 90:67.0 91:349.0 97:192.0 101:202.0 103:2805.0 104:358.0 105:588.0 106:135.0 107:64.0 108:45.0 116:214.0 117:574.0 118:48.0 119:129.0 123:46.0 125:68.0 129:766.0 130:66.0 131:311.0 133:591.0 134:104.0 135:783.0 136:58.0 137:116.0 141:68.0 145:136.0 147:2431.0 148:310.0 149:1128.0 150:157.0 151:408.0 152:73.0 154:30.0 158:35.0 161:348.0 162:50.0 163:2594.0 164:494.0 165:358.0 168:37.0 169:839.0 170:79.0 173:1412.0 174:204.0 175:109.0 177:609.0 179:5994.0 180:1044.0 181:217.0 182:39.0 189:415.0 190:73.0 191:304.0 204:870.0 205:164.0 209:92.0 212:27.0 215:45.0 217:617.0 218:81.0 224:38.0 226:19.0 229:49.0 231:160.0 232:53.0 233:1126.0 234:301.0 235:100.0 236:33.0 238:57.0 239:67.0 241:103.0 242:35.0 243:81.0 244:24.0 245:21.0 251:25.0 253:140.0 254:35.0 257:84.0 259:268.0 260:80.0 261:54.0 263:764.0 264:154.0 265:46.0 273:19.0 275:45.0 276:27.0 283:103.0 285:21.0 287:214.0 288:40.0 291:27.0 293:26.0 299:31.0 302:22.0 303:25.0 304:38.0 305:38.0 315:13.0 319:32.0 323:17.0 325:32.0 328:41.0 330:16.0 331:1474.0 332:540.0 333:240.0 334:54.0 335:26.0 338:20.0 344:41.0 347:24.0 349:27.0 351:15.0 352:24.0 360:30.0 364:41.0 367:11.0 372:26.0 377:49.0 378:38.0 382:29.0 383:25.0 385:22.0 386:24.0 389:15.0 394:26.0 395:18.0 398:26.0 399:27.0 401:40.0 402:20.0 410:19.0 412:15.0 418:25.0 420:21.0 423:32.0 430:36.0 432:18.0 436:16.0 444:14.0 445:14.0 446:20.0 453:22.0 455:20.0 464:20.0 466:34.0 485:13.0 496:21.0 497:22.0 500:16.0</t>
  </si>
  <si>
    <t>87:108.0 89:140.0 90:61.0 91:3480.0 92:486.0 93:3491.0 94:858.0 95:4334.0 96:181.0 97:444.0 99:176.0 101:268.0 102:37.0 103:597.0 104:174.0 105:3365.0 106:706.0 107:3253.0 108:966.0 109:2244.0 110:217.0 111:274.0 115:493.0 116:213.0 117:1226.0 118:235.0 119:3362.0 120:679.0 121:2145.0 122:2286.0 123:1614.0 125:85.0 128:216.0 129:3574.0 130:398.0 131:1220.0 132:148.0 133:1382.0 134:1243.0 135:1664.0 136:1511.0 137:509.0 141:166.0 142:15.0 143:530.0 144:312.0 146:324.0 147:2435.0 148:681.0 149:523.0 150:102.0 151:112.0 152:65.0 153:81.0 157:455.0 159:528.0 160:84.0 161:1163.0 162:585.0 169:234.0 170:19.0 173:326.0 175:951.0 176:276.0 177:191.0 181:19.0 183:95.0 185:106.0 189:2939.0 190:1791.0 191:427.0 193:161.0 199:56.0 201:171.0 202:113.0 203:1798.0 204:306.0 211:176.0 215:109.0 216:70.0 217:362.0 218:6124.0 219:551.0 220:69.0 229:70.0 232:57.0 233:38.0 238:29.0 243:91.0 269:31.0 271:180.0 272:25.0 279:254.0 280:91.0 282:24.0 319:31.0 353:17.0 361:132.0 362:41.0 363:44.0 393:80.0 437:38.0</t>
  </si>
  <si>
    <t>86:52.0 87:59.0 89:748.0 100:564.0 102:104.0 105:372.0 114:317.0 115:422.0 116:224.0 117:16528.0 118:1725.0 119:633.0 129:366.0 130:124.0 131:516.0 133:779.0 140:46.0 144:61.0 147:3069.0 148:192.0 149:225.0 159:36.0 160:2055.0 161:674.0 162:131.0 163:48.0 182:41.0 190:69.0 201:95.0 203:289.0 216:41.0 219:237.0 220:48.0 227:34.0 228:106.0 230:58.0 231:227.0 232:75.0 233:224.0 234:106.0 244:23.0 255:34.0 256:30.0 257:18.0 258:27.0 266:21.0 274:53.0 277:600.0 278:177.0 279:90.0 291:46.0 293:60.0 294:42.0 304:30.0 305:19.0 321:185.0 322:54.0 324:20.0 332:41.0 345:20.0 372:19.0 378:13.0 449:7.0</t>
  </si>
  <si>
    <t>86:133.0 89:469.0 90:129.0 91:493.0 92:224.0 93:497.0 94:124.0 95:196.0 96:293.0 97:192.0 99:304.0 100:183.0 101:498.0 102:53.0 103:1287.0 104:178.0 105:844.0 106:59.0 107:107.0 109:190.0 110:81.0 111:263.0 112:50.0 113:1209.0 115:134.0 116:256.0 117:361.0 118:92.0 119:354.0 121:493.0 122:67.0 123:348.0 124:97.0 125:190.0 126:145.0 127:256.0 128:302.0 129:1306.0 131:661.0 133:2295.0 134:199.0 135:443.0 136:68.0 137:174.0 138:21.0 139:117.0 140:63.0 141:409.0 143:355.0 144:76.0 145:329.0 147:10691.0 148:1571.0 149:1182.0 150:150.0 151:591.0 152:89.0 153:82.0 154:59.0 155:111.0 156:165.0 157:459.0 158:46.0 159:179.0 160:55.0 161:72.0 164:50.0 165:204.0 166:129.0 167:566.0 168:196.0 169:2424.0 170:375.0 171:170.0 172:127.0 173:205.0 174:59.0 175:91.0 177:142.0 178:66.0 179:166.0 180:108.0 181:252.0 182:76.0 183:207.0 184:645.0 185:180.0 186:66.0 188:24.0 189:244.0 190:107.0 191:1654.0 192:357.0 193:971.0 194:167.0 195:411.0 196:53.0 197:107.0 198:40.0 202:52.0 205:471.0 206:126.0 207:254.0 208:112.0 209:335.0 210:114.0 211:73.0 212:48.0 213:32.0 214:46.0 215:199.0 216:90.0 217:790.0 218:94.0 222:36.0 223:196.0 224:49.0 225:220.0 226:86.0 227:50.0 229:386.0 230:144.0 231:60.0 232:62.0 233:30.0 234:57.0 235:91.0 236:52.0 237:81.0 238:37.0 239:193.0 240:96.0 241:55.0 242:67.0 243:245.0 244:113.0 245:127.0 246:99.0 247:58.0 248:24.0 251:66.0 253:68.0 254:136.0 255:337.0 256:118.0 257:114.0 258:866.0 259:295.0 260:178.0 261:69.0 262:100.0 263:251.0 264:73.0 265:55.0 266:36.0 267:620.0 268:221.0 269:131.0 270:78.0 271:49.0 273:102.0 274:3023.0 275:673.0 276:358.0 277:108.0 278:58.0 279:44.0 281:88.0 282:400.0 283:589.0 284:188.0 285:131.0 286:34.0 288:18.0 297:130.0 298:72.0 299:318.0 300:22.0 308:28.0 309:65.0 310:179.0 311:83.0 313:97.0 319:498.0 320:111.0 321:52.0 324:51.0 325:123.0 326:41.0 330:14.0 331:16.0 332:34.0 336:30.0 337:43.0 340:23.0 341:60.0 343:100.0 346:17.0 351:36.0 352:157.0 353:53.0 354:35.0 355:48.0 356:55.0 357:186.0 358:65.0 363:22.0 367:17.0 370:32.0 372:63.0 373:58.0 375:47.0 386:108.0 388:23.0 400:68.0 402:37.0 407:26.0 409:17.0 414:30.0 415:32.0 416:45.0 420:15.0 421:16.0 427:51.0 432:21.0 441:20.0 442:187.0 443:80.0 444:53.0 445:33.0 454:17.0 455:46.0 456:14.0 461:21.0 464:25.0 465:17.0 466:20.0 470:46.0 472:21.0 475:30.0 476:63.0 477:25.0 478:38.0 481:30.0 482:20.0 488:15.0 492:16.0 495:11.0 496:24.0 497:19.0 498:22.0</t>
  </si>
  <si>
    <t>86:66.0 87:208.0 88:484.0 89:740.0 90:484.0 91:3415.0 92:273.0 93:145.0 94:146.0 95:488.0 96:1059.0 97:125.0 99:52.0 101:887.0 102:229.0 103:2808.0 104:638.0 105:913.0 106:1094.0 107:1447.0 108:132.0 109:101.0 111:28.0 113:93.0 115:819.0 116:347.0 117:4722.0 118:1323.0 119:951.0 120:227.0 121:423.0 122:63.0 123:27.0 128:148.0 129:58.0 131:140.0 132:127.0 133:796.0 134:1459.0 135:5293.0 136:521.0 137:81.0 140:95.0 143:57.0 145:328.0 148:200.0 149:152.0 151:303.0 152:37.0 153:59.0 155:27.0 157:31.0 158:23.0 159:87.0 160:91.0 161:2488.0 162:330.0 163:210.0 164:38.0 165:55.0 166:22.0 175:73.0 176:64.0 177:347.0 178:37.0 179:131.0 184:39.0 189:56.0 191:431.0 192:138.0 193:107.0 194:29.0 195:47.0 200:23.0 205:278.0 206:78.0 207:2814.0 208:479.0 209:165.0 210:38.0 217:69.0 219:37.0 220:16.0 221:41.0 224:16.0 225:20.0 227:25.0 229:14.0 230:29.0 232:38.0 233:200.0 234:25.0 235:50.0 236:19.0 237:36.0 238:26.0 241:14.0 243:55.0 245:21.0 246:13.0 247:32.0 251:25.0 254:25.0 256:22.0 258:26.0 261:22.0 262:20.0 264:27.0 266:24.0 270:14.0 281:33.0 282:25.0 284:27.0 286:16.0 287:22.0 288:19.0 289:14.0 291:15.0 294:37.0 295:4904.0 296:1094.0 297:351.0 298:58.0 299:22.0 300:19.0 301:34.0 302:17.0 304:12.0 307:19.0 308:27.0 313:18.0 317:17.0 319:17.0 320:29.0 321:28.0 324:14.0 328:16.0 330:27.0 331:16.0 334:15.0 342:18.0 350:21.0 351:46.0 352:22.0 363:23.0 366:124.0 367:36.0 369:20.0 378:16.0 401:33.0 403:17.0 404:16.0 405:15.0 410:21.0 420:19.0 426:15.0 442:36.0 450:16.0 455:24.0 456:15.0 461:25.0 470:15.0 473:14.0 475:25.0 477:14.0 481:13.0 483:30.0</t>
  </si>
  <si>
    <t>85:2084.0 86:1636.0 87:71371.0 88:22633.0 89:89188.0 90:23277.0 91:122568.0 92:13065.0 93:11838.0 94:4085.0 95:15957.0 96:20833.0 97:3388.0 98:506.0 99:1614.0 100:389.0 101:36748.0 102:10141.0 103:212203.0 104:26215.0 105:62304.0 106:46687.0 107:70274.0 108:5642.0 109:3249.0 110:379.0 111:516.0 112:393.0 113:4548.0 114:778.0 115:42560.0 116:20225.0 117:365754.0 118:91899.0 119:83476.0 120:13486.0 121:48469.0 122:4625.0 123:1433.0 124:209.0 125:1190.0 126:406.0 127:2205.0 128:6273.0 129:4682.0 130:1516.0 131:23459.0 132:5652.0 133:112825.0 134:98739.0 135:117942.0 136:11509.0 137:2024.0 138:446.0 139:372.0 140:1890.0 141:1845.0 142:1058.0 143:5292.0 144:1989.0 145:13157.0 146:7778.0 147:34168.0 148:16404.0 149:13229.0 150:1834.0 151:3614.0 152:765.0 153:1167.0 154:445.0 155:362.0 156:321.0 157:1364.0 158:1380.0 159:12749.0 160:6678.0 161:264415.0 162:34637.0 163:27926.0 164:3202.0 165:3897.0 166:548.0 167:298.0 168:96.0 169:235.0 170:172.0 171:608.0 172:858.0 173:1373.0 174:637.0 175:4460.0 176:1011.0 177:23372.0 178:4053.0 179:4689.0 180:657.0 181:202.0 182:226.0 183:189.0 184:2356.0 185:685.0 186:384.0 187:16163.0 188:2529.0 189:4154.0 190:864.0 191:7966.0 192:2901.0 193:2414.0 194:448.0 195:1352.0 196:339.0 197:166.0 198:107.0 199:103.0 200:88.0 201:483.0 202:235.0 203:1036.0 204:495.0 205:55086.0 206:8010.0 207:12460.0 208:1886.0 209:1627.0 210:190.0 211:128.0 212:72.0 213:196.0 214:153.0 215:221.0 216:120.0 217:1635.0 218:422.0 219:998.0 220:307.0 221:1974.0 222:440.0 223:4312.0 224:729.0 225:206.0 226:181.0 227:154.0 228:128.0 229:150.0 230:117.0 231:853.0 232:499.0 233:10571.0 234:1792.0 235:1988.0 236:574.0 237:717.0 238:159.0 239:387.0 240:139.0 241:130.0 242:138.0 243:128.0 244:116.0 245:317.0 246:108.0 247:192.0 248:142.0 249:9045.0 250:1539.0 251:1392.0 252:352.0 253:195.0 254:141.0 255:133.0 256:138.0 257:136.0 258:102.0 259:191.0 260:159.0 261:487.0 262:240.0 263:472.0 264:240.0 265:708.0 266:249.0 267:2070.0 268:500.0 269:241.0 270:191.0 271:119.0 272:172.0 273:133.0 274:122.0 275:280.0 276:297.0 277:3422.0 278:810.0 279:919.0 280:446.0 281:314.0 282:196.0 283:165.0 284:151.0 285:173.0 286:158.0 287:107.0 288:173.0 289:225.0 290:176.0 291:192.0 292:154.0 293:2460.0 294:670.0 295:1049.0 296:375.0 297:194.0 298:171.0 299:159.0 300:93.0 301:165.0 302:151.0 303:127.0 304:119.0 305:184.0 306:199.0 307:1083.0 308:347.0 309:297.0 310:158.0 311:125.0 312:117.0 313:119.0 314:137.0 315:107.0 316:133.0 317:119.0 318:102.0 319:95.0 320:111.0 321:507.0 322:206.0 323:222.0 324:85.0 325:158.0 326:122.0 327:67.0 328:66.0 329:93.0 330:95.0 331:109.0 332:110.0 333:106.0 334:89.0 335:66.0 336:102.0 337:95.0 338:159.0 339:1749.0 340:656.0 341:338.0 342:136.0 343:91.0 344:99.0 345:74.0 346:89.0 347:74.0 349:84.0 350:143.0 351:2052.0 352:703.0 353:257.0 354:96.0 355:101.0 356:113.0 357:47.0 358:91.0 359:58.0 360:60.0 361:70.0 362:79.0 363:52.0 364:49.0 365:90.0 366:32.0 368:59.0 370:46.0 371:50.0 372:51.0 373:55.0 378:57.0 380:70.0 381:103.0 382:2282.0 383:84550.0 384:27372.0 385:8283.0 386:1689.0 387:363.0 388:155.0 389:42.0 390:77.0 391:52.0 392:21.0 395:104.0 397:53.0 398:48.0 401:74.0 402:39.0 409:44.0 410:47.0 413:34.0 414:35.0 417:37.0 418:69.0 420:26.0 421:25.0 423:68.0 424:53.0 426:63.0 427:35.0 428:47.0 430:54.0 431:44.0 434:66.0 436:57.0 438:108.0 439:568.0 440:356.0 441:94.0 442:69.0 444:28.0 446:57.0 448:59.0 450:30.0 452:37.0 453:282.0 454:3236.0 455:1551.0 456:560.0 457:158.0 458:73.0 459:45.0 461:42.0 464:48.0 466:25.0 467:29.0 469:44.0 471:31.0 477:34.0 478:36.0 479:41.0 481:17.0 482:47.0 483:24.0 484:25.0 485:41.0 486:36.0 488:51.0 491:29.0 493:64.0 494:36.0 495:57.0 497:54.0 499:30.0 500:35.0</t>
  </si>
  <si>
    <t>87:335.0 89:1335.0 90:224.0 96:508.0 98:184.0 100:3834.0 101:975.0 102:354.0 103:2560.0 104:79.0 108:93.0 112:336.0 114:46.0 115:861.0 116:712.0 117:5668.0 118:108.0 119:475.0 129:344.0 131:733.0 132:309.0 133:2128.0 136:103.0 137:44.0 140:4801.0 141:827.0 142:1000.0 144:224.0 146:296.0 147:9323.0 148:1926.0 149:731.0 150:144.0 156:117.0 158:135.0 159:187.0 163:145.0 168:234.0 170:234.0 172:311.0 174:97.0 175:71.0 177:72.0 182:33.0 188:307.0 189:378.0 190:85.0 191:138.0 192:54.0 193:84.0 200:62.0 201:89.0 202:218.0 203:199.0 204:236.0 205:2121.0 206:164.0 214:237.0 216:1267.0 217:573.0 218:7681.0 219:1500.0 220:566.0 227:31.0 228:82.0 229:33.0 230:3332.0 231:535.0 232:806.0 233:206.0 234:68.0 239:38.0 241:32.0 244:547.0 245:103.0 258:140.0 289:42.0 305:56.0 307:80.0 314:29.0 320:1875.0 321:669.0 322:84.0 323:35.0 332:169.0 348:20.0 353:71.0 387:36.0 392:15.0 394:45.0 396:29.0 397:50.0 398:45.0 400:34.0 403:36.0 404:38.0 405:30.0 409:54.0 411:91.0 414:50.0 415:57.0 428:72.0 436:86.0 438:76.0 440:64.0 454:29.0</t>
  </si>
  <si>
    <t>85:160.0 87:718.0 88:256.0 89:799.0 90:82.0 91:277.0 92:65.0 99:920.0 101:1555.0 102:350.0 103:13662.0 104:1701.0 105:642.0 109:10308.0 110:712.0 111:159.0 113:816.0 114:211.0 115:506.0 116:402.0 117:4711.0 119:210.0 129:13518.0 130:1492.0 131:5865.0 133:1657.0 139:249.0 140:174.0 142:269.0 143:3309.0 144:471.0 145:1341.0 146:150.0 147:10654.0 149:227.0 150:209.0 151:309.0 153:893.0 155:1903.0 156:305.0 157:1878.0 158:522.0 159:289.0 166:48.0 167:137.0 169:6648.0 170:71.0 171:1558.0 172:226.0 173:242.0 175:147.0 183:1592.0 184:272.0 185:222.0 189:227.0 191:276.0 192:160.0 200:195.0 201:163.0 202:173.0 203:506.0 204:437.0 205:855.0 214:47.0 215:756.0 216:164.0 217:16113.0 218:1798.0 219:1616.0 221:270.0 222:81.0 229:620.0 230:1020.0 231:843.0 233:338.0 236:50.0 241:406.0 243:2221.0 244:667.0 245:207.0 246:103.0 248:97.0 257:1157.0 259:819.0 260:130.0 261:100.0 267:351.0 269:113.0 271:2223.0 272:607.0 273:535.0 274:191.0 295:587.0 303:30.0 319:951.0 320:266.0 360:241.0 361:8792.0 362:3997.0 363:1185.0 364:411.0 385:1320.0 386:504.0 387:126.0 414:52.0 436:31.0 437:3022.0 438:1960.0 439:824.0 440:188.0 441:68.0 451:314.0 452:148.0 484:45.0</t>
  </si>
  <si>
    <t>85:996.0 86:90.0 89:291.0 91:521.0 92:199.0 93:337.0 94:234.0 95:610.0 96:114.0 97:419.0 99:1152.0 100:372.0 101:3068.0 102:391.0 103:1643.0 105:557.0 109:247.0 111:612.0 112:116.0 113:778.0 114:199.0 115:1591.0 116:1559.0 117:2266.0 118:316.0 119:468.0 121:200.0 122:90.0 123:152.0 125:233.0 127:671.0 128:817.0 129:15003.0 130:1988.0 131:2936.0 132:227.0 133:7182.0 134:670.0 135:831.0 141:418.0 142:362.0 143:2377.0 144:239.0 145:169.0 147:14866.0 148:2404.0 149:4189.0 150:329.0 151:1512.0 152:173.0 153:68.0 155:541.0 156:633.0 157:451.0 165:169.0 166:2783.0 167:2810.0 168:359.0 169:255.0 171:154.0 173:329.0 175:182.0 177:506.0 183:1751.0 184:171.0 185:344.0 189:1153.0 190:418.0 193:147.0 195:108.0 197:34.0 201:778.0 202:217.0 203:170.0 204:11750.0 205:1972.0 206:815.0 207:865.0 208:77.0 209:69.0 211:1054.0 212:184.0 213:114.0 215:907.0 216:769.0 217:6400.0 218:978.0 219:416.0 221:411.0 222:174.0 223:278.0 229:166.0 231:243.0 233:68.0 239:128.0 241:364.0 242:149.0 243:284.0 244:1362.0 245:234.0 246:122.0 247:114.0 254:170.0 255:1449.0 256:4098.0 257:2843.0 258:753.0 259:258.0 260:37.0 267:836.0 268:189.0 269:144.0 285:719.0 286:112.0 287:105.0 289:117.0 290:50.0 316:31.0 319:36.0 334:3909.0 335:1375.0 336:571.0 375:301.0 376:205.0</t>
  </si>
  <si>
    <t>85:1350.0 86:192.0 87:123.0 88:402.0 89:790.0 90:923.0 91:242.0 94:123.0 99:2998.0 100:4021.0 101:3706.0 102:590.0 103:7943.0 104:2772.0 105:649.0 106:245.0 109:240.0 110:254.0 113:961.0 115:3097.0 116:1099.0 118:1928.0 119:3351.0 120:437.0 121:71.0 124:244.0 126:842.0 128:215.0 129:3939.0 130:2654.0 131:5957.0 132:2192.0 133:5455.0 134:517.0 135:324.0 141:303.0 143:1372.0 144:509.0 146:1420.0 147:17042.0 148:4364.0 149:2808.0 151:214.0 152:116.0 153:157.0 156:702.0 157:882.0 159:1057.0 160:863.0 161:937.0 162:168.0 163:260.0 165:187.0 166:35.0 169:481.0 170:111.0 171:499.0 172:1745.0 173:868.0 175:645.0 176:397.0 178:180.0 182:15.0 184:133.0 189:1308.0 190:579.0 191:3059.0 192:932.0 193:624.0 194:190.0 198:36.0 199:265.0 201:444.0 202:102.0 203:742.0 204:24468.0 205:10836.0 206:13744.0 207:2993.0 208:1202.0 215:84.0 216:83.0 217:6132.0 218:1876.0 219:1651.0 220:3008.0 223:180.0 230:310.0 231:870.0 232:124.0 233:193.0 234:297.0 240:26.0 241:101.0 243:554.0 245:363.0 246:407.0 247:326.0 248:165.0 249:93.0 258:94.0 259:22.0 262:98.0 263:159.0 264:284.0 267:80.0 273:92.0 274:1800.0 275:925.0 276:255.0 277:179.0 286:27.0 287:325.0 288:196.0 289:119.0 291:281.0 292:68.0 293:179.0 294:77.0 300:79.0 305:156.0 306:225.0 308:56.0 310:64.0 318:38.0 319:220.0 320:117.0 321:90.0 326:38.0 333:232.0 339:45.0 347:43.0 348:34.0 353:47.0 360:17.0 361:745.0 362:425.0 363:272.0 364:184.0 365:110.0 366:137.0 367:512.0 368:216.0 370:54.0 373:23.0 376:44.0 377:63.0 379:17.0 380:37.0 386:25.0 387:28.0 388:117.0 389:30.0 391:46.0 393:63.0 396:24.0 406:66.0 410:23.0 411:39.0 414:38.0 419:34.0 421:29.0 427:34.0 437:20.0 445:66.0 447:47.0 448:41.0 449:36.0 450:66.0 454:69.0 459:34.0 461:28.0 464:50.0 466:33.0 470:32.0 476:54.0 480:32.0 481:28.0 489:26.0 495:23.0</t>
  </si>
  <si>
    <t>85:237.0 86:225.0 87:113.0 88:41.0 89:284.0 90:393.0 91:763.0 93:164.0 94:84.0 95:422.0 96:237.0 97:485.0 98:119.0 99:130.0 100:663.0 101:162.0 102:103.0 109:156.0 110:90.0 113:9.0 114:89.0 115:1137.0 116:5754.0 117:448.0 118:166.0 119:94.0 123:111.0 124:65.0 125:23.0 126:73.0 127:120.0 128:4434.0 129:482.0 130:423.0 131:12233.0 132:1190.0 133:272.0 134:106.0 136:146.0 137:50.0 138:74.0 139:25.0 140:71.0 142:495.0 143:97.0 144:5311.0 145:815.0 146:266.0 150:62.0 151:43.0 154:86.0 156:152.0 157:87.0 158:549.0 159:161.0 164:8.0 166:43.0 168:24.0 169:85.0 170:206.0 171:26.0 172:190.0 173:118.0 176:28.0 178:29.0 182:66.0 183:23.0 184:310.0 186:389.0 187:41.0 198:437.0 199:95.0 200:268.0 202:32.0 203:7.0 205:25.0 210:38.0 212:102.0 213:51.0 215:66.0 222:30.0 223:20.0 224:45.0 225:32.0 226:187.0 227:27.0 228:93.0 229:15.0 230:37.0 232:15.0 234:53.0 235:30.0 238:45.0 239:22.0 240:93.0 242:77.0 244:18.0 246:31.0 248:13.0 249:47.0 250:29.0 253:60.0 254:139.0 255:38.0 256:117.0 262:41.0 267:23.0 268:86.0 269:24.0 274:18.0 277:30.0 280:59.0 281:27.0 282:112.0 283:32.0 284:21.0 285:31.0 290:30.0 292:25.0 294:148.0 296:109.0 300:18.0 304:34.0 306:38.0 307:13.0 308:134.0 309:53.0 310:120.0 312:60.0 314:33.0 318:14.0 321:29.0 322:67.0 323:44.0 324:110.0 325:14.0 334:26.0 336:34.0 338:75.0 339:50.0 342:18.0 343:34.0 348:18.0 349:26.0 350:51.0 353:28.0 356:13.0 357:14.0 366:42.0 367:34.0 380:26.0 381:19.0 388:17.0 390:32.0 393:93.0 394:412.0 395:124.0 399:20.0 400:20.0 401:34.0 403:20.0 406:25.0 408:14.0 409:271.0 410:112.0 411:49.0 412:37.0 418:30.0 419:13.0 421:28.0 422:12.0 431:38.0 432:17.0 434:23.0 437:24.0 438:21.0 444:12.0 449:37.0 450:36.0 455:20.0 466:20.0 468:23.0 483:31.0 494:23.0</t>
  </si>
  <si>
    <t>86:16270.0 87:1776.0 88:907.0 89:4587.0 90:636.0 94:322.0 98:1070.0 100:8938.0 101:3858.0 102:1640.0 110:188.0 112:757.0 113:323.0 114:1040.0 115:611.0 116:2013.0 117:1544.0 118:431.0 119:714.0 125:568.0 126:403.0 128:680.0 129:1040.0 130:2782.0 131:2359.0 132:538.0 133:2638.0 134:241.0 135:260.0 139:953.0 140:773.0 141:466.0 144:280.0 145:180.0 146:571.0 147:5319.0 149:874.0 154:16.0 163:421.0 164:111.0 168:116.0 170:259.0 172:1097.0 174:57967.0 175:10494.0 176:4354.0 177:433.0 187:103.0 188:469.0 189:358.0 199:227.0 200:550.0 202:113.0 213:2027.0 214:381.0 215:244.0 216:234.0 217:111.0 228:144.0 231:158.0 232:315.0 262:56.0 264:18.0 271:139.0 274:28.0 303:80.0 349:71.0 361:440.0 362:172.0 363:46.0 376:22.0 400:67.0 403:40.0 413:19.0 429:36.0 462:22.0 477:31.0 482:42.0 486:27.0</t>
  </si>
  <si>
    <t>85:391.0 91:252.0 95:78.0 97:113.0 99:694.0 100:261.0 102:76.0 103:232.0 107:67.0 108:49.0 112:108.0 114:84.0 120:494.0 121:219.0 129:812.0 130:710.0 131:222.0 132:70.0 139:102.0 140:433.0 143:143.0 146:272.0 153:109.0 163:63.0 166:299.0 167:36.0 170:111.0 171:928.0 172:300.0 173:139.0 182:87.0 186:146.0 189:1717.0 190:155.0 191:118.0 206:27.0 212:3704.0 213:499.0 214:171.0 226:17.0 228:56.0 233:18.0 240:49.0 255:54.0 284:907.0 285:148.0 286:34.0 458:13.0</t>
  </si>
  <si>
    <t>85:140.0 86:72.0 89:159.0 98:62.0 106:299.0 109:166.0 110:363.0 111:178.0 117:67.0 122:40.0 125:1468.0 126:251.0 127:288.0 128:93.0 136:112.0 138:147.0 140:77.0 147:1534.0 152:455.0 153:5368.0 154:704.0 166:1997.0 167:333.0 168:94.0 175:79.0 176:46.0 181:824.0 182:391.0 183:148.0 198:24.0 212:1298.0 213:336.0 214:64.0 226:23.0 235:27.0 240:127.0 241:56.0 256:1134.0 257:312.0 258:83.0 270:67.0 271:2791.0 272:607.0 273:235.0 297:27.0 305:18.0 327:20.0 356:33.0 372:33.0 375:23.0 386:32.0 389:24.0 394:25.0 420:23.0 423:19.0 434:28.0 454:32.0 455:11.0 459:20.0 472:36.0 482:26.0 489:19.0</t>
  </si>
  <si>
    <t>85:1549.0 87:340.0 88:503.0 89:6726.0 90:903.0 91:3053.0 92:412.0 93:164.0 94:119.0 95:47.0 96:133.0 97:44.0 98:672.0 99:595.0 101:14334.0 102:1500.0 103:11961.0 104:1484.0 105:583.0 106:41.0 107:898.0 108:46.0 109:319.0 111:276.0 112:154.0 113:2678.0 114:533.0 115:3000.0 116:3746.0 117:3902.0 118:432.0 119:1219.0 121:1846.0 122:288.0 123:1153.0 124:16.0 125:159.0 129:7082.0 130:902.0 131:6394.0 132:763.0 133:10345.0 134:1004.0 135:2332.0 136:337.0 137:2096.0 138:271.0 139:1281.0 140:53.0 141:91.0 143:107.0 145:537.0 147:15834.0 148:2422.0 149:2453.0 150:176.0 151:805.0 152:221.0 153:132.0 157:161.0 161:170.0 162:8.0 163:4013.0 164:399.0 165:674.0 166:68.0 167:1109.0 168:142.0 169:3039.0 170:405.0 171:347.0 173:280.0 175:100.0 177:236.0 179:587.0 181:1523.0 182:206.0 183:2414.0 184:202.0 185:682.0 191:559.0 192:101.0 193:368.0 194:38.0 195:827.0 197:2321.0 198:1648.0 199:294.0 200:18.0 201:37.0 203:1140.0 204:498.0 205:644.0 206:67.0 207:143.0 208:49.0 209:225.0 210:226.0 211:3280.0 212:506.0 214:73.0 218:787.0 219:474.0 220:116.0 223:105.0 224:30.0 225:295.0 226:188.0 227:438.0 228:189.0 229:127.0 230:101.0 231:28.0 237:374.0 239:151.0 240:752.0 241:25387.0 242:4023.0 243:2403.0 244:258.0 245:122.0 246:9.0 254:655.0 255:671.0 256:261.0 257:4558.0 258:669.0 259:317.0 260:39.0 261:22.0 264:53.0 265:22.0 266:37.0 268:55.0 269:339.0 270:1275.0 271:404.0 274:37.0 283:1403.0 284:143.0 285:242.0 286:21.0 288:34.0 295:38.0 297:61.0 298:78.0 299:18343.0 300:3939.0 301:1495.0 302:130.0 303:54.0 312:927.0 313:493.0 315:866.0 316:208.0 324:12.0 327:101.0 328:157.0 329:1664.0 330:381.0 331:495.0 332:31.0 333:30.0 341:65.0 342:129.0 344:65.0 355:16.0 357:110.0 386:33.0 387:461.0 388:121.0 389:71.0 400:18.0 402:27.0 445:20.0 458:13.0</t>
  </si>
  <si>
    <t>85:12920.0 86:445.0 91:57.0 92:18.0 95:1075.0 96:470.0 97:3860.0 98:1246.0 99:1242.0 101:132.0 102:42.0 109:493.0 110:743.0 111:7432.0 112:1993.0 113:391.0 114:42.0 123:109.0 124:124.0 125:2307.0 126:1405.0 127:366.0 131:150.0 132:51.0 138:33.0 139:136.0 140:46.0 141:52.0 152:29.0 153:522.0 154:877.0 155:65.0 160:57.0 167:105.0 173:92.0 178:51.0 181:37.0 203:8.0 205:172.0 227:35.0 247:25.0 295:22.0 304:13.0 309:6.0 312:24.0 313:18.0 315:11.0 331:15.0 344:27.0 349:16.0 352:9.0 378:23.0 383:15.0 385:16.0 391:19.0 400:34.0 426:10.0 431:8.0 437:15.0 444:11.0 447:19.0 451:15.0 454:10.0 456:24.0 460:17.0 461:18.0 467:5.0 477:21.0 479:22.0 480:12.0 481:11.0 485:9.0 487:19.0 488:18.0 489:15.0</t>
  </si>
  <si>
    <t>85:9216.0 86:581.0 93:90.0 96:250.0 97:803.0 98:552.0 99:2223.0 100:290.0 112:63.0 113:996.0 127:678.0 130:26.0 140:248.0 141:450.0 155:190.0 172:29.0 183:79.0 194:26.0 200:34.0 201:24.0 207:96.0 211:33.0 225:39.0 230:17.0 231:15.0 274:59.0 312:16.0 485:11.0</t>
  </si>
  <si>
    <t>85:19702.0 86:1299.0 88:40.0 95:121.0 96:83.0 97:384.0 98:923.0 99:2891.0 100:112.0 101:54.0 102:42.0 103:101.0 110:145.0 111:425.0 112:1028.0 113:2095.0 114:177.0 115:172.0 121:73.0 126:915.0 127:2205.0 128:180.0 133:54.0 135:123.0 137:35.0 140:192.0 141:51.0 144:13.0 153:20.0 155:662.0 165:19.0 169:329.0 170:37.0 173:23.0 177:58.0 184:94.0 187:12.0 189:74.0 197:40.0 208:46.0 212:115.0 217:10.0 224:44.0 235:14.0 250:48.0 253:55.0 266:9.0 268:60.0 269:63.0 295:20.0 309:39.0 320:8.0 339:88.0 359:22.0 444:24.0</t>
  </si>
  <si>
    <t>85:22076.0 86:1685.0 89:369.0 95:92.0 96:90.0 97:535.0 98:371.0 99:4410.0 100:116.0 102:320.0 110:237.0 111:360.0 112:1037.0 113:3145.0 114:294.0 115:238.0 123:34.0 124:89.0 125:183.0 126:435.0 127:1340.0 128:110.0 140:387.0 141:2882.0 142:416.0 153:19.0 154:38.0 156:33.0 168:51.0 169:286.0 170:52.0 197:51.0 210:31.0 228:25.0 240:42.0 284:16.0 287:16.0 297:14.0 446:19.0</t>
  </si>
  <si>
    <t>85:603.0 87:235.0 88:297.0 89:1347.0 90:224.0 91:283.0 92:111.0 95:142.0 97:675.0 98:120.0 99:571.0 100:123.0 101:1824.0 102:402.0 103:11404.0 104:1306.0 105:625.0 106:128.0 109:820.0 111:414.0 112:99.0 113:488.0 115:703.0 116:755.0 117:4092.0 118:358.0 119:588.0 123:44.0 125:121.0 127:458.0 128:310.0 129:9858.0 130:1139.0 131:1295.0 132:390.0 133:2885.0 134:436.0 135:101.0 139:151.0 141:238.0 142:319.0 143:1500.0 144:204.0 145:1202.0 146:147.0 147:7878.0 148:1416.0 149:1719.0 150:275.0 151:184.0 152:12.0 155:1114.0 156:280.0 157:2539.0 158:308.0 159:391.0 160:161.0 161:98.0 162:82.0 163:174.0 164:63.0 165:53.0 167:62.0 168:83.0 169:3468.0 170:670.0 171:2753.0 172:361.0 173:812.0 174:174.0 175:178.0 176:129.0 177:118.0 178:56.0 180:35.0 181:90.0 182:28.0 183:819.0 184:274.0 185:472.0 186:155.0 187:92.0 189:1454.0 190:208.0 191:1218.0 192:410.0 197:20.0 198:33.0 199:2104.0 200:387.0 201:176.0 202:108.0 203:298.0 205:481.0 206:99.0 207:161.0 208:63.0 210:43.0 212:31.0 215:374.0 216:169.0 217:9202.0 218:2328.0 219:1552.0 220:213.0 226:21.0 229:520.0 230:694.0 231:678.0 232:262.0 233:125.0 234:101.0 238:43.0 244:181.0 245:375.0 247:318.0 248:63.0 249:68.0 255:41.0 257:282.0 258:196.0 259:840.0 260:277.0 261:195.0 262:41.0 263:50.0 266:22.0 268:18.0 272:332.0 273:568.0 274:121.0 275:317.0 276:56.0 285:38.0 287:15.0 288:180.0 289:6464.0 290:1537.0 291:663.0 292:118.0 293:52.0 294:52.0 299:25.0 301:107.0 302:102.0 303:70.0 314:34.0 318:15.0 319:991.0 320:350.0 321:177.0 322:34.0 333:46.0 334:31.0 337:16.0 346:32.0 347:75.0 348:25.0 353:15.0 356:35.0 364:216.0 365:236.0 366:18.0 374:26.0 378:48.0 379:65.0 380:40.0 387:26.0 389:42.0 391:36.0 393:42.0 396:28.0 399:18.0 402:60.0 403:28.0 406:28.0 409:36.0 411:41.0 413:27.0 414:43.0 419:28.0 424:30.0 425:31.0 426:21.0 428:23.0 429:23.0 431:28.0 435:60.0 436:79.0 437:513.0 438:242.0 439:169.0 440:126.0 441:48.0 442:38.0 447:40.0 449:26.0 450:106.0 451:204.0 452:137.0 455:18.0 466:46.0 467:30.0 469:20.0 470:14.0 471:14.0 472:15.0 480:15.0 481:27.0 485:17.0 486:29.0 487:34.0 492:27.0 493:14.0 494:26.0 495:38.0</t>
  </si>
  <si>
    <t>85:1225.0 86:251.0 87:1129.0 88:623.0 89:2893.0 90:445.0 91:352.0 92:90.0 93:81.0 95:306.0 97:996.0 98:144.0 99:1173.0 100:149.0 101:4135.0 102:1341.0 103:36742.0 104:3956.0 105:1969.0 106:136.0 109:2195.0 110:93.0 111:1105.0 112:164.0 113:1224.0 114:206.0 115:1381.0 116:2445.0 117:10909.0 118:1126.0 119:1264.0 120:193.0 121:101.0 123:58.0 124:67.0 125:275.0 127:1233.0 128:289.0 129:28125.0 130:3766.0 131:5677.0 132:1273.0 133:8235.0 134:1129.0 135:978.0 136:117.0 137:121.0 138:41.0 139:693.0 140:260.0 141:995.0 142:782.0 143:4598.0 144:680.0 145:2573.0 146:431.0 147:26954.0 148:4308.0 149:4781.0 150:726.0 151:665.0 152:119.0 153:875.0 154:200.0 155:6145.0 156:912.0 157:7887.0 158:1200.0 159:1019.0 160:197.0 161:336.0 162:106.0 163:851.0 164:180.0 165:116.0 167:275.0 168:92.0 169:17422.0 170:2390.0 171:2693.0 172:385.0 173:1589.0 174:333.0 175:755.0 176:168.0 177:684.0 178:152.0 179:111.0 180:58.0 181:270.0 182:88.0 183:2698.0 184:377.0 185:687.0 187:240.0 189:4342.0 190:880.0 191:5201.0 192:843.0 193:650.0 194:115.0 195:101.0 196:46.0 197:105.0 199:3733.0 200:604.0 201:625.0 202:202.0 203:1516.0 204:1646.0 205:2308.0 206:569.0 207:639.0 208:145.0 212:85.0 213:91.0 215:1225.0 216:406.0 217:37447.0 218:8390.0 219:4940.0 220:876.0 221:1006.0 222:205.0 223:141.0 227:385.0 228:117.0 229:1353.0 230:1571.0 231:2387.0 232:794.0 233:623.0 234:206.0 235:119.0 239:119.0 241:283.0 242:219.0 243:6325.0 244:1619.0 245:2000.0 246:492.0 247:1182.0 248:330.0 249:191.0 254:62.0 255:272.0 256:187.0 257:1742.0 258:474.0 259:2605.0 260:673.0 261:317.0 262:132.0 263:98.0 264:54.0 265:87.0 266:74.0 268:68.0 269:71.0 270:122.0 271:5561.0 272:1382.0 273:1526.0 274:373.0 275:427.0 276:119.0 277:107.0 279:81.0 280:57.0 281:119.0 283:78.0 284:81.0 285:50.0 287:83.0 288:153.0 289:2346.0 290:605.0 291:552.0 292:147.0 293:208.0 294:78.0 295:31.0 299:43.0 301:69.0 303:229.0 304:128.0 305:321.0 306:213.0 307:176.0 308:94.0 310:41.0 316:28.0 317:154.0 318:112.0 319:2743.0 320:948.0 321:511.0 322:117.0 323:43.0 331:719.0 332:710.0 333:366.0 334:150.0 335:91.0 341:48.0 345:202.0 346:111.0 347:369.0 348:129.0 349:84.0 355:66.0 360:523.0 361:21456.0 362:7467.0 363:3735.0 364:856.0 365:376.0 366:119.0 378:90.0 379:69.0 391:74.0 392:57.0 393:73.0 401:33.0 406:18.0 412:32.0 435:133.0 436:305.0 437:3721.0 438:1772.0 439:922.0 440:317.0 441:120.0 450:257.0 451:512.0 452:300.0 453:155.0 454:50.0 460:19.0 467:58.0</t>
  </si>
  <si>
    <t>89:453.0 90:100.0 92:37.0 93:50.0 95:76.0 97:100.0 99:177.0 101:463.0 103:2858.0 105:610.0 109:114.0 111:40.0 114:78.0 115:207.0 116:209.0 117:1051.0 118:128.0 121:38.0 125:34.0 129:2045.0 130:245.0 138:16.0 139:43.0 140:34.0 141:98.0 142:74.0 143:378.0 145:280.0 147:3589.0 148:563.0 152:27.0 153:51.0 154:41.0 155:351.0 156:52.0 157:284.0 158:75.0 160:879.0 161:325.0 162:25.0 168:32.0 169:849.0 170:190.0 171:155.0 172:22.0 175:113.0 180:59.0 182:28.0 183:99.0 185:35.0 186:94.0 187:71.0 189:335.0 190:174.0 191:744.0 192:180.0 194:50.0 197:18.0 198:38.0 200:44.0 201:33.0 202:28.0 203:197.0 204:3822.0 205:1571.0 206:634.0 208:193.0 215:57.0 216:68.0 217:2102.0 218:486.0 219:253.0 225:17.0 226:29.0 227:21.0 228:57.0 229:94.0 230:40.0 231:143.0 232:44.0 233:70.0 234:40.0 237:38.0 239:44.0 240:29.0 242:48.0 244:280.0 245:191.0 246:104.0 247:34.0 248:22.0 250:27.0 254:61.0 255:19.0 259:30.0 263:35.0 267:40.0 271:289.0 272:58.0 273:99.0 274:56.0 275:14.0 277:25.0 279:50.0 280:23.0 281:260.0 282:90.0 283:117.0 284:25.0 286:21.0 288:20.0 291:48.0 292:32.0 293:32.0 294:23.0 297:54.0 298:41.0 300:27.0 301:37.0 305:81.0 306:54.0 307:147.0 308:47.0 310:40.0 311:43.0 312:24.0 314:29.0 315:15.0 316:24.0 317:49.0 318:53.0 319:158.0 320:92.0 321:37.0 324:35.0 325:36.0 330:19.0 331:148.0 333:40.0 334:28.0 336:24.0 337:29.0 342:29.0 343:51.0 345:43.0 346:57.0 347:29.0 353:18.0 354:30.0 356:39.0 360:90.0 361:1950.0 362:908.0 363:402.0 364:129.0 366:34.0 369:38.0 370:17.0 376:32.0 378:22.0 379:16.0 380:16.0 383:26.0 386:25.0 387:42.0 391:32.0 392:23.0 399:18.0 400:22.0 403:46.0 404:19.0 405:28.0 407:14.0 408:17.0 412:17.0 413:43.0 414:33.0 416:123.0 418:21.0 419:51.0 425:23.0 426:13.0 427:41.0 429:35.0 435:16.0 436:31.0 439:24.0 440:30.0 441:26.0 443:14.0 444:31.0 447:40.0 449:33.0 451:77.0 452:38.0 453:25.0 454:21.0 455:19.0 456:25.0 458:40.0 459:45.0 462:18.0 469:32.0 471:27.0 472:22.0 473:35.0 475:26.0 477:18.0 478:16.0 480:39.0 481:36.0 482:16.0 484:17.0 485:19.0 488:36.0 490:24.0 492:23.0 493:31.0 494:15.0 497:19.0 498:18.0 500:22.0</t>
  </si>
  <si>
    <t>89:247.0 99:127.0 100:267.0 101:595.0 103:3076.0 104:207.0 109:183.0 111:103.0 113:132.0 115:90.0 116:265.0 117:1434.0 120:46.0 121:60.0 127:145.0 128:68.0 129:2414.0 130:203.0 131:293.0 133:670.0 142:90.0 143:378.0 145:212.0 147:2826.0 153:49.0 155:362.0 156:55.0 157:256.0 158:81.0 160:1243.0 161:210.0 162:45.0 163:236.0 165:33.0 167:41.0 169:1195.0 170:160.0 171:164.0 177:102.0 180:43.0 181:46.0 183:60.0 189:703.0 190:76.0 191:718.0 192:250.0 199:65.0 200:58.0 201:27.0 203:110.0 204:7610.0 205:1808.0 206:721.0 208:378.0 217:1790.0 218:565.0 219:258.0 221:210.0 227:34.0 229:60.0 230:77.0 231:241.0 232:100.0 233:82.0 234:27.0 235:22.0 237:47.0 242:45.0 243:498.0 244:192.0 245:147.0 246:67.0 253:26.0 255:36.0 259:41.0 260:32.0 261:27.0 266:30.0 267:53.0 271:777.0 272:222.0 273:149.0 274:56.0 275:22.0 288:43.0 289:57.0 291:57.0 293:38.0 295:81.0 305:129.0 306:45.0 307:75.0 311:20.0 319:65.0 320:46.0 331:47.0 332:46.0 334:22.0 350:35.0 359:30.0 360:107.0 361:1751.0 362:936.0 363:263.0 364:125.0 374:16.0 377:21.0 391:31.0 398:38.0 401:81.0 422:20.0 433:17.0 439:24.0 451:25.0 452:17.0 456:22.0 460:22.0 462:26.0 474:25.0 479:13.0 480:53.0 481:14.0 483:18.0 488:27.0 494:14.0 495:13.0</t>
  </si>
  <si>
    <t>85:426.0 86:469.0 87:487.0 89:1000.0 90:166.0 91:326.0 92:10.0 94:75.0 99:299.0 100:372.0 101:566.0 102:94.0 103:3786.0 104:543.0 105:341.0 109:66.0 110:27.0 111:307.0 112:128.0 113:248.0 114:423.0 115:196.0 116:275.0 117:1382.0 119:276.0 121:45.0 123:20.0 124:41.0 125:32.0 128:106.0 129:2927.0 130:129.0 131:535.0 132:170.0 133:972.0 134:1.0 135:89.0 137:62.0 138:58.0 140:69.0 142:252.0 143:522.0 144:345.0 145:45.0 147:3681.0 148:906.0 149:181.0 150:76.0 152:68.0 153:148.0 154:168.0 155:203.0 156:172.0 157:501.0 158:102.0 159:77.0 161:152.0 162:176.0 163:165.0 164:17.0 165:502.0 166:57.0 167:175.0 168:8.0 169:2682.0 170:509.0 171:184.0 172:483.0 173:371.0 174:35.0 175:1584.0 176:348.0 177:193.0 178:42.0 183:68.0 184:4.0 185:54.0 186:13.0 187:20.0 188:1983.0 189:878.0 190:320.0 191:535.0 192:990.0 193:781.0 194:176.0 195:10.0 196:56.0 197:92.0 200:73.0 201:93.0 203:217.0 204:2258.0 205:800.0 206:545.0 207:901.0 208:644.0 209:409.0 210:180.0 211:47.0 213:17.0 214:101.0 215:158.0 216:228.0 217:6187.0 218:1062.0 219:481.0 220:484.0 221:204.0 222:74.0 223:46.0 225:10.0 226:34.0 227:20.0 228:30.0 229:186.0 230:187.0 231:389.0 232:271.0 233:60.0 234:133.0 235:65.0 236:2734.0 237:522.0 238:149.0 239:153.0 240:64.0 241:494.0 242:97.0 243:962.0 244:309.0 245:342.0 246:83.0 247:164.0 248:62.0 249:309.0 250:42.0 251:28.0 254:104.0 255:9.0 256:138.0 257:83.0 258:109.0 259:124.0 260:48.0 261:62.0 262:59.0 263:130.0 264:63.0 265:5.0 267:494.0 268:104.0 269:112.0 270:102.0 271:659.0 272:100.0 273:44.0 274:80.0 275:19.0 276:644.0 277:302.0 278:183.0 279:114.0 280:208.0 281:134.0 282:254.0 283:128.0 284:3.0 285:107.0 286:2.0 287:44.0 288:68.0 289:25.0 290:31.0 291:33.0 292:113.0 293:39.0 294:6.0 295:215.0 298:46.0 299:181.0 300:46.0 301:88.0 302:4.0 303:45.0 305:143.0 306:172.0 307:383.0 308:149.0 309:95.0 310:22.0 311:74.0 312:40.0 313:60.0 314:102.0 316:36.0 317:3.0 318:150.0 319:226.0 320:119.0 321:102.0 322:10.0 323:175.0 324:70.0 325:97.0 326:70.0 327:273.0 328:89.0 329:5.0 330:47.0 331:159.0 332:112.0 333:26.0 334:79.0 335:86.0 337:46.0 338:130.0 339:120.0 340:29.0 341:170.0 342:189.0 343:49.0 344:38.0 345:36.0 346:46.0 347:41.0 348:64.0 350:16.0 352:66.0 353:137.0 354:21.0 356:107.0 357:47.0 358:16.0 359:202.0 360:58.0 361:1839.0 362:755.0 363:308.0 364:76.0 365:17.0 368:83.0 369:88.0 371:49.0 376:44.0 377:10.0 378:2.0 379:35.0 380:40.0 381:7.0 383:7.0 385:37.0 386:72.0 387:109.0 388:18.0 389:38.0 390:10.0 391:12.0 392:25.0 394:24.0 395:8.0 397:4.0 399:76.0 400:78.0 401:258.0 403:143.0 404:20.0 408:4.0 411:5.0 413:16.0 414:48.0 415:27.0 416:83.0 417:50.0 418:27.0 419:11.0 420:18.0 422:2.0 423:8.0 425:22.0 426:9.0 427:3.0 430:105.0 431:66.0 433:1.0 434:17.0 438:10.0 440:15.0 442:22.0 443:21.0 444:35.0 445:30.0 447:21.0 449:18.0 450:64.0 452:5.0 454:16.0 456:30.0 458:27.0 459:22.0 461:51.0 463:47.0 464:17.0 466:60.0 467:23.0 469:31.0 470:33.0 471:32.0 473:72.0 474:1.0 475:174.0 476:144.0 477:77.0 478:39.0 479:11.0 480:54.0 481:5.0 482:11.0 484:2.0 485:1.0 487:9.0 489:136.0 490:89.0 491:55.0 493:38.0 494:1.0 497:7.0 498:77.0 499:31.0 500:21.0</t>
  </si>
  <si>
    <t>86:924.0 87:166.0 88:284.0 89:337.0 90:965.0 91:351.0 92:70.0 93:111.0 96:94.0 97:566.0 100:813.0 102:401.0 106:31.0 107:354.0 108:217.0 110:1022.0 112:351.0 113:100.0 114:338.0 115:185.0 118:252.0 119:89.0 120:55.0 121:45.0 124:20.0 127:168.0 130:520.0 131:301.0 132:137.0 133:378.0 134:3455.0 135:354.0 136:168.0 137:36.0 138:38.0 140:6075.0 141:210.0 142:41.0 143:231.0 144:1720.0 145:240.0 146:74.0 147:1483.0 148:395.0 149:79.0 151:144.0 153:25.0 159:58.0 160:12.0 168:30.0 170:49.0 171:166.0 172:43.0 174:39.0 180:36.0 184:2934.0 185:224.0 186:125.0 187:19.0 188:224.0 189:70.0 190:106.0 198:90.0 199:25.0 200:812.0 201:124.0 202:45.0 204:41.0 216:857.0 217:259.0 218:237.0 219:46.0 226:18.0 227:68.0 230:43.0 231:225.0 232:696.0 233:166.0 234:50.0 240:32.0 241:4471.0 242:571.0 243:149.0 244:30.0 245:61.0 246:24.0 249:18.0 250:12.0 251:19.0 255:27.0 256:26.0 260:609.0 261:139.0 262:57.0 263:25.0 269:23.0 272:25.0 273:18.0 274:17.0 299:18.0 301:25.0 304:14.0 315:44.0 320:15.0 328:22.0 333:30.0 338:16.0 341:19.0 342:19.0 343:44.0 345:19.0 355:21.0 360:20.0 369:20.0 370:15.0 376:22.0 407:15.0 427:19.0 433:27.0 444:16.0 452:19.0 457:20.0 473:13.0 480:31.0 500:31.0</t>
  </si>
  <si>
    <t>85:251.0 87:162.0 88:33.0 89:722.0 91:103.0 97:205.0 98:74.0 99:281.0 100:198.0 101:795.0 102:115.0 103:4177.0 104:346.0 105:215.0 109:279.0 110:45.0 111:178.0 112:95.0 113:227.0 114:97.0 115:258.0 116:205.0 117:2155.0 118:148.0 119:251.0 124:49.0 125:57.0 127:114.0 129:4275.0 130:409.0 131:1118.0 132:118.0 133:1743.0 134:196.0 135:136.0 139:149.0 140:51.0 141:73.0 142:57.0 143:584.0 144:129.0 145:66.0 147:5925.0 148:854.0 149:705.0 150:99.0 152:28.0 153:103.0 154:65.0 155:379.0 156:128.0 157:462.0 158:90.0 159:105.0 163:77.0 169:2580.0 170:390.0 171:360.0 172:171.0 177:50.0 180:101.0 181:26.0 183:220.0 184:92.0 185:60.0 189:537.0 190:69.0 191:883.0 192:129.0 193:45.0 198:31.0 200:42.0 201:54.0 203:172.0 205:353.0 206:45.0 213:101.0 214:44.0 215:66.0 216:11.0 217:2995.0 218:623.0 219:192.0 220:22.0 221:72.0 222:38.0 226:39.0 229:213.0 230:98.0 231:241.0 232:40.0 238:24.0 241:73.0 243:970.0 244:250.0 245:219.0 246:51.0 257:35.0 271:713.0 272:149.0 273:104.0 274:16.0 286:231.0 287:37.0 305:52.0 319:153.0 324:14.0 328:21.0 331:119.0 332:37.0 360:91.0 361:1982.0 362:692.0 363:333.0 364:64.0 378:18.0 394:21.0 424:29.0 444:28.0 457:26.0</t>
  </si>
  <si>
    <t>85:239.0 87:10326.0 88:1615.0 91:133.0 93:68.0 95:540.0 96:1011.0 97:268.0 107:699.0 108:80.0 113:291.0 114:325.0 115:151.0 118:48.0 123:60.0 124:331.0 125:1007.0 128:66.0 131:781.0 134:176.0 137:22.0 139:25.0 140:28.0 141:104.0 144:25.0 146:305.0 174:28.0 182:19.0 185:28.0 186:64.0 188:33.0 190:51.0 200:34.0 222:28.0 226:20.0 232:20.0 284:20.0 335:14.0 358:19.0 376:21.0 393:15.0 401:25.0 417:22.0 435:14.0 459:14.0 476:14.0 481:16.0</t>
  </si>
  <si>
    <t>85:237.0 87:5480.0 88:1635.0 89:1848.0 90:841.0 91:2110.0 92:2457.0 93:16069.0 94:1242.0 95:1302.0 100:289.0 101:2187.0 102:369.0 103:7043.0 104:5884.0 105:4552.0 106:1022.0 107:766.0 108:49.0 109:91.0 114:142.0 116:1965.0 117:55224.0 118:5241.0 119:4477.0 120:334.0 121:227.0 122:95.0 132:12660.0 133:4046.0 135:416.0 148:364.0 149:671.0 152:276.0 161:3675.0 162:353.0 163:444.0 165:2548.0 166:226.0 167:311.0 175:10.0 177:394.0 178:26.0 179:65.0 190:141.0 204:78.0 224:6379.0 225:901.0 226:775.0 227:25.0 247:16.0 248:26.0 485:36.0</t>
  </si>
  <si>
    <t>85:1645.0 87:948.0 88:683.0 89:1502.0 90:376.0 93:126.0 97:407.0 98:219.0 99:1201.0 101:2465.0 102:11708.0 103:8881.0 104:1395.0 105:756.0 106:300.0 107:154.0 111:435.0 112:149.0 113:1234.0 114:97.0 115:2114.0 116:269.0 117:425.0 119:1430.0 120:87.0 121:146.0 125:182.0 127:368.0 128:226.0 129:23904.0 130:13497.0 131:3335.0 132:1068.0 133:8320.0 134:2067.0 135:1268.0 141:389.0 142:296.0 143:4118.0 144:973.0 145:765.0 147:39155.0 148:9292.0 149:8310.0 150:1064.0 151:709.0 152:114.0 153:10.0 157:946.0 159:609.0 160:32.0 161:257.0 164:208.0 167:63.0 168:63.0 169:488.0 170:48.0 172:187.0 173:341.0 174:282.0 177:865.0 178:149.0 182:71.0 183:34.0 185:559.0 186:114.0 187:842.0 188:107.0 189:4631.0 190:2594.0 201:413.0 203:2941.0 215:572.0 216:120.0 217:19212.0 218:4527.0 219:4109.0 220:6893.0 229:238.0 230:261.0 231:3624.0 232:641.0 233:405.0 243:129.0 244:84.0 245:480.0 246:633.0 247:290.0 259:1198.0 260:296.0 261:304.0 274:475.0 291:604.0 312:23.0 317:51.0 318:50.0 319:278.0 320:135.0 321:115.0 340:34.0 346:21.0 347:30.0 349:729.0 350:441.0 351:280.0 361:24.0 363:48.0 364:334.0 365:185.0 366:111.0 372:41.0 374:40.0 375:29.0 382:21.0 391:25.0 393:57.0 406:13.0 407:20.0 410:35.0 411:38.0 412:26.0 438:40.0 443:25.0 455:17.0 459:7.0 465:34.0 467:38.0 469:28.0 481:47.0 483:33.0 486:13.0 494:28.0 496:27.0 499:30.0</t>
  </si>
  <si>
    <t>85:395.0 87:316.0 88:67.0 89:573.0 90:39.0 95:114.0 99:265.0 101:5820.0 102:707.0 103:9703.0 104:1076.0 105:383.0 106:76.0 107:199.0 110:25.0 111:135.0 113:760.0 114:141.0 115:983.0 116:1082.0 117:1299.0 118:200.0 119:309.0 121:149.0 122:80.0 123:297.0 124:42.0 125:59.0 127:19.0 128:131.0 129:4712.0 130:546.0 131:2802.0 132:321.0 133:2584.0 134:358.0 135:518.0 136:48.0 137:200.0 139:76.0 140:68.0 141:60.0 142:14.0 144:204.0 145:368.0 146:60.0 147:7516.0 148:1135.0 149:1066.0 150:17.0 151:193.0 153:182.0 155:160.0 156:53.0 157:69.0 159:109.0 161:50.0 163:322.0 165:134.0 166:5.0 167:91.0 168:39.0 169:227.0 171:89.0 177:100.0 178:130.0 179:43.0 181:428.0 182:27.0 183:90.0 184:141.0 185:64.0 187:62.0 189:168.0 190:38.0 191:470.0 192:67.0 193:288.0 194:39.0 195:445.0 196:174.0 197:136.0 199:29.0 203:664.0 204:1162.0 205:478.0 206:158.0 207:1272.0 208:155.0 209:58.0 210:54.0 211:3020.0 212:490.0 213:424.0 214:104.0 215:123.0 216:16.0 217:475.0 218:1059.0 219:1227.0 220:335.0 221:137.0 222:56.0 224:24.0 225:409.0 226:73.0 227:1467.0 228:243.0 229:144.0 231:63.0 233:49.0 237:11.0 239:27.0 240:61.0 241:326.0 242:27.0 243:1023.0 244:191.0 245:92.0 249:39.0 253:416.0 254:123.0 255:96.0 256:110.0 257:623.0 258:139.0 259:54.0 260:9.0 261:8.0 263:10.0 264:5.0 266:6.0 267:13.0 268:61.0 269:223.0 270:83.0 271:93.0 272:13.0 274:61.0 278:15.0 279:19.0 281:20.0 283:256.0 284:98.0 285:1176.0 286:231.0 287:143.0 288:68.0 291:3.0 292:2.0 296:25.0 297:188.0 298:21.0 299:2690.0 300:772.0 301:454.0 302:38.0 305:52.0 306:11.0 311:13.0 312:239.0 313:225.0 314:202.0 315:1260.0 316:368.0 317:394.0 318:174.0 319:57.0 320:11.0 322:26.0 323:3.0 324:91.0 325:39.0 327:124.0 329:174.0 330:64.0 331:48.0 332:3.0 333:57.0 335:1.0 339:24.0 341:370.0 342:110.0 343:82.0 344:47.0 345:30.0 348:22.0 349:20.0 350:33.0 351:5.0 352:19.0 353:41.0 356:96.0 357:3309.0 358:1006.0 359:520.0 360:135.0 361:243.0 363:7.0 368:3.0 369:33.0 370:249.0 371:278.0 372:147.0 373:690.0 374:288.0 375:100.0 378:2.0 380:34.0 382:24.0 385:4.0 386:16.0 387:245.0 388:169.0 389:376.0 390:176.0 391:75.0 393:8.0 395:20.0 397:20.0 398:12.0 399:22.0 403:11.0 404:12.0 405:2.0 407:22.0 409:6.0 413:1.0 415:69.0 416:16.0 424:1.0 426:2.0 429:8.0 430:6.0 432:11.0 435:6.0 436:12.0 442:13.0 444:77.0 445:957.0 446:424.0 447:229.0 448:76.0 449:3.0 454:1.0 455:12.0 456:8.0 459:39.0 461:166.0 462:91.0 463:8.0 464:33.0 467:34.0 476:19.0 481:17.0 482:3.0 485:11.0 488:1.0 489:1.0 492:22.0 500:11.0</t>
  </si>
  <si>
    <t>85:1144.0 86:322.0 87:207.0 88:272.0 89:1858.0 94:123.0 99:496.0 100:668.0 101:3093.0 102:656.0 103:24708.0 104:1832.0 105:1540.0 107:189.0 109:793.0 111:337.0 112:72.0 113:535.0 115:185.0 116:902.0 117:2397.0 119:438.0 120:87.0 121:130.0 122:52.0 124:27.0 125:139.0 126:59.0 127:215.0 128:286.0 129:10967.0 130:1352.0 131:2318.0 132:226.0 133:8108.0 134:558.0 135:459.0 137:58.0 138:30.0 140:370.0 141:864.0 142:2266.0 143:1802.0 144:169.0 145:625.0 147:17049.0 148:2446.0 149:1944.0 150:123.0 151:157.0 152:46.0 153:219.0 154:163.0 155:852.0 156:241.0 157:2954.0 158:540.0 159:516.0 163:621.0 164:91.0 166:69.0 167:101.0 169:1476.0 170:373.0 171:186.0 172:1073.0 173:905.0 174:178.0 175:317.0 176:31.0 177:241.0 180:96.0 181:54.0 183:338.0 184:263.0 185:118.0 186:235.0 187:147.0 188:114.0 189:3187.0 190:581.0 191:3539.0 192:503.0 193:278.0 196:139.0 197:26.0 198:248.0 199:566.0 200:115.0 201:155.0 203:281.0 205:1903.0 208:143.0 213:82.0 215:263.0 217:8164.0 218:1560.0 219:594.0 220:136.0 221:906.0 222:218.0 227:90.0 228:88.0 229:337.0 230:259.0 231:535.0 233:121.0 234:22.0 235:75.0 239:44.0 241:175.0 243:2927.0 244:662.0 245:504.0 246:171.0 247:611.0 248:117.0 249:263.0 254:35.0 255:75.0 256:2370.0 257:1265.0 258:465.0 261:171.0 262:485.0 263:1012.0 264:205.0 265:277.0 266:47.0 268:25.0 269:41.0 270:182.0 271:2535.0 272:678.0 273:454.0 274:39.0 277:113.0 279:38.0 283:117.0 285:78.0 289:64.0 291:257.0 292:357.0 293:289.0 295:98.0 296:15.0 297:49.0 300:137.0 303:112.0 304:37.0 305:443.0 306:150.0 312:16.0 317:90.0 318:1706.0 319:1150.0 320:510.0 321:240.0 322:81.0 323:73.0 324:7.0 326:37.0 327:116.0 328:129.0 331:183.0 333:92.0 334:80.0 336:14.0 338:33.0 343:56.0 344:32.0 345:210.0 346:65.0 347:235.0 348:126.0 360:391.0 361:6879.0 362:2979.0 363:1330.0 364:210.0 369:9.0 377:100.0 378:41.0 379:29.0 387:33.0 392:21.0 404:56.0 411:17.0 413:16.0 416:49.0 430:24.0 436:310.0 437:2909.0 438:1828.0 439:722.0 440:249.0 442:25.0 450:46.0 451:159.0 452:104.0 453:13.0 461:21.0 479:108.0 480:1122.0 481:650.0 482:251.0 483:61.0</t>
  </si>
  <si>
    <t>85:9730.0 86:3219.0 87:83890.0 88:33574.0 89:16022.0 90:1943.0 91:3345.0 93:591.0 94:4635.0 95:1757.0 96:650.0 97:2092.0 98:1236.0 99:9349.0 100:2118.0 101:93946.0 102:67184.0 103:50521.0 104:7440.0 105:21650.0 106:2231.0 107:1746.0 108:136.0 109:107.0 111:2526.0 112:1662.0 113:11949.0 114:1698.0 115:64639.0 116:76217.0 117:3132380.0 118:335530.0 119:144153.0 120:8664.0 121:1829.0 122:95.0 125:165.0 127:659.0 129:53325.0 130:13209.0 131:118528.0 132:15234.0 133:249824.0 134:33357.0 135:17322.0 136:1750.0 137:481.0 138:76.0 139:101.0 140:171.0 141:361.0 142:254.0 143:8497.0 144:8342.0 145:7217.0 146:1714.0 147:1008034.0 148:160964.0 149:144259.0 150:15493.0 151:6009.0 152:196.0 157:199.0 159:836.0 161:148.0 163:1467.0 164:175.0 165:130.0 171:13.0 173:328.0 174:133.0 175:2657.0 176:485.0 177:484.0 178:93.0 179:77.0 180:96.0 182:75.0 183:67.0 184:169.0 185:43.0 187:113.0 190:2472.0 191:1590.0 192:493.0 193:110.0 194:58.0 195:108.0 196:50.0 197:69.0 198:52.0 199:77.0 200:73.0 201:48.0 202:65.0 203:5571.0 204:1450.0 205:599.0 206:124.0 207:4055.0 208:855.0 209:490.0 210:113.0 211:122.0 212:87.0 213:88.0 215:74.0 216:82.0 217:1094.0 218:374.0 219:42260.0 220:8463.0 221:3617.0 222:506.0 223:129.0 224:62.0 225:48.0 227:55.0 228:59.0 229:64.0 232:400.0 233:915.0 234:139.0 235:163.0 236:14.0 237:47.0 238:76.0 239:42.0 240:19.0 241:44.0 243:51.0 244:55.0 245:74.0 247:87.0 248:69.0 249:31.0 250:83.0 251:90.0 252:77.0 253:60.0 254:45.0 255:56.0 256:70.0 257:56.0 258:57.0 259:65.0 260:39.0 261:28.0 262:46.0 263:74.0 264:23.0 265:109.0 266:38.0 267:73.0 270:70.0 271:68.0 272:29.0 273:43.0 274:35.0 275:55.0 276:58.0 277:46.0 278:31.0 279:131.0 280:82.0 282:67.0 283:78.0 284:62.0 285:59.0 286:74.0 287:83.0 288:43.0 289:66.0 290:65.0 292:53.0 293:66.0 294:95.0 295:429.0 296:191.0 297:140.0 298:64.0 299:80.0 300:74.0 301:43.0 302:70.0 304:75.0 305:70.0 306:66.0 307:59.0 308:52.0 309:60.0 310:52.0 313:49.0 314:54.0 315:67.0 316:68.0 317:61.0 318:53.0 319:52.0 320:31.0 321:31.0 323:52.0 324:49.0 325:74.0 326:67.0 327:36.0 329:38.0 330:59.0 331:59.0 332:75.0 333:72.0 334:65.0 335:56.0 336:73.0 337:52.0 338:54.0 339:69.0 341:98.0 342:56.0 343:62.0 344:59.0 345:21.0 346:19.0 347:82.0 348:69.0 349:23.0 350:58.0 351:64.0 352:56.0 353:23.0 354:48.0 355:106.0 356:50.0 357:59.0 358:70.0 359:44.0 360:37.0 362:34.0 363:73.0 365:35.0 366:38.0 369:82.0 370:25.0 371:75.0 372:91.0 373:81.0 374:58.0 375:43.0 376:51.0 377:62.0 378:67.0 379:26.0 380:68.0 381:62.0 383:98.0 384:68.0 385:76.0 387:30.0 388:64.0 389:70.0 390:74.0 391:80.0 392:7.0 393:65.0 394:46.0 395:76.0 396:52.0 397:61.0 398:67.0 399:73.0 400:62.0 401:30.0 402:57.0 403:74.0 404:39.0 405:49.0 406:80.0 407:33.0 408:47.0 409:60.0 410:40.0 411:63.0 412:66.0 413:70.0 414:61.0 415:55.0 416:72.0 417:55.0 419:59.0 420:54.0 421:62.0 422:41.0 423:59.0 424:24.0 425:61.0 426:83.0 427:59.0 428:70.0 429:60.0 430:85.0 431:63.0 432:63.0 434:56.0 435:67.0 436:80.0 437:9.0 438:64.0 439:45.0 441:54.0 442:50.0 443:64.0 444:59.0 445:24.0 446:60.0 447:12.0 448:48.0 449:43.0 450:55.0 451:61.0 452:71.0 454:75.0 455:49.0 456:69.0 457:23.0 458:79.0 459:54.0 460:53.0 461:33.0 462:80.0 463:31.0 464:61.0 465:40.0 466:32.0 467:53.0 468:47.0 469:50.0 470:67.0 471:55.0 472:30.0 473:46.0 474:44.0 475:45.0 476:49.0 477:46.0 478:55.0 479:33.0 480:37.0 481:57.0 482:63.0 484:44.0 485:56.0 486:64.0 487:44.0 488:65.0 489:34.0 490:35.0 491:51.0 492:36.0 493:67.0 494:35.0 495:54.0 496:49.0 497:56.0 498:39.0 499:48.0 500:68.0</t>
  </si>
  <si>
    <t>86:40.0 89:512.0 91:134.0 94:82.0 96:7.0 97:21.0 100:95.0 101:95.0 102:93.0 103:2918.0 104:216.0 105:62.0 106:301.0 111:90.0 112:9.0 113:56.0 115:93.0 116:236.0 117:173.0 118:5.0 119:103.0 122:15.0 123:15.0 124:32.0 125:22.0 126:41.0 128:6.0 129:1319.0 130:1.0 131:132.0 132:58.0 133:538.0 134:39.0 137:8.0 139:38.0 142:116.0 144:94.0 146:39.0 147:2345.0 148:141.0 149:525.0 150:113.0 151:69.0 153:80.0 154:66.0 155:2.0 157:94.0 163:16.0 164:107.0 165:92.0 166:200.0 169:800.0 170:178.0 171:74.0 172:155.0 173:1622.0 174:364.0 175:162.0 176:6.0 177:37.0 178:123.0 180:180.0 181:181.0 182:13.0 183:60.0 185:6.0 186:14.0 187:58.0 189:401.0 190:164.0 191:485.0 192:378.0 193:205.0 194:219.0 195:11.0 196:18.0 197:91.0 198:9.0 201:13.0 202:110.0 203:127.0 204:3597.0 205:597.0 206:757.0 207:660.0 208:832.0 209:396.0 210:133.0 214:11.0 215:64.0 216:8.0 217:1777.0 218:381.0 219:73.0 220:149.0 221:101.0 222:970.0 223:334.0 224:326.0 225:61.0 226:33.0 229:10.0 231:295.0 232:192.0 233:1000.0 234:214.0 235:39.0 236:7.0 237:96.0 238:3.0 239:158.0 240:64.0 241:170.0 243:286.0 244:81.0 245:240.0 246:105.0 248:100.0 249:192.0 250:62.0 252:119.0 253:474.0 254:233.0 255:92.0 256:25.0 257:103.0 258:7.0 259:288.0 260:73.0 261:98.0 262:47.0 263:1100.0 264:349.0 265:190.0 266:107.0 267:229.0 268:157.0 269:68.0 270:24.0 271:83.0 273:49.0 275:14.0 276:8.0 277:15.0 278:65.0 279:23.0 280:149.0 281:408.0 282:350.0 283:43.0 284:109.0 285:78.0 286:4.0 287:241.0 288:46.0 289:56.0 290:21.0 291:82.0 293:22.0 294:5.0 295:116.0 296:2241.0 297:1003.0 298:272.0 299:213.0 300:143.0 301:12.0 303:31.0 305:136.0 307:1.0 311:12.0 312:15.0 313:32.0 315:3.0 316:47.0 318:23.0 319:63.0 320:101.0 322:14.0 323:108.0 324:63.0 325:90.0 328:23.0 330:7.0 331:1684.0 332:551.0 333:307.0 334:36.0 335:46.0 336:36.0 337:6.0 338:153.0 339:171.0 340:61.0 341:71.0 342:65.0 343:57.0 345:9.0 348:10.0 351:2.0 352:16.0 353:26.0 354:100.0 355:89.0 356:35.0 357:226.0 358:41.0 361:131.0 362:50.0 363:8.0 364:4.0 367:44.0 368:103.0 369:343.0 370:157.0 371:84.0 372:10.0 375:20.0 377:36.0 380:42.0 383:27.0 385:14.0 386:54.0 388:17.0 389:56.0 392:8.0 399:54.0 400:61.0 402:12.0 403:21.0 404:34.0 406:6.0 410:24.0 411:1.0 414:68.0 415:64.0 416:13.0 417:18.0 423:1.0 427:20.0 428:12.0 430:119.0 431:37.0 432:16.0 434:14.0 436:23.0 441:11.0 443:42.0 447:6.0 450:61.0 451:63.0 452:43.0 460:38.0 461:23.0 475:93.0 487:12.0 488:27.0 489:138.0 490:82.0 491:18.0 493:2.0 495:5.0 500:6.0</t>
  </si>
  <si>
    <t>88:30.0 89:315.0 90:61.0 91:368.0 92:20.0 97:34.0 98:46.0 99:52.0 100:49.0 101:124.0 102:45.0 103:2850.0 104:246.0 105:709.0 106:299.0 109:311.0 110:95.0 111:226.0 112:2.0 113:188.0 114:24.0 115:370.0 116:160.0 118:91.0 121:342.0 122:56.0 124:32.0 125:26.0 127:28.0 128:87.0 129:2826.0 130:429.0 131:782.0 133:1330.0 134:193.0 135:112.0 137:66.0 139:118.0 140:558.0 141:87.0 142:121.0 143:104.0 144:69.0 145:170.0 146:23.0 147:3823.0 148:897.0 149:1420.0 150:183.0 151:88.0 152:49.0 153:198.0 154:172.0 155:388.0 156:159.0 157:517.0 158:111.0 159:134.0 160:105.0 161:565.0 162:246.0 163:461.0 164:306.0 165:27.0 166:198.0 168:16.0 169:2491.0 170:318.0 171:180.0 173:66.0 174:3.0 175:108.0 176:50.0 177:404.0 178:147.0 179:269.0 180:88.0 181:142.0 182:31.0 183:257.0 185:50.0 187:70.0 189:577.0 190:97.0 191:1247.0 192:530.0 193:500.0 194:158.0 195:83.0 198:58.0 199:20.0 200:139.0 202:318.0 203:441.0 204:1835.0 205:744.0 206:254.0 207:423.0 208:139.0 211:5.0 213:9.0 214:15.0 217:3569.0 218:1018.0 219:592.0 220:214.0 221:279.0 222:204.0 223:240.0 224:50.0 225:66.0 226:36.0 227:117.0 228:2.0 229:360.0 230:108.0 231:264.0 232:548.0 233:246.0 234:417.0 235:211.0 236:163.0 237:150.0 238:9.0 239:113.0 240:57.0 241:70.0 243:999.0 244:330.0 245:418.0 246:120.0 247:221.0 249:159.0 250:96.0 251:120.0 252:17.0 253:89.0 254:57.0 255:115.0 256:27.0 257:216.0 259:124.0 261:33.0 263:8.0 264:114.0 265:407.0 266:272.0 267:151.0 268:228.0 269:53.0 271:838.0 272:201.0 273:109.0 274:79.0 276:3.0 278:8.0 280:78.0 281:592.0 282:604.0 283:3.0 285:5.0 288:47.0 291:43.0 292:7.0 293:133.0 294:111.0 295:12.0 296:7.0 299:159.0 301:10.0 302:3.0 304:120.0 305:148.0 307:202.0 308:21.0 309:81.0 310:12.0 313:13.0 315:16.0 317:86.0 318:56.0 319:261.0 320:31.0 321:125.0 322:117.0 323:323.0 324:326.0 325:380.0 326:105.0 329:77.0 330:3.0 331:97.0 332:119.0 335:54.0 337:64.0 338:141.0 339:587.0 340:145.0 341:96.0 342:92.0 343:136.0 344:38.0 346:16.0 347:54.0 349:37.0 351:43.0 353:181.0 354:2924.0 355:1314.0 356:507.0 357:156.0 358:90.0 360:115.0 361:1751.0 362:684.0 363:400.0 364:32.0 365:56.0 367:35.0 368:63.0 369:51.0 370:10.0 371:7.0 377:1.0 378:11.0 380:35.0 381:15.0 382:4.0 383:92.0 387:130.0 388:31.0 389:24.0 390:7.0 396:5.0 397:6.0 399:29.0 400:30.0 401:60.0 402:37.0 403:10.0 405:2.0 406:24.0 409:2.0 412:9.0 413:44.0 414:11.0 415:72.0 417:55.0 425:1.0 426:46.0 427:165.0 428:141.0 429:153.0 430:36.0 431:49.0 435:1.0 436:1.0 437:5.0 439:1.0 440:5.0 442:98.0 443:51.0 444:39.0 445:13.0 449:49.0 450:445.0 451:288.0 452:164.0 455:17.0 457:298.0 458:99.0 459:63.0 461:16.0 462:95.0 463:74.0 469:29.0 474:39.0 475:11.0 476:3.0 477:5.0 478:9.0 480:3.0 488:16.0 491:19.0</t>
  </si>
  <si>
    <t>85:302.0 86:82.0 87:159.0 89:529.0 90:97.0 91:61.0 92:538.0 93:130.0 95:147.0 96:104.0 99:261.0 101:482.0 102:88.0 103:3090.0 104:407.0 105:260.0 106:57.0 109:292.0 110:47.0 111:181.0 113:207.0 115:213.0 116:249.0 117:947.0 118:137.0 119:211.0 120:173.0 121:1011.0 122:409.0 123:43.0 124:7.0 129:2660.0 130:284.0 131:910.0 133:1206.0 134:178.0 135:65.0 136:71.0 137:64.0 138:18.0 139:145.0 141:37.0 142:129.0 143:445.0 144:95.0 145:110.0 147:5041.0 148:789.0 149:805.0 150:167.0 151:655.0 152:138.0 153:96.0 154:69.0 155:468.0 156:109.0 157:379.0 158:61.0 161:75.0 162:27.0 163:122.0 164:11.0 165:33.0 166:200.0 167:64.0 168:61.0 169:2278.0 170:370.0 171:128.0 172:16.0 173:40.0 174:87.0 175:204.0 176:21.0 177:94.0 178:84.0 179:26.0 181:56.0 183:109.0 185:64.0 186:31.0 189:345.0 190:40.0 191:726.0 192:134.0 193:647.0 194:442.0 195:2015.0 196:371.0 197:40.0 198:17.0 199:32.0 200:24.0 203:167.0 205:175.0 206:67.0 207:281.0 208:83.0 209:110.0 210:42.0 213:27.0 215:16.0 217:2441.0 218:404.0 219:233.0 220:40.0 221:148.0 222:70.0 223:361.0 224:85.0 225:72.0 227:64.0 228:27.0 229:274.0 230:128.0 231:177.0 232:136.0 233:37.0 234:10.0 235:92.0 236:12.0 237:24.0 238:23.0 241:115.0 242:28.0 243:1179.0 244:205.0 245:241.0 246:87.0 247:145.0 248:58.0 249:78.0 250:36.0 251:57.0 253:20.0 254:20.0 256:49.0 257:47.0 259:44.0 260:56.0 263:38.0 264:48.0 265:57.0 267:338.0 268:107.0 269:10.0 271:823.0 272:235.0 273:83.0 274:32.0 275:26.0 277:21.0 282:121.0 283:92.0 284:59.0 285:25.0 287:18.0 288:22.0 289:7.0 290:20.0 291:12.0 292:14.0 294:13.0 295:14.0 296:10.0 297:34.0 299:8.0 302:30.0 303:28.0 304:22.0 305:44.0 306:21.0 308:32.0 309:56.0 310:43.0 311:63.0 312:30.0 313:11.0 316:49.0 317:32.0 318:67.0 319:177.0 320:105.0 321:101.0 322:54.0 324:67.0 331:155.0 332:75.0 333:92.0 334:86.0 335:13.0 336:19.0 337:10.0 339:34.0 341:42.0 344:34.0 345:44.0 346:33.0 347:31.0 348:13.0 349:90.0 350:45.0 351:65.0 353:15.0 354:38.0 355:85.0 357:58.0 358:29.0 360:121.0 361:2364.0 362:1015.0 363:490.0 364:187.0 365:24.0 366:38.0 367:34.0 370:28.0 372:41.0 375:15.0 377:11.0 378:32.0 379:42.0 380:13.0 381:13.0 383:38.0 386:27.0 387:23.0 388:9.0 389:37.0 390:31.0 391:48.0 393:31.0 395:30.0 396:36.0 398:51.0 402:40.0 403:12.0 404:19.0 405:30.0 406:28.0 410:46.0 412:21.0 417:12.0 421:13.0 422:13.0 423:37.0 424:10.0 427:26.0 428:37.0 429:52.0 434:28.0 435:8.0 437:45.0 438:42.0 439:14.0 440:54.0 442:21.0 444:12.0 446:23.0 448:16.0 451:56.0 452:42.0 454:53.0 455:19.0 456:22.0 460:38.0 464:19.0 465:42.0 466:49.0 469:21.0 470:37.0 472:11.0 473:10.0 474:17.0 475:49.0 476:23.0 477:39.0 479:22.0 483:12.0 490:24.0 492:48.0 497:9.0</t>
  </si>
  <si>
    <t>87:352.0 88:170.0 96:128.0 98:134.0 99:197.0 101:4746.0 102:989.0 103:3385.0 104:191.0 105:404.0 107:69.0 109:117.0 111:77.0 112:377.0 113:964.0 116:8017.0 117:3361.0 118:512.0 119:383.0 120:74.0 123:46.0 126:1106.0 127:240.0 128:295.0 130:144.0 131:2237.0 132:373.0 133:26485.0 134:2935.0 135:1121.0 136:91.0 137:29.0 139:55.0 141:185.0 142:510.0 143:844.0 144:1447.0 146:102.0 147:13187.0 148:2394.0 149:1323.0 150:168.0 151:31.0 157:81.0 158:33.0 159:93.0 160:22.0 163:655.0 165:57.0 166:24.0 172:1950.0 173:536.0 174:207.0 175:68.0 182:108.0 186:103.0 191:3062.0 192:621.0 193:170.0 194:91.0 200:74.0 202:138.0 207:202.0 211:59.0 213:157.0 214:463.0 215:140.0 219:1097.0 220:198.0 221:724.0 222:145.0 223:105.0 231:198.0 232:84.0 240:27.0 241:45.0 242:83.0 244:118.0 256:97.0 260:303.0 261:64.0 262:23.0 275:170.0 285:29.0 286:38.0 287:14.0 292:34.0 293:55.0 294:32.0 298:28.0 305:240.0 306:119.0 307:1610.0 308:478.0 309:209.0 310:50.0 330:74.0 332:20.0 344:19.0 345:61.0 346:131.0 347:64.0 360:76.0 364:41.0 372:28.0 373:41.0 374:118.0 376:23.0 384:21.0 389:27.0 390:27.0 397:32.0 403:21.0 404:233.0 405:147.0 406:47.0 408:15.0 415:26.0 418:17.0 420:34.0 432:11.0 443:12.0 445:24.0 447:58.0 448:30.0 450:18.0 451:43.0 459:16.0 462:51.0 463:110.0 464:62.0 466:49.0 467:13.0 483:17.0 485:16.0 491:26.0 493:21.0 494:105.0 495:72.0 496:33.0 497:20.0</t>
  </si>
  <si>
    <t>85:1147.0 86:340.0 87:1245.0 88:396.0 89:4353.0 90:410.0 91:124.0 94:124.0 95:283.0 96:111.0 97:332.0 98:221.0 101:4319.0 102:6707.0 103:9280.0 104:1094.0 105:665.0 106:104.0 107:70.0 108:89.0 109:60.0 111:695.0 112:166.0 113:1130.0 114:195.0 115:1361.0 116:577.0 117:16924.0 118:1664.0 119:1743.0 120:233.0 121:151.0 122:37.0 123:29.0 126:112.0 127:560.0 128:102.0 129:4192.0 130:4583.0 131:3811.0 132:891.0 133:9785.0 134:1491.0 135:1218.0 136:94.0 138:46.0 141:90.0 142:163.0 143:1485.0 144:163.0 145:318.0 146:81.0 147:17972.0 148:3131.0 149:5374.0 150:693.0 151:454.0 152:66.0 156:201.0 157:704.0 159:249.0 161:64.0 163:302.0 164:59.0 165:58.0 169:357.0 170:36.0 171:79.0 172:26.0 173:275.0 174:94.0 175:273.0 176:72.0 177:461.0 178:104.0 179:72.0 181:43.0 185:52.0 187:198.0 188:19.0 189:5360.0 190:1014.0 191:1361.0 192:144.0 193:202.0 196:38.0 201:497.0 202:122.0 203:2091.0 204:3749.0 205:1381.0 206:439.0 207:544.0 208:131.0 209:119.0 213:29.0 214:29.0 215:3834.0 216:915.0 217:7297.0 218:1717.0 219:929.0 221:352.0 222:32.0 224:9.0 225:33.0 226:34.0 229:46.0 230:457.0 231:3515.0 232:829.0 233:515.0 234:96.0 235:92.0 238:30.0 239:27.0 241:25.0 244:4680.0 245:1438.0 246:2771.0 247:627.0 248:220.0 249:146.0 250:43.0 251:44.0 252:11.0 254:18.0 259:1578.0 260:388.0 261:232.0 262:37.0 263:61.0 264:23.0 265:77.0 267:36.0 274:61.0 277:36.0 281:220.0 282:88.0 283:42.0 284:103.0 285:32.0 286:63.0 287:29.0 290:31.0 291:194.0 292:91.0 293:14.0 294:15.0 300:32.0 305:44.0 306:37.0 314:64.0 320:38.0 321:25.0 323:62.0 333:47.0 335:50.0 336:22.0 337:79.0 338:24.0 349:215.0 350:110.0 351:35.0 352:32.0 353:15.0 361:12.0 363:31.0 364:265.0 365:87.0 366:41.0 367:23.0 368:22.0 373:29.0 374:14.0 380:17.0 388:14.0 390:21.0 397:25.0 400:25.0 406:23.0 410:14.0 412:20.0 425:9.0 430:16.0 434:21.0 436:18.0 445:20.0 447:18.0 449:26.0 450:45.0 451:181.0 452:88.0 453:41.0 455:18.0 460:17.0 467:15.0 469:6.0 471:21.0 477:24.0 484:15.0 485:21.0 489:18.0 492:17.0 494:21.0</t>
  </si>
  <si>
    <t>85:364.0 86:698.0 87:274.0 88:24.0 93:17.0 95:11.0 98:441.0 100:3504.0 101:311.0 110:113.0 111:143.0 112:3435.0 113:1158.0 114:2807.0 115:870.0 116:352.0 118:117.0 119:218.0 124:60.0 125:88.0 126:1297.0 127:184.0 128:479.0 130:1756.0 131:1543.0 132:561.0 133:2478.0 134:329.0 135:145.0 137:76.0 139:151.0 140:984.0 141:341.0 142:3412.0 143:492.0 144:256.0 146:347.0 147:5063.0 148:700.0 149:177.0 150:154.0 152:69.0 153:698.0 154:315.0 155:239.0 156:224.0 157:104.0 158:471.0 159:67.0 167:217.0 168:148.0 169:251.0 170:202.0 172:3457.0 173:641.0 182:20.0 183:74.0 184:121.0 185:157.0 187:157.0 188:289.0 197:19.0 198:456.0 199:233.0 200:9028.0 201:1766.0 202:690.0 203:228.0 211:121.0 212:79.0 213:472.0 214:340.0 215:154.0 216:1108.0 220:32.0 223:22.0 224:24.0 225:66.0 227:545.0 228:144.0 229:62.0 230:92.0 231:37.0 236:15.0 239:47.0 240:90.0 241:198.0 242:55.0 243:228.0 244:47.0 246:57.0 247:18.0 257:17.0 267:19.0 287:71.0 288:48.0 300:56.0 301:96.0 302:19.0 314:69.0 315:5282.0 316:1661.0 317:691.0 318:170.0 319:11.0 320:12.0 330:409.0 331:132.0 332:57.0 387:17.0 434:14.0 445:16.0 460:17.0 482:19.0</t>
  </si>
  <si>
    <t>85:477.0 86:620.0 88:187.0 89:159.0 91:259.0 92:78.0 93:86.0 95:49.0 96:171.0 97:71.0 99:127.0 100:16.0 101:251.0 103:251.0 104:259.0 108:17.0 114:165.0 116:3897.0 117:615.0 120:164.0 124:26.0 129:120.0 130:234.0 131:80.0 132:115.0 133:395.0 134:47.0 136:23.0 140:87.0 141:40.0 144:66.0 147:197.0 149:262.0 152:983.0 153:95.0 156:350.0 157:26.0 158:224.0 159:29.0 160:198.0 161:184.0 162:43.0 163:22.0 165:33.0 170:144.0 172:18.0 180:429.0 184:102.0 186:68.0 195:49.0 200:23.0 204:197.0 206:105.0 207:114.0 208:43.0 210:96.0 211:44.0 212:355.0 222:29.0 224:47.0 226:39.0 227:48.0 238:175.0 239:66.0 240:56.0 244:38.0 245:32.0 249:22.0 251:26.0 253:263.0 254:130.0 266:38.0 269:19.0 270:35.0 276:9.0 282:260.0 283:68.0 284:52.0 286:16.0 287:17.0 288:22.0 290:25.0 295:46.0 297:146.0 303:50.0 311:36.0 323:60.0 324:28.0 329:17.0 335:19.0 339:7.0 343:27.0 350:11.0 356:10.0 372:119.0 373:22.0 375:16.0 383:11.0 389:26.0 391:20.0 396:51.0 398:36.0 401:28.0 404:8.0 408:8.0 412:38.0 414:47.0 416:39.0 423:10.0 431:34.0 434:37.0 437:9.0 438:13.0 439:37.0 441:28.0 444:9.0 461:10.0 462:39.0 463:25.0 464:46.0 467:27.0 469:29.0 476:63.0 479:28.0 481:44.0 483:39.0 487:12.0 488:11.0 490:42.0 494:21.0 496:21.0 497:10.0 499:17.0</t>
  </si>
  <si>
    <t>89:1096.0 90:264.0 91:191.0 93:45.0 94:39.0 95:228.0 96:1352.0 97:561.0 98:250.0 99:198.0 102:220.0 103:329.0 104:311.0 106:124.0 107:114.0 108:19.0 110:5363.0 111:240.0 114:340.0 118:417.0 124:2175.0 125:159.0 126:421.0 127:266.0 128:165.0 129:148.0 132:239.0 133:131.0 134:740.0 135:58.0 136:98.0 138:221.0 139:36.0 140:66.0 141:183.0 142:33.0 143:228.0 146:46.0 152:542.0 153:85.0 154:58.0 159:65.0 162:49.0 163:79.0 164:51.0 166:609.0 167:31.0 168:87.0 169:95.0 175:89.0 179:107.0 180:4840.0 181:285.0 182:76.0 184:1083.0 185:667.0 188:19.0 194:2349.0 195:172.0 196:50.0 198:188.0 199:52.0 202:33.0 210:128.0 214:15.0 215:20.0 216:40.0 219:107.0 220:55.0 223:33.0 224:432.0 225:65.0 226:65.0 230:170.0 233:20.0 234:37.0 236:24.0 237:28.0 238:427.0 239:67.0 241:42.0 242:22.0 244:71.0 245:14.0 248:14.0 250:73.0 251:184.0 252:71.0 253:52.0 260:17.0 263:53.0 264:18.0 266:16.0 270:23.0 271:14.0 279:26.0 292:21.0 295:17.0 300:22.0 304:31.0 306:52.0 312:24.0 315:7.0 317:25.0 318:19.0 321:32.0 322:585.0 323:64.0 324:34.0 327:18.0 332:32.0 335:9.0 336:241.0 337:70.0 344:23.0 352:29.0 356:22.0 365:97.0 367:19.0 379:21.0 382:18.0 393:901.0 394:247.0 395:51.0 396:28.0 399:23.0 421:20.0 423:15.0 427:26.0 431:17.0 433:34.0 438:15.0 444:21.0 452:8.0 457:8.0 461:24.0 465:47.0 467:19.0 469:30.0 471:17.0 477:15.0 495:15.0</t>
  </si>
  <si>
    <t>85:159.0 86:342.0 88:12.0 91:155.0 92:43.0 96:71.0 97:49.0 99:46.0 100:132.0 104:163.0 106:26.0 107:62.0 108:24.0 110:6067.0 111:207.0 114:287.0 115:268.0 118:167.0 132:196.0 134:943.0 135:75.0 136:17.0 145:56.0 147:133.0 152:567.0 160:11.0 180:3797.0 181:203.0 182:48.0 183:36.0 184:881.0 186:22.0 199:18.0 210:16.0 211:12.0 215:34.0 224:441.0 225:63.0 226:22.0 230:59.0 237:153.0 238:73.0 239:17.0 242:24.0 250:25.0 253:54.0 277:26.0 286:16.0 300:21.0 304:19.0 311:19.0 322:314.0 323:28.0 328:14.0 343:14.0 352:12.0 358:25.0 373:15.0 378:27.0 379:587.0 380:130.0 453:13.0 466:14.0 473:24.0 475:21.0 500:22.0</t>
  </si>
  <si>
    <t>86:511.0 89:226.0 91:259.0 92:121.0 94:141.0 100:1530.0 102:341.0 103:92.0 104:311.0 105:59.0 106:157.0 109:83.0 110:2876.0 113:81.0 128:106.0 130:594.0 131:244.0 132:91.0 133:237.0 139:39.0 141:37.0 147:158.0 154:15.0 160:43.0 161:80.0 166:13.0 167:32.0 171:263.0 172:52.0 177:74.0 178:36.0 184:223.0 185:34.0 186:147.0 194:1545.0 195:113.0 204:40.0 209:20.0 211:494.0 212:120.0 214:4647.0 215:604.0 216:193.0 217:17.0 218:1201.0 220:39.0 241:9.0 249:63.0 250:26.0 268:118.0 270:35.0 291:29.0 299:30.0 320:16.0 323:10.0 324:27.0 343:8.0 352:7.0 361:33.0 405:26.0 428:21.0 467:10.0 472:8.0 486:10.0</t>
  </si>
  <si>
    <t>85:772.0 86:241.0 88:244.0 90:130.0 91:185.0 96:64.0 97:548.0 98:66.0 99:125.0 100:579.0 104:291.0 105:1221.0 106:113.0 107:206.0 109:137.0 110:4889.0 111:106.0 113:571.0 114:116.0 115:69.0 118:119.0 120:229.0 123:49.0 124:220.0 126:156.0 132:18.0 133:260.0 134:249.0 138:21.0 140:20.0 143:91.0 145:65.0 146:93.0 147:786.0 148:92.0 153:175.0 155:35.0 161:46.0 167:1350.0 168:140.0 169:43.0 170:646.0 172:21.0 181:54.0 182:44.0 183:18.0 184:179.0 186:69.0 189:139.0 191:67.0 194:368.0 195:26.0 197:15.0 198:33.0 199:20.0 200:16.0 205:198.0 210:132.0 211:962.0 212:166.0 213:41.0 214:130.0 217:44.0 225:794.0 226:112.0 227:331.0 228:70.0 237:14.0 239:19.0 252:93.0 258:18.0 260:69.0 267:46.0 289:221.0 296:229.0 308:83.0 309:3970.0 310:773.0 311:216.0 312:54.0 313:615.0 314:85.0 322:19.0 331:37.0 363:183.0 390:11.0 421:19.0 457:19.0</t>
  </si>
  <si>
    <t>85:355.0 87:635.0 88:274.0 89:318.0 91:318.0 94:31.0 101:585.0 102:322.0 103:890.0 104:86.0 105:145.0 107:133.0 108:158.0 110:4672.0 111:287.0 114:100.0 115:627.0 116:458.0 117:2514.0 118:291.0 119:122.0 120:155.0 121:50.0 125:53.0 129:254.0 130:327.0 131:857.0 132:99.0 133:1024.0 134:1019.0 135:292.0 136:1133.0 137:101.0 142:40.0 143:126.0 144:279.0 147:6103.0 148:742.0 149:606.0 151:870.0 152:215.0 153:333.0 155:231.0 159:23.0 166:85.0 168:50.0 169:62.0 170:120.0 180:27.0 184:709.0 185:74.0 198:78.0 203:360.0 210:70.0 217:62.0 219:66.0 228:5291.0 229:828.0 230:226.0 240:320.0 243:119.0 244:44.0 251:40.0 253:32.0 258:684.0 259:159.0 260:55.0 301:133.0 330:105.0</t>
  </si>
  <si>
    <t>85:2154.0 87:2932.0 89:1345.0 90:130.0 91:2712.0 92:329.0 95:2377.0 97:809.0 98:358.0 99:4167.0 100:502.0 101:1673.0 102:143.0 103:1595.0 104:549.0 105:111.0 107:178.0 109:123.0 110:189.0 111:547.0 112:1097.0 113:3055.0 114:999.0 115:1677.0 117:932.0 119:172.0 121:536.0 122:60.0 123:318.0 125:269.0 126:1593.0 127:238.0 128:2038.0 129:469.0 131:1252.0 132:919.0 134:729.0 135:277.0 137:268.0 138:284.0 139:181.0 140:36.0 141:6299.0 142:794.0 145:237.0 147:17331.0 148:2969.0 149:925.0 150:193.0 151:1981.0 152:495.0 153:256.0 154:100.0 155:1644.0 156:2954.0 157:1416.0 158:374.0 159:906.0 160:268.0 161:379.0 162:67.0 163:1096.0 164:97.0 165:93.0 167:49.0 170:134.0 171:43.0 172:42.0 173:62.0 177:66.0 178:146.0 179:144.0 180:30.0 182:153.0 183:34.0 184:42.0 187:248.0 188:60.0 189:26.0 191:12352.0 192:1665.0 193:564.0 194:30.0 195:214.0 200:71.0 205:122.0 206:1274.0 207:165.0 208:151.0 209:105.0 210:316.0 211:114.0 214:35.0 229:6906.0 230:1510.0 231:610.0 232:30.0 253:16.0 282:94.0 283:7347.0 284:1778.0 285:488.0 286:107.0 290:21.0 298:634.0 299:183.0 367:13.0 372:17.0 434:14.0 448:16.0 458:13.0 491:13.0</t>
  </si>
  <si>
    <t>1,2-cyclohexanedione</t>
  </si>
  <si>
    <t>86:186.0 98:30.0 99:732.0 101:655.0 102:106.0 109:639.0 115:161.0 119:276.0 128:818.0 129:5735.0 130:758.0 131:731.0 133:1122.0 134:129.0 135:125.0 139:152.0 143:115.0 147:3211.0 148:439.0 149:1008.0 150:109.0 155:130.0 163:18.0 171:3182.0 172:346.0 183:13.0 199:20.0 203:564.0 220:24.0 234:228.0 235:17.0 236:33.0 245:203.0 246:36.0 247:38.0 261:1236.0 262:226.0 324:15.0 363:72.0 364:70.0 466:13.0</t>
  </si>
  <si>
    <t>C06105</t>
  </si>
  <si>
    <t>OILAIQUEIWYQPH-UHFFFAOYSA-N</t>
  </si>
  <si>
    <t>85:6603.0 86:1281.0 87:3004.0 88:3840.0 89:10442.0 90:871.0 91:2794.0 92:625.0 93:708.0 94:204.0 95:507.0 96:131.0 97:641.0 98:644.0 99:2860.0 100:775.0 101:11666.0 102:3488.0 103:4326.0 104:1309.0 105:4308.0 106:401.0 107:1096.0 108:368.0 109:1202.0 110:317.0 111:497.0 112:71.0 113:1839.0 114:678.0 115:13183.0 116:3195.0 117:22275.0 118:2171.0 119:4295.0 120:671.0 121:1389.0 122:230.0 123:104.0 124:34.0 125:272.0 126:417.0 127:1635.0 128:3033.0 129:22925.0 130:2718.0 131:11881.0 132:2120.0 133:19973.0 134:2799.0 135:10219.0 136:1130.0 137:2504.0 138:229.0 139:402.0 140:33.0 141:2061.0 142:623.0 143:6933.0 144:1902.0 145:4747.0 146:968.0 147:79986.0 148:13416.0 149:10583.0 150:1361.0 151:1224.0 152:160.0 153:208.0 154:81.0 155:1643.0 156:809.0 157:1500.0 158:502.0 159:1830.0 160:3212.0 161:5244.0 162:1333.0 163:8147.0 164:1562.0 165:943.0 166:279.0 167:66.0 168:168.0 170:114.0 171:37713.0 172:6169.0 173:4232.0 174:996.0 175:6714.0 176:1376.0 177:2510.0 178:621.0 179:2717.0 180:252.0 181:686.0 182:282.0 183:277.0 184:38.0 185:889.0 186:691.0 187:1093.0 188:648.0 189:5546.0 190:4103.0 191:53065.0 192:11147.0 193:5000.0 194:804.0 195:1070.0 196:357.0 197:310.0 198:115.0 199:311.0 200:186.0 201:1198.0 202:382.0 203:4761.0 205:2391.0 206:565.0 207:2029.0 208:443.0 209:1148.0 210:364.0 211:327.0 212:87.0 213:179.0 214:19.0 215:562.0 216:1664.0 217:4880.0 218:2762.0 219:78409.0 220:13548.0 221:4578.0 222:599.0 223:1482.0 224:417.0 225:121.0 228:35.0 229:329.0 230:327.0 231:1474.0 232:377.0 233:5375.0 234:973.0 235:1135.0 236:1017.0 237:492.0 238:210.0 242:179.0 244:507.0 245:26517.0 246:5407.0 247:4682.0 248:1134.0 249:5717.0 250:1544.0 251:826.0 252:233.0 253:232.0 254:169.0 255:118.0 256:36.0 257:270.0 258:198.0 259:1181.0 260:510.0 261:1250.0 262:454.0 263:1042.0 264:628.0 265:1500.0 266:656.0 267:336.0 268:384.0 269:167.0 270:101.0 271:138.0 272:227.0 273:271.0 274:306.0 275:482.0 276:285.0 277:1730.0 278:2781.0 279:4354.0 280:13059.0 281:3608.0 282:1422.0 283:449.0 284:97.0 285:222.0 286:121.0 287:221.0 288:174.0 289:948.0 290:696.0 291:6762.0 292:7300.0 293:5763.0 294:1837.0 295:331.0 296:220.0 299:80.0 300:188.0 301:97.0 302:38.0 303:234.0 304:565.0 305:3318.0 306:1911.0 307:58455.0 308:17851.0 309:6891.0 310:1201.0 311:141.0 312:41.0 316:137.0 317:602.0 318:345.0 319:325.0 320:261.0 321:271.0 322:200.0 323:366.0 324:2240.0 325:689.0 326:171.0 327:53.0 329:28.0 331:12.0 332:536.0 333:10121.0 334:3628.0 335:1642.0 336:407.0 337:306.0 338:157.0 339:60.0 340:52.0 342:76.0 344:69.0 345:79.0 346:46.0 347:55.0 348:76.0 349:268.0 350:183.0 351:144.0 352:647.0 353:356.0 354:201.0 357:40.0 359:115.0 360:328.0 364:139.0 365:130.0 366:43.0 367:90.0 368:37.0 369:26.0 370:85.0 372:33.0 373:8.0 375:52.0 376:345.0 377:808.0 378:295.0 379:409.0 380:739.0 381:5669.0 382:2868.0 383:1191.0 384:426.0 385:141.0 386:87.0 387:88.0 388:52.0 389:42.0 390:70.0 392:14.0 393:177.0 394:325.0 395:296.0 396:936.0 397:746.0 398:488.0 399:20.0 400:18.0 402:101.0 404:224.0 405:194.0 406:214.0 407:283.0 408:876.0 409:748.0 410:489.0 411:238.0 412:138.0 416:108.0 417:13.0 418:13.0 420:98.0 421:120.0 422:458.0 423:335.0 424:351.0 425:398.0 426:264.0 427:84.0 428:87.0 432:16.0 433:63.0 434:115.0 435:159.0 436:75.0 437:65.0 438:145.0 439:163.0 440:154.0 441:125.0 442:51.0 443:88.0 445:47.0 446:42.0 447:106.0 448:223.0 449:149.0 450:214.0 451:292.0 452:676.0 453:494.0 454:279.0 455:183.0 456:108.0 459:118.0 461:49.0 462:49.0 463:89.0 464:78.0 465:130.0 466:182.0 467:32.0 468:163.0 469:77.0 470:43.0 471:51.0 472:52.0 474:12.0 476:134.0 477:95.0 478:62.0 479:54.0 480:34.0 482:108.0 483:87.0 484:57.0 486:70.0 488:59.0 489:134.0 490:74.0 491:52.0 492:32.0 493:70.0 494:36.0 495:224.0 496:520.0 497:99.0 498:179.0 499:100.0 500:104.0</t>
  </si>
  <si>
    <t>85:408.0 86:186.0 87:345.0 92:22.0 93:3631.0 94:118.0 95:31.0 98:69.0 99:356.0 100:198.0 101:375.0 105:617.0 107:194.0 108:101.0 109:65.0 110:36.0 113:89.0 115:228.0 119:206.0 120:69.0 121:467.0 122:46.0 123:52.0 124:23.0 125:17.0 129:132.0 131:1321.0 132:214.0 133:1704.0 135:541.0 137:73.0 141:28.0 142:17.0 144:46.0 145:61.0 147:2689.0 149:385.0 151:241.0 152:51.0 153:122.0 163:39.0 165:155.0 166:43.0 167:730.0 168:100.0 169:123.0 172:26.0 175:167.0 177:46.0 178:55.0 179:27.0 181:69.0 182:42.0 184:68.0 186:17.0 188:28.0 191:102.0 193:219.0 194:41.0 195:175.0 196:15.0 197:89.0 201:32.0 202:54.0 203:43.0 206:77.0 207:701.0 208:96.0 209:140.0 211:72.0 212:21.0 213:31.0 216:47.0 217:166.0 221:581.0 222:119.0 223:24.0 224:15.0 225:53.0 227:868.0 228:129.0 229:94.0 232:40.0 234:23.0 236:32.0 241:87.0 251:28.0 253:15.0 256:24.0 258:35.0 261:26.0 262:36.0 263:59.0 265:40.0 269:11.0 274:31.0 283:32.0 298:16.0 301:37.0 313:20.0 314:89.0 315:2483.0 316:619.0 317:452.0 318:115.0 319:29.0 320:52.0 328:29.0 329:102.0 330:316.0 331:134.0 332:96.0 334:14.0 335:15.0 336:24.0 344:23.0 357:18.0 363:30.0 370:19.0 374:21.0 379:16.0 391:15.0 394:22.0 395:14.0 398:25.0 407:28.0 415:24.0 418:11.0 426:29.0 433:27.0 435:19.0 443:14.0 453:20.0 465:35.0 469:19.0 472:6.0 482:16.0 484:26.0 486:24.0 488:20.0 489:24.0 490:16.0 495:34.0 497:13.0</t>
  </si>
  <si>
    <t>85:2784.0 86:8603.0 87:3486.0 88:5479.0 89:57060.0 90:4427.0 91:2258.0 92:85.0 98:577.0 99:10058.0 100:12583.0 101:5000.0 102:4265.0 103:6291.0 104:33439.0 105:3584.0 106:1279.0 109:28.0 111:298.0 112:79.0 113:2065.0 114:953.0 115:4005.0 116:3527.0 117:2597.0 118:944.0 119:35055.0 120:2976.0 121:1278.0 122:22.0 127:421.0 129:486.0 130:3913.0 131:6494.0 132:5985.0 133:10381.0 134:2658.0 135:526.0 139:29.0 140:58.0 141:219.0 142:53.0 144:923.0 145:908.0 146:4181.0 147:52800.0 148:8859.0 149:4486.0 150:404.0 151:83.0 157:1706.0 158:563.0 159:3372.0 160:1102.0 161:1264.0 162:203.0 163:1297.0 164:247.0 165:42.0 171:6936.0 172:740.0 173:2272.0 174:583.0 175:303.0 176:215.0 185:164.0 186:283.0 187:1189.0 188:1715.0 189:1650.0 190:790.0 191:849.0 204:46.0 206:30.0 214:27.0 219:4047.0 220:914.0 221:286.0 234:11551.0 235:2030.0 236:639.0 237:137.0 292:22.0 318:20.0 321:14.0 341:11.0 350:20.0 351:14.0 362:28.0 375:32.0 384:14.0 390:22.0 414:19.0</t>
  </si>
  <si>
    <t>89:466.0 92:108.0 94:113.0 99:155.0 100:217.0 101:450.0 103:3226.0 104:248.0 110:432.0 111:90.0 112:97.0 113:143.0 114:130.0 115:246.0 117:1643.0 118:224.0 119:115.0 122:82.0 127:244.0 128:606.0 129:869.0 131:449.0 133:1487.0 134:167.0 142:1554.0 143:781.0 144:495.0 145:324.0 147:6800.0 148:642.0 149:595.0 150:107.0 152:47.0 154:103.0 155:285.0 156:317.0 158:177.0 159:109.0 165:47.0 166:89.0 168:371.0 169:178.0 170:372.0 182:155.0 184:154.0 189:184.0 191:261.0 193:143.0 198:60.0 204:167.0 205:208.0 206:87.0 207:188.0 208:55.0 210:116.0 211:70.0 212:399.0 214:34.0 216:92.0 217:446.0 218:87.0 227:30.0 230:58.0 251:30.0 262:22.0 267:88.0 272:80.0 284:49.0 286:50.0 298:86.0 299:162.0 300:9249.0 301:2557.0 302:714.0 303:141.0 304:60.0 315:32.0 319:48.0 324:76.0 373:311.0 374:106.0</t>
  </si>
  <si>
    <t>85:880.0 86:531.0 87:581.0 88:430.0 89:3373.0 90:343.0 91:269.0 92:111.0 94:171.0 96:97.0 97:1319.0 99:688.0 100:903.0 101:1571.0 103:12661.0 104:1153.0 105:1409.0 106:165.0 109:157.0 110:478.0 111:182.0 112:111.0 113:385.0 114:1779.0 115:943.0 116:746.0 117:5471.0 118:773.0 119:643.0 120:232.0 122:141.0 126:286.0 127:487.0 128:2306.0 129:4717.0 130:706.0 131:2676.0 133:3854.0 134:334.0 135:338.0 137:113.0 138:124.0 140:188.0 141:276.0 142:1209.0 143:1319.0 144:4004.0 145:782.0 146:96.0 147:15824.0 148:2966.0 149:2342.0 150:279.0 151:124.0 152:176.0 154:158.0 155:152.0 156:600.0 157:986.0 158:460.0 159:1682.0 160:581.0 161:233.0 162:70.0 163:337.0 164:135.0 165:57.0 166:87.0 167:98.0 168:264.0 169:827.0 170:696.0 171:283.0 172:499.0 173:468.0 174:250.0 175:334.0 176:104.0 177:186.0 182:197.0 183:180.0 184:462.0 185:127.0 187:126.0 188:246.0 189:1079.0 191:3410.0 192:462.0 193:246.0 194:38.0 195:89.0 198:237.0 199:264.0 200:343.0 201:273.0 203:343.0 204:1323.0 205:2457.0 206:556.0 207:357.0 208:98.0 209:115.0 211:76.0 212:99.0 213:32.0 214:48.0 216:218.0 217:7276.0 218:1165.0 219:476.0 220:115.0 221:139.0 222:118.0 223:58.0 225:27.0 227:320.0 228:98.0 229:213.0 230:195.0 231:284.0 232:103.0 233:144.0 234:32.0 238:119.0 239:51.0 242:259.0 243:230.0 244:134.0 245:82.0 247:47.0 248:27.0 254:64.0 256:119.0 258:114.0 259:622.0 260:234.0 261:131.0 262:1375.0 263:263.0 268:105.0 269:47.0 271:31.0 273:98.0 275:59.0 276:85.0 277:54.0 278:110.0 279:63.0 283:52.0 285:63.0 288:46.0 289:5204.0 290:1517.0 291:826.0 292:188.0 293:42.0 295:30.0 302:499.0 303:295.0 304:223.0 305:324.0 306:250.0 307:985.0 308:235.0 309:111.0 310:30.0 311:41.0 315:47.0 317:52.0 318:142.0 319:389.0 320:158.0 322:25.0 330:144.0 331:833.0 332:356.0 334:44.0 335:33.0 336:33.0 339:38.0 344:63.0 345:30.0 348:50.0 350:27.0 355:67.0 356:66.0 358:61.0 359:28.0 360:19.0 361:28.0 363:23.0 364:91.0 366:47.0 369:32.0 370:40.0 371:37.0 372:45.0 376:87.0 377:96.0 384:24.0 386:24.0 388:35.0 389:40.0 390:236.0 391:97.0 392:36.0 393:46.0 395:23.0 397:23.0 401:75.0 405:21.0 406:23.0 408:32.0 411:43.0 415:26.0 416:30.0 417:81.0 418:45.0 419:27.0 420:21.0 421:273.0 422:160.0 423:55.0 424:29.0 431:47.0 432:40.0 433:25.0 447:36.0 453:24.0 465:20.0 466:28.0 467:53.0 470:19.0 481:32.0 483:41.0 484:23.0 490:31.0 491:28.0</t>
  </si>
  <si>
    <t>85:243.0 86:215.0 88:116.0 90:92.0 94:18.0 96:235.0 97:221.0 101:1337.0 102:413.0 103:9256.0 104:503.0 109:282.0 110:110.0 111:194.0 114:164.0 115:604.0 116:455.0 117:1574.0 118:276.0 129:9467.0 130:924.0 131:643.0 134:495.0 139:63.0 140:105.0 141:167.0 142:278.0 143:1227.0 144:300.0 147:11415.0 148:628.0 149:1523.0 153:317.0 155:1405.0 156:235.0 157:843.0 158:253.0 159:105.0 163:288.0 167:112.0 168:101.0 169:5911.0 170:797.0 171:389.0 177:273.0 181:15.0 183:261.0 185:213.0 189:985.0 190:413.0 191:2290.0 192:492.0 197:38.0 199:105.0 200:83.0 201:101.0 203:176.0 204:5216.0 205:1863.0 206:611.0 215:214.0 216:98.0 217:9947.0 218:2038.0 219:940.0 220:35.0 227:122.0 228:55.0 229:445.0 230:776.0 231:81.0 232:56.0 233:281.0 234:127.0 238:87.0 241:188.0 243:1710.0 244:42.0 245:450.0 246:162.0 249:52.0 251:55.0 253:145.0 255:95.0 256:22.0 257:337.0 258:92.0 259:263.0 260:94.0 264:46.0 268:112.0 269:58.0 271:2037.0 272:520.0 273:428.0 274:107.0 276:40.0 277:72.0 279:57.0 282:89.0 291:137.0 292:95.0 293:66.0 296:29.0 305:256.0 308:29.0 315:43.0 317:94.0 318:86.0 319:474.0 320:220.0 321:55.0 331:361.0 332:153.0 333:97.0 347:11.0 356:64.0 357:70.0 358:22.0 360:203.0 361:5033.0 362:2119.0 363:882.0 364:302.0 365:44.0 401:33.0 429:29.0 437:810.0 438:420.0 439:81.0 440:88.0 450:41.0 451:109.0 452:26.0 469:26.0 471:35.0 476:59.0 489:34.0</t>
  </si>
  <si>
    <t>85:125.0 87:89.0 89:145.0 95:19.0 97:61.0 98:87.0 99:128.0 103:91.0 111:125.0 113:68.0 114:24.0 120:34.0 121:26.0 126:51.0 127:73.0 129:273.0 130:118.0 131:206.0 133:605.0 135:76.0 142:34.0 143:505.0 144:87.0 145:27.0 147:1674.0 149:120.0 158:13.0 169:27.0 173:15.0 175:25.0 178:16.0 179:12.0 180:35.0 185:19.0 186:21.0 188:17.0 189:39.0 197:9.0 201:63.0 205:15.0 211:18.0 215:64.0 217:3332.0 218:510.0 219:233.0 222:21.0 225:24.0 230:20.0 231:24.0 237:25.0 238:18.0 243:16.0 245:20.0 246:18.0 247:8.0 249:30.0 251:16.0 265:37.0 267:46.0 268:14.0 275:19.0 281:44.0 290:22.0 303:13.0 304:15.0 346:28.0 353:7.0 401:21.0 405:13.0 415:16.0 435:14.0 439:14.0 441:19.0 444:16.0 470:6.0</t>
  </si>
  <si>
    <t>87:149.0 89:161.0 93:649.0 94:64.0 95:563.0 96:153.0 101:309.0 105:565.0 106:29.0 107:1392.0 108:247.0 109:194.0 110:59.0 111:68.0 115:172.0 116:66.0 117:9500.0 118:910.0 119:682.0 120:150.0 121:574.0 122:56.0 123:71.0 129:573.0 130:65.0 131:284.0 132:57.0 133:508.0 134:221.0 135:137.0 143:155.0 147:2059.0 148:507.0 149:500.0 150:94.0 151:37.0 156:37.0 157:87.0 161:28.0 162:87.0 163:632.0 164:67.0 165:16.0 167:17.0 169:62.0 171:69.0 173:68.0 174:54.0 175:65.0 177:28.0 179:35.0 180:26.0 182:32.0 185:16.0 190:18.0 191:74.0 194:51.0 196:39.0 197:21.0 204:54.0 206:27.0 217:1077.0 218:37.0 219:91.0 225:50.0 226:16.0 236:38.0 237:55.0 239:49.0 240:38.0 241:24.0 243:28.0 251:23.0 252:22.0 253:65.0 256:19.0 257:35.0 265:54.0 266:27.0 280:53.0 281:27.0 310:59.0 311:130.0 312:34.0 326:258.0 327:75.0 328:40.0 355:55.0 371:23.0 387:17.0 445:76.0 446:49.0 447:25.0</t>
  </si>
  <si>
    <t>85:2196.0 86:310.0 87:2126.0 88:2535.0 89:8665.0 90:704.0 92:81.0 94:287.0 95:681.0 96:269.0 97:869.0 99:2694.0 101:5695.0 102:1316.0 103:40933.0 104:3696.0 105:3927.0 107:83.0 108:22.0 109:423.0 111:2311.0 112:903.0 113:2307.0 114:175.0 115:1720.0 116:1136.0 117:10983.0 118:926.0 119:2990.0 120:333.0 125:648.0 127:1590.0 129:18514.0 130:2928.0 131:3876.0 132:1018.0 133:15474.0 134:2309.0 135:1436.0 136:254.0 138:75.0 140:709.0 141:1462.0 142:1310.0 143:6768.0 144:895.0 145:1419.0 146:344.0 147:40253.0 148:6458.0 149:6674.0 150:631.0 151:653.0 152:282.0 153:220.0 154:145.0 155:957.0 157:3343.0 158:574.0 159:1584.0 160:222.0 161:981.0 162:51.0 163:859.0 165:66.0 167:102.0 168:52.0 169:5192.0 170:769.0 171:766.0 172:116.0 173:4409.0 174:664.0 175:1181.0 176:246.0 177:1406.0 178:294.0 179:367.0 182:55.0 183:463.0 184:190.0 185:2225.0 186:553.0 187:509.0 188:25.0 189:4012.0 190:718.0 191:1854.0 192:120.0 193:219.0 197:52.0 199:398.0 200:155.0 201:740.0 203:1004.0 204:808.0 205:606.0 206:17.0 207:692.0 211:74.0 213:5510.0 214:782.0 215:3425.0 216:838.0 217:65569.0 218:13093.0 219:6424.0 220:948.0 221:927.0 222:168.0 227:64.0 228:100.0 229:1319.0 230:2954.0 231:2257.0 232:526.0 233:374.0 234:66.0 235:16.0 239:40.0 241:96.0 242:55.0 243:458.0 244:147.0 245:121.0 246:134.0 247:405.0 248:78.0 249:1054.0 250:336.0 251:165.0 252:24.0 255:378.0 256:197.0 257:13731.0 258:3180.0 259:1340.0 260:266.0 261:360.0 262:212.0 263:140.0 266:66.0 270:45.0 271:490.0 272:85.0 273:196.0 274:163.0 275:328.0 276:76.0 278:126.0 280:54.0 284:69.0 287:346.0 288:146.0 289:204.0 291:169.0 292:114.0 293:118.0 294:133.0 295:52.0 300:54.0 301:310.0 302:69.0 303:2740.0 304:886.0 305:637.0 306:122.0 307:167.0 308:17.0 309:17.0 310:44.0 313:22.0 314:60.0 317:131.0 318:80.0 320:99.0 321:45.0 322:47.0 323:30.0 327:71.0 328:31.0 329:34.0 330:60.0 331:56.0 333:94.0 338:54.0 340:33.0 342:36.0 343:54.0 345:86.0 347:163.0 348:110.0 349:74.0 351:20.0 352:60.0 353:9.0 356:51.0 358:51.0 359:47.0 360:59.0 361:443.0 362:272.0 363:120.0 364:79.0 365:68.0 366:44.0 368:28.0 370:47.0 372:46.0 374:16.0 375:42.0 376:56.0 378:45.0 381:30.0 386:15.0 388:44.0 391:85.0 392:263.0 393:2549.0 394:1135.0 395:586.0 396:201.0 397:89.0 401:47.0 402:56.0 403:37.0 404:54.0 405:18.0 407:63.0 409:46.0 410:37.0 413:25.0 414:53.0 417:33.0 418:49.0 423:73.0 425:49.0 427:56.0 429:53.0 435:53.0 436:35.0 437:87.0 440:54.0 441:27.0 443:64.0 444:47.0 445:60.0 446:38.0 449:51.0 450:56.0 451:69.0 452:63.0 454:82.0 457:42.0 458:59.0 460:54.0 461:37.0 462:70.0 464:60.0 465:59.0 466:38.0 467:45.0 468:35.0 470:37.0 472:28.0 475:49.0 477:62.0 479:92.0 480:65.0 481:49.0 482:51.0 484:40.0 485:40.0 486:50.0 488:47.0 489:52.0 490:43.0 491:37.0 492:73.0 493:63.0 495:46.0 496:35.0 498:55.0</t>
  </si>
  <si>
    <t>85:471.0 86:1454.0 87:1983.0 88:755.0 90:57.0 91:158.0 95:433.0 96:846.0 98:1287.0 99:145.0 100:2218.0 101:3652.0 102:974.0 106:65.0 107:54.0 108:102.0 109:75.0 111:247.0 112:282.0 114:669.0 115:5674.0 119:895.0 120:120.0 121:44.0 122:96.0 126:219.0 127:221.0 128:486.0 129:995.0 130:2758.0 131:13281.0 132:1673.0 133:2700.0 135:249.0 136:94.0 138:480.0 139:111.0 142:967.0 143:976.0 144:6045.0 145:372.0 147:11472.0 150:98.0 153:34.0 154:32.0 155:189.0 156:257.0 158:4995.0 159:1086.0 160:769.0 162:77.0 164:32.0 167:42.0 169:85.0 170:367.0 171:263.0 172:1019.0 174:977.0 175:119.0 178:21.0 179:39.0 181:58.0 183:49.0 184:91.0 185:44.0 186:116.0 192:128.0 196:45.0 200:1898.0 201:230.0 202:796.0 203:175.0 204:772.0 206:27.0 208:82.0 210:40.0 211:20.0 212:154.0 213:88.0 222:40.0 223:30.0 224:51.0 226:53.0 227:42.0 228:153.0 230:51.0 245:92.0 250:29.0 252:23.0 254:19.0 256:53.0 259:33.0 266:29.0 269:34.0 273:19.0 275:73.0 276:27.0 287:33.0 290:20018.0 291:6015.0 294:85.0 297:38.0 302:59.0 304:35.0 305:31.0 314:37.0 324:37.0 329:38.0 330:30.0 333:47.0 336:19.0 346:20.0 347:40.0 358:37.0 380:19.0 383:18.0 384:19.0 387:24.0 392:552.0 393:240.0 395:59.0 398:26.0 405:34.0 407:40.0 409:23.0 414:24.0 416:30.0 420:18.0 421:34.0 425:39.0 444:25.0 447:27.0 452:27.0</t>
  </si>
  <si>
    <t>85:2207.0 86:132.0 87:70.0 89:87.0 90:44.0 93:40.0 97:52.0 98:29.0 99:115.0 101:796.0 102:127.0 103:624.0 104:77.0 111:38.0 115:202.0 116:299.0 117:486.0 118:30.0 119:73.0 121:32.0 122:29.0 123:21.0 125:27.0 129:2286.0 130:361.0 131:743.0 132:144.0 133:606.0 134:102.0 135:80.0 136:30.0 138:30.0 139:20.0 142:64.0 143:731.0 144:70.0 145:87.0 146:62.0 147:2909.0 148:292.0 149:373.0 150:40.0 151:38.0 152:22.0 154:29.0 157:53.0 158:28.0 159:376.0 160:72.0 161:71.0 162:33.0 169:292.0 170:41.0 171:77.0 172:18.0 173:71.0 175:92.0 184:26.0 189:270.0 190:32.0 191:212.0 192:35.0 193:36.0 203:100.0 204:1933.0 205:390.0 206:141.0 207:131.0 208:26.0 213:22.0 214:22.0 215:56.0 217:2829.0 218:489.0 219:245.0 220:51.0 221:72.0 222:22.0 226:29.0 229:33.0 230:39.0 231:1790.0 232:282.0 233:389.0 234:33.0 245:31.0 246:24.0 256:20.0 257:100.0 258:27.0 259:20.0 261:54.0 265:20.0 289:85.0 290:35.0 291:47.0 292:407.0 293:121.0 294:78.0 295:37.0 305:256.0 306:95.0 316:34.0 331:20.0 333:32.0 335:48.0 336:30.0 342:26.0 361:52.0 375:205.0 376:73.0 377:31.0 397:27.0 400:21.0 420:15.0 429:32.0 442:22.0 444:32.0 463:26.0 469:34.0 473:23.0 488:29.0</t>
  </si>
  <si>
    <t>87:336.0 101:419.0 102:220.0 115:251.0 116:128.0 117:17177.0 118:1609.0 119:411.0 129:257.0 131:372.0 133:862.0 134:309.0 147:5514.0 148:532.0 149:471.0 150:39.0 219:86.0 360:20.0</t>
  </si>
  <si>
    <t>85:1953.0 86:184.0 88:1059.0 89:11978.0 90:1056.0 91:1893.0 92:295.0 93:588.0 94:189.0 96:506.0 99:1935.0 100:369.0 101:3117.0 102:829.0 103:36827.0 104:3598.0 105:2071.0 107:525.0 109:2754.0 110:284.0 111:851.0 112:398.0 113:1218.0 114:205.0 115:2155.0 116:1597.0 117:9938.0 118:1047.0 119:1741.0 120:25.0 121:661.0 122:170.0 123:162.0 126:290.0 127:1354.0 128:270.0 129:36351.0 130:3785.0 131:8313.0 132:797.0 133:9457.0 134:1219.0 135:1428.0 136:308.0 137:191.0 139:924.0 140:90.0 141:1030.0 142:307.0 143:3095.0 144:476.0 145:912.0 146:181.0 147:38858.0 148:6382.0 149:4283.0 150:676.0 151:419.0 152:107.0 153:1206.0 154:228.0 155:3774.0 156:273.0 157:3467.0 158:362.0 159:780.0 160:582.0 161:731.0 162:238.0 163:816.0 164:391.0 165:242.0 166:101.0 167:247.0 168:146.0 169:19471.0 170:2592.0 171:1348.0 172:246.0 173:357.0 174:116.0 175:479.0 176:4243.0 177:1534.0 178:281.0 179:548.0 180:83.0 181:468.0 182:106.0 183:1055.0 184:30.0 187:193.0 189:3094.0 190:625.0 191:7124.0 192:2528.0 193:1873.0 194:517.0 195:371.0 196:41.0 198:35.0 201:210.0 203:1128.0 204:2277.0 205:3341.0 206:837.0 207:993.0 208:248.0 209:259.0 210:161.0 211:23.0 212:82.0 213:176.0 214:103.0 215:532.0 216:48.0 217:20438.0 218:4567.0 219:2074.0 220:406.0 221:961.0 222:445.0 223:262.0 225:77.0 227:396.0 228:96.0 229:1660.0 230:924.0 231:1443.0 232:404.0 233:569.0 234:139.0 235:181.0 236:27.0 237:166.0 238:28.0 239:215.0 240:162.0 241:556.0 242:285.0 243:6759.0 244:1741.0 245:1756.0 246:471.0 247:681.0 248:244.0 249:722.0 250:355.0 251:354.0 252:149.0 254:268.0 255:269.0 256:116.0 257:601.0 258:92.0 259:348.0 260:38.0 261:155.0 263:302.0 264:1278.0 265:2503.0 266:928.0 267:1132.0 268:216.0 270:19.0 271:5776.0 272:1168.0 273:701.0 274:34.0 275:60.0 276:97.0 277:90.0 278:10.0 279:499.0 280:502.0 281:378.0 282:415.0 283:161.0 284:219.0 285:18.0 286:23.0 287:37.0 288:85.0 289:153.0 290:94.0 291:350.0 292:251.0 293:133.0 294:225.0 295:58.0 296:214.0 297:108.0 298:99.0 302:59.0 303:106.0 304:142.0 305:713.0 306:332.0 307:386.0 308:215.0 309:591.0 310:167.0 311:354.0 312:98.0 313:95.0 314:52.0 315:55.0 316:105.0 317:189.0 318:199.0 319:951.0 320:417.0 321:593.0 322:196.0 323:484.0 324:268.0 325:305.0 326:113.0 327:369.0 328:198.0 329:90.0 330:91.0 331:932.0 332:513.0 333:290.0 334:174.0 335:621.0 336:214.0 337:668.0 338:392.0 339:2647.0 340:976.0 341:263.0 342:334.0 343:152.0 345:207.0 346:127.0 347:122.0 348:114.0 351:218.0 352:252.0 353:2043.0 354:1029.0 355:5522.0 356:2000.0 357:583.0 358:183.0 359:102.0 360:405.0 361:11259.0 362:3704.0 363:1706.0 364:345.0 365:88.0 366:90.0 370:41.0 371:67.0 372:66.0 376:55.0 377:101.0 378:84.0 379:119.0 380:65.0 381:441.0 382:8288.0 383:3679.0 384:2023.0 385:11416.0 386:4116.0 387:1745.0 388:371.0 389:47.0 392:31.0 393:43.0 395:10.0 398:90.0 401:150.0 402:60.0 410:71.0 412:59.0 413:42.0 421:37.0 428:58.0 440:32.0 441:79.0 442:47.0 443:188.0 444:122.0 452:100.0 453:11.0 454:101.0 455:112.0 456:126.0 457:61.0 458:75.0 460:61.0 468:138.0 469:230.0 470:318.0 471:80.0 472:192.0 473:28.0 474:74.0 482:118.0 483:222.0 484:594.0 485:455.0 486:316.0 487:159.0 490:49.0 495:46.0</t>
  </si>
  <si>
    <t>87:22.0 88:53.0 99:32.0 103:2.0 105:13.0 108:4.0 109:2.0 110:10.0 111:25.0 112:6.0 115:2.0 116:183.0 117:1267.0 118:96.0 119:10.0 125:2.0 129:242.0 130:3.0 131:565.0 132:309.0 133:26.0 137:1.0 138:26.0 143:37.0 145:103.0 147:368.0 148:20.0 149:2.0 150:3.0 151:7.0 155:5.0 159:13.0 161:33.0 162:1.0 167:4.0 173:1234.0 174:148.0 175:49.0 177:53.0 178:11.0 179:10.0 180:2.0 185:1.0 187:1.0 188:1.0 190:28.0 199:1.0 204:7.0 205:11.0 210:6.0 211:4.0 214:2.0 217:2.0 221:2.0 226:3.0 228:3.0 232:1.0 235:1.0 237:1.0 238:8.0 239:3.0 240:2.0 241:4.0 247:3.0 249:1.0 253:10.0 257:7.0 258:2.0 259:2.0 268:10.0 269:4.0 273:1.0 276:6.0 277:2.0 283:3.0 285:3.0 295:1.0 297:1.0 299:8.0 300:14.0 303:3.0 305:5.0 311:6.0 312:8.0 318:7.0 320:6.0 324:6.0 332:2.0 339:3.0 340:1.0 343:3.0 346:6.0 348:7.0 351:1.0 356:1.0 361:1.0 363:3.0 366:1.0 367:2.0 368:5.0 372:5.0 375:3.0 376:1.0 381:3.0 393:2.0 394:6.0 395:2.0 397:1.0 398:2.0 399:9.0 400:6.0 403:2.0 405:5.0 408:1.0 409:11.0 415:1.0 416:1.0 417:2.0 423:1.0 425:2.0 437:13.0 438:6.0 441:1.0 447:1.0 448:12.0 449:3.0 451:3.0 456:1.0 467:4.0 481:8.0 482:2.0 485:4.0 486:1.0 487:2.0 489:3.0 490:4.0 492:1.0 493:2.0 495:7.0 496:4.0 500:2.0</t>
  </si>
  <si>
    <t>86:36.0 89:26.0 90:2.0 91:11.0 96:35.0 97:2415.0 98:133.0 99:18.0 100:61.0 102:3.0 108:2.0 110:15.0 111:14.0 112:90.0 114:91.0 124:1.0 125:15.0 126:2.0 128:8.0 129:36.0 130:1.0 134:41.0 139:3.0 141:3.0 144:5.0 145:11.0 146:16.0 150:3.0 154:17.0 155:2.0 156:2.0 158:88.0 159:3.0 162:2.0 168:88.0 171:2.0 174:129.0 181:1.0 183:5.0 184:33.0 186:5.0 189:2.0 190:4.0 196:3.0 199:3.0 204:2.0 210:1.0 213:1.0 221:2.0 226:1.0 227:2.0 228:31.0 232:1.0 240:4.0 241:5.0 245:4.0 246:4.0 247:1.0 250:9.0 254:2.0 258:5.0 261:3.0 263:4.0 267:1.0 268:7.0 281:2.0 284:2.0 286:3.0 289:1.0 291:6.0 292:1.0 295:4.0 296:1.0 300:6.0 311:1.0 323:2.0 324:2.0 336:4.0 340:1.0 344:1.0 348:1.0 352:6.0 357:2.0 358:5.0 359:5.0 367:5.0 371:2.0 372:3.0 375:2.0 382:9.0 384:5.0 387:4.0 390:1.0 391:3.0 392:4.0 396:5.0 397:6.0 400:4.0 402:2.0 413:5.0 414:2.0 417:2.0 423:5.0 427:1.0 428:4.0 429:1.0 430:2.0 432:3.0 439:1.0 440:2.0 444:2.0 451:1.0 459:3.0 461:4.0 462:4.0 463:4.0 480:1.0 485:1.0 490:1.0 499:5.0 500:1.0</t>
  </si>
  <si>
    <t>85:5.0 89:236.0 90:1.0 91:738.0 92:25.0 94:2.0 95:1.0 96:3.0 97:19.0 98:7.0 99:5.0 100:1.0 102:15.0 103:189.0 104:15.0 105:97.0 106:2.0 108:10.0 111:7.0 115:109.0 116:1.0 118:49.0 119:133.0 123:2.0 125:1.0 129:10.0 130:5.0 131:30.0 135:35.0 136:2.0 139:2.0 141:17.0 142:4.0 143:12.0 144:1.0 146:4.0 147:121.0 151:2.0 154:5.0 156:1.0 164:1.0 170:3.0 172:7.0 177:34.0 178:20.0 186:41.0 193:1795.0 194:242.0 195:61.0 196:8.0 199:1.0 227:47.0 236:2.0 252:2.0 255:4.0 264:4.0 265:2.0 270:3.0 284:1.0 292:2.0 296:1.0 298:4.0 305:1.0 309:2.0 314:5.0 318:2.0 321:3.0 323:1.0 324:4.0 327:1.0 329:9.0 330:1.0 337:2.0 341:2.0 344:5.0 352:1.0 360:1.0 364:1.0 374:4.0 384:1.0 390:1.0 401:3.0 407:5.0 408:1.0 419:9.0 422:5.0 423:1.0 425:1.0 435:4.0 446:5.0 449:3.0 456:2.0 457:2.0 463:3.0 467:11.0 477:5.0 485:1.0 488:5.0 490:6.0</t>
  </si>
  <si>
    <t>86:101.0 87:92.0 93:22.0 96:41.0 98:74.0 99:247.0 101:218.0 103:156.0 109:63.0 111:111.0 129:3572.0 130:359.0 133:396.0 134:80.0 135:24.0 142:94.0 143:364.0 144:62.0 145:89.0 147:1504.0 149:197.0 155:177.0 169:65.0 197:27.0 199:19.0 217:3974.0 218:715.0 219:230.0 225:16.0 232:125.0 243:30.0 299:219.0 300:69.0 301:39.0 305:82.0 311:136.0 312:60.0</t>
  </si>
  <si>
    <t>85:70.0 89:692.0 100:126.0 101:190.0 102:40.0 103:2714.0 104:190.0 105:108.0 114:392.0 115:61.0 116:63.0 117:431.0 129:1157.0 130:186.0 131:254.0 133:822.0 134:54.0 141:38.0 142:72.0 143:151.0 144:35.0 145:55.0 147:2822.0 148:261.0 149:275.0 154:16.0 157:169.0 158:25.0 159:30.0 163:60.0 169:544.0 170:16.0 171:49.0 172:115.0 173:38.0 174:21.0 179:20.0 183:21.0 189:95.0 191:228.0 193:23.0 203:34.0 205:233.0 214:65.0 217:5226.0 218:907.0 219:422.0 230:171.0 232:15.0 243:105.0 247:25.0 257:35.0 271:179.0 276:129.0 319:18.0 360:26.0 361:696.0 362:211.0 363:85.0 437:106.0 438:60.0 451:43.0 452:28.0 483:12.0</t>
  </si>
  <si>
    <t>85:1134.0 88:887.0 89:4844.0 90:436.0 91:313.0 93:58.0 95:122.0 96:278.0 97:256.0 98:369.0 99:306.0 100:648.0 101:2838.0 102:735.0 103:30924.0 104:3331.0 105:2086.0 106:291.0 109:463.0 110:123.0 111:499.0 112:125.0 113:1170.0 114:2122.0 115:528.0 116:1386.0 117:7731.0 118:1078.0 119:927.0 120:120.0 121:53.0 123:139.0 124:254.0 125:102.0 127:357.0 128:458.0 129:10589.0 130:1380.0 131:3163.0 132:616.0 133:7046.0 134:947.0 135:630.0 136:123.0 138:158.0 139:173.0 140:294.0 141:972.0 142:1931.0 143:1931.0 144:260.0 145:768.0 146:172.0 147:27586.0 148:3468.0 149:3795.0 150:311.0 152:229.0 153:339.0 154:329.0 155:597.0 156:816.0 157:1964.0 158:683.0 159:576.0 161:157.0 162:114.0 163:905.0 164:193.0 165:173.0 166:89.0 167:168.0 168:293.0 169:1923.0 170:315.0 171:568.0 172:550.0 173:2147.0 174:564.0 175:50.0 176:144.0 177:458.0 178:141.0 179:43.0 180:279.0 181:158.0 182:153.0 183:363.0 184:211.0 185:304.0 186:241.0 187:226.0 188:242.0 189:3468.0 190:540.0 191:5898.0 192:1132.0 193:448.0 194:93.0 196:399.0 197:238.0 198:697.0 199:379.0 200:334.0 201:437.0 202:903.0 203:783.0 204:15236.0 205:8744.0 206:2390.0 207:784.0 208:281.0 209:10.0 210:119.0 211:112.0 212:122.0 213:134.0 214:620.0 215:579.0 216:184.0 217:17795.0 218:4603.0 219:2203.0 220:461.0 221:967.0 222:273.0 223:163.0 224:109.0 225:72.0 227:146.0 228:394.0 229:738.0 230:310.0 231:976.0 232:125.0 233:48.0 234:124.0 235:80.0 236:92.0 238:20.0 239:25.0 240:161.0 241:236.0 242:97.0 243:2383.0 244:1682.0 245:905.0 246:366.0 247:369.0 248:19.0 249:16.0 250:89.0 252:61.0 253:78.0 255:83.0 256:443.0 257:780.0 258:228.0 259:253.0 260:348.0 262:1277.0 263:882.0 264:274.0 265:99.0 266:38.0 267:107.0 268:250.0 269:150.0 270:254.0 271:2457.0 272:441.0 273:421.0 274:93.0 275:229.0 276:919.0 277:794.0 278:243.0 279:149.0 280:86.0 281:116.0 282:75.0 283:46.0 284:54.0 285:77.0 286:161.0 288:78.0 289:123.0 290:80.0 291:288.0 292:397.0 293:190.0 294:149.0 295:82.0 297:84.0 298:24.0 300:193.0 301:91.0 302:58.0 303:209.0 304:140.0 305:609.0 306:371.0 307:4339.0 308:973.0 309:635.0 310:179.0 313:90.0 314:163.0 317:167.0 318:1370.0 319:1064.0 320:553.0 321:110.0 322:146.0 324:79.0 328:41.0 329:28.0 331:175.0 332:237.0 333:38.0 335:118.0 337:25.0 339:21.0 341:75.0 343:60.0 344:54.0 345:207.0 346:187.0 347:250.0 348:115.0 350:80.0 356:86.0 358:304.0 359:287.0 360:468.0 361:6753.0 362:2205.0 363:1072.0 364:360.0 365:184.0 366:71.0 367:38.0 368:36.0 369:57.0 371:9.0 372:54.0 374:29.0 376:40.0 377:60.0 378:82.0 379:66.0 380:70.0 383:99.0 384:43.0 385:51.0 386:64.0 389:107.0 390:639.0 391:312.0 392:196.0 393:89.0 394:57.0 396:67.0 397:40.0 399:28.0 400:24.0 401:60.0 402:56.0 404:31.0 405:57.0 406:79.0 408:55.0 413:45.0 418:69.0 419:31.0 420:73.0 422:42.0 430:75.0 432:73.0 435:160.0 436:47.0 437:1973.0 438:713.0 439:521.0 440:254.0 441:42.0 442:55.0 446:51.0 447:66.0 449:117.0 450:47.0 451:482.0 452:288.0 453:149.0 456:16.0 457:35.0 460:54.0 461:49.0 464:33.0 466:51.0 468:51.0 473:17.0 474:64.0 476:66.0 479:255.0 480:1971.0 481:1257.0 482:322.0 483:247.0 484:78.0 488:55.0 492:66.0 493:75.0 496:67.0 498:62.0 499:19.0</t>
  </si>
  <si>
    <t>85:262.0 86:45.0 87:105.0 88:46.0 89:134.0 90:17.0 94:42.0 95:37.0 96:51.0 97:50.0 98:40.0 99:87.0 101:267.0 102:94.0 103:1532.0 104:89.0 105:44.0 109:60.0 111:109.0 113:272.0 114:54.0 115:92.0 116:53.0 117:475.0 118:27.0 119:84.0 123:32.0 125:28.0 127:82.0 129:1325.0 130:66.0 131:299.0 133:330.0 134:46.0 139:25.0 140:62.0 142:112.0 143:470.0 145:58.0 146:43.0 147:1887.0 148:110.0 154:42.0 155:47.0 157:99.0 160:21.0 161:30.0 163:31.0 167:49.0 169:712.0 170:117.0 171:44.0 173:36.0 174:21.0 177:55.0 178:35.0 183:82.0 185:58.0 187:32.0 189:315.0 191:181.0 199:22.0 200:19.0 201:33.0 203:73.0 204:45.0 205:51.0 206:14.0 214:24.0 215:322.0 216:96.0 217:8726.0 218:1533.0 219:674.0 220:128.0 224:27.0 230:561.0 231:170.0 232:40.0 234:19.0 236:34.0 237:20.0 242:27.0 243:66.0 244:42.0 245:44.0 247:26.0 251:32.0 255:49.0 257:45.0 262:23.0 269:21.0 270:31.0 271:60.0 272:26.0 273:55.0 274:45.0 275:33.0 276:39.0 278:24.0 279:37.0 280:31.0 282:25.0 283:30.0 284:53.0 286:32.0 288:15.0 289:19.0 293:14.0 295:34.0 297:22.0 298:26.0 299:32.0 301:27.0 302:29.0 305:25.0 308:22.0 310:30.0 311:33.0 313:19.0 314:34.0 316:43.0 320:23.0 321:33.0 323:27.0 325:32.0 326:22.0 327:21.0 329:29.0 330:22.0 331:16.0 332:21.0 334:23.0 335:19.0 336:18.0 338:39.0 339:19.0 347:48.0 349:32.0 352:38.0 353:16.0 355:30.0 356:24.0 357:30.0 358:11.0 360:25.0 361:54.0 362:112.0 363:77.0 364:39.0 365:27.0 366:35.0 367:13.0 368:56.0 369:32.0 372:34.0 373:26.0 378:14.0 382:29.0 393:28.0 400:27.0 402:28.0 406:20.0 407:16.0 409:28.0 414:35.0 416:30.0 417:34.0 420:35.0 427:31.0 430:31.0 432:20.0 433:22.0 435:43.0 438:16.0 441:20.0 444:19.0 447:40.0 448:28.0 449:18.0 457:23.0 458:32.0 460:21.0 462:22.0 465:28.0 470:30.0 471:21.0 472:32.0 473:29.0 475:25.0 476:26.0 477:24.0 478:37.0 480:45.0 481:28.0 483:33.0 485:24.0 498:27.0 499:32.0</t>
  </si>
  <si>
    <t>125898 trisaccharide</t>
  </si>
  <si>
    <t>85:701.0 86:75.0 87:296.0 88:295.0 89:670.0 90:40.0 91:66.0 93:26.0 95:122.0 97:375.0 98:29.0 99:440.0 100:66.0 101:2402.0 102:515.0 103:17178.0 104:1420.0 105:668.0 106:56.0 108:26.0 109:1105.0 111:355.0 113:626.0 115:743.0 116:942.0 117:4571.0 118:368.0 119:354.0 121:72.0 124:27.0 125:108.0 127:273.0 128:120.0 129:17235.0 130:1804.0 131:2423.0 132:274.0 133:3796.0 134:398.0 135:398.0 137:44.0 139:287.0 140:82.0 141:757.0 142:335.0 143:2602.0 144:328.0 145:711.0 146:20.0 147:19846.0 148:2973.0 149:2537.0 150:160.0 151:218.0 153:389.0 154:82.0 155:2407.0 156:391.0 157:3206.0 158:379.0 159:366.0 160:59.0 161:264.0 163:345.0 167:148.0 168:22.0 169:6353.0 170:803.0 171:680.0 172:81.0 173:504.0 175:293.0 176:59.0 177:376.0 178:31.0 179:20.0 181:196.0 182:51.0 183:794.0 184:126.0 185:155.0 187:164.0 188:49.0 189:2725.0 190:664.0 191:7236.0 192:1029.0 193:496.0 194:14.0 197:142.0 199:853.0 200:98.0 201:213.0 202:45.0 203:488.0 204:15085.0 205:5033.0 206:1451.0 207:513.0 211:38.0 212:32.0 213:38.0 214:19.0 215:755.0 216:231.0 217:13946.0 218:2950.0 219:1336.0 220:191.0 221:625.0 222:115.0 223:65.0 224:19.0 225:26.0 227:239.0 228:54.0 229:672.0 230:1186.0 231:1024.0 232:323.0 233:265.0 234:69.0 235:13.0 240:23.0 241:128.0 242:42.0 243:5185.0 244:1103.0 245:864.0 246:128.0 247:585.0 248:121.0 249:86.0 250:44.0 254:47.0 255:233.0 256:63.0 257:673.0 258:149.0 259:349.0 260:57.0 261:32.0 263:282.0 264:20.0 265:36.0 270:37.0 271:7245.0 272:1630.0 273:965.0 274:200.0 275:131.0 277:34.0 278:9.0 279:59.0 289:388.0 290:51.0 291:305.0 292:74.0 293:165.0 294:15.0 299:9.0 301:22.0 303:62.0 305:663.0 306:491.0 307:215.0 308:64.0 309:18.0 311:23.0 317:19.0 318:124.0 319:1207.0 320:397.0 321:230.0 322:49.0 325:11.0 330:34.0 331:651.0 332:167.0 333:186.0 334:105.0 337:9.0 345:132.0 347:157.0 348:70.0 353:14.0 355:27.0 360:538.0 361:21330.0 362:7831.0 363:3361.0 364:740.0 365:98.0 378:33.0 379:20.0 384:14.0 387:23.0 393:17.0 395:19.0 399:14.0 406:19.0 407:16.0 408:15.0 409:15.0 418:39.0 433:116.0 434:16.0 435:37.0 436:125.0 437:1149.0 438:516.0 439:271.0 440:69.0 448:23.0 450:42.0 451:971.0 452:466.0 453:237.0 454:86.0 466:21.0 483:23.0 485:16.0 494:19.0 497:8.0</t>
  </si>
  <si>
    <t>85:842.0 86:77.0 87:586.0 88:338.0 89:1208.0 90:146.0 91:138.0 92:34.0 93:74.0 94:65.0 95:283.0 96:80.0 97:498.0 98:71.0 99:589.0 100:124.0 101:1715.0 102:1183.0 103:24368.0 104:2227.0 105:1146.0 106:72.0 107:61.0 109:1370.0 110:69.0 111:715.0 112:93.0 113:1052.0 114:180.0 115:924.0 116:728.0 117:4882.0 118:446.0 119:543.0 121:45.0 124:22.0 125:196.0 126:45.0 127:941.0 128:161.0 129:19771.0 130:2399.0 131:2989.0 132:310.0 133:4415.0 134:445.0 135:561.0 136:42.0 139:396.0 140:135.0 141:664.0 142:1242.0 143:3331.0 144:492.0 145:1071.0 146:146.0 147:21081.0 148:3640.0 149:3122.0 150:302.0 151:227.0 152:45.0 153:527.0 154:340.0 155:2513.0 156:403.0 157:3635.0 158:430.0 159:419.0 161:273.0 163:334.0 164:29.0 166:37.0 167:300.0 168:68.0 169:17342.0 170:2447.0 171:1255.0 172:112.0 173:893.0 174:114.0 175:306.0 176:49.0 177:635.0 179:81.0 181:324.0 182:117.0 183:1306.0 184:185.0 185:604.0 186:74.0 187:157.0 188:33.0 189:3193.0 190:575.0 191:5507.0 192:962.0 193:451.0 194:60.0 195:107.0 197:88.0 198:36.0 199:772.0 200:78.0 201:323.0 202:133.0 203:842.0 204:3589.0 205:2017.0 206:499.0 207:207.0 208:66.0 209:36.0 211:98.0 212:15.0 213:42.0 215:1194.0 216:348.0 217:36180.0 218:8368.0 219:3788.0 220:649.0 221:781.0 222:156.0 223:102.0 224:13.0 225:13.0 226:18.0 227:233.0 228:62.0 229:1233.0 230:3312.0 231:1741.0 232:643.0 233:638.0 234:186.0 235:88.0 236:26.0 237:16.0 239:86.0 240:28.0 241:283.0 242:140.0 243:4894.0 244:1251.0 245:1412.0 246:305.0 247:340.0 248:67.0 249:40.0 251:58.0 252:24.0 253:24.0 254:32.0 255:248.0 256:94.0 257:1735.0 258:432.0 259:695.0 260:202.0 261:100.0 263:194.0 264:42.0 265:89.0 266:30.0 267:27.0 268:28.0 269:56.0 270:75.0 271:6535.0 272:1517.0 273:992.0 274:216.0 275:173.0 276:32.0 277:55.0 278:25.0 279:39.0 280:38.0 283:69.0 284:33.0 285:272.0 286:84.0 287:142.0 288:103.0 289:227.0 290:67.0 291:392.0 292:159.0 293:132.0 294:56.0 295:38.0 297:41.0 299:30.0 301:79.0 302:42.0 303:98.0 304:75.0 305:640.0 306:189.0 307:126.0 308:44.0 309:78.0 311:20.0 312:26.0 313:34.0 314:27.0 315:40.0 316:19.0 317:168.0 318:105.0 319:1292.0 320:571.0 321:234.0 322:77.0 323:33.0 324:16.0 325:48.0 326:23.0 327:13.0 328:20.0 330:34.0 331:843.0 332:386.0 333:224.0 334:83.0 335:46.0 336:13.0 338:26.0 339:13.0 343:30.0 344:22.0 345:200.0 346:85.0 347:235.0 348:74.0 349:82.0 350:27.0 351:17.0 352:22.0 353:12.0 354:26.0 355:28.0 357:51.0 358:29.0 359:78.0 360:862.0 361:24698.0 362:10420.0 363:4768.0 364:1179.0 365:264.0 366:63.0 367:24.0 369:16.0 370:21.0 371:27.0 374:22.0 375:61.0 376:29.0 377:39.0 378:20.0 379:55.0 380:16.0 381:21.0 382:18.0 383:31.0 385:34.0 386:18.0 387:11.0 390:12.0 391:18.0 393:32.0 394:22.0 395:24.0 397:30.0 398:32.0 399:28.0 401:35.0 402:13.0 403:27.0 404:32.0 405:13.0 406:26.0 407:40.0 408:16.0 409:24.0 410:12.0 411:24.0 412:13.0 413:28.0 414:23.0 415:28.0 417:16.0 418:14.0 419:30.0 420:30.0 421:11.0 422:17.0 423:48.0 424:22.0 425:40.0 426:19.0 427:30.0 428:21.0 430:29.0 431:30.0 432:20.0 433:18.0 434:16.0 435:101.0 436:348.0 437:3881.0 438:1807.0 439:931.0 440:267.0 441:73.0 442:27.0 443:18.0 448:14.0 449:24.0 450:288.0 451:2146.0 452:1182.0 453:568.0 454:176.0 455:57.0 456:19.0 457:13.0 459:16.0 464:20.0 465:42.0 466:42.0 467:27.0 468:40.0 469:19.0 470:33.0 472:25.0 473:12.0 475:26.0 476:31.0 477:19.0 478:19.0 479:16.0 483:14.0 491:17.0 492:20.0 494:17.0</t>
  </si>
  <si>
    <t>87:155.0 88:131.0 89:373.0 91:65.0 94:27.0 95:78.0 96:53.0 97:130.0 98:53.0 99:172.0 101:306.0 102:173.0 103:5489.0 104:450.0 105:107.0 111:138.0 112:14.0 113:106.0 114:65.0 115:172.0 116:165.0 117:535.0 118:49.0 119:150.0 122:27.0 129:3146.0 130:404.0 131:475.0 133:917.0 134:77.0 135:101.0 137:29.0 139:143.0 141:82.0 142:73.0 143:323.0 144:93.0 145:66.0 146:31.0 147:3219.0 148:681.0 149:510.0 151:76.0 154:50.0 155:267.0 156:90.0 157:658.0 158:102.0 159:92.0 162:32.0 163:52.0 164:26.0 167:98.0 169:3230.0 170:317.0 171:237.0 173:105.0 174:23.0 177:108.0 178:37.0 179:41.0 183:222.0 184:40.0 185:81.0 186:25.0 189:60.0 191:568.0 192:95.0 193:106.0 199:131.0 200:35.0 201:25.0 203:51.0 204:70.0 205:253.0 207:83.0 208:36.0 210:13.0 217:5651.0 218:1245.0 219:567.0 220:85.0 221:191.0 229:141.0 230:286.0 231:229.0 232:99.0 233:51.0 239:20.0 242:33.0 243:1063.0 244:269.0 245:179.0 246:97.0 247:59.0 248:26.0 253:29.0 257:245.0 258:122.0 271:1007.0 272:208.0 273:220.0 274:40.0 275:41.0 279:45.0 280:19.0 285:34.0 286:20.0 289:86.0 290:34.0 294:18.0 297:36.0 299:44.0 303:55.0 305:7.0 309:25.0 316:23.0 317:34.0 319:180.0 320:77.0 321:37.0 323:39.0 326:40.0 328:29.0 331:79.0 332:57.0 333:40.0 334:27.0 336:12.0 337:29.0 338:32.0 340:25.0 346:34.0 347:54.0 348:22.0 350:16.0 352:19.0 355:51.0 357:26.0 358:16.0 360:215.0 361:6202.0 362:2249.0 363:930.0 364:217.0 376:19.0 379:27.0 381:23.0 383:31.0 387:19.0 389:20.0 391:34.0 395:36.0 403:33.0 410:32.0 416:29.0 418:19.0 419:52.0 420:45.0 421:29.0 422:26.0 426:29.0 429:42.0 430:33.0 433:39.0 435:43.0 436:67.0 437:350.0 438:108.0 439:15.0 440:57.0 441:32.0 442:28.0 443:28.0 445:24.0 448:22.0 450:81.0 451:636.0 452:348.0 453:198.0 454:65.0 460:13.0 464:31.0 466:17.0 469:15.0 470:25.0 473:28.0 476:45.0 478:20.0 482:12.0 485:25.0 492:19.0 493:23.0 496:32.0 499:24.0</t>
  </si>
  <si>
    <t>86:36.0 89:286.0 90:37.0 91:51.0 99:237.0 100:42.0 103:5694.0 104:590.0 106:34.0 109:435.0 113:223.0 116:127.0 117:1239.0 118:100.0 129:3775.0 130:578.0 131:485.0 133:771.0 139:34.0 140:47.0 145:239.0 146:22.0 147:5367.0 148:669.0 149:461.0 150:43.0 153:64.0 154:33.0 155:425.0 156:67.0 157:870.0 159:105.0 161:101.0 163:33.0 169:3308.0 170:328.0 171:316.0 172:39.0 175:26.0 177:131.0 180:22.0 182:56.0 185:47.0 187:21.0 188:36.0 189:600.0 190:68.0 191:1183.0 192:164.0 198:35.0 199:215.0 203:263.0 204:20.0 205:35.0 215:50.0 216:97.0 217:8615.0 218:1980.0 219:627.0 220:80.0 223:22.0 224:17.0 227:38.0 228:19.0 229:90.0 230:299.0 232:71.0 233:90.0 235:17.0 237:21.0 243:925.0 244:142.0 245:349.0 246:83.0 252:29.0 254:24.0 257:174.0 271:1200.0 272:283.0 273:135.0 274:46.0 277:30.0 278:24.0 281:28.0 285:38.0 289:172.0 290:34.0 293:22.0 298:14.0 300:7.0 301:38.0 303:25.0 304:37.0 305:107.0 306:15.0 307:52.0 311:41.0 313:18.0 317:35.0 319:235.0 321:41.0 322:42.0 328:38.0 329:41.0 331:59.0 340:16.0 341:43.0 345:57.0 347:83.0 348:16.0 350:6.0 353:28.0 354:24.0 356:25.0 360:133.0 361:7462.0 362:2414.0 363:1229.0 364:250.0 365:91.0 367:63.0 370:35.0 393:27.0 394:27.0 395:33.0 397:34.0 399:38.0 400:27.0 401:20.0 404:40.0 405:22.0 407:23.0 408:20.0 419:21.0 436:44.0 437:281.0 439:105.0 450:122.0 451:182.0 452:298.0 453:13.0 455:28.0 457:18.0 472:23.0 494:13.0</t>
  </si>
  <si>
    <t>85:1671.0 86:860.0 87:1452.0 88:1037.0 89:12916.0 90:1001.0 91:710.0 92:190.0 93:198.0 94:227.0 95:424.0 96:325.0 97:1173.0 98:362.0 99:1570.0 100:3581.0 101:8563.0 102:3573.0 103:44233.0 104:3728.0 105:7205.0 106:705.0 107:318.0 108:108.0 109:1435.0 110:266.0 111:1296.0 112:414.0 113:1613.0 114:1508.0 115:2299.0 116:3588.0 117:14062.0 118:1316.0 119:1440.0 120:218.0 121:162.0 122:67.0 123:101.0 124:191.0 125:350.0 126:390.0 127:1601.0 128:844.0 129:26347.0 130:4479.0 131:6729.0 132:1046.0 133:14691.0 134:1655.0 135:1203.0 136:152.0 137:138.0 138:184.0 139:559.0 140:676.0 141:1310.0 142:2305.0 143:6791.0 144:990.0 145:1873.0 146:448.0 147:55206.0 148:8614.0 149:6828.0 150:713.0 151:591.0 152:230.0 153:576.0 154:335.0 155:1981.0 156:680.0 157:4795.0 158:1158.0 159:905.0 160:21921.0 161:3570.0 162:944.0 163:1571.0 164:290.0 165:199.0 166:127.0 167:319.0 168:392.0 169:18517.0 170:2641.0 171:1416.0 172:674.0 173:945.0 174:630.0 175:861.0 176:206.0 177:927.0 178:232.0 179:205.0 180:226.0 181:401.0 182:241.0 183:1079.0 184:225.0 185:740.0 186:725.0 187:596.0 188:210.0 189:6412.0 190:1371.0 191:8866.0 192:1389.0 193:734.0 194:137.0 195:234.0 196:360.0 197:238.0 198:256.0 199:536.0 200:300.0 201:585.0 202:254.0 203:1418.0 204:7542.0 205:6279.0 206:1285.0 207:1240.0 208:188.0 209:127.0 210:444.0 211:195.0 212:99.0 213:145.0 214:168.0 215:2954.0 216:1950.0 217:89779.0 218:19906.0 219:8633.0 220:1158.0 221:1460.0 222:319.0 223:220.0 224:96.0 225:69.0 226:61.0 227:342.0 228:1552.0 229:1289.0 230:5241.0 231:3347.0 232:1281.0 233:821.0 234:402.0 235:161.0 236:81.0 237:29.0 238:103.0 239:159.0 240:227.0 241:343.0 242:264.0 243:5006.0 244:1738.0 245:1549.0 246:1453.0 247:1175.0 248:348.0 249:198.0 250:82.0 251:82.0 252:98.0 253:120.0 254:145.0 255:318.0 256:454.0 257:3481.0 258:842.0 259:2455.0 260:605.0 261:320.0 262:580.0 263:1095.0 264:275.0 265:246.0 266:74.0 267:114.0 268:454.0 269:799.0 270:576.0 271:5733.0 272:1407.0 273:844.0 274:486.0 275:266.0 276:894.0 277:617.0 278:314.0 279:149.0 280:63.0 281:140.0 282:74.0 283:106.0 284:98.0 285:109.0 286:136.0 287:133.0 288:144.0 289:165.0 290:130.0 291:747.0 292:265.0 293:381.0 294:85.0 295:107.0 296:54.0 297:57.0 298:70.0 299:81.0 300:2494.0 301:700.0 302:379.0 303:377.0 304:207.0 305:1076.0 306:486.0 307:2623.0 308:766.0 309:388.0 310:111.0 311:50.0 312:57.0 313:64.0 314:39.0 315:58.0 316:91.0 317:418.0 318:368.0 319:1048.0 320:563.0 321:293.0 322:117.0 323:88.0 324:66.0 325:53.0 326:45.0 327:56.0 328:65.0 329:87.0 330:91.0 331:573.0 332:390.0 333:288.0 334:129.0 335:116.0 336:48.0 337:65.0 338:48.0 340:37.0 341:98.0 342:63.0 343:99.0 344:112.0 345:288.0 346:225.0 347:524.0 348:239.0 349:243.0 350:108.0 351:59.0 352:42.0 353:50.0 354:23.0 355:72.0 356:23.0 357:45.0 358:128.0 359:159.0 360:855.0 361:25700.0 362:9815.0 363:4181.0 364:1198.0 365:363.0 366:123.0 367:74.0 369:30.0 371:38.0 372:44.0 374:28.0 375:47.0 376:73.0 377:192.0 378:88.0 379:71.0 380:50.0 381:42.0 382:31.0 383:21.0 384:50.0 385:33.0 386:33.0 387:51.0 388:46.0 389:132.0 390:1913.0 391:816.0 392:377.0 393:172.0 394:71.0 395:34.0 396:50.0 397:34.0 398:28.0 399:21.0 400:61.0 401:28.0 402:52.0 403:56.0 404:30.0 405:80.0 406:65.0 407:63.0 409:40.0 410:51.0 411:57.0 412:28.0 413:20.0 414:45.0 416:39.0 418:29.0 421:37.0 423:60.0 425:52.0 426:26.0 427:46.0 428:20.0 429:42.0 430:72.0 431:66.0 432:56.0 433:50.0 434:49.0 435:225.0 436:547.0 437:5310.0 438:2847.0 439:1302.0 440:415.0 441:138.0 442:49.0 445:38.0 446:18.0 447:34.0 448:71.0 449:102.0 450:332.0 451:1279.0 452:675.0 453:330.0 454:137.0 455:36.0 456:31.0 457:23.0 459:31.0 461:18.0 462:16.0 463:28.0 465:48.0 466:24.0 467:33.0 468:42.0 469:40.0 471:37.0 472:29.0 473:32.0 474:29.0 475:16.0 476:25.0 478:32.0 479:172.0 480:1180.0 481:753.0 482:339.0 483:134.0 484:39.0 485:29.0 486:27.0 489:19.0 490:35.0 491:18.0 492:21.0 493:16.0 494:18.0 496:12.0 497:13.0 499:15.0 500:28.0</t>
  </si>
  <si>
    <t>89:1611.0 91:4950.0 92:156.0 93:1745.0 94:297.0 95:19170.0 96:463.0 99:3051.0 100:457.0 101:2231.0 103:16452.0 104:1225.0 105:1080.0 106:120.0 107:818.0 109:7956.0 110:941.0 113:283.0 115:1762.0 116:2788.0 117:25633.0 118:2562.0 119:1905.0 120:134.0 121:458.0 123:1601.0 128:142.0 129:13924.0 130:1166.0 131:3649.0 132:902.0 133:4251.0 134:562.0 135:140.0 138:149.0 139:231.0 142:449.0 144:622.0 145:1074.0 146:152.0 147:17892.0 148:1309.0 149:1528.0 150:315.0 151:302.0 153:164.0 154:50.0 155:513.0 157:2532.0 158:161.0 159:428.0 160:100.0 161:252.0 162:20.0 163:287.0 164:109.0 165:1985.0 166:272.0 169:1939.0 170:443.0 171:431.0 173:579.0 174:79.0 175:335.0 177:354.0 179:65.0 181:110.0 183:385.0 185:837.0 186:295.0 187:309.0 189:3252.0 190:547.0 191:4079.0 192:641.0 194:45.0 195:77.0 197:186.0 201:128.0 203:944.0 204:70933.0 205:12545.0 206:5559.0 207:524.0 209:154.0 211:57.0 214:170.0 215:160.0 216:91.0 217:10350.0 218:2333.0 219:1119.0 221:440.0 222:97.0 224:45.0 225:145.0 226:54.0 227:41.0 229:318.0 231:1054.0 232:225.0 233:409.0 234:148.0 235:59.0 236:40.0 238:43.0 241:548.0 242:259.0 243:1170.0 244:279.0 245:329.0 246:101.0 247:165.0 248:9.0 255:298.0 256:289.0 257:297.0 258:102.0 260:31.0 261:78.0 265:114.0 267:69.0 270:75.0 271:512.0 273:310.0 274:113.0 275:1171.0 276:337.0 283:127.0 285:28.0 286:15.0 287:79.0 288:42.0 289:34.0 291:271.0 295:41.0 297:340.0 298:202.0 301:57.0 304:71.0 305:96.0 307:125.0 312:202.0 314:30.0 315:31.0 317:118.0 319:235.0 321:147.0 325:265.0 327:42.0 329:15.0 332:119.0 337:31.0 339:72.0 345:1241.0 346:490.0 347:182.0 348:85.0 352:47.0 357:20.0 361:3935.0 362:1209.0 363:639.0 364:52.0 365:80.0 366:84.0 375:12.0 389:30.0 392:20.0 397:15.0 399:32.0 400:22.0 407:20.0 420:27.0 430:30.0 432:25.0 436:45.0 437:41.0 449:41.0 451:77.0 452:39.0 453:52.0 457:36.0 459:33.0 462:27.0 463:77.0 466:19.0 471:33.0 472:18.0 474:37.0 479:19.0 484:25.0 486:21.0 487:14.0 488:42.0 491:26.0 496:24.0</t>
  </si>
  <si>
    <t>85:203.0 88:221.0 89:1618.0 91:882.0 93:248.0 95:332.0 98:150.0 103:6438.0 104:900.0 106:207.0 108:218.0 109:163.0 112:87.0 113:296.0 116:281.0 120:448.0 121:575.0 122:193.0 123:52.0 126:154.0 127:551.0 129:4198.0 130:446.0 131:597.0 133:1850.0 134:165.0 136:61.0 137:83.0 138:183.0 141:377.0 142:124.0 147:5685.0 148:525.0 149:1329.0 151:564.0 152:120.0 153:428.0 155:613.0 157:1624.0 158:220.0 159:471.0 160:100.0 161:132.0 163:723.0 164:301.0 165:299.0 167:290.0 168:54.0 169:5155.0 170:932.0 171:193.0 172:128.0 173:265.0 175:309.0 176:248.0 177:745.0 178:136.0 179:2024.0 180:346.0 181:199.0 182:91.0 183:92.0 185:263.0 187:206.0 188:43.0 189:886.0 190:63.0 191:1463.0 192:179.0 193:150.0 194:258.0 195:678.0 196:150.0 197:30.0 198:70.0 199:133.0 200:20.0 201:319.0 203:523.0 207:114.0 210:170.0 211:164.0 212:82.0 215:244.0 217:2971.0 218:1475.0 219:397.0 221:744.0 223:453.0 226:50.0 227:113.0 229:347.0 230:270.0 231:680.0 232:194.0 233:364.0 234:60.0 235:117.0 236:65.0 237:102.0 238:36.0 239:14.0 243:2249.0 244:280.0 245:597.0 247:517.0 248:42.0 249:12.0 250:25.0 252:43.0 253:45.0 254:27.0 255:209.0 256:117.0 258:76.0 259:466.0 261:64.0 262:27.0 263:93.0 265:141.0 266:49.0 267:150.0 268:155.0 269:185.0 270:91.0 271:1364.0 272:306.0 273:30.0 278:40.0 281:55.0 282:4354.0 283:1185.0 284:482.0 285:36.0 286:67.0 287:26.0 292:15.0 293:74.0 294:49.0 297:32.0 303:67.0 304:66.0 305:140.0 307:9.0 308:37.0 309:49.0 311:55.0 314:17.0 322:37.0 324:88.0 329:28.0 330:46.0 331:121.0 332:235.0 334:20.0 335:10.0 337:33.0 341:63.0 342:32.0 344:28.0 345:79.0 347:73.0 351:31.0 352:13.0 353:16.0 355:203.0 356:17.0 357:30.0 358:45.0 360:22.0 361:4202.0 362:1420.0 363:464.0 364:72.0 372:49.0 382:31.0 386:20.0 387:23.0 389:13.0 391:41.0 396:26.0 397:29.0 399:21.0 427:24.0 429:35.0 430:24.0 436:20.0 450:318.0 451:135.0 452:32.0 454:25.0 458:15.0 465:55.0 466:33.0 488:17.0 491:28.0</t>
  </si>
  <si>
    <t>85:128.0 86:55.0 87:241.0 88:172.0 89:1092.0 90:81.0 91:84.0 94:58.0 99:68.0 101:1298.0 102:235.0 103:10107.0 104:763.0 105:383.0 111:90.0 113:255.0 114:101.0 115:413.0 116:605.0 117:4206.0 118:405.0 119:364.0 120:62.0 121:61.0 126:54.0 127:256.0 128:61.0 129:11444.0 130:1321.0 131:1687.0 132:167.0 133:2588.0 134:303.0 135:151.0 137:29.0 139:75.0 140:44.0 141:160.0 142:89.0 143:1116.0 144:58.0 145:115.0 147:13720.0 148:2226.0 149:1737.0 150:39.0 151:124.0 152:37.0 153:103.0 154:83.0 155:526.0 156:83.0 157:451.0 158:102.0 159:216.0 161:154.0 163:261.0 164:64.0 166:14.0 169:1221.0 170:251.0 171:336.0 173:133.0 174:121.0 175:246.0 176:17.0 177:258.0 178:23.0 181:15.0 182:7.0 183:42.0 187:67.0 188:24.0 189:1390.0 190:351.0 191:2781.0 192:462.0 194:37.0 195:23.0 196:60.0 197:58.0 199:30.0 201:72.0 202:52.0 203:472.0 204:24264.0 205:6305.0 206:2179.0 207:414.0 208:122.0 209:23.0 212:36.0 213:35.0 215:173.0 216:49.0 217:7493.0 218:2054.0 219:712.0 220:155.0 221:261.0 224:16.0 225:19.0 227:65.0 229:209.0 230:168.0 231:251.0 232:135.0 233:317.0 234:40.0 235:96.0 240:16.0 241:90.0 242:77.0 243:2482.0 244:566.0 245:415.0 246:85.0 247:98.0 248:13.0 254:21.0 255:64.0 256:35.0 257:87.0 259:18.0 260:61.0 261:89.0 262:31.0 263:82.0 269:17.0 270:30.0 271:465.0 272:128.0 273:84.0 274:13.0 275:43.0 276:18.0 278:9.0 279:47.0 282:22.0 283:27.0 285:21.0 291:121.0 293:34.0 296:23.0 301:17.0 304:15.0 305:346.0 306:96.0 307:160.0 308:97.0 314:21.0 316:21.0 317:60.0 319:343.0 320:77.0 322:43.0 323:31.0 331:131.0 332:183.0 333:428.0 334:182.0 335:65.0 336:20.0 337:20.0 338:16.0 340:24.0 344:7.0 345:84.0 348:39.0 352:29.0 353:8.0 354:8.0 360:54.0 361:1814.0 362:501.0 363:372.0 364:79.0 365:36.0 366:16.0 369:14.0 370:15.0 373:19.0 377:22.0 378:17.0 380:25.0 382:13.0 385:26.0 386:13.0 387:16.0 388:23.0 390:14.0 391:21.0 397:46.0 399:23.0 401:16.0 407:27.0 408:19.0 409:23.0 410:20.0 414:14.0 416:15.0 422:53.0 423:220.0 424:135.0 425:95.0 427:26.0 428:22.0 435:59.0 440:30.0 444:15.0 445:18.0 447:20.0 450:43.0 451:108.0 452:57.0 453:27.0 456:29.0 463:53.0 464:30.0 467:29.0 471:17.0 474:15.0 475:9.0 477:35.0 481:29.0 483:21.0 491:23.0 493:17.0 494:39.0 499:22.0 500:26.0</t>
  </si>
  <si>
    <t>85:587.0 87:676.0 88:270.0 91:20.0 97:217.0 98:98.0 99:633.0 101:3112.0 102:329.0 104:696.0 105:293.0 111:1039.0 112:53.0 113:849.0 115:451.0 116:1780.0 118:372.0 119:355.0 120:15.0 126:126.0 127:419.0 129:9815.0 130:971.0 131:2547.0 132:453.0 133:3267.0 134:317.0 135:271.0 143:5249.0 144:341.0 145:259.0 146:84.0 147:1482.0 148:670.0 149:1621.0 150:26.0 151:83.0 153:63.0 155:987.0 157:2145.0 169:512.0 171:266.0 177:336.0 183:123.0 185:268.0 189:246.0 191:1424.0 192:330.0 193:136.0 204:2897.0 216:50.0 217:38328.0 218:7696.0 219:2964.0 220:380.0 230:36.0 231:356.0 242:136.0 243:377.0 244:116.0 245:368.0 246:112.0 247:150.0 273:88.0 317:25.0 332:31.0 378:149.0 379:19.0</t>
  </si>
  <si>
    <t>85:169.0 87:493.0 89:135.0 99:226.0 101:1387.0 103:5976.0 104:55.0 105:180.0 113:216.0 114:30.0 116:421.0 117:1633.0 118:18.0 126:69.0 128:67.0 129:6878.0 130:750.0 131:2201.0 132:291.0 133:2262.0 134:32.0 135:74.0 138:17.0 140:50.0 142:140.0 143:997.0 144:24.0 147:8926.0 148:1653.0 149:749.0 154:36.0 155:199.0 157:627.0 161:244.0 165:35.0 167:31.0 169:882.0 171:122.0 172:24.0 174:47.0 175:140.0 177:160.0 183:70.0 185:56.0 189:769.0 190:409.0 191:5067.0 192:738.0 193:344.0 199:70.0 201:98.0 204:31411.0 205:5553.0 206:1926.0 208:92.0 209:31.0 213:23.0 215:82.0 217:6376.0 218:1540.0 219:658.0 220:67.0 221:521.0 222:51.0 229:86.0 230:154.0 231:355.0 232:16.0 241:6.0 243:493.0 245:82.0 246:69.0 249:280.0 257:61.0 259:128.0 260:43.0 265:4.0 271:84.0 278:30.0 280:185.0 289:22.0 291:147.0 292:21.0 293:131.0 294:23.0 295:61.0 304:58.0 305:505.0 306:189.0 307:51.0 308:25.0 317:55.0 318:497.0 319:142.0 320:116.0 321:11.0 332:46.0 343:22.0 344:64.0 361:113.0 362:137.0 415:16.0 416:12.0 433:89.0 434:42.0 477:14.0 478:11.0 491:16.0 500:11.0</t>
  </si>
  <si>
    <t>85:621.0 86:100.0 88:758.0 89:5147.0 90:394.0 91:2601.0 92:345.0 95:555.0 99:829.0 100:181.0 101:4419.0 102:843.0 103:14234.0 104:1654.0 105:939.0 107:188.0 109:398.0 111:489.0 112:26.0 113:775.0 114:100.0 115:1183.0 116:2672.0 117:9949.0 118:991.0 119:1371.0 120:334.0 121:990.0 122:173.0 123:121.0 125:134.0 128:56.0 129:10900.0 130:1011.0 131:3775.0 132:495.0 133:6878.0 134:810.0 135:2148.0 136:235.0 137:275.0 139:171.0 140:20.0 141:213.0 142:119.0 143:3051.0 144:352.0 145:624.0 146:47.0 147:26927.0 148:4511.0 149:6324.0 150:859.0 151:2858.0 152:364.0 153:103.0 155:552.0 157:798.0 158:161.0 159:234.0 161:1914.0 162:356.0 163:1653.0 164:852.0 165:299.0 166:534.0 167:90.0 168:57.0 169:1682.0 170:239.0 173:342.0 174:101.0 175:433.0 176:87.0 177:8836.0 178:1474.0 179:4524.0 180:588.0 181:47.0 183:239.0 187:59.0 188:74.0 189:5767.0 190:1468.0 191:5768.0 192:52420.0 193:63821.0 194:12188.0 195:2871.0 196:224.0 197:126.0 198:11.0 201:160.0 203:1418.0 204:94463.0 205:19542.0 206:8013.0 207:1103.0 208:225.0 209:124.0 210:16.0 211:44.0 215:274.0 216:73.0 217:13838.0 218:3283.0 219:1335.0 220:334.0 221:856.0 222:208.0 223:142.0 227:177.0 228:49.0 229:232.0 230:317.0 231:1440.0 232:72.0 233:431.0 234:58.0 238:91.0 239:80.0 242:201.0 243:795.0 244:254.0 245:87.0 247:3.0 249:22.0 250:37.0 251:94.0 253:20.0 257:51.0 259:209.0 260:37.0 261:56.0 271:380.0 273:49.0 277:28.0 279:48.0 285:26.0 291:17.0 292:94.0 295:142.0 302:28.0 305:665.0 306:228.0 308:59.0 311:461.0 312:136.0 313:66.0 315:25.0 316:43.0 317:236.0 319:169.0 320:39.0 322:53.0 328:35.0 331:187.0 332:90.0 333:163.0 334:75.0 335:48.0 336:39.0 345:211.0 352:12.0 360:65.0 361:955.0 362:84.0 363:45.0 364:66.0 365:18.0 366:38.0 368:32.0 377:10.0 379:24.0 387:35.0 391:12.0 392:15.0 394:32.0 397:50.0 400:41.0 402:40.0 403:40.0 404:10.0 410:52.0 418:18.0 428:30.0 434:35.0 436:53.0 440:33.0 452:17.0 458:27.0 470:6.0 479:10.0 489:40.0 492:32.0</t>
  </si>
  <si>
    <t>85:1369.0 86:436.0 87:1454.0 88:2543.0 89:4810.0 90:644.0 91:6578.0 92:1072.0 93:1836.0 94:604.0 95:1336.0 96:195.0 97:1071.0 98:328.0 99:2180.0 100:331.0 101:5892.0 102:2166.0 103:5609.0 104:851.0 105:3398.0 106:393.0 107:698.0 108:106.0 109:909.0 110:234.0 111:1085.0 112:580.0 113:1122.0 114:375.0 115:14573.0 116:3734.0 117:7456.0 118:908.0 119:2250.0 120:435.0 121:1211.0 122:291.0 123:602.0 124:209.0 125:737.0 126:557.0 127:1215.0 128:940.0 129:4817.0 130:758.0 131:7594.0 132:1205.0 133:16677.0 134:2136.0 135:4698.0 136:532.0 137:990.0 138:331.0 139:723.0 140:363.0 141:8616.0 142:1582.0 143:10025.0 144:1531.0 145:2473.0 146:489.0 147:57093.0 148:9929.0 149:9325.0 150:1133.0 151:6166.0 152:757.0 153:656.0 154:751.0 155:1865.0 156:660.0 157:1528.0 158:233.0 159:706.0 160:1195.0 161:2064.0 162:526.0 163:3260.0 164:705.0 165:1750.0 166:1813.0 167:9030.0 168:1532.0 169:4619.0 170:526.0 171:497.0 172:246.0 173:845.0 174:263.0 175:2720.0 176:532.0 177:1275.0 178:294.0 179:1774.0 180:490.0 181:1253.0 182:1446.0 183:5501.0 184:946.0 185:694.0 186:379.0 187:462.0 188:271.0 189:2577.0 190:1852.0 191:26837.0 192:5911.0 193:20439.0 194:3327.0 195:2780.0 196:431.0 197:430.0 198:136.0 199:327.0 200:168.0 201:873.0 202:305.0 203:2118.0 205:1811.0 206:330.0 207:1868.0 208:548.0 209:938.0 210:338.0 211:479.0 212:180.0 213:184.0 214:126.0 215:4030.0 216:2051.0 217:8010.0 218:2522.0 219:51304.0 220:9483.0 221:4886.0 222:916.0 223:2922.0 224:768.0 225:1105.0 226:306.0 227:237.0 228:108.0 229:696.0 230:558.0 231:1479.0 232:593.0 233:2941.0 234:666.0 235:975.0 236:1163.0 237:529.0 238:254.0 239:13196.0 240:3805.0 241:2087.0 242:506.0 243:2153.0 244:747.0 245:1107.0 246:452.0 247:692.0 248:256.0 249:4164.0 250:1084.0 251:674.0 252:234.0 253:339.0 254:2503.0 255:72319.0 256:18765.0 257:13627.0 258:2501.0 259:1520.0 260:310.0 261:389.0 262:246.0 263:687.0 264:335.0 265:557.0 266:238.0 267:9961.0 268:2393.0 269:1312.0 270:286.0 271:669.0 272:157.0 273:1512.0 274:423.0 275:272.0 276:226.0 277:1014.0 278:583.0 279:2415.0 280:3504.0 281:1696.0 282:1129.0 283:3479.0 284:1091.0 285:1273.0 286:427.0 287:241.0 288:65.0 289:766.0 290:1071.0 291:3275.0 292:6718.0 293:4714.0 294:1512.0 295:593.0 296:218.0 297:231.0 298:299.0 299:608.0 300:313.0 301:147.0 302:139.0 303:234.0 304:327.0 305:3574.0 306:2786.0 307:130525.0 308:36802.0 309:14995.0 310:2700.0 311:555.0 312:141.0 313:740.0 314:307.0 315:173.0 316:58.0 317:191.0 318:128.0 319:83.0 320:90.0 321:292.0 322:230.0 323:676.0 324:29096.0 325:8879.0 326:3212.0 327:856.0 328:353.0 329:1444.0 330:608.0 331:724.0 332:365.0 333:415.0 334:456.0 335:325.0 336:211.0 337:110.0 338:26.0 339:102.0 340:53.0 341:407.0 342:177.0 343:617.0 344:517.0 345:2076.0 346:785.0 347:967.0 348:361.0 349:128.0 350:71.0 351:110.0 352:71.0 353:82.0 355:443.0 356:866.0 357:3066.0 358:1082.0 359:617.0 360:183.0 361:138.0 363:103.0 369:63.0 371:378.0 372:7678.0 373:7936.0 374:3109.0 375:1337.0 376:381.0 377:188.0 378:84.0 379:111.0 380:293.0 381:3968.0 382:1581.0 383:712.0 384:183.0 385:148.0 387:89.0 388:80.0 389:191.0 390:121.0 391:62.0 392:73.0 393:58.0 395:433.0 396:821.0 397:489.0 398:351.0 399:154.0 401:231.0 402:65.0 403:97.0 404:58.0 405:63.0 409:54.0 411:51.0 413:43.0 415:57.0 417:82.0 418:283.0 419:2561.0 420:1889.0 421:993.0 422:385.0 423:199.0 424:74.0 428:48.0 429:25.0 430:42.0 431:60.0 432:53.0 433:86.0 434:80.0 438:33.0 439:85.0 442:40.0 445:84.0 446:310.0 447:3195.0 448:1799.0 449:897.0 450:217.0 451:101.0 452:51.0 455:32.0 456:40.0 457:42.0 461:173.0 462:68.0 463:76.0 467:39.0 469:141.0 470:110.0 471:389.0 472:200.0 473:166.0 484:38.0 485:43.0 487:49.0 488:575.0 489:5838.0 490:3398.0 491:1487.0 492:390.0 493:160.0 494:53.0</t>
  </si>
  <si>
    <t>85:1955.0 86:585.0 87:1592.0 88:1160.0 89:6490.0 90:837.0 91:3314.0 92:600.0 93:301.0 94:243.0 95:812.0 97:5338.0 98:556.0 99:2298.0 100:395.0 101:14607.0 102:2145.0 103:37758.0 104:3913.0 105:2813.0 106:255.0 107:368.0 108:144.0 109:851.0 110:165.0 111:1267.0 112:234.0 113:1792.0 114:538.0 115:6976.0 116:7645.0 117:17838.0 118:2044.0 119:2688.0 120:556.0 121:1280.0 122:215.0 123:273.0 124:126.0 125:404.0 126:147.0 127:1915.0 128:454.0 129:42055.0 130:5387.0 131:7793.0 132:1241.0 133:13260.0 134:1746.0 135:3283.0 136:420.0 137:390.0 138:134.0 139:312.0 140:221.0 141:1798.0 142:1476.0 143:8440.0 144:948.0 145:3372.0 146:556.0 147:49033.0 148:7936.0 149:11024.0 150:1557.0 151:4028.0 152:398.0 153:854.0 154:283.0 155:1660.0 156:419.0 157:7745.0 158:975.0 159:1192.0 160:249.0 161:8282.0 162:1058.0 163:2908.0 164:1679.0 165:544.0 166:729.0 167:294.0 168:169.0 169:5686.0 170:1070.0 171:1290.0 172:298.0 173:690.0 174:210.0 175:1115.0 176:317.0 177:12356.0 178:1763.0 179:5858.0 180:970.0 181:413.0 182:47.0 183:563.0 184:178.0 185:263.0 186:192.0 187:543.0 188:239.0 189:13802.0 190:3291.0 191:10041.0 192:104072.0 193:115818.0 194:20994.0 195:5676.0 196:626.0 198:214.0 199:583.0 200:192.0 201:452.0 202:182.0 203:1765.0 204:213104.0 205:40470.0 206:18835.0 207:4068.0 208:613.0 209:325.0 210:339.0 211:132.0 212:49.0 213:105.0 215:1593.0 216:465.0 217:43776.0 218:9083.0 219:4441.0 220:703.0 221:1761.0 222:350.0 223:696.0 224:49.0 225:106.0 227:54.0 229:716.0 230:858.0 231:3287.0 232:819.0 233:548.0 234:126.0 235:311.0 236:97.0 237:216.0 238:230.0 239:105.0 240:62.0 241:107.0 242:125.0 243:4015.0 244:1031.0 245:762.0 247:816.0 248:206.0 249:155.0 250:83.0 251:120.0 253:128.0 254:55.0 255:128.0 256:75.0 257:382.0 258:179.0 259:15704.0 260:3389.0 261:1541.0 262:292.0 263:331.0 264:54.0 265:171.0 267:1012.0 268:38.0 269:120.0 270:113.0 271:1036.0 272:294.0 273:430.0 274:157.0 275:381.0 276:129.0 277:448.0 278:158.0 279:187.0 280:130.0 281:363.0 282:187.0 283:128.0 284:93.0 285:96.0 286:59.0 287:95.0 288:78.0 289:822.0 290:249.0 291:596.0 292:214.0 293:236.0 294:100.0 295:103.0 296:32.0 297:76.0 298:64.0 299:27.0 300:54.0 301:381.0 302:147.0 303:201.0 304:193.0 305:1931.0 306:471.0 307:379.0 308:163.0 309:84.0 311:441.0 312:185.0 313:146.0 314:74.0 315:60.0 316:63.0 317:525.0 318:251.0 319:500.0 320:112.0 321:185.0 322:69.0 323:100.0 324:81.0 325:78.0 328:74.0 330:42.0 331:278.0 332:244.0 333:656.0 334:297.0 335:181.0 336:90.0 337:100.0 338:54.0 339:51.0 340:56.0 341:88.0 345:65.0 347:120.0 348:163.0 349:1757.0 350:699.0 351:217.0 352:134.0 353:17.0 355:26.0 357:25.0 359:74.0 360:104.0 361:1247.0 362:113.0 363:123.0 364:45.0 368:28.0 369:23.0 371:58.0 373:71.0 375:51.0 378:79.0 379:123.0 382:42.0 385:46.0 388:44.0 391:206.0 393:77.0 394:80.0 395:50.0 402:45.0 403:31.0 404:17.0 407:80.0 408:34.0 410:74.0 411:81.0 414:26.0 416:54.0 418:42.0 419:30.0 420:31.0 421:65.0 422:41.0 423:80.0 424:59.0 425:82.0 426:64.0 428:20.0 430:44.0 432:50.0 433:51.0 434:29.0 435:70.0 437:167.0 438:146.0 439:231.0 440:122.0 441:102.0 442:56.0 444:41.0 446:31.0 448:49.0 449:46.0 450:119.0 451:868.0 452:423.0 453:317.0 454:140.0 456:56.0 457:27.0 458:36.0 459:49.0 460:39.0 461:39.0 462:32.0 463:49.0 464:60.0 465:102.0 466:70.0 467:139.0 468:72.0 469:19.0 470:51.0 472:16.0 473:47.0 474:22.0 475:16.0 476:45.0 478:51.0 480:90.0 481:241.0 482:64.0 483:133.0 484:68.0 486:56.0 487:66.0 488:56.0 489:51.0 493:42.0 494:9.0 495:44.0 496:42.0 497:57.0 498:24.0</t>
  </si>
  <si>
    <t>85:315.0 87:324.0 89:453.0 90:112.0 91:251.0 92:83.0 93:107.0 94:34.0 95:116.0 97:490.0 98:78.0 99:187.0 100:48.0 101:689.0 102:197.0 103:2488.0 104:197.0 105:249.0 109:163.0 110:126.0 111:149.0 113:115.0 115:289.0 116:377.0 117:1141.0 118:161.0 119:255.0 121:163.0 122:28.0 123:66.0 124:33.0 125:59.0 126:159.0 127:373.0 128:49.0 129:2378.0 130:405.0 131:672.0 132:121.0 133:908.0 134:339.0 136:74.0 137:20.0 139:59.0 140:38.0 141:110.0 142:23.0 143:384.0 144:112.0 146:78.0 147:5054.0 148:1094.0 149:583.0 150:56.0 153:100.0 154:48.0 155:73.0 156:50.0 157:614.0 158:125.0 159:144.0 160:41.0 161:284.0 162:58.0 163:196.0 164:50.0 165:92.0 166:75.0 167:258.0 168:45.0 169:538.0 170:119.0 171:167.0 173:75.0 175:100.0 176:38.0 180:42.0 181:179.0 182:332.0 183:118.0 187:73.0 188:34.0 189:370.0 190:129.0 191:405.0 192:128.0 194:172.0 195:140.0 197:42.0 198:29.0 199:61.0 201:24.0 203:131.0 204:1114.0 205:162.0 206:179.0 207:817.0 210:60.0 215:107.0 216:35.0 217:1799.0 218:413.0 219:35.0 223:14.0 224:27.0 225:31.0 227:43.0 228:7.0 229:74.0 230:103.0 231:192.0 232:188.0 233:77.0 234:45.0 235:27.0 238:18.0 239:119.0 240:41.0 241:24.0 243:380.0 244:39.0 245:101.0 247:57.0 249:68.0 252:33.0 254:1115.0 255:291.0 256:132.0 257:81.0 259:2713.0 260:549.0 261:261.0 262:52.0 263:39.0 264:49.0 266:25.0 267:124.0 268:54.0 269:35.0 270:45.0 271:89.0 272:59.0 273:43.0 274:34.0 275:46.0 276:14.0 279:28.0 281:40.0 283:66.0 284:33.0 286:11.0 287:39.0 289:40.0 290:24.0 291:53.0 293:53.0 296:43.0 298:31.0 299:37.0 300:24.0 301:41.0 302:14.0 303:29.0 304:14.0 305:65.0 306:41.0 307:60.0 310:69.0 312:31.0 314:40.0 315:23.0 316:18.0 317:56.0 318:30.0 319:51.0 321:40.0 323:28.0 324:7.0 326:11.0 327:88.0 328:22.0 331:26.0 332:14.0 333:43.0 335:28.0 336:30.0 337:10.0 339:25.0 342:81.0 345:44.0 346:19.0 347:70.0 348:538.0 349:431.0 350:225.0 351:49.0 353:45.0 354:33.0 355:45.0 356:26.0 357:39.0 358:36.0 359:15.0 360:45.0 361:74.0 362:68.0 363:32.0 364:18.0 365:26.0 366:19.0 367:32.0 368:22.0 369:33.0 373:16.0 375:17.0 376:13.0 379:16.0 380:14.0 388:29.0 389:25.0 390:16.0 395:18.0 397:12.0 400:38.0 401:10.0 402:30.0 405:19.0 406:19.0 407:13.0 408:26.0 409:15.0 411:16.0 415:38.0 416:32.0 426:21.0 432:21.0 433:13.0 439:13.0 443:16.0 450:23.0 456:18.0 460:31.0 462:32.0 464:14.0 465:12.0 468:21.0 470:24.0 471:13.0 475:23.0 476:23.0 481:15.0 484:32.0 497:13.0 498:14.0</t>
  </si>
  <si>
    <t>86:1607.0 87:896.0 89:3684.0 90:1132.0 91:417.0 93:1238.0 94:3514.0 95:5572.0 96:263.0 98:1776.0 99:1468.0 100:9016.0 101:4058.0 102:3907.0 103:470.0 104:539.0 105:1173.0 108:92.0 109:282.0 111:638.0 112:2073.0 113:1673.0 114:3591.0 115:4331.0 116:2029.0 117:2413.0 118:954.0 119:1349.0 120:120.0 121:867.0 122:617.0 124:100.0 125:671.0 126:711.0 127:654.0 128:6352.0 129:3195.0 130:1341.0 131:1647.0 132:213.0 133:6424.0 134:1260.0 135:284.0 136:182.0 137:106.0 138:330.0 139:1703.0 140:677.0 141:663.0 142:2909.0 144:1338.0 147:10730.0 148:1653.0 149:1464.0 150:508.0 151:499.0 152:659.0 153:2835.0 154:1542.0 155:7253.0 156:1467.0 157:1013.0 158:1850.0 159:328.0 160:285.0 162:43.0 163:310.0 164:229.0 165:364.0 166:691.0 167:13791.0 168:4582.0 169:2636.0 170:635.0 171:1157.0 173:514.0 178:715.0 179:202.0 180:153.0 182:345.0 184:1427.0 185:21094.0 186:3133.0 187:1018.0 188:200.0 190:536.0 191:158.0 193:1006.0 194:1653.0 195:731.0 198:212.0 200:215.0 202:41.0 203:106.0 204:793.0 205:14.0 209:120.0 210:100.0 211:220.0 214:374.0 215:777.0 216:23077.0 217:6942.0 218:2346.0 219:288.0 223:102.0 225:213.0 226:176.0 229:733.0 230:460.0 231:198.0 232:42.0 239:35.0 240:173.0 241:245.0 254:11.0 256:166.0 257:3987.0 258:999.0 259:404.0 267:59.0 270:89.0 283:546.0 285:82.0 288:865.0 289:215.0 290:117.0 315:212.0 316:51.0 373:235.0 374:19.0 403:134.0 404:695.0 405:337.0 406:149.0 407:36.0 450:44.0 451:41.0</t>
  </si>
  <si>
    <t>86:56.0 89:121.0 91:62.0 94:27.0 95:102.0 96:42.0 97:49.0 99:51.0 101:158.0 103:1603.0 104:188.0 109:53.0 111:102.0 116:98.0 117:296.0 123:35.0 129:579.0 130:108.0 131:226.0 133:352.0 137:25.0 139:342.0 140:31.0 143:148.0 144:24.0 147:1362.0 148:129.0 149:154.0 155:25.0 157:290.0 158:53.0 169:99.0 170:70.0 171:268.0 173:108.0 176:23.0 177:44.0 178:32.0 189:172.0 190:43.0 191:207.0 204:3437.0 205:679.0 206:313.0 210:16.0 211:25.0 212:36.0 213:37.0 217:698.0 218:194.0 219:85.0 220:26.0 231:43.0 233:26.0 241:15.0 259:22.0 261:211.0 262:39.0 263:21.0 271:24.0 291:13.0 299:33.0 319:29.0 331:34.0 335:16.0 346:22.0 361:55.0 379:55.0 380:23.0</t>
  </si>
  <si>
    <t>1,2,4-benzenetriol</t>
  </si>
  <si>
    <t>85:1133.0 87:801.0 88:613.0 89:323.0 90:201.0 91:4251.0 92:550.0 93:2640.0 94:75.0 95:856.0 96:293.0 97:2058.0 98:1945.0 99:1192.0 102:257.0 103:4006.0 104:998.0 105:3856.0 106:458.0 107:1359.0 108:659.0 109:1498.0 110:602.0 111:733.0 112:2965.0 113:841.0 114:144.0 115:1465.0 116:550.0 117:1017.0 118:106.0 119:3737.0 120:807.0 121:962.0 122:372.0 123:430.0 124:258.0 126:4.0 130:103.0 131:2962.0 132:707.0 133:11164.0 134:1658.0 135:2676.0 136:999.0 137:3279.0 138:628.0 139:221.0 140:189.0 141:210.0 142:8.0 143:632.0 144:75.0 145:257.0 147:10517.0 148:2074.0 149:3755.0 150:733.0 151:1358.0 152:598.0 153:1363.0 154:225.0 156:223.0 157:633.0 158:183.0 160:222.0 161:514.0 162:228.0 163:684.0 164:274.0 165:1489.0 166:466.0 167:865.0 168:61.0 172:177.0 175:19.0 176:7.0 177:842.0 178:319.0 179:5083.0 180:1099.0 181:1504.0 182:381.0 183:2772.0 184:688.0 185:58.0 186:86.0 189:117.0 191:282.0 192:6.0 193:1828.0 194:280.0 195:753.0 196:890.0 197:325.0 198:47.0 200:16.0 202:52.0 205:187.0 207:444.0 208:597.0 209:1388.0 210:789.0 211:7927.0 212:2114.0 213:1029.0 214:70.0 217:2080.0 218:644.0 219:108.0 221:23.0 222:96.0 223:1009.0 224:636.0 225:320.0 226:126.0 227:125.0 228:225.0 230:134.0 231:73.0 232:88.0 233:100.0 234:86.0 236:26.0 237:947.0 238:521.0 239:60960.0 240:13014.0 241:5690.0 242:797.0 243:263.0 244:148.0 248:35.0 249:188.0 250:40.0 251:303.0 252:338.0 253:686.0 254:6795.0 255:1578.0 256:694.0 257:224.0 259:42.0 260:280.0 261:74.0 263:48.0 267:637.0 268:299.0 269:463.0 270:244.0 271:56.0 272:52.0 275:3.0 276:8.0 277:34.0 278:8.0 281:262.0 282:139.0 283:282.0 288:3.0 289:36.0 290:38.0 293:54.0 296:14.0 297:116.0 300:240.0 301:95.0 302:348.0 303:144.0 304:46.0 305:346.0 306:96.0 309:22.0 310:56.0 311:357.0 312:183.0 313:2.0 314:46.0 315:86.0 316:7.0 318:19.0 320:5.0 323:95.0 324:18.0 325:1748.0 326:638.0 327:2062.0 328:768.0 329:210.0 330:56.0 331:65.0 333:10.0 337:147.0 338:26.0 339:11.0 341:1024.0 342:28229.0 343:10270.0 344:4850.0 345:1091.0 346:147.0 347:59.0 355:1.0 357:14.0 358:21.0 362:4.0 370:6.0 378:34.0 379:55.0 380:22.0 393:41.0 396:19.0 397:10.0 401:1.0 410:1.0 413:4.0 418:21.0 424:9.0 425:4.0 426:4.0 432:4.0 433:2.0 442:1.0 443:2.0 448:5.0 470:5.0 473:25.0 477:25.0 487:8.0 488:19.0 489:23.0 491:12.0 496:17.0</t>
  </si>
  <si>
    <t>C02814</t>
  </si>
  <si>
    <t>CPD-8130</t>
  </si>
  <si>
    <t>GGNQRNBDZQJCCN-UHFFFAOYSA-N</t>
  </si>
  <si>
    <t>85:378.0 86:23.0 87:285.0 88:216.0 89:1012.0 90:153.0 91:146.0 92:68.0 94:40.0 95:55.0 96:43.0 97:252.0 98:91.0 99:270.0 100:86.0 101:838.0 102:170.0 103:9518.0 104:657.0 105:309.0 106:15.0 107:58.0 108:35.0 109:99.0 110:36.0 111:338.0 112:85.0 113:282.0 114:59.0 115:318.0 116:298.0 117:6648.0 118:645.0 119:371.0 120:76.0 121:51.0 122:39.0 123:59.0 124:59.0 125:86.0 126:70.0 127:96.0 128:53.0 129:4218.0 130:486.0 131:660.0 132:122.0 133:1798.0 134:285.0 135:222.0 136:52.0 137:52.0 139:83.0 140:73.0 141:182.0 142:212.0 143:1015.0 144:156.0 145:281.0 146:103.0 147:13840.0 148:2205.0 149:1499.0 150:190.0 151:139.0 152:22.0 153:128.0 154:41.0 155:621.0 156:154.0 157:1934.0 158:259.0 159:331.0 161:90.0 162:75.0 163:205.0 164:80.0 166:54.0 167:203.0 168:72.0 169:338.0 170:168.0 171:417.0 172:128.0 174:111.0 175:463.0 176:147.0 177:192.0 178:78.0 179:69.0 180:38.0 181:62.0 182:66.0 183:2167.0 184:395.0 185:204.0 186:86.0 187:126.0 188:242.0 189:2374.0 190:445.0 191:2265.0 192:415.0 193:332.0 194:50.0 195:84.0 196:64.0 197:54.0 198:57.0 199:76.0 200:53.0 201:128.0 202:82.0 203:289.0 204:909.0 205:6277.0 206:1109.0 207:1032.0 208:213.0 209:123.0 210:40.0 211:52.0 212:57.0 213:83.0 214:58.0 215:84.0 216:111.0 217:5688.0 218:1194.0 219:514.0 220:20.0 221:329.0 222:152.0 223:128.0 224:50.0 225:74.0 226:61.0 227:95.0 228:50.0 229:570.0 230:284.0 231:838.0 232:140.0 233:148.0 234:40.0 235:47.0 236:61.0 237:60.0 238:52.0 239:143.0 240:57.0 241:91.0 242:49.0 243:300.0 244:124.0 245:151.0 246:63.0 247:154.0 248:68.0 249:102.0 250:58.0 251:58.0 252:57.0 253:45.0 254:41.0 255:549.0 256:207.0 257:333.0 258:189.0 259:465.0 260:169.0 261:96.0 262:82.0 263:139.0 264:89.0 265:107.0 266:60.0 267:69.0 268:56.0 269:54.0 270:29.0 271:93.0 272:190.0 273:771.0 274:260.0 275:98.0 276:68.0 277:110.0 278:91.0 279:100.0 280:61.0 281:87.0 282:60.0 283:40.0 284:88.0 285:197.0 286:95.0 288:37.0 289:36.0 291:127.0 292:75.0 293:64.0 294:58.0 295:34.0 296:57.0 297:88.0 298:54.0 299:134.0 300:71.0 301:13.0 302:46.0 303:43.0 304:70.0 305:151.0 306:111.0 307:371.0 308:138.0 309:65.0 310:40.0 311:54.0 312:34.0 313:52.0 314:34.0 315:58.0 316:36.0 317:104.0 318:78.0 319:1496.0 320:486.0 321:250.0 322:86.0 323:66.0 324:26.0 325:27.0 326:36.0 327:54.0 328:29.0 329:56.0 330:62.0 331:401.0 332:207.0 333:71.0 334:77.0 335:56.0 336:61.0 337:48.0 338:12.0 339:33.0 340:30.0 341:35.0 342:27.0 343:61.0 344:86.0 345:1499.0 346:630.0 347:352.0 348:45.0 349:76.0 350:23.0 351:26.0 355:27.0 356:29.0 357:23.0 358:33.0 359:49.0 360:26.0 362:16.0 363:104.0 364:57.0 365:9.0 366:21.0 367:40.0 368:39.0 369:25.0 371:55.0 372:38.0 373:67.0 374:81.0 375:89.0 376:59.0 377:51.0 378:42.0 379:34.0 380:31.0 381:44.0 382:31.0 383:48.0 384:41.0 385:21.0 386:47.0 387:48.0 388:63.0 389:71.0 390:54.0 391:45.0 392:41.0 393:32.0 394:22.0 395:20.0 396:40.0 398:33.0 399:32.0 400:31.0 401:44.0 402:32.0 403:46.0 404:32.0 405:66.0 406:30.0 407:33.0 408:58.0 409:30.0 410:33.0 411:35.0 412:25.0 413:49.0 414:46.0 415:49.0 416:34.0 417:16.0 418:50.0 419:102.0 420:101.0 421:121.0 422:75.0 423:37.0 424:35.0 425:13.0 426:22.0 427:35.0 429:37.0 430:33.0 431:24.0 432:33.0 433:45.0 434:36.0 435:23.0 436:56.0 437:26.0 438:17.0 439:65.0 440:38.0 441:36.0 442:27.0 443:43.0 444:40.0 445:25.0 446:26.0 447:41.0 448:21.0 449:33.0 451:17.0 452:28.0 453:51.0 454:35.0 455:31.0 456:30.0 457:33.0 458:46.0 459:47.0 460:39.0 461:25.0 462:38.0 463:47.0 464:40.0 465:33.0 466:40.0 468:45.0 469:45.0 470:38.0 471:18.0 472:43.0 473:46.0 474:26.0 475:56.0 476:23.0 477:47.0 479:31.0 480:46.0 481:14.0 482:55.0 483:20.0 484:30.0 485:31.0 486:31.0 487:20.0 488:28.0 489:40.0 490:38.0 492:52.0 493:48.0 494:36.0 495:15.0 496:14.0 497:41.0 498:39.0 499:33.0 500:54.0</t>
  </si>
  <si>
    <t>88:61.0 90:73.0 91:40.0 92:220.0 93:121.0 94:41.0 95:56.0 97:72.0 99:16.0 104:94.0 105:52.0 109:26.0 110:5215.0 111:141.0 113:26.0 119:504.0 120:75.0 122:311.0 123:54.0 126:93.0 129:19.0 132:49.0 137:38.0 138:199.0 148:405.0 217:1717.0 218:162.0 246:17.0 264:60.0 265:42.0 287:29.0 292:19.0 311:16.0 318:11.0 363:9.0 364:16.0 372:23.0 436:13.0 447:16.0 455:27.0 461:27.0 482:12.0</t>
  </si>
  <si>
    <t>85:703.0 86:193.0 87:238.0 88:307.0 89:236.0 90:106.0 91:627.0 92:50.0 93:62.0 96:31.0 97:278.0 99:55.0 101:343.0 102:233.0 103:291.0 105:1373.0 106:144.0 107:211.0 108:54.0 109:55.0 110:1622.0 111:70.0 112:340.0 114:95.0 115:463.0 116:160.0 118:113.0 119:48.0 120:40.0 124:64.0 125:32.0 129:62.0 131:13597.0 132:1399.0 133:369.0 134:831.0 135:74.0 136:54.0 140:96.0 141:30.0 142:204.0 143:371.0 144:55.0 145:36.0 146:48.0 152:25.0 158:66.0 166:156.0 175:409.0 177:42.0 178:32.0 180:120.0 182:46.0 184:1126.0 186:198.0 191:152.0 198:22.0 199:33.0 200:25.0 212:159.0 238:17.0 244:47.0 251:19.0 254:40.0 259:1267.0 260:189.0 261:59.0 264:23.0 270:58.0 271:18.0 277:23.0 289:17.0 311:16.0 321:13.0 335:28.0 376:27.0 428:42.0 440:25.0</t>
  </si>
  <si>
    <t>85:17600.0 86:1083.0 97:619.0 98:444.0 99:2848.0 100:367.0 110:97.0 112:745.0 113:2111.0 114:102.0 126:194.0 127:1656.0 128:139.0 140:35.0 141:183.0 155:1140.0 169:400.0 197:30.0 212:53.0 283:18.0 284:17.0 350:21.0 371:18.0 436:26.0 441:24.0 448:28.0 477:16.0</t>
  </si>
  <si>
    <t>85:459.0 87:183.0 90:158.0 91:120.0 92:18.0 93:60.0 95:23.0 96:31.0 98:127.0 99:310.0 101:1463.0 102:125.0 103:1030.0 104:45.0 106:55.0 107:45.0 108:35.0 109:413.0 110:96.0 111:141.0 112:144.0 113:244.0 114:152.0 115:623.0 116:410.0 117:440.0 118:51.0 119:294.0 121:28.0 123:31.0 125:73.0 128:110.0 129:3869.0 130:471.0 131:943.0 132:143.0 133:2565.0 134:210.0 135:427.0 139:46.0 142:362.0 143:563.0 145:159.0 147:6622.0 148:1203.0 149:1024.0 150:143.0 151:158.0 152:44.0 153:78.0 155:405.0 156:224.0 157:27.0 158:104.0 159:187.0 163:74.0 164:32.0 165:59.0 166:57.0 167:66.0 168:70.0 169:200.0 170:105.0 171:192.0 172:129.0 173:118.0 174:154.0 175:460.0 176:146.0 177:206.0 178:88.0 179:83.0 180:43.0 181:108.0 182:55.0 183:272.0 184:97.0 185:27.0 186:166.0 188:154.0 189:2367.0 190:602.0 191:2473.0 192:366.0 193:407.0 194:86.0 195:64.0 197:99.0 198:18.0 199:96.0 200:116.0 201:113.0 202:91.0 203:228.0 204:1200.0 205:92.0 206:87.0 207:195.0 208:183.0 209:150.0 210:42.0 211:81.0 212:84.0 213:82.0 214:41.0 215:195.0 216:162.0 217:1842.0 218:534.0 219:278.0 220:151.0 221:803.0 222:230.0 223:178.0 224:77.0 225:64.0 226:46.0 227:81.0 228:80.0 229:96.0 230:347.0 231:1269.0 232:302.0 233:163.0 234:81.0 235:92.0 236:62.0 237:47.0 238:46.0 239:96.0 240:66.0 241:109.0 242:86.0 243:270.0 244:123.0 245:189.0 246:109.0 247:79.0 248:64.0 249:163.0 250:54.0 251:70.0 252:33.0 253:43.0 254:61.0 255:261.0 256:129.0 257:181.0 258:87.0 259:142.0 260:80.0 261:77.0 262:79.0 263:278.0 264:78.0 265:164.0 266:66.0 267:57.0 268:38.0 269:75.0 270:42.0 271:191.0 272:287.0 273:158.0 274:83.0 275:62.0 276:37.0 277:57.0 278:52.0 279:65.0 280:39.0 281:114.0 282:60.0 283:45.0 284:54.0 285:63.0 286:61.0 287:58.0 288:48.0 289:33.0 290:37.0 291:132.0 293:63.0 294:41.0 295:21.0 296:44.0 297:97.0 298:65.0 299:58.0 300:50.0 301:61.0 302:46.0 303:54.0 304:73.0 305:181.0 306:56.0 307:119.0 308:62.0 309:50.0 310:43.0 311:38.0 312:41.0 313:59.0 314:57.0 315:45.0 316:60.0 317:189.0 318:3365.0 319:1010.0 320:502.0 321:110.0 322:64.0 323:37.0 324:29.0 325:41.0 326:13.0 327:43.0 328:38.0 329:40.0 331:47.0 332:60.0 333:70.0 334:47.0 335:55.0 337:31.0 338:37.0 339:31.0 342:11.0 343:68.0 344:59.0 345:193.0 346:116.0 347:105.0 348:84.0 349:54.0 350:43.0 351:36.0 352:32.0 353:37.0 355:42.0 356:43.0 357:49.0 358:65.0 360:30.0 361:90.0 362:268.0 364:68.0 367:24.0 369:38.0 370:52.0 371:100.0 372:50.0 373:33.0 374:44.0 375:23.0 378:25.0 379:17.0 380:64.0 381:18.0 382:56.0 385:70.0 386:150.0 387:23.0 388:40.0 389:44.0 391:22.0 392:40.0 393:46.0 394:35.0 395:47.0 396:22.0 398:32.0 401:36.0 402:26.0 404:14.0 406:20.0 409:24.0 411:28.0 413:27.0 414:29.0 415:36.0 416:27.0 418:43.0 419:39.0 420:27.0 421:35.0 422:20.0 424:31.0 425:30.0 427:29.0 428:36.0 429:28.0 430:31.0 431:28.0 433:50.0 434:20.0 435:44.0 436:15.0 437:52.0 438:42.0 439:36.0 440:41.0 441:25.0 442:19.0 443:25.0 444:26.0 445:23.0 447:43.0 448:37.0 449:37.0 450:29.0 451:19.0 452:43.0 453:40.0 454:17.0 455:26.0 457:20.0 458:22.0 459:27.0 460:68.0 461:110.0 462:29.0 468:38.0 469:54.0 470:27.0 471:37.0 474:24.0 475:66.0 476:89.0 477:101.0 478:57.0 479:42.0 480:35.0 481:40.0 483:17.0 484:16.0 487:38.0 488:23.0 491:40.0 495:24.0 496:42.0 497:22.0 499:22.0 500:25.0</t>
  </si>
  <si>
    <t>86:97.0 89:670.0 94:19.0 98:18.0 100:115.0 105:538.0 110:40.0 114:271.0 115:60.0 116:37.0 126:32.0 129:55.0 130:92.0 131:170.0 133:395.0 134:42.0 142:56.0 143:79.0 144:23.0 145:40.0 146:33.0 147:720.0 148:100.0 150:21.0 160:7608.0 161:784.0 162:210.0 163:46.0 171:27.0 172:18.0 176:43.0 185:21.0 186:17.0 188:24.0 189:76.0 190:22.0 204:72.0 216:87.0 217:67.0 225:13.0 226:12.0 231:25.0 232:30.0 233:18.0 234:14.0 237:18.0 246:29.0 249:17.0 255:21.0 256:22.0 262:27.0 274:150.0 275:30.0 276:13.0 277:17.0 289:12.0 293:19.0 295:15.0 296:14.0 307:15.0 317:14.0 336:18.0 364:131.0 365:47.0 379:11.0 386:24.0 389:21.0 408:11.0 410:13.0 419:16.0 433:12.0 439:14.0 482:16.0</t>
  </si>
  <si>
    <t>85:512.0 86:257.0 87:2254.0 88:312.0 89:518.0 95:47.0 97:112.0 99:576.0 100:192.0 101:6380.0 102:2553.0 103:3777.0 104:396.0 105:200.0 110:248.0 111:98.0 113:391.0 115:472.0 116:2892.0 117:806.0 118:158.0 120:43.0 129:1007.0 130:1010.0 131:2723.0 132:683.0 133:1516.0 134:305.0 135:156.0 143:119.0 144:61.0 146:21.0 147:19696.0 148:3122.0 149:1255.0 150:37.0 157:218.0 159:34.0 163:60.0 172:40.0 175:40.0 189:650.0 191:374.0 192:71.0 204:152.0 205:13.0 206:17.0 207:47.0 215:18.0 216:20.0 217:898.0 218:37.0 219:436.0 221:339.0 222:56.0 223:52.0 224:12.0 227:75.0 228:117.0 229:36.0 233:215.0 242:98.0 247:1615.0 248:202.0 249:160.0 254:35.0 262:322.0 263:60.0 265:34.0 267:102.0 281:39.0 358:12.0 409:23.0 469:14.0</t>
  </si>
  <si>
    <t>85:508.0 87:220.0 88:299.0 89:2049.0 90:173.0 91:5797.0 92:825.0 93:6188.0 94:844.0 95:8329.0 96:1073.0 97:1176.0 98:119.0 99:353.0 101:823.0 102:161.0 103:5634.0 104:702.0 105:7633.0 106:1445.0 107:5940.0 108:980.0 109:4519.0 110:441.0 111:377.0 112:88.0 113:253.0 115:960.0 116:440.0 117:3642.0 118:1722.0 119:7103.0 120:2584.0 121:3896.0 122:869.0 123:1370.0 124:150.0 125:102.0 127:326.0 128:774.0 129:9406.0 130:1626.0 131:4961.0 132:1815.0 133:7442.0 134:1818.0 135:2596.0 136:433.0 137:540.0 138:96.0 139:71.0 140:50.0 141:497.0 142:464.0 143:2046.0 144:777.0 145:3734.0 146:1943.0 147:4070.0 148:724.0 149:930.0 150:152.0 151:211.0 152:121.0 153:162.0 154:134.0 155:529.0 156:327.0 157:1664.0 158:462.0 159:2893.0 160:1068.0 161:2585.0 162:419.0 163:848.0 164:144.0 165:45.0 166:61.0 167:203.0 168:35.0 169:339.0 170:209.0 171:817.0 172:285.0 173:1718.0 174:979.0 175:1811.0 176:491.0 177:923.0 180:48.0 181:109.0 182:101.0 183:394.0 184:134.0 185:506.0 186:256.0 187:2215.0 188:4657.0 189:3443.0 190:1278.0 191:373.0 192:129.0 193:227.0 195:91.0 196:68.0 197:224.0 198:113.0 199:385.0 200:212.0 201:2127.0 202:1235.0 203:5438.0 204:1768.0 205:359.0 206:107.0 207:99.0 209:219.0 210:82.0 211:358.0 212:107.0 213:349.0 214:21.0 215:802.0 216:5103.0 217:1277.0 218:168.0 219:57.0 220:39.0 222:49.0 224:72.0 225:5.0 226:39.0 227:302.0 228:108.0 229:365.0 230:112.0 236:6.0 237:50.0 238:46.0 239:123.0 240:53.0 241:220.0 243:145.0 246:28.0 247:23.0 248:35.0 249:33.0 250:29.0 251:70.0 253:31.0 254:47.0 255:253.0 256:188.0 257:45.0 262:28.0 265:44.0 267:139.0 269:229.0 270:174.0 271:96.0 272:32.0 277:72.0 279:190.0 285:48.0 292:32.0 295:118.0 297:37.0 298:20.0 300:12.0 301:8.0 302:24.0 303:23.0 304:13.0 305:19.0 307:36.0 308:23.0 309:77.0 310:32.0 311:26.0 312:32.0 313:27.0 314:13.0 317:13.0 319:31.0 322:25.0 324:36.0 325:42.0 327:44.0 328:32.0 333:17.0 335:24.0 336:42.0 337:56.0 338:32.0 339:32.0 342:13.0 343:30.0 345:26.0 346:33.0 349:35.0 350:17.0 352:47.0 353:41.0 357:47.0 358:43.0 359:28.0 360:43.0 361:27.0 363:54.0 366:26.0 368:16.0 369:18.0 370:15.0 371:44.0 372:38.0 374:23.0 375:27.0 377:18.0 378:15.0 379:22.0 380:30.0 381:26.0 382:31.0 386:36.0 387:36.0 388:29.0 390:19.0 391:141.0 392:104.0 393:105.0 394:63.0 395:37.0 397:37.0 403:16.0 406:62.0 407:39.0 408:44.0 410:25.0 412:17.0 413:21.0 418:54.0 421:18.0 424:20.0 425:28.0 426:85.0 427:68.0 430:30.0 434:15.0 435:19.0 436:25.0 439:16.0 440:33.0 446:29.0 450:18.0 451:19.0 453:50.0 454:32.0 455:14.0 456:16.0 457:52.0 462:14.0 465:14.0 467:40.0 468:55.0 469:32.0 470:21.0 472:12.0 473:23.0 474:13.0 477:38.0 479:30.0 481:113.0 482:89.0 483:77.0 484:55.0 489:13.0 490:25.0 493:21.0 495:122.0 496:1705.0 497:1385.0 498:371.0 499:129.0 500:41.0</t>
  </si>
  <si>
    <t>124590 asparagine minor?</t>
  </si>
  <si>
    <t>87:1035.0 92:129.0 94:103.0 99:1783.0 100:10443.0 101:2385.0 102:1515.0 103:814.0 104:354.0 105:775.0 106:164.0 107:265.0 112:431.0 113:366.0 114:2068.0 115:3362.0 117:3255.0 118:2196.0 119:917.0 120:208.0 121:120.0 122:92.0 124:107.0 125:1093.0 126:1109.0 131:7725.0 132:3189.0 133:6655.0 134:1224.0 135:635.0 136:66.0 137:88.0 138:86.0 139:92.0 140:645.0 141:949.0 142:10655.0 144:947.0 146:1333.0 147:40520.0 148:7217.0 149:5016.0 150:467.0 151:305.0 152:85.0 153:256.0 157:273.0 158:790.0 162:354.0 163:812.0 164:195.0 165:139.0 166:33.0 167:536.0 168:141.0 169:1365.0 170:502.0 172:3360.0 174:2525.0 175:1744.0 176:529.0 177:227.0 179:63.0 181:60.0 182:41.0 184:171.0 187:405.0 188:24016.0 189:5911.0 190:10845.0 191:3660.0 192:1086.0 193:274.0 194:85.0 196:40.0 197:181.0 198:204.0 199:354.0 200:2106.0 201:356.0 202:1330.0 203:482.0 204:1182.0 205:399.0 206:3784.0 207:692.0 208:331.0 210:48.0 211:123.0 212:284.0 213:2757.0 214:4255.0 215:6116.0 216:16398.0 217:3129.0 218:2387.0 219:445.0 221:725.0 222:215.0 224:59.0 225:192.0 226:92.0 227:141.0 228:102.0 229:183.0 230:202.0 231:1338.0 232:788.0 238:40.0 239:89.0 240:68.0 241:1353.0 242:712.0 246:513.0 248:163.0 250:36.0 252:33.0 253:39.0 254:34.0 257:837.0 258:311.0 260:50.0 262:382.0 263:110.0 264:162.0 266:40.0 267:45.0 275:70.0 277:368.0 278:1016.0 279:302.0 280:140.0 284:16.0 285:52.0 286:43.0 287:129.0 289:86.0 290:611.0 291:225.0 292:138.0 293:39.0 294:36.0 297:40.0 298:38.0 299:36.0 300:14.0 301:340.0 302:191.0 303:749.0 304:549.0 305:1872.0 306:549.0 307:253.0 314:37.0 315:380.0 316:241.0 317:156.0 318:77.0 319:55.0 320:54.0 321:91.0 322:30.0 323:46.0 324:23.0 327:23.0 329:222.0 330:535.0 331:863.0 332:298.0 333:162.0 334:50.0 339:23.0 340:20.0 342:54.0 344:14.0 346:16.0 347:212.0 348:102.0 349:38.0 353:22.0 354:21.0 356:27.0 357:95.0 360:22.0 361:14.0 362:13.0 366:31.0 368:29.0 369:15.0 370:25.0 372:28.0 373:17.0 376:16.0 377:17.0 379:38.0 380:27.0 381:35.0 382:21.0 385:23.0 386:19.0 388:41.0 389:28.0 390:33.0 391:28.0 392:18.0 393:26.0 394:29.0 395:11.0 403:18.0 404:56.0 405:500.0 406:225.0 407:126.0 409:35.0 410:33.0 411:30.0 413:27.0 416:24.0 417:18.0 418:67.0 419:577.0 420:1132.0 421:589.0 422:236.0 423:92.0 425:31.0 426:31.0 427:37.0 429:20.0 431:19.0 432:21.0 433:22.0 434:25.0 438:25.0 439:21.0 441:28.0 443:18.0 447:25.0 450:18.0 451:21.0 454:15.0 455:20.0 457:13.0 459:17.0 460:15.0 463:31.0 464:20.0 465:14.0 466:27.0 467:25.0 469:16.0 471:33.0 473:20.0 474:24.0 475:20.0 476:26.0 478:26.0 480:27.0 482:29.0 483:15.0 488:25.0 490:27.0 491:17.0 496:30.0 497:31.0 499:29.0</t>
  </si>
  <si>
    <t>85:291.0 86:129.0 87:478.0 88:78.0 89:1021.0 90:66.0 91:106.0 93:71.0 94:75.0 95:86.0 97:81.0 98:95.0 99:453.0 100:99.0 101:3371.0 102:429.0 103:5817.0 104:481.0 105:336.0 109:138.0 110:38.0 111:219.0 112:29.0 113:352.0 115:756.0 116:1150.0 117:6773.0 118:636.0 119:524.0 120:84.0 122:32.0 123:25.0 124:37.0 126:73.0 128:53.0 129:10655.0 130:1293.0 131:3775.0 132:529.0 133:2861.0 134:392.0 135:297.0 137:60.0 139:63.0 140:42.0 141:129.0 142:91.0 143:962.0 144:147.0 145:314.0 146:149.0 147:9814.0 148:1153.0 149:1076.0 150:135.0 151:77.0 152:54.0 153:81.0 154:65.0 155:313.0 156:111.0 157:490.0 158:77.0 159:227.0 161:150.0 163:182.0 164:57.0 165:34.0 166:25.0 168:36.0 169:655.0 170:165.0 171:261.0 172:36.0 173:204.0 174:68.0 175:998.0 176:163.0 177:230.0 178:51.0 181:71.0 183:112.0 185:43.0 186:34.0 187:122.0 188:64.0 189:9518.0 190:1343.0 191:1845.0 192:347.0 193:101.0 194:30.0 195:30.0 197:66.0 198:48.0 199:57.0 201:78.0 202:51.0 203:774.0 204:28857.0 205:5500.0 206:2185.0 207:469.0 208:148.0 209:72.0 210:25.0 212:20.0 213:47.0 214:23.0 215:68.0 217:5380.0 218:1379.0 219:637.0 220:84.0 223:72.0 224:52.0 227:27.0 228:22.0 229:104.0 230:97.0 231:342.0 232:88.0 233:96.0 241:47.0 242:40.0 243:372.0 244:119.0 245:98.0 249:95.0 251:23.0 255:57.0 257:65.0 260:20.0 261:52.0 263:138.0 264:76.0 265:64.0 267:32.0 269:21.0 270:35.0 271:214.0 272:76.0 273:88.0 274:34.0 275:46.0 276:33.0 278:31.0 280:27.0 281:49.0 282:37.0 284:24.0 285:28.0 286:43.0 287:19.0 288:24.0 289:41.0 290:14.0 291:101.0 293:37.0 294:32.0 296:18.0 299:74.0 300:33.0 302:14.0 303:26.0 304:49.0 305:230.0 306:80.0 307:472.0 308:93.0 309:62.0 310:29.0 311:12.0 313:14.0 314:15.0 316:11.0 317:89.0 318:44.0 319:135.0 320:26.0 322:29.0 324:21.0 326:38.0 328:13.0 329:25.0 330:14.0 331:98.0 332:29.0 333:63.0 337:35.0 344:20.0 346:44.0 351:21.0 360:29.0 361:332.0 362:107.0 363:20.0 364:21.0 369:25.0 370:18.0 371:18.0 372:26.0 373:25.0 374:12.0 375:24.0 379:16.0 380:22.0 381:29.0 382:13.0 384:31.0 385:18.0 386:20.0 387:29.0 393:28.0 395:47.0 396:26.0 397:34.0 398:21.0 402:13.0 404:13.0 408:22.0 411:23.0 412:16.0 414:27.0 421:44.0 422:42.0 424:25.0 425:37.0 428:35.0 429:40.0 430:16.0 434:33.0 435:30.0 439:21.0 441:23.0 443:17.0 444:20.0 451:20.0 455:12.0 457:19.0 459:13.0 462:20.0 463:17.0 466:23.0 470:24.0 472:35.0 475:32.0 477:25.0 478:24.0 479:28.0 481:17.0 483:21.0 489:18.0 494:26.0 496:12.0 499:28.0</t>
  </si>
  <si>
    <t>85:493.0 86:2517.0 87:474.0 88:606.0 89:682.0 90:84.0 91:378.0 92:148.0 93:115.0 96:283.0 97:421.0 98:134.0 99:1402.0 100:6043.0 101:1822.0 102:1318.0 104:275.0 105:282.0 106:121.0 110:138.0 113:655.0 116:1472.0 117:344.0 118:385.0 119:255.0 122:20.0 123:61.0 124:21.0 125:53.0 128:271.0 130:4134.0 131:2417.0 132:1595.0 133:1500.0 134:717.0 135:343.0 136:113.0 144:429.0 146:13028.0 147:5338.0 148:1908.0 149:563.0 150:153.0 151:235.0 153:37.0 154:156.0 157:470.0 158:538.0 159:309.0 160:26.0 162:58.0 167:85.0 171:700.0 172:417.0 173:4651.0 174:2133.0 175:739.0 176:200.0 178:115.0 179:51.0 184:68.0 185:219.0 186:50.0 187:2188.0 188:3422.0 189:1585.0 190:455.0 192:120.0 193:76.0 197:126.0 198:113.0 199:285.0 200:129.0 201:3930.0 202:711.0 203:292.0 204:259.0 208:43.0 213:27.0 214:165.0 216:111.0 221:82.0 224:50.0 226:15.0 227:66.0 228:182.0 229:30.0 234:60.0 235:25.0 236:48.0 237:13.0 240:29.0 242:313.0 243:78.0 244:144.0 247:131.0 248:50.0 250:34.0 260:81.0 263:126.0 264:18.0 265:44.0 266:844.0 267:195.0 268:100.0 269:13.0 276:96.0 278:34.0 287:87.0 288:315.0 289:195.0 290:97.0 295:39.0 297:21.0 298:65.0 300:54.0 301:135.0 302:150.0 303:360.0 304:159.0 305:65.0 307:20.0 310:21.0 312:10.0 315:144.0 316:932.0 317:325.0 318:170.0 319:8.0 324:36.0 326:11.0 328:24.0 331:320.0 332:101.0 333:59.0 338:21.0 339:35.0 341:19.0 342:17.0 345:40.0 347:26.0 350:18.0 352:25.0 353:42.0 354:20.0 356:22.0 357:26.0 360:56.0 361:15.0 372:28.0 374:10.0 375:38.0 376:27.0 377:33.0 378:18.0 379:32.0 382:37.0 387:32.0 388:12.0 390:13.0 391:47.0 392:20.0 393:13.0 396:33.0 397:48.0 398:49.0 399:46.0 404:16.0 405:28.0 410:16.0 411:17.0 413:35.0 427:10.0 438:10.0 441:20.0 442:35.0 444:27.0 449:43.0 453:27.0 454:39.0 456:38.0 457:54.0 458:30.0 459:52.0 462:17.0 466:32.0 469:27.0 471:56.0 472:53.0 473:26.0 474:53.0 477:55.0 479:17.0 481:35.0 482:32.0 483:40.0 488:26.0 492:19.0 493:41.0 495:43.0 497:33.0 500:5.0</t>
  </si>
  <si>
    <t>85:236.0 89:88.0 96:912.0 97:240.0 98:906.0 104:366.0 108:2462.0 109:230.0 118:79.0 122:38.0 125:120.0 126:6680.0 127:611.0 128:140.0 134:61.0 138:158.0 148:430.0 150:67.0 152:787.0 153:46.0 158:72.0 162:56.0 163:192.0 164:54.0 176:50.0 178:80.0 180:353.0 195:1583.0 196:74.0 197:19.0 271:22.0 364:39.0 370:19.0 393:44.0 406:37.0 419:33.0 434:34.0 439:16.0 444:11.0 480:33.0 483:35.0 489:27.0 494:21.0 500:30.0</t>
  </si>
  <si>
    <t>85:1365.0 86:1735.0 87:501.0 88:1264.0 89:1213.0 90:270.0 91:407.0 93:794.0 95:6639.0 96:513.0 97:544.0 99:1392.0 100:205.0 101:2510.0 102:402.0 105:3672.0 106:267.0 110:94.0 111:372.0 112:646.0 113:431.0 115:387.0 116:4334.0 117:46601.0 118:4453.0 119:1949.0 120:107.0 123:19.0 125:39.0 128:247.0 129:13878.0 131:16378.0 132:12189.0 133:2234.0 134:518.0 141:100.0 143:2895.0 144:360.0 145:3226.0 146:647.0 148:123.0 153:31.0 155:14.0 157:107.0 159:1661.0 160:255.0 161:72.0 169:34.0 170:19.0 173:202.0 175:25.0 186:20.0 187:29210.0 188:4027.0 189:1088.0 202:112.0 252:14.0 260:28.0 274:28.0 285:15.0 310:19.0 311:12.0 318:17.0 337:29.0 344:13.0 350:22.0 353:11.0 365:6.0 367:15.0 369:12.0 371:12.0 372:12.0 390:26.0 412:26.0 455:12.0 460:15.0 468:18.0 487:18.0 491:19.0 494:39.0 496:18.0 498:40.0</t>
  </si>
  <si>
    <t>86:379.0 87:56.0 88:351.0 89:205.0 100:2510.0 101:500.0 102:172.0 104:134.0 106:54.0 107:97.0 110:2160.0 111:79.0 114:47.0 120:30.0 121:42.0 122:25.0 126:84.0 129:143.0 130:185.0 132:105.0 134:416.0 145:45.0 149:232.0 158:32.0 159:25.0 160:4040.0 161:760.0 162:320.0 163:151.0 164:32.0 165:68.0 166:30.0 175:75.0 180:23.0 184:161.0 188:159.0 211:32.0 216:108.0 218:2782.0 219:588.0 220:262.0 233:64.0 234:231.0 235:13.0 236:27.0 262:71.0 264:44.0 268:23.0 270:12.0 271:32.0 274:37.0 277:63.0 278:124.0 279:52.0 293:24.0 299:19.0 300:28.0 302:19.0 315:37.0 325:32.0 326:16.0 327:38.0 336:11.0 346:38.0 349:17.0 351:24.0 352:26.0 357:39.0 358:24.0 359:38.0 362:19.0 365:13.0 367:8.0 368:22.0 369:27.0 374:29.0 375:10.0 376:9.0 378:38.0 381:6.0 392:8.0 393:28.0 395:27.0 404:28.0 405:19.0 407:29.0 408:6.0 421:10.0 426:35.0 428:24.0 430:17.0 432:28.0 433:17.0 434:28.0 435:10.0 441:25.0 445:28.0 446:35.0 451:33.0 452:13.0 453:27.0 454:35.0 456:28.0 457:23.0 463:23.0 469:27.0 473:10.0 478:28.0 479:33.0 481:17.0 482:32.0 483:34.0 489:10.0 490:24.0 491:31.0 494:73.0 495:38.0 497:20.0</t>
  </si>
  <si>
    <t>85:255.0 86:712.0 87:472.0 88:1044.0 89:290.0 90:396.0 91:353.0 99:79.0 100:6917.0 101:759.0 102:555.0 103:3021.0 104:381.0 105:284.0 114:384.0 115:1087.0 116:1328.0 117:285.0 118:170.0 119:383.0 120:30.0 121:73.0 123:92.0 127:96.0 129:289.0 131:929.0 132:950.0 134:290.0 136:39.0 143:143.0 144:297.0 145:91.0 146:265.0 147:3950.0 148:722.0 149:511.0 150:83.0 151:144.0 153:74.0 158:60.0 160:7727.0 161:1096.0 162:684.0 163:310.0 164:75.0 165:69.0 166:40.0 172:289.0 173:89.0 176:138.0 180:32.0 185:24.0 190:124.0 196:47.0 197:43.0 203:103.0 204:132.0 205:37.0 206:45.0 216:161.0 218:9910.0 219:2003.0 220:942.0 221:139.0 222:42.0 229:22.0 232:355.0 233:1208.0 234:744.0 235:219.0 236:85.0 249:61.0 250:1008.0 251:253.0 252:100.0 262:231.0 263:61.0 264:32.0 265:22.0 266:21.0 270:31.0 280:35.0 287:18.0 294:105.0 295:46.0 297:27.0 306:36.0 312:15.0 322:53.0 323:36.0</t>
  </si>
  <si>
    <t>85:519.0 86:1686.0 87:598.0 88:2712.0 90:2305.0 91:491.0 92:174.0 93:73.0 94:12.0 95:169.0 97:1605.0 98:365.0 99:739.0 100:13494.0 101:3996.0 106:61.0 107:108.0 108:172.0 109:105.0 110:1313.0 111:194.0 112:1418.0 114:526.0 115:1721.0 116:2158.0 118:1228.0 119:466.0 120:189.0 121:126.0 122:104.0 124:88.0 128:149.0 130:1661.0 131:1843.0 132:2223.0 134:1302.0 135:358.0 136:88.0 138:50.0 140:22072.0 141:1149.0 144:935.0 146:780.0 150:188.0 154:74.0 158:181.0 159:287.0 160:11621.0 161:1988.0 162:1177.0 163:560.0 164:78.0 168:28.0 170:450.0 171:106.0 172:252.0 173:115.0 174:226.0 178:49.0 180:47.0 184:531.0 188:452.0 190:422.0 192:168.0 196:46.0 199:46.0 200:457.0 201:107.0 202:150.0 203:589.0 210:105.0 214:50.0 216:403.0 218:17562.0 219:3311.0 220:1531.0 222:145.0 230:86.0 232:233.0 233:205.0 234:1339.0 235:380.0 236:207.0 237:23.0 242:42.0 244:2208.0 245:405.0 246:231.0 247:41.0 248:37.0 249:48.0 250:22.0 253:47.0 254:22.0 262:604.0 263:150.0 264:160.0 271:52.0 273:44.0 274:67.0 275:49.0 276:45.0 278:121.0 280:55.0 283:71.0 286:275.0 287:7121.0 288:1407.0 289:815.0 290:113.0 294:397.0 295:155.0 309:94.0 311:35.0 314:90.0 318:178.0 320:45.0 321:109.0 323:36.0 324:21.0 325:46.0 337:29.0 338:22.0 354:18.0 361:181.0 362:116.0 363:46.0 364:40.0 366:18.0 379:29.0 380:40.0 384:18.0 397:25.0 400:28.0 402:30.0 407:10.0 408:25.0 420:29.0 431:25.0 434:18.0 437:25.0 439:16.0 440:20.0 444:45.0 456:18.0 457:14.0 463:20.0 464:18.0 471:21.0 472:16.0 474:24.0 481:19.0 483:21.0 484:14.0 487:24.0 489:17.0 492:14.0 493:20.0 495:20.0 497:32.0 498:15.0 499:15.0 500:33.0</t>
  </si>
  <si>
    <t>91:314.0 97:80.0 100:1816.0 101:1152.0 102:233.0 115:195.0 116:136.0 119:92.0 129:571.0 130:615.0 131:735.0 132:432.0 133:633.0 134:67.0 142:152.0 143:247.0 146:108.0 147:3525.0 148:505.0 151:25.0 158:127.0 159:46.0 160:69.0 161:57.0 162:61.0 163:113.0 165:28.0 172:400.0 175:4703.0 176:365.0 177:409.0 188:400.0 202:64.0 203:702.0 204:24.0 205:96.0 216:27.0 218:177.0 230:144.0 233:24.0 245:15.0 276:8.0 291:912.0 292:319.0 293:87.0 304:62.0 305:19.0 320:345.0 321:27.0 322:24.0</t>
  </si>
  <si>
    <t>85:1582.0 86:737.0 87:1046.0 88:776.0 89:23132.0 90:2114.0 91:1203.0 92:152.0 95:95.0 96:205.0 97:220.0 98:413.0 99:672.0 100:9750.0 101:3175.0 102:1189.0 103:13317.0 104:1388.0 105:1485.0 107:417.0 110:230.0 111:491.0 112:790.0 113:668.0 114:659.0 115:1446.0 116:333.0 117:24873.0 118:1975.0 119:1631.0 120:162.0 121:51.0 123:218.0 125:1393.0 126:1252.0 127:696.0 128:2172.0 130:1282.0 131:3111.0 132:531.0 133:17652.0 134:1623.0 135:1323.0 136:134.0 137:102.0 139:190.0 140:240.0 141:258.0 142:516.0 143:290.0 144:1715.0 145:535.0 147:51804.0 148:7920.0 149:4729.0 150:458.0 152:223.0 153:533.0 154:374.0 156:147.0 158:840.0 159:290.0 163:2283.0 164:175.0 165:326.0 166:142.0 167:397.0 168:323.0 170:135.0 171:338.0 172:8958.0 173:1648.0 174:1363.0 175:746.0 176:92.0 177:387.0 178:202.0 179:110.0 180:212.0 181:356.0 182:203.0 183:442.0 184:404.0 185:5122.0 186:863.0 187:195.0 188:407.0 190:1305.0 191:1597.0 192:410.0 194:62.0 195:300.0 196:166.0 197:211.0 198:44.0 199:82.0 200:668.0 201:649.0 202:345.0 205:9799.0 206:1286.0 207:978.0 208:231.0 209:213.0 210:73.0 211:280.0 212:187.0 213:245.0 214:250.0 215:230.0 221:722.0 222:298.0 223:110.0 224:35.0 225:59.0 227:662.0 228:161.0 237:62.0 238:81.0 241:278.0 242:285.0 243:2953.0 244:860.0 245:350.0 246:326.0 253:113.0 254:36.0 255:373.0 256:144.0 257:135.0 258:451.0 259:121.0 260:198.0 261:11.0 267:54.0 269:186.0 271:2557.0 272:606.0 273:1430.0 274:228.0 275:142.0 276:1375.0 277:477.0 278:179.0 279:77.0 281:69.0 283:238.0 284:89.0 285:339.0 286:93.0 287:155.0 288:121.0 289:1662.0 290:340.0 297:63.0 298:51.0 299:159.0 300:110.0 301:57.0 302:335.0 303:10064.0 304:2912.0 305:1272.0 306:145.0 307:408.0 308:140.0 311:38.0 312:97.0 313:68.0 314:52.0 315:387.0 316:104.0 317:145.0 326:38.0 327:158.0 328:133.0 329:298.0 330:85.0 331:155.0 332:104.0 333:19.0 334:918.0 335:300.0 336:182.0 338:39.0 340:54.0 343:255.0 344:447.0 345:271.0 346:107.0 347:477.0 348:175.0 349:86.0 354:27.0 357:124.0 359:214.0 360:81.0 361:47.0 363:73.0 371:30.0 372:104.0 373:215.0 374:265.0 375:453.0 376:348.0 387:51.0 389:296.0 390:127.0 391:100.0 393:49.0 401:51.0 402:69.0 403:146.0 405:348.0 406:1306.0 407:830.0 408:436.0 409:117.0 415:21.0 417:36.0 418:40.0 424:17.0 427:40.0 431:32.0 432:120.0 433:258.0 434:297.0 435:527.0 436:184.0 437:132.0 438:44.0 446:33.0 478:16.0</t>
  </si>
  <si>
    <t>89:242.0 90:82.0 111:21.0 114:55.0 115:867.0 126:103.0 128:528.0 129:269.0 134:72.0 136:34.0 139:205.0 140:56.0 141:1194.0 142:128.0 148:143.0 150:185.0 151:388.0 152:1626.0 153:1895.0 154:818.0 155:3423.0 156:548.0 164:115.0 165:1099.0 166:308.0 167:268.0 169:317.0 170:102.0 178:227.0 181:334.0 182:220.0 183:34.0 184:33.0 195:38.0 197:5048.0 198:973.0 200:42.0 201:17.0 205:72.0 210:19.0 212:1841.0 213:384.0 242:20.0 283:22.0 301:19.0 306:16.0 339:23.0 459:24.0 473:13.0</t>
  </si>
  <si>
    <t>98:6741.0 100:212.0 101:112.0 102:564.0 103:798.0 104:118.0 114:18.0 115:31.0 117:125.0 125:62.0 126:139.0 129:186.0 130:232.0 143:65.0 144:151.0 147:222.0 154:45.0 170:105.0 171:760.0 172:143.0 173:85.0 178:18.0 185:41.0 187:151.0 195:21.0 200:1249.0 201:189.0 208:36.0 213:37.0 215:54.0 217:52.0 224:22.0 225:32.0 228:32.0 230:27.0 231:23.0 236:30.0 238:16.0 248:43.0 250:19.0 252:18.0 258:33.0 260:36.0 262:20.0 267:33.0 301:17.0 323:20.0 336:20.0 339:17.0 340:16.0 352:19.0 366:6.0 387:25.0 400:18.0 413:29.0 418:15.0 419:16.0 460:25.0 467:13.0 468:30.0</t>
  </si>
  <si>
    <t>85:65.0 87:130.0 89:44.0 93:21.0 96:102.0 97:37.0 98:194.0 99:5515.0 100:238.0 104:29.0 107:175.0 110:24.0 113:43.0 118:28.0 121:61.0 131:104.0 149:39.0 171:80.0 178:31.0 180:22.0 182:25.0 190:26.0 265:29.0 362:19.0 384:23.0 396:21.0 433:30.0 436:17.0 438:19.0 445:28.0 447:18.0 468:25.0 470:22.0 472:20.0 476:37.0 478:22.0 482:16.0</t>
  </si>
  <si>
    <t>109:802.0 155:1164.0 169:2456.0 191:61184.0 192:11107.0 193:4885.0 194:375.0 204:137473.0 243:1663.0 317:624.0 361:219.0 362:81.0 394:123.0 396:17.0 398:12.0 435:336.0 436:201.0</t>
  </si>
  <si>
    <t>85:1196.0 86:984.0 87:1252.0 88:897.0 89:11086.0 90:889.0 91:655.0 94:448.0 95:879.0 96:13146.0 97:3627.0 98:6149.0 99:1476.0 100:1406.0 101:3508.0 102:1399.0 103:54929.0 104:5536.0 105:2860.0 106:592.0 107:1813.0 108:507.0 109:259.0 110:240.0 111:499.0 112:780.0 113:1463.0 114:1084.0 115:955.0 116:1138.0 117:11584.0 118:1226.0 119:1397.0 120:276.0 121:171.0 122:266.0 123:2227.0 124:287.0 125:248.0 126:517.0 127:477.0 128:2596.0 129:7810.0 130:1299.0 131:3724.0 132:698.0 133:10322.0 134:1415.0 135:1860.0 136:315.0 137:30.0 138:268.0 139:143.0 140:931.0 141:692.0 142:4096.0 143:1809.0 144:782.0 145:666.0 146:83.0 147:34413.0 148:5704.0 149:3282.0 150:386.0 151:406.0 152:151.0 153:270.0 154:647.0 155:283.0 156:18831.0 157:3899.0 158:1358.0 159:530.0 161:345.0 162:70.0 163:984.0 164:54.0 165:105.0 166:329.0 167:687.0 168:945.0 169:456.0 170:3255.0 171:412.0 172:1111.0 173:7654.0 174:1171.0 175:920.0 176:174.0 177:96.0 178:23.0 179:468.0 180:492.0 181:645.0 182:402.0 183:425.0 184:526.0 185:387.0 186:11270.0 187:2048.0 188:516.0 189:3292.0 190:679.0 191:1457.0 192:357.0 193:198.0 194:160.0 195:448.0 196:381.0 197:440.0 198:969.0 199:308.0 200:349.0 201:317.0 202:548.0 203:468.0 204:2487.0 205:3960.0 206:851.0 207:941.0 208:223.0 209:540.0 210:283.0 211:231.0 212:280.0 213:1051.0 214:10815.0 215:1747.0 216:570.0 217:12817.0 218:2630.0 219:1092.0 220:248.0 221:842.0 222:186.0 223:248.0 224:539.0 225:2208.0 226:581.0 227:249.0 228:68.0 229:158.0 230:835.0 231:333.0 232:144.0 233:78.0 234:56.0 235:215.0 237:794.0 238:251.0 239:222.0 240:182.0 241:249.0 242:305.0 243:112.0 244:880.0 245:272.0 246:138.0 247:64.0 248:51.0 249:83.0 250:113.0 251:119.0 252:73.0 253:326.0 254:179.0 255:245.0 256:330.0 257:215.0 258:403.0 259:108.0 260:272.0 261:243.0 262:100.0 263:155.0 264:80.0 265:134.0 266:62.0 267:142.0 268:406.0 269:429.0 270:277.0 271:171.0 272:188.0 273:136.0 274:989.0 275:313.0 276:166.0 277:770.0 278:339.0 279:204.0 282:123.0 284:73.0 285:112.0 286:132.0 287:124.0 288:251.0 289:40.0 291:454.0 292:167.0 293:130.0 294:87.0 295:94.0 297:144.0 298:324.0 299:829.0 300:372.0 302:45.0 303:79.0 304:93.0 305:272.0 306:115.0 307:1031.0 308:357.0 309:254.0 311:191.0 312:201.0 313:1080.0 314:313.0 315:260.0 316:536.0 317:163.0 318:288.0 320:74.0 321:42.0 322:38.0 325:405.0 326:148.0 327:578.0 328:259.0 329:145.0 330:148.0 331:93.0 332:77.0 334:19.0 335:95.0 336:90.0 337:62.0 339:62.0 340:25.0 341:52.0 342:224.0 343:2649.0 344:1088.0 345:541.0 346:1826.0 347:639.0 348:350.0 349:89.0 350:48.0 351:104.0 352:62.0 353:102.0 354:55.0 355:634.0 356:367.0 357:230.0 358:166.0 360:74.0 362:34.0 363:47.0 366:52.0 368:25.0 370:59.0 371:133.0 372:133.0 373:1613.0 374:2043.0 375:494.0 376:258.0 377:80.0 378:16.0 379:210.0 380:132.0 381:223.0 382:98.0 383:64.0 384:81.0 385:126.0 386:111.0 387:166.0 388:58.0 394:50.0 396:24.0 397:44.0 398:27.0 399:46.0 400:41.0 402:31.0 403:48.0 405:23.0 407:27.0 410:69.0 411:100.0 412:212.0 413:143.0 414:298.0 415:2805.0 416:2247.0 417:1162.0 418:434.0 419:170.0 422:27.0 427:187.0 429:134.0 430:180.0 431:175.0 432:130.0 433:45.0 434:72.0 435:43.0 436:42.0 439:58.0 441:84.0 442:74.0 443:409.0 444:312.0 445:1657.0 446:14902.0 447:7254.0 448:3042.0 449:873.0 450:246.0 451:25.0 452:26.0 454:72.0 456:50.0 457:31.0 458:64.0 459:215.0 460:147.0 462:41.0 465:39.0 467:31.0 468:44.0 469:328.0 470:241.0 471:102.0 472:51.0 474:69.0 475:124.0 476:118.0 482:58.0 483:26.0 485:43.0 486:41.0 487:119.0 488:49.0 490:30.0 493:26.0 499:22.0</t>
  </si>
  <si>
    <t>85:166.0 86:563.0 87:433.0 88:863.0 89:6818.0 90:482.0 91:186.0 96:254.0 100:1635.0 101:327.0 102:1353.0 103:1556.0 104:9261.0 105:943.0 106:382.0 114:351.0 115:370.0 116:3632.0 118:24.0 131:1222.0 133:1731.0 134:116.0 135:102.0 146:309.0 147:5571.0 148:1014.0 151:128.0 158:401.0 166:333.0 168:801.0 169:181.0 174:107.0 176:403.0 177:689.0 188:5078.0 189:760.0 190:299.0 192:26.0 204:2535.0 205:500.0 206:185.0 207:179.0 219:14.0 240:27.0 250:29.0 254:27.0 263:18.0 269:35.0 276:23.0 277:61.0 278:26.0 292:36.0 297:31.0 299:24.0 303:13.0 305:40.0 311:22.0 312:20.0 324:25.0 325:29.0 337:23.0 347:19.0 348:21.0 353:39.0 360:30.0 362:10.0 373:19.0 418:13.0 462:28.0 470:18.0 474:30.0 496:24.0</t>
  </si>
  <si>
    <t>85:1484.0 86:973.0 87:1788.0 88:856.0 89:410.0 90:111.0 92:84.0 96:292.0 97:192.0 98:163.0 100:519.0 101:220.0 102:858.0 103:2626.0 104:641.0 106:151.0 112:61.0 113:346.0 118:458.0 119:236.0 120:92.0 121:93.0 123:132.0 124:381.0 125:68.0 126:366.0 127:107.0 128:1367.0 129:381.0 130:2709.0 131:983.0 132:225.0 133:1233.0 135:598.0 137:405.0 138:40.0 139:84.0 140:33.0 144:108.0 146:2697.0 148:120.0 150:57.0 151:3653.0 152:1324.0 153:263.0 154:88.0 155:91.0 156:1993.0 157:356.0 158:173.0 159:76.0 162:59.0 163:31.0 164:68.0 165:32.0 168:29.0 169:46.0 173:34.0 174:1224.0 175:223.0 176:69.0 177:285.0 178:236.0 179:89.0 185:63.0 186:25.0 187:93.0 188:27.0 191:158.0 193:174.0 194:44.0 195:40.0 196:20.0 199:325.0 201:35.0 203:110.0 204:33.0 206:52.0 207:1019.0 208:202.0 209:136.0 210:53.0 211:76.0 212:58.0 213:27.0 217:42.0 219:422.0 220:127.0 223:27.0 228:36.0 229:60.0 235:41.0 241:25.0 242:40.0 243:45.0 244:2159.0 245:340.0 246:163.0 249:30.0 252:45.0 253:39.0 262:32.0 274:253.0 275:74.0 276:52.0 282:19.0 292:31.0 297:25.0 299:22.0 304:32.0 305:38.0 306:49.0 307:186.0 308:70.0 313:31.0 320:40.0 325:41.0 326:30.0 327:39.0 330:19.0 331:35.0 332:31.0 339:21.0 347:24.0 351:26.0 358:38.0 359:25.0 366:26.0 367:23.0 369:19.0 370:45.0 377:29.0 390:14.0 404:30.0 412:34.0 421:23.0 422:36.0 423:33.0 428:23.0 431:24.0 442:44.0 451:22.0 458:31.0 460:28.0 465:44.0 467:29.0 468:44.0 471:44.0 473:34.0 475:31.0 477:50.0 481:40.0 487:25.0 493:34.0 496:28.0 497:26.0 499:51.0</t>
  </si>
  <si>
    <t>85:1445.0 86:2165.0 92:18.0 94:40.0 99:1501.0 100:10353.0 102:443.0 111:280.0 113:205.0 114:425.0 116:374.0 122:18.0 127:334.0 128:63.0 130:553.0 132:56.0 134:157.0 138:55.0 139:56.0 141:837.0 142:333.0 145:27.0 146:190.0 150:39.0 155:416.0 157:1067.0 158:637.0 159:187.0 160:92.0 168:23.0 170:41.0 171:6492.0 172:1190.0 173:379.0 174:353.0 175:111.0 176:11.0 185:552.0 186:350.0 187:79.0 188:150.0 189:107.0 196:9.0 198:431.0 199:714.0 200:191.0 201:55.0 202:80.0 207:102.0 213:32.0 215:382.0 216:113.0 221:72.0 223:20.0 224:17.0 225:15.0 226:237.0 227:60.0 228:11.0 229:16.0 233:55.0 234:22.0 237:38.0 238:30.0 239:19.0 241:52.0 242:126.0 243:45.0 244:43.0 245:43.0 247:20.0 248:17.0 249:23.0 252:29.0 255:36.0 260:11.0 264:19.0 265:19.0 266:39.0 269:34.0 270:78.0 271:20.0 272:24.0 273:35.0 274:24.0 275:5.0 276:42.0 277:85.0 283:19.0 284:10.0 285:6.0 286:16.0 299:7.0 305:10.0 307:100.0 308:18.0 313:67.0 314:5597.0 315:1513.0 316:801.0 317:82.0 318:45.0 319:27.0 322:9.0 323:20.0 325:34.0 328:26.0 329:395.0 330:118.0 331:37.0 336:20.0 338:23.0 340:13.0 342:12.0 343:14.0 348:11.0 353:14.0 354:10.0 361:23.0 363:21.0 365:21.0 367:13.0 368:17.0 370:19.0 371:19.0 375:16.0 378:28.0 381:13.0 387:5.0 388:13.0 392:34.0 407:11.0 413:13.0 414:5.0 415:6.0 421:30.0 422:31.0 423:18.0 424:9.0 425:17.0 426:22.0 427:19.0 428:19.0 430:31.0 438:11.0 439:22.0 446:5.0 447:47.0 448:28.0 449:7.0 450:20.0 452:24.0 454:16.0 455:15.0 464:20.0 465:18.0 473:12.0 474:20.0 477:19.0 478:30.0 480:17.0 486:16.0 488:11.0 489:26.0 494:22.0 495:20.0 500:16.0</t>
  </si>
  <si>
    <t>85:219.0 87:540.0 88:54.0 89:544.0 93:64.0 97:375.0 99:356.0 101:9907.0 102:891.0 103:1694.0 104:228.0 105:245.0 108:62.0 109:68.0 111:172.0 113:208.0 114:47.0 115:1140.0 116:6589.0 117:1727.0 118:330.0 119:317.0 127:213.0 129:378.0 130:429.0 131:794.0 132:87.0 133:2175.0 135:145.0 141:72.0 143:959.0 144:155.0 145:4084.0 146:417.0 147:8501.0 148:1377.0 149:1024.0 150:94.0 157:49.0 163:235.0 164:32.0 171:54.0 174:74.0 175:56.0 177:676.0 178:95.0 189:1637.0 190:244.0 191:208.0 205:51.0 217:715.0 218:332.0 219:96.0 231:130.0 233:1008.0 234:218.0 235:69.0 261:786.0 262:153.0 263:74.0 276:252.0 277:42.0 278:14.0</t>
  </si>
  <si>
    <t>86:1924.0 89:386.0 92:446.0 93:1242.0 94:837.0 95:9352.0 96:1191.0 99:470.0 100:8398.0 108:121.0 109:184.0 113:68.0 121:90.0 122:3052.0 123:360.0 124:257.0 125:3107.0 126:445.0 127:431.0 128:129.0 131:266.0 134:64.0 140:104.0 152:419.0 153:95.0 163:27.0 165:25.0 167:58.0 168:73.0 169:252.0 170:27.0 173:60.0 178:34.0 180:452.0 181:188.0 182:90.0 189:42.0 195:163.0 196:50828.0 197:7532.0 198:1812.0 199:111.0 203:45.0 205:21.0 208:39.0 211:556.0 213:31.0 214:23.0 223:32.0 224:19.0 225:14.0 228:26.0 232:39.0 249:29.0 253:24.0 259:33.0 270:48.0 281:16.0 282:28.0 284:21.0 285:18.0 287:23.0 291:23.0 295:28.0 296:35.0 297:17.0 300:21.0 301:31.0 302:16.0 304:35.0 305:28.0 306:27.0 310:20.0 313:24.0 317:35.0 318:35.0 321:22.0 325:54.0 328:21.0 329:17.0 336:36.0 342:34.0 349:21.0 352:25.0 356:43.0 359:46.0 360:16.0 362:49.0 363:29.0 365:24.0 366:29.0 368:24.0 369:28.0 371:17.0 374:53.0 375:46.0 377:49.0 378:20.0 380:42.0 381:46.0 383:43.0 385:32.0 387:43.0 390:30.0 394:30.0 395:43.0 399:26.0 400:39.0 402:29.0 406:46.0 410:32.0 412:70.0 414:35.0 417:40.0 419:44.0 420:35.0 421:25.0 422:28.0 423:22.0 427:45.0 429:38.0 431:55.0 432:22.0 433:28.0 434:20.0 435:56.0 436:26.0 437:25.0 439:34.0 442:30.0 443:34.0 444:17.0 445:28.0 448:33.0 450:22.0 452:18.0 454:36.0 457:29.0 458:17.0 459:35.0 461:33.0 464:37.0 466:18.0 468:40.0 470:31.0 472:40.0 474:47.0 477:30.0 478:37.0 479:21.0 480:17.0 481:30.0 485:19.0 486:38.0 487:40.0 489:46.0 491:30.0 494:53.0 496:39.0 499:16.0</t>
  </si>
  <si>
    <t>87:1142.0 88:220.0 89:680.0 95:33.0 101:740.0 102:93.0 103:1399.0 105:67.0 112:50.0 115:92.0 116:1064.0 117:4404.0 118:338.0 119:207.0 121:30.0 122:41.0 124:20.0 131:154.0 133:216.0 135:68.0 136:23.0 139:42.0 142:37.0 145:53.0 146:48.0 147:336.0 152:36.0 154:19.0 161:617.0 163:53.0 177:52.0 179:22.0 185:35.0 186:22.0 190:18.0 195:48.0 196:35.0 198:18.0 200:18.0 201:27.0 202:18.0 205:54.0 210:37.0 222:46.0 223:26.0 224:25.0 225:29.0 226:26.0 235:18.0 236:27.0 251:25.0 252:21.0 254:17.0 279:18.0 286:20.0 299:41.0 302:35.0 303:36.0 306:20.0 310:33.0 314:27.0 318:19.0 333:22.0 348:33.0 351:22.0 359:19.0 366:30.0 384:24.0 396:34.0 400:27.0 402:28.0 404:21.0 406:18.0 411:24.0 413:23.0 422:28.0 429:18.0 431:21.0 437:29.0 439:20.0 443:19.0 461:28.0 463:25.0 471:18.0 483:31.0</t>
  </si>
  <si>
    <t>86:4993.0 87:603.0 88:297.0 89:2283.0 90:209.0 91:148.0 92:396.0 96:82.0 97:461.0 98:244.0 99:356.0 100:2707.0 101:472.0 102:510.0 106:315.0 108:913.0 109:182.0 111:75.0 113:230.0 114:884.0 115:168.0 117:617.0 120:64.0 126:3324.0 127:2498.0 128:28.0 129:55.0 130:466.0 131:151.0 134:383.0 138:11.0 139:1981.0 140:673.0 141:35.0 143:41.0 155:27.0 158:323.0 159:387.0 160:154.0 161:32.0 173:28.0 174:1673.0 175:321.0 176:46.0 183:111.0 185:318.0 186:124.0 187:46.0 191:32.0 199:360.0 200:365.0 202:58.0 203:17.0 208:13.0 209:32.0 213:36.0 217:34.0 219:18.0 222:56.0 223:28.0 224:38.0 231:4208.0 232:781.0 233:224.0 237:37.0 239:19.0 248:19.0 251:28.0 254:43.0 261:33.0 264:17.0 266:20.0 267:32.0 286:47.0 289:30.0 295:30.0 296:32.0 302:56.0 303:27.0 304:35.0 311:23.0 312:30.0 316:24.0 317:32.0 319:27.0 321:20.0 324:29.0 330:36.0 333:24.0 339:23.0 344:25.0 366:47.0 372:26.0 375:19.0 378:41.0 381:34.0 384:30.0 393:16.0 395:23.0 401:27.0 409:24.0 411:32.0 415:19.0 416:30.0 421:32.0 426:28.0 430:18.0 441:33.0 451:25.0 460:17.0 466:31.0 470:26.0 476:32.0 482:33.0 489:18.0 495:25.0 497:31.0</t>
  </si>
  <si>
    <t>85:145.0 86:105.0 87:189.0 88:70.0 89:161.0 91:101.0 96:47.0 97:66.0 98:70.0 99:71.0 100:1882.0 101:470.0 102:180.0 103:791.0 104:48.0 105:80.0 109:28.0 111:31.0 112:38.0 113:33.0 114:254.0 115:545.0 116:353.0 117:333.0 118:69.0 121:33.0 122:32.0 129:421.0 130:229.0 131:363.0 132:305.0 133:626.0 142:49.0 144:70.0 146:2624.0 147:2940.0 148:350.0 149:430.0 150:44.0 151:25.0 158:26.0 159:17.0 160:60.0 161:30.0 162:29.0 163:86.0 164:28.0 172:40.0 173:25.0 174:40.0 186:21.0 188:50.0 189:19.0 194:16.0 200:36.0 204:39.0 216:48.0 217:49.0 218:3704.0 219:642.0 220:375.0 221:59.0 222:33.0 231:49.0 232:300.0 233:54.0 234:39.0 265:24.0 277:14.0 284:15.0 286:20.0 288:13.0 289:19.0 290:41.0 295:15.0 297:21.0 299:19.0 304:19.0 310:13.0 315:16.0 319:20.0 322:30.0 324:21.0 325:17.0 326:18.0 338:33.0 339:14.0 340:22.0 343:27.0 345:19.0 347:25.0 349:27.0 350:21.0 353:27.0 355:25.0 356:24.0 357:22.0 361:29.0 363:18.0 364:24.0 365:42.0 366:173.0 367:103.0 368:60.0 369:31.0 370:19.0 373:12.0 374:24.0 375:16.0 376:18.0 393:21.0 394:29.0 396:34.0 398:20.0 400:23.0 402:18.0 407:17.0 410:23.0 413:15.0 414:21.0 420:15.0 421:15.0 423:14.0 424:27.0 425:22.0 426:22.0 427:36.0 429:19.0 432:19.0 439:16.0 440:35.0 441:13.0 442:35.0 444:21.0 448:18.0 449:25.0 451:26.0 455:30.0 457:15.0 460:25.0 461:27.0 462:18.0 463:25.0 465:16.0 467:16.0 476:27.0 477:26.0 480:23.0 483:13.0 488:24.0 489:15.0 493:12.0</t>
  </si>
  <si>
    <t>85:830.0 86:625.0 87:424.0 88:358.0 89:14072.0 90:893.0 91:432.0 92:61.0 93:58.0 94:64.0 95:119.0 96:190.0 98:316.0 99:399.0 100:4771.0 101:3077.0 102:639.0 107:319.0 109:32.0 110:64.0 111:287.0 112:357.0 113:348.0 114:1027.0 115:572.0 116:564.0 117:18029.0 118:1743.0 119:1231.0 120:101.0 121:109.0 122:37.0 123:64.0 124:70.0 125:913.0 126:766.0 127:592.0 128:1054.0 129:1579.0 130:757.0 131:3032.0 132:261.0 133:18101.0 134:1911.0 135:818.0 136:84.0 137:125.0 138:47.0 139:117.0 140:211.0 141:206.0 142:192.0 144:508.0 146:101.0 147:37688.0 148:5915.0 149:3463.0 150:288.0 153:238.0 154:224.0 155:138.0 157:185.0 158:1221.0 159:341.0 160:293.0 162:58.0 163:1360.0 164:126.0 165:162.0 168:92.0 169:64.0 170:80.0 171:154.0 172:4604.0 173:429.0 174:319.0 175:726.0 180:92.0 181:107.0 183:178.0 184:194.0 185:1396.0 186:380.0 188:155.0 190:2707.0 191:992.0 192:222.0 193:60.0 194:64.0 195:83.0 196:58.0 197:62.0 198:82.0 199:82.0 200:252.0 201:234.0 202:93.0 204:877.0 205:7928.0 206:1241.0 207:710.0 208:133.0 209:43.0 210:85.0 211:169.0 212:79.0 213:125.0 215:89.0 218:1258.0 223:54.0 226:28.0 227:124.0 234:66.0 237:32.0 239:82.0 240:16.0 242:74.0 243:539.0 244:222.0 245:86.0 246:192.0 248:48.0 252:54.0 253:124.0 255:136.0 256:37.0 257:28.0 258:181.0 259:148.0 261:36.0 267:37.0 268:39.0 269:91.0 270:69.0 271:507.0 272:103.0 273:257.0 274:103.0 275:42.0 276:2468.0 278:120.0 280:18.0 281:41.0 282:25.0 283:82.0 285:30.0 286:91.0 287:89.0 288:94.0 289:2167.0 290:487.0 291:267.0 292:33.0 293:22.0 294:10.0 296:10.0 297:36.0 299:85.0 300:39.0 301:72.0 303:6003.0 304:1376.0 305:454.0 306:113.0 311:47.0 314:42.0 315:95.0 316:116.0 317:70.0 318:86.0 319:60.0 320:40.0 321:52.0 324:20.0 325:55.0 326:34.0 327:85.0 328:83.0 329:84.0 330:97.0 331:57.0 332:61.0 334:520.0 336:72.0 340:55.0 342:75.0 343:76.0 344:176.0 345:172.0 346:127.0 347:245.0 348:145.0 351:26.0 358:73.0 360:58.0 361:35.0 362:38.0 369:18.0 370:18.0 371:69.0 372:36.0 373:32.0 374:32.0 375:295.0 376:169.0 377:96.0 378:61.0 379:49.0 380:18.0 381:34.0 384:24.0 386:43.0 387:25.0 388:29.0 389:155.0 390:39.0 391:45.0 392:36.0 394:49.0 396:44.0 398:40.0 399:26.0 401:49.0 402:43.0 404:57.0 405:91.0 406:542.0 407:271.0 408:99.0 409:68.0 410:30.0 411:39.0 414:47.0 416:36.0 417:51.0 418:65.0 419:52.0 420:73.0 422:10.0 424:31.0 426:47.0 427:26.0 428:38.0 429:23.0 430:39.0 433:56.0 434:61.0 435:220.0 436:119.0 437:47.0 438:18.0 441:32.0 442:49.0 445:61.0 447:36.0 448:39.0 449:54.0 450:34.0 452:27.0 453:30.0 454:44.0 455:20.0 458:27.0 460:45.0 462:42.0 466:36.0 467:29.0 468:25.0 471:8.0 472:32.0 473:25.0 474:39.0 476:44.0 478:25.0 479:67.0 480:36.0 482:31.0 485:28.0 487:37.0 489:47.0 490:22.0 491:32.0 492:37.0 493:67.0 494:16.0 496:36.0 497:32.0 498:35.0 499:30.0 500:40.0</t>
  </si>
  <si>
    <t>85:229.0 86:140.0 87:126.0 88:78.0 89:1682.0 90:104.0 92:38.0 93:89.0 94:120.0 95:238.0 96:2269.0 97:260.0 98:344.0 99:143.0 100:234.0 101:549.0 102:170.0 103:7692.0 104:579.0 105:368.0 107:145.0 108:86.0 109:39.0 111:38.0 112:83.0 113:153.0 114:155.0 115:155.0 116:355.0 117:3241.0 118:326.0 119:188.0 120:23.0 122:41.0 123:433.0 124:87.0 128:298.0 129:2374.0 130:312.0 131:628.0 132:105.0 133:1511.0 134:151.0 135:216.0 137:49.0 140:147.0 141:84.0 142:636.0 143:260.0 144:233.0 145:100.0 146:34.0 147:6891.0 148:1080.0 149:623.0 150:56.0 151:49.0 152:71.0 154:57.0 155:66.0 156:1165.0 157:692.0 158:279.0 159:108.0 163:72.0 164:22.0 167:80.0 168:123.0 169:88.0 170:248.0 171:58.0 172:364.0 173:462.0 174:122.0 175:67.0 180:96.0 181:59.0 182:72.0 183:109.0 184:68.0 186:980.0 187:178.0 188:70.0 189:689.0 190:140.0 191:208.0 194:19.0 195:77.0 198:117.0 200:250.0 201:159.0 202:41.0 203:72.0 204:477.0 205:1450.0 206:275.0 207:150.0 213:63.0 214:221.0 216:56.0 217:2209.0 218:324.0 219:145.0 221:76.0 223:50.0 225:70.0 229:128.0 230:75.0 231:90.0 232:17.0 234:15.0 237:45.0 246:37.0 247:16.0 249:20.0 254:21.0 255:37.0 256:68.0 268:59.0 269:83.0 275:120.0 277:99.0 279:22.0 288:29.0 291:79.0 293:25.0 295:18.0 300:43.0 302:27.0 304:124.0 305:69.0 307:106.0 309:21.0 310:15.0 314:19.0 315:33.0 319:146.0 322:32.0 327:72.0 328:24.0 337:15.0 344:40.0 346:75.0 347:29.0 348:36.0 349:13.0 352:31.0 353:42.0 355:28.0 356:22.0 358:40.0 359:45.0 361:61.0 362:51.0 365:32.0 366:15.0 368:40.0 369:16.0 371:28.0 373:72.0 374:40.0 376:14.0 383:46.0 415:100.0 416:65.0 425:39.0 428:14.0 429:12.0 431:31.0 441:39.0 444:93.0 446:174.0 447:47.0 448:44.0 456:21.0 458:14.0 469:61.0 470:43.0 473:40.0 474:48.0 475:199.0 476:85.0 477:46.0 493:12.0</t>
  </si>
  <si>
    <t>85:43.0 87:614.0 88:996.0 89:1469.0 90:94.0 99:363.0 101:1687.0 102:675.0 103:8232.0 104:749.0 105:449.0 106:15.0 109:223.0 113:953.0 115:807.0 116:256.0 117:3130.0 118:379.0 119:675.0 120:10.0 121:60.0 127:538.0 128:79.0 129:7760.0 130:910.0 131:2708.0 132:353.0 133:5993.0 134:485.0 135:534.0 136:59.0 137:37.0 139:42.0 140:269.0 141:1564.0 142:663.0 143:2603.0 144:392.0 145:368.0 147:25668.0 148:3628.0 149:2873.0 150:190.0 151:338.0 155:346.0 156:161.0 157:1255.0 158:198.0 159:264.0 160:36.0 161:170.0 162:73.0 163:81.0 164:12.0 169:1519.0 170:192.0 171:228.0 173:111.0 175:133.0 177:502.0 178:87.0 179:11.0 181:56.0 183:91.0 184:27.0 185:168.0 187:54.0 189:2057.0 190:387.0 191:3282.0 192:624.0 193:389.0 194:62.0 199:40.0 200:44.0 201:144.0 202:70.0 203:731.0 204:312.0 205:1439.0 206:316.0 207:410.0 208:61.0 213:44.0 214:50.0 215:1891.0 216:490.0 217:38921.0 218:7664.0 219:3821.0 220:538.0 221:951.0 222:181.0 223:125.0 227:39.0 229:599.0 230:1432.0 231:939.0 232:226.0 233:242.0 234:12.0 239:59.0 243:481.0 244:160.0 245:211.0 246:66.0 247:126.0 248:12.0 249:56.0 252:9.0 255:14.0 256:6.0 257:3271.0 258:770.0 259:141.0 265:32.0 267:14.0 271:141.0 275:32.0 277:87.0 291:559.0 292:202.0 293:349.0 294:96.0 296:27.0 303:674.0 304:142.0 305:432.0 307:21.0 308:29.0 317:184.0 318:69.0 319:684.0 320:285.0 321:61.0 326:28.0 331:101.0 333:127.0 334:37.0 335:19.0 345:325.0 347:567.0 348:262.0 349:151.0 350:73.0 361:274.0 362:76.0 364:13.0 366:8.0 374:5.0 379:22.0 381:8.0 385:9.0 393:29.0 394:47.0 396:27.0 405:26.0 419:8.0 433:28.0 435:206.0 436:303.0 437:3087.0 438:1635.0 439:764.0 440:255.0 441:30.0 442:28.0 456:28.0 462:10.0 471:7.0</t>
  </si>
  <si>
    <t>87:195.0 88:133.0 89:550.0 90:120.0 94:51.0 96:94.0 97:101.0 98:137.0 99:147.0 100:467.0 101:211.0 102:148.0 103:1335.0 104:166.0 105:128.0 106:39.0 108:114.0 109:77.0 110:53.0 111:120.0 112:94.0 113:169.0 114:116.0 115:310.0 116:1257.0 117:1044.0 118:198.0 119:119.0 120:52.0 122:183.0 124:66.0 125:35.0 128:255.0 130:293.0 131:2715.0 132:526.0 133:675.0 134:114.0 135:133.0 136:99.0 137:33.0 140:27.0 141:94.0 142:183.0 144:368.0 145:171.0 146:64.0 148:463.0 149:257.0 150:133.0 151:67.0 152:63.0 153:51.0 154:88.0 155:116.0 156:268.0 157:210.0 158:746.0 159:155.0 160:103.0 168:113.0 170:323.0 171:136.0 172:86.0 173:7246.0 174:1169.0 175:416.0 176:58.0 177:75.0 178:31.0 181:72.0 182:128.0 183:68.0 184:106.0 185:38.0 186:277.0 187:47.0 188:22.0 190:70.0 192:108.0 193:74.0 196:51.0 197:47.0 198:86.0 199:36.0 200:47.0 201:38.0 203:93.0 204:736.0 205:312.0 206:143.0 210:45.0 211:76.0 214:49.0 218:285.0 219:132.0 220:48.0 222:24.0 224:127.0 225:42.0 226:176.0 227:67.0 231:42.0 232:42.0 233:236.0 234:51.0 239:28.0 241:21.0 242:31.0 244:53.0 245:73.0 246:102.0 247:41.0 248:14.0 250:24.0 258:38.0 259:385.0 260:164.0 261:79.0 264:24.0 266:31.0 271:31.0 272:70.0 274:49.0 275:35.0 276:24.0 286:22.0 288:41.0 292:41.0 293:28.0 301:71.0 304:41.0 312:17.0 314:81.0 330:25.0 332:41.0 333:40.0 346:26.0 347:11.0 350:13.0 351:13.0 357:23.0 361:14.0 362:19.0 364:28.0 370:22.0 371:17.0 373:28.0 376:23.0 377:15.0 379:13.0 384:12.0 388:15.0 391:19.0 392:17.0 393:38.0 394:15.0 397:33.0 399:33.0 400:18.0 404:67.0 406:35.0 407:19.0 408:31.0 409:13.0 418:14.0 419:18.0 420:19.0 423:13.0 424:15.0 425:18.0 426:20.0 427:20.0 435:27.0 436:19.0 440:27.0 441:23.0 446:20.0 448:14.0 455:15.0 459:12.0 464:33.0 465:32.0 467:16.0 471:23.0 472:33.0 476:30.0 477:15.0 486:20.0 487:14.0 493:21.0 494:40.0 495:22.0 497:21.0 499:18.0</t>
  </si>
  <si>
    <t>85:2140.0 86:4610.0 87:607.0 88:772.0 89:591.0 90:496.0 91:884.0 92:322.0 93:265.0 94:1067.0 95:415.0 96:458.0 97:358.0 101:1468.0 102:583.0 103:2486.0 104:1105.0 105:1041.0 107:320.0 108:116.0 110:492.0 113:1187.0 114:2170.0 116:22084.0 117:3163.0 118:462.0 119:487.0 120:1697.0 121:264.0 122:47.0 123:165.0 124:215.0 129:1638.0 130:1144.0 131:1137.0 132:680.0 133:2220.0 134:188.0 135:119.0 136:295.0 137:175.0 138:236.0 140:408.0 141:544.0 142:779.0 145:487.0 146:118.0 149:1750.0 150:272.0 151:539.0 152:6323.0 153:343.0 157:540.0 158:1154.0 159:256.0 160:960.0 161:1018.0 162:272.0 163:45.0 164:101.0 166:120.0 167:64.0 168:130.0 170:1056.0 174:117.0 175:71.0 176:57.0 177:33.0 178:92.0 179:137.0 180:3684.0 181:192.0 182:111.0 184:315.0 185:194.0 186:442.0 189:335.0 190:97.0 191:164.0 192:45.0 193:92.0 194:15.0 195:47.0 196:117.0 197:149.0 200:75.0 202:69.0 204:1377.0 205:184.0 206:170.0 207:490.0 208:70.0 210:291.0 211:438.0 212:3037.0 213:441.0 214:79.0 215:332.0 218:37.0 224:43.0 225:78.0 226:440.0 230:86.0 231:50.0 233:25.0 236:208.0 238:1052.0 239:252.0 240:470.0 247:19.0 250:25.0 251:63.0 252:137.0 253:1630.0 254:762.0 255:149.0 258:86.0 260:113.0 262:388.0 263:27.0 266:9.0 269:162.0 270:495.0 271:127.0 274:34.0 278:136.0 279:18.0 280:13.0 281:32.0 282:1621.0 283:309.0 284:21.0 285:55.0 289:15.0 290:8.0 294:32.0 296:26.0 297:258.0 298:37.0 305:10.0 308:11.0 309:13.0 312:82.0 313:110.0 315:249.0 318:16.0 320:13.0 321:39.0 325:24.0 326:23.0 327:34.0 328:154.0 333:38.0 342:47.0 343:318.0 354:44.0 364:5.0 371:96.0 372:897.0 373:247.0 374:96.0 375:63.0 396:18.0 422:6.0 424:11.0 452:7.0</t>
  </si>
  <si>
    <t>85:627.0 86:261.0 87:21356.0 88:1373.0 89:5326.0 90:130.0 91:161.0 95:237.0 96:68.0 97:1088.0 98:343.0 99:1634.0 100:2143.0 101:1471.0 102:1075.0 103:9375.0 104:938.0 105:1028.0 107:87.0 108:134.0 109:278.0 111:454.0 112:509.0 113:954.0 114:629.0 115:703.0 116:3570.0 117:10573.0 118:1265.0 119:647.0 120:158.0 122:136.0 123:291.0 124:123.0 125:136.0 126:277.0 127:331.0 128:962.0 129:16447.0 130:3216.0 131:3281.0 132:1286.0 133:6166.0 134:438.0 135:149.0 137:248.0 138:58.0 140:42.0 141:1434.0 142:316.0 143:1702.0 144:1107.0 145:329.0 146:190.0 147:18808.0 148:3552.0 149:2323.0 150:140.0 153:893.0 154:952.0 155:488.0 157:4243.0 158:2100.0 159:570.0 161:55.0 162:41.0 163:384.0 165:121.0 166:88.0 168:313.0 169:675.0 170:704.0 171:2653.0 173:5548.0 174:1158.0 175:84.0 177:135.0 178:16.0 180:14.0 184:226.0 185:748.0 186:872.0 187:280.0 189:1900.0 190:477.0 191:510.0 192:134.0 194:27.0 195:343.0 196:241.0 197:149.0 198:137.0 200:810.0 201:588.0 202:8508.0 203:1305.0 204:1920.0 205:8310.0 206:1430.0 207:844.0 208:107.0 209:162.0 210:301.0 211:207.0 212:393.0 213:1335.0 214:244.0 215:230.0 216:103.0 217:3185.0 221:188.0 222:38.0 223:133.0 225:171.0 226:20.0 227:304.0 228:120.0 229:833.0 230:291.0 231:1428.0 232:218.0 233:43.0 234:15.0 236:26.0 237:189.0 238:319.0 239:97.0 241:36.0 242:96.0 243:2060.0 244:493.0 245:223.0 246:329.0 247:92.0 248:39.0 250:54.0 252:13.0 253:29.0 254:40.0 255:338.0 256:115.0 257:45.0 258:71.0 259:77.0 260:19.0 261:49.0 262:19.0 263:25.0 264:23.0 265:53.0 269:302.0 270:80.0 271:28.0 274:1973.0 275:432.0 276:56.0 278:116.0 283:50.0 284:72.0 285:249.0 286:96.0 288:22.0 289:54.0 290:12.0 292:45.0 294:13.0 296:39.0 297:25.0 298:23.0 299:96.0 300:113.0 301:114.0 302:78.0 303:151.0 304:65.0 305:209.0 306:51.0 307:88.0 309:26.0 310:14.0 311:23.0 312:72.0 313:43.0 314:41.0 315:18.0 316:12.0 317:19.0 318:21.0 319:3357.0 320:887.0 321:437.0 322:81.0 323:22.0 327:146.0 330:24.0 332:42.0 333:1104.0 334:367.0 335:137.0 336:46.0 341:33.0 342:63.0 344:11.0 345:138.0 346:33.0 347:35.0 352:28.0 354:15.0 357:18.0 358:46.0 361:21.0 365:47.0 366:40.0 374:25.0 375:12.0 376:25.0 377:19.0 379:14.0 390:42.0 391:20.0 392:54.0 401:37.0 402:58.0 406:30.0 410:21.0 411:15.0 412:27.0 419:27.0 421:31.0 424:15.0 425:76.0 426:5.0 428:29.0 429:19.0 430:19.0 431:22.0 432:37.0 433:33.0 434:33.0 435:67.0 436:39.0 438:36.0 439:35.0 440:13.0 441:13.0 442:48.0 444:16.0 446:25.0 447:21.0 451:23.0 452:30.0 453:13.0 454:20.0 457:13.0 460:44.0 462:29.0 464:52.0 466:13.0 470:20.0 471:28.0 480:23.0 481:24.0 482:12.0 487:17.0 490:29.0 491:15.0 495:12.0 498:12.0</t>
  </si>
  <si>
    <t>86:334.0 89:65.0 90:62.0 91:1163.0 92:48.0 94:151.0 96:2187.0 97:399.0 98:621.0 100:840.0 101:52.0 103:159.0 104:915.0 105:109.0 109:50.0 110:844.0 111:50.0 114:88.0 116:518.0 118:96.0 120:398.0 121:162.0 122:51.0 124:48.0 125:37.0 128:254.0 130:78.0 134:92.0 137:124.0 139:139.0 140:26.0 142:494.0 143:423.0 144:325.0 145:66.0 146:1318.0 147:1049.0 151:40.0 155:164.0 166:4486.0 167:314.0 170:2273.0 171:347.0 172:89.0 174:36.0 177:56.0 181:73.0 183:23.0 186:97.0 187:49.0 190:576.0 191:163.0 192:79.0 196:150.0 197:72.0 198:135.0 199:59.0 201:20.0 210:75.0 212:19.0 225:83.0 229:33.0 239:567.0 240:165.0 241:62.0 255:48.0 262:27.0 268:1053.0 269:199.0 270:37.0 274:27.0 277:15.0 298:146.0 300:47.0 313:52.0 377:10.0 385:20.0 413:14.0 470:16.0 495:9.0</t>
  </si>
  <si>
    <t>86:586.0 88:140.0 89:12452.0 90:1814.0 91:1321.0 99:1097.0 102:389.0 104:68.0 105:149.0 108:144.0 113:7512.0 114:1371.0 116:2022.0 118:161.0 120:228.0 121:205.0 122:89.0 127:205.0 130:750.0 131:986.0 137:29.0 138:101.0 142:256.0 144:1049.0 145:286.0 146:1125.0 153:64.0 155:2411.0 157:826.0 160:284.0 161:579.0 162:98.0 163:126.0 167:58.0 169:84.0 172:5418.0 173:825.0 174:5841.0 175:702.0 176:237.0 182:41.0 183:61.0 186:350.0 187:299.0 201:91.0 203:4398.0 204:500.0 205:213.0 219:188.0 220:62.0 224:16.0 229:132.0 230:1294.0 231:361.0 233:45.0 238:17.0 244:66.0 245:292.0 251:19.0 259:254.0 260:99.0 261:47.0 265:24.0 266:39.0 267:48.0 268:44.0 272:428.0 273:116.0 274:1121.0 275:250.0 276:138.0 277:125.0 278:20.0 279:16.0 286:26.0 289:41.0 294:29.0 298:14.0 304:13.0 305:133.0 316:65.0 317:29.0 322:38.0 325:44.0 326:41.0 331:37.0 333:16.0 353:21.0 354:21.0 355:23.0 356:28.0 357:33.0 361:16.0 367:27.0 369:29.0 371:29.0 372:31.0 377:25.0 379:13.0 384:27.0 387:27.0 388:33.0 389:19.0 391:17.0 392:18.0 397:39.0 398:16.0 399:13.0 400:31.0 407:36.0 409:21.0 411:20.0 412:36.0 413:29.0 414:26.0 417:30.0 418:24.0 419:17.0 420:32.0 422:21.0 424:26.0 426:14.0 428:16.0 430:18.0 431:18.0 434:21.0 435:27.0 438:22.0 439:22.0 440:30.0 444:26.0 447:15.0 454:11.0 455:17.0 456:13.0 457:16.0 458:11.0 460:16.0 461:20.0 463:19.0 465:22.0 468:14.0 470:11.0 472:14.0 474:24.0 475:16.0 476:11.0 477:17.0 482:16.0 484:32.0 486:21.0 487:26.0 491:17.0 498:13.0 499:13.0 500:14.0</t>
  </si>
  <si>
    <t>88:171.0 92:49.0 94:43.0 95:43.0 96:72.0 97:170.0 98:419.0 100:382.0 110:734.0 111:66.0 117:160.0 125:52.0 140:291.0 162:51.0 166:826.0 167:155.0 180:26.0 193:58.0 195:6809.0 196:574.0 197:22.0 251:61.0 283:29.0 298:79.0 419:11.0</t>
  </si>
  <si>
    <t>85:369.0 86:416.0 87:488.0 88:206.0 89:4371.0 90:349.0 91:245.0 92:36.0 97:110.0 98:86.0 99:356.0 100:635.0 101:992.0 102:529.0 103:5892.0 104:534.0 105:1623.0 106:161.0 107:72.0 109:26.0 111:230.0 112:186.0 113:402.0 114:504.0 115:596.0 116:478.0 117:8372.0 118:746.0 119:664.0 120:45.0 121:19.0 125:43.0 126:123.0 127:352.0 128:260.0 129:18089.0 130:2675.0 131:2030.0 132:322.0 133:3676.0 134:386.0 135:308.0 136:36.0 138:78.0 140:44.0 141:193.0 142:333.0 143:757.0 144:135.0 145:1440.0 146:173.0 147:8656.0 148:1349.0 149:1381.0 150:151.0 151:65.0 155:67.0 156:131.0 157:5166.0 158:893.0 159:378.0 160:3143.0 161:570.0 162:128.0 163:389.0 164:51.0 165:36.0 168:87.0 169:158.0 170:73.0 171:98.0 172:44.0 173:206.0 174:144.0 175:223.0 177:80.0 178:38.0 180:40.0 181:65.0 182:45.0 183:33.0 185:40.0 186:15.0 187:2408.0 188:333.0 189:1172.0 190:217.0 191:812.0 192:124.0 193:76.0 196:45.0 200:44.0 201:499.0 202:141.0 203:301.0 204:757.0 205:487.0 206:107.0 207:102.0 211:34.0 212:28.0 214:34.0 215:264.0 216:299.0 217:2564.0 218:641.0 219:387.0 220:73.0 221:122.0 222:38.0 223:54.0 228:68.0 229:2664.0 230:657.0 231:670.0 232:121.0 233:162.0 234:112.0 235:29.0 237:34.0 238:48.0 239:30.0 240:31.0 242:42.0 243:90.0 244:104.0 245:66.0 246:90.0 247:176.0 248:52.0 253:17.0 254:33.0 255:32.0 256:32.0 257:34.0 258:26.0 259:25.0 260:27.0 261:204.0 262:125.0 263:23.0 270:37.0 272:32.0 274:63.0 276:41.0 277:299.0 278:80.0 286:45.0 291:52.0 292:48.0 300:70.0 301:26.0 303:48.0 314:39.0 318:140.0 319:5343.0 320:1595.0 321:741.0 322:165.0 323:32.0 332:42.0 333:38.0 358:37.0 366:16.0 368:14.0 370:21.0 379:153.0 380:59.0 382:41.0 402:23.0 412:31.0 422:37.0 453:24.0 458:22.0 467:39.0 469:25.0</t>
  </si>
  <si>
    <t>85:1432.0 86:3.0 88:797.0 89:440.0 90:28.0 91:524.0 93:834.0 94:174.0 95:1641.0 96:157.0 97:30538.0 98:2321.0 99:465.0 100:534.0 101:3.0 103:164.0 104:612.0 105:183.0 106:152.0 107:5007.0 108:285.0 109:510.0 110:1288.0 111:4244.0 112:10917.0 113:1025.0 114:1318.0 115:90.0 117:79.0 118:1024.0 119:30.0 120:2.0 121:12.0 123:1208.0 124:94.0 127:174.0 128:60.0 129:606.0 130:5268.0 132:13.0 134:9415.0 135:15.0 136:313.0 137:304.0 140:322.0 141:430.0 142:683.0 143:512.0 144:880.0 145:1021.0 154:749.0 155:236.0 156:731.0 157:36.0 158:696.0 159:3933.0 162:196.0 166:37.0 168:3022.0 169:245.0 170:130.0 171:12.0 172:995.0 175:80.0 176:10.0 177:126.0 180:57.0 182:602.0 183:18.0 184:1646.0 185:1080.0 186:1677.0 187:483.0 188:6.0 189:71.0 190:43.0 191:563.0 192:105.0 197:51.0 198:84.0 199:375.0 205:50.0 208:90.0 222:129.0 223:122.0 225:7.0 250:4.0 279:47.0 280:2.0 281:254.0 282:24.0 294:6.0 295:32.0 296:1.0 304:16.0 310:1.0 331:1.0 333:10.0 348:36.0 351:28.0 352:20.0 370:8.0 379:31.0 391:3.0 399:40.0 421:4.0 426:3.0 438:31.0 479:27.0 482:3.0 488:1.0</t>
  </si>
  <si>
    <t>85:188.0 86:1764.0 87:241.0 88:98.0 90:90.0 94:115.0 95:414.0 96:457.0 97:333.0 98:245.0 99:199.0 100:1154.0 101:251.0 102:250.0 103:246.0 104:49.0 107:66.0 108:32.0 109:194.0 110:136.0 112:231.0 114:667.0 115:434.0 116:275.0 123:200.0 124:83.0 125:32.0 128:1808.0 129:465.0 130:346.0 131:3403.0 132:469.0 133:667.0 135:74.0 138:58.0 139:47.0 140:223.0 142:210.0 143:297.0 144:166.0 146:60.0 147:993.0 149:200.0 150:44.0 151:1106.0 152:437.0 153:40.0 155:169.0 156:6501.0 157:968.0 158:490.0 159:108.0 169:57.0 170:51.0 171:134.0 172:121.0 179:75.0 186:107.0 187:28.0 188:66.0 198:161.0 199:120.0 200:499.0 201:112.0 203:139.0 204:27.0 212:65.0 213:98.0 218:178.0 219:59.0 220:26.0 222:25.0 223:27.0 224:50.0 226:46.0 227:106.0 228:25.0 230:213.0 231:77.0 232:88.0 241:234.0 242:1207.0 243:429.0 244:150.0 247:41.0 258:135.0 259:68.0 260:28.0 261:97.0 269:499.0 270:1123.0 271:356.0 272:91.0 273:70.0 274:501.0 275:127.0 276:132.0 278:62.0 288:67.0 297:47.0 317:38.0 318:41.0 339:104.0 340:78.0 341:84.0 358:98.0 359:833.0 360:551.0 361:156.0 362:69.0 371:23.0 407:26.0 415:71.0 416:44.0 418:40.0 461:123.0 462:96.0 463:26.0 464:31.0</t>
  </si>
  <si>
    <t>85:466.0 86:1747.0 87:411.0 88:176.0 89:140.0 90:165.0 91:136.0 92:46.0 93:225.0 94:578.0 95:502.0 96:572.0 97:1113.0 98:624.0 99:1113.0 100:5103.0 101:976.0 102:2594.0 103:1608.0 104:257.0 105:255.0 106:113.0 107:114.0 108:277.0 109:149.0 110:432.0 111:242.0 112:1059.0 113:443.0 114:922.0 115:2086.0 116:1524.0 117:1436.0 118:230.0 119:344.0 120:149.0 121:137.0 122:780.0 123:197.0 124:681.0 125:95.0 126:590.0 127:431.0 128:13946.0 129:2522.0 130:1294.0 131:1700.0 132:1338.0 133:2800.0 134:576.0 135:319.0 136:83.0 137:43.0 138:90.0 139:576.0 140:1003.0 141:320.0 142:1095.0 143:1475.0 144:815.0 145:318.0 146:274.0 147:12440.0 148:2013.0 149:1381.0 150:197.0 151:1172.0 152:400.0 153:444.0 154:862.0 155:1137.0 156:8455.0 157:1556.0 158:1423.0 159:510.0 160:229.0 161:164.0 162:123.0 163:98.0 164:47.0 165:88.0 166:153.0 167:161.0 168:411.0 169:177.0 170:834.0 171:1272.0 172:727.0 173:222.0 174:378.0 175:156.0 176:119.0 177:70.0 178:50.0 179:28.0 180:94.0 181:54.0 182:177.0 183:159.0 184:888.0 185:284.0 186:319.0 187:304.0 188:678.0 189:165.0 190:307.0 191:263.0 192:113.0 194:87.0 195:143.0 196:213.0 197:131.0 198:1424.0 199:985.0 200:4037.0 201:785.0 202:595.0 203:313.0 208:134.0 209:90.0 210:86.0 211:50.0 212:1029.0 213:282.0 214:452.0 215:153.0 216:791.0 217:208.0 218:704.0 219:248.0 220:81.0 221:160.0 222:52.0 223:604.0 224:306.0 225:161.0 226:116.0 227:920.0 228:491.0 229:540.0 230:571.0 231:224.0 232:292.0 233:54.0 234:61.0 235:38.0 237:19.0 238:17.0 239:55.0 240:209.0 241:242.0 242:697.0 243:244.0 244:253.0 245:180.0 246:86.0 247:43.0 248:63.0 249:83.0 251:133.0 252:86.0 253:94.0 254:85.0 255:72.0 256:149.0 257:138.0 258:400.0 259:136.0 260:171.0 261:944.0 262:287.0 263:125.0 264:22.0 267:49.0 268:49.0 269:240.0 270:193.0 271:122.0 272:140.0 273:102.0 274:1332.0 275:496.0 276:288.0 277:84.0 278:67.0 279:13.0 282:33.0 283:36.0 284:102.0 285:98.0 286:132.0 287:55.0 288:694.0 289:242.0 290:146.0 291:69.0 292:66.0 293:38.0 294:18.0 296:33.0 297:86.0 298:61.0 299:43.0 300:53.0 301:88.0 302:230.0 303:117.0 304:77.0 306:33.0 308:13.0 309:20.0 310:41.0 311:70.0 312:44.0 313:101.0 314:289.0 315:134.0 316:82.0 317:443.0 318:225.0 319:104.0 320:47.0 321:21.0 322:21.0 323:26.0 325:133.0 327:65.0 328:101.0 329:48.0 330:244.0 331:103.0 332:77.0 333:46.0 334:14.0 335:37.0 336:29.0 338:29.0 339:47.0 340:120.0 341:1455.0 342:1714.0 343:910.0 344:280.0 345:185.0 346:675.0 347:436.0 348:423.0 349:187.0 350:66.0 351:20.0 352:25.0 353:43.0 354:30.0 357:27.0 358:32.0 359:43.0 360:69.0 367:21.0 369:50.0 370:25.0 371:17.0 372:13.0 373:21.0 374:20.0 375:48.0 376:33.0 377:23.0 378:13.0 382:40.0 383:40.0 384:34.0 385:38.0 386:28.0 387:37.0 388:37.0 389:55.0 390:28.0 391:23.0 392:39.0 393:15.0 394:42.0 395:40.0 396:38.0 398:50.0 399:22.0 400:43.0 401:21.0 402:43.0 403:40.0 404:42.0 405:42.0 406:29.0 407:32.0 408:19.0 409:39.0 410:21.0 411:27.0 412:26.0 413:25.0 414:43.0 415:111.0 416:61.0 417:29.0 418:50.0 419:26.0 420:94.0 421:45.0 422:38.0 423:41.0 424:29.0 425:25.0 427:27.0 428:58.0 429:158.0 430:1683.0 431:6785.0 432:5507.0 433:2399.0 434:853.0 435:217.0 436:86.0 440:27.0 441:29.0 442:38.0 443:225.0 444:173.0 445:55.0 446:12.0 447:33.0 449:28.0 450:14.0 451:23.0 452:26.0 453:28.0 457:34.0 458:68.0 459:76.0 460:73.0 461:50.0 469:6.0 471:12.0 472:16.0 473:19.0 475:22.0 477:28.0 480:17.0 481:27.0 482:21.0 483:20.0 484:33.0 486:29.0 495:19.0 496:21.0 497:16.0 498:14.0 499:26.0 500:16.0</t>
  </si>
  <si>
    <t>89:281.0 90:73.0 91:107.0 94:27.0 96:263.0 97:321.0 98:50.0 100:123.0 103:295.0 104:168.0 105:568.0 106:201.0 107:219.0 115:502.0 116:128.0 117:135.0 119:277.0 120:233.0 121:220.0 124:360.0 126:387.0 133:1266.0 134:130.0 135:434.0 136:99.0 137:370.0 138:21.0 147:304.0 149:328.0 151:3191.0 152:1361.0 153:386.0 154:35.0 155:71.0 163:41.0 174:105.0 176:31.0 177:122.0 178:243.0 179:98.0 193:51.0 194:48.0 199:223.0 200:31.0 201:55.0 207:195.0 219:129.0 244:2249.0 245:430.0 246:186.0 247:24.0 272:20.0 274:250.0 275:74.0 307:27.0</t>
  </si>
  <si>
    <t>85:5712.0 86:2036.0 87:2058.0 88:807.0 89:39213.0 90:3829.0 91:2674.0 92:188.0 94:393.0 95:367.0 96:340.0 97:875.0 98:1567.0 99:2977.0 100:11625.0 101:7226.0 102:2301.0 103:8902.0 104:656.0 105:5712.0 106:377.0 107:239.0 108:31.0 109:84.0 110:360.0 111:4555.0 112:876.0 113:2406.0 114:7445.0 115:8735.0 116:9103.0 117:19239.0 118:2448.0 119:1502.0 120:185.0 121:163.0 122:169.0 123:90.0 124:138.0 125:1090.0 126:165.0 127:980.0 128:4960.0 129:12907.0 130:9905.0 131:14910.0 132:4870.0 133:9216.0 134:1328.0 135:679.0 136:137.0 139:345.0 140:110.0 141:2717.0 142:1415.0 143:5215.0 144:2446.0 145:1288.0 146:9471.0 147:16172.0 148:3255.0 149:1664.0 150:341.0 151:163.0 152:126.0 153:139.0 154:77.0 155:3528.0 156:1637.0 157:25529.0 158:3946.0 159:16784.0 160:2505.0 161:874.0 162:104.0 163:1603.0 164:393.0 166:214.0 167:334.0 168:95.0 169:89.0 170:521.0 171:1716.0 172:836.0 173:2724.0 174:1664.0 175:746.0 176:261.0 177:364.0 178:31.0 180:79.0 182:33.0 183:4540.0 184:785.0 185:981.0 186:536.0 187:1595.0 188:692.0 189:483.0 190:376.0 191:3846.0 192:673.0 193:380.0 196:172.0 197:34.0 198:14.0 199:237.0 200:179.0 201:296.0 202:1163.0 203:1066.0 204:458.0 206:126.0 207:203.0 208:76.0 209:89.0 210:80.0 211:68.0 212:64.0 213:86.0 214:109.0 215:3183.0 216:1167.0 217:1804.0 218:9692.0 219:4914.0 220:1622.0 221:388.0 222:125.0 225:76.0 226:59.0 227:16.0 229:2116.0 230:1186.0 231:1589.0 232:1751.0 233:1904.0 234:556.0 235:120.0 238:102.0 239:34.0 240:332.0 241:16.0 242:176.0 244:216.0 245:1476.0 246:4064.0 247:2373.0 248:860.0 249:99.0 250:24.0 256:155.0 257:801.0 258:300.0 259:156.0 260:379.0 261:1131.0 262:415.0 263:71.0 271:32.0 272:157.0 273:4746.0 274:4674.0 275:1712.0 276:432.0 277:149.0 278:11.0 286:7.0 288:39.0 289:299.0 290:388.0 291:6008.0 292:2395.0 293:1085.0 294:376.0 295:97.0 302:15.0 303:49.0 304:182.0 305:2557.0 306:1293.0 307:353.0 308:81.0 319:13.0 320:28.0 321:27.0 323:45.0 328:14.0 330:23.0 332:134.0 333:42.0 334:195.0 335:20.0 346:66.0 347:60.0 356:15.0 358:33.0 360:14.0 361:27.0 363:11.0 392:28.0 393:105.0 394:46.0 395:162.0 396:78.0 402:221.0 403:56.0 404:42.0 405:121.0 406:1223.0 407:915.0 408:271.0 409:130.0 410:111.0 419:50.0 425:41.0 430:39.0 431:51.0 433:39.0 435:146.0 436:230.0 438:68.0 439:23.0 440:20.0 449:239.0 450:694.0 451:616.0 452:242.0 453:62.0 492:57.0</t>
  </si>
  <si>
    <t>85:717.0 86:2244.0 87:1586.0 88:1440.0 89:15218.0 90:1316.0 91:758.0 93:55.0 94:30.0 95:138.0 96:357.0 97:656.0 98:2681.0 99:678.0 100:3554.0 101:1525.0 102:2050.0 103:2646.0 104:1349.0 105:1668.0 106:319.0 108:158.0 109:38.0 110:57.0 111:64.0 112:112.0 113:635.0 114:1351.0 115:1897.0 116:3975.0 117:2205.0 118:958.0 119:5949.0 120:743.0 121:531.0 122:75.0 123:65.0 124:31.0 127:214.0 128:531.0 129:273.0 130:3390.0 131:3499.0 132:2896.0 133:9530.0 134:1479.0 135:2209.0 136:302.0 137:208.0 138:37.0 139:28.0 140:146.0 141:72.0 142:213.0 143:327.0 144:1255.0 145:476.0 146:8455.0 147:26280.0 148:4603.0 149:3910.0 150:406.0 151:248.0 152:53.0 153:30.0 154:21.0 156:47.0 158:848.0 159:448.0 160:1050.0 161:947.0 162:1061.0 163:2829.0 164:581.0 165:275.0 166:87.0 169:43.0 170:48.0 171:270.0 172:392.0 173:1460.0 174:4014.0 175:1586.0 176:1164.0 177:560.0 178:193.0 179:80.0 180:29.0 181:43.0 185:41.0 187:1426.0 188:8454.0 189:9402.0 190:3042.0 191:1490.0 192:376.0 193:663.0 194:220.0 195:106.0 196:43.0 198:39.0 199:38.0 200:22.0 201:57.0 202:89.0 203:343.0 204:3059.0 205:1096.0 206:526.0 207:3319.0 208:796.0 209:418.0 210:67.0 211:31.0 212:22.0 213:20.0 214:40.0 215:39.0 217:36.0 218:1116.0 219:375.0 220:1195.0 221:636.0 222:266.0 223:121.0 224:49.0 225:41.0 230:37.0 232:54.0 233:30.0 234:108.0 235:67.0 236:75.0 237:990.0 238:286.0 239:127.0 240:52.0 241:35.0 244:17.0 245:74.0 246:101.0 247:58.0 248:25.0 250:1688.0 251:523.0 252:221.0 253:63.0 259:23.0 260:43.0 261:59.0 262:161.0 263:40.0 266:22.0 270:23.0 271:25.0 275:24.0 276:36.0 280:25.0 282:36.0 287:25.0 288:16.0 290:14.0 292:43.0 293:22.0 295:31.0 296:22.0 301:19.0 304:25.0 305:38.0 306:964.0 307:3566.0 308:1467.0 309:611.0 310:183.0 311:36.0 314:18.0 317:21.0 319:17.0 332:27.0 334:22.0 340:19.0 341:23.0 345:42.0 346:28.0 350:14.0 351:25.0 355:35.0 357:18.0 366:26.0 372:17.0 373:36.0 375:26.0 376:22.0 377:24.0 380:17.0 381:15.0 383:24.0 385:22.0 387:28.0 390:30.0 391:15.0 395:18.0 396:13.0 397:18.0 398:22.0 401:21.0 409:25.0 410:15.0 412:25.0 414:29.0 419:17.0 421:18.0 423:16.0 424:27.0 428:31.0 430:24.0 431:22.0 435:21.0 436:28.0 440:27.0 445:28.0 447:22.0 450:22.0 451:20.0 452:23.0 467:23.0 469:18.0 471:22.0 474:32.0 476:18.0 483:25.0 487:29.0 490:20.0 491:13.0 499:20.0</t>
  </si>
  <si>
    <t>85:2612.0 86:2545.0 87:45733.0 88:44013.0 89:24434.0 90:2017.0 91:921.0 92:316.0 93:118.0 94:54.0 96:90.0 97:224.0 98:50.0 99:2686.0 100:561.0 101:102529.0 102:14514.0 103:177816.0 104:15569.0 105:12095.0 106:376.0 107:279.0 111:97.0 112:59.0 113:42.0 114:436.0 115:8036.0 116:197720.0 117:393165.0 118:47689.0 119:23184.0 120:1128.0 121:155.0 127:44.0 129:270.0 130:264.0 131:5599.0 132:1056.0 133:17179.0 134:2100.0 135:1317.0 136:95.0 142:71.0 143:300.0 145:11005.0 146:1769.0 147:43807.0 148:5143.0 149:4105.0 150:427.0 151:54.0 154:78.0 159:817.0 160:1118.0 161:46456.0 162:5442.0 163:1916.0 164:32.0 175:519.0 176:394.0 177:967.0 189:956.0 190:167.0 191:7261.0 192:1117.0 193:578.0 204:125.0 205:1632.0 206:150.0 216:22.0 217:35.0 218:39.0 219:58.0 230:18.0 233:303.0 235:4005.0 236:747.0 237:279.0 248:41.0 251:62.0 262:12.0 264:18.0 279:201.0 295:224.0 304:32.0 312:21.0 350:27.0 411:17.0 436:28.0 455:15.0 463:13.0 476:17.0 483:36.0 486:22.0 500:29.0</t>
  </si>
  <si>
    <t>85:598.0 86:353.0 87:378.0 88:1089.0 89:872.0 99:308.0 100:583.0 101:3640.0 102:626.0 103:4161.0 104:504.0 105:124.0 106:195.0 108:28.0 112:67.0 114:224.0 115:569.0 116:1171.0 117:2305.0 118:147.0 119:405.0 120:94.0 127:390.0 129:629.0 130:546.0 131:773.0 132:116.0 133:4475.0 134:126.0 135:714.0 136:57.0 142:146.0 143:368.0 145:325.0 146:141.0 151:74.0 155:160.0 157:276.0 158:288.0 159:500.0 160:114.0 161:81.0 162:23.0 163:59.0 167:70.0 169:121.0 173:87.0 174:164.0 175:9120.0 176:1154.0 177:828.0 178:108.0 187:40.0 188:113.0 189:203.0 192:39.0 193:105.0 198:11.0 204:49.0 212:8.0 214:20.0 216:436.0 217:1857.0 218:438.0 219:153.0 221:17.0 228:33.0 230:40.0 238:22.0 242:18.0 246:453.0 247:1894.0 248:420.0 249:132.0 250:52.0 257:55.0 283:20.0 301:42.0 302:8.0 336:10.0 362:27.0 364:14.0 366:15.0 372:17.0 388:27.0 391:24.0 423:13.0 497:10.0</t>
  </si>
  <si>
    <t>85:705.0 86:213.0 87:574.0 88:422.0 89:1150.0 90:82.0 92:81.0 93:55.0 95:229.0 97:128.0 98:63.0 99:623.0 101:5694.0 102:870.0 103:22310.0 104:2039.0 105:1028.0 111:409.0 113:352.0 114:43.0 115:924.0 116:2252.0 117:3830.0 118:472.0 119:589.0 120:91.0 123:135.0 125:99.0 127:136.0 128:124.0 129:8186.0 130:1090.0 131:4619.0 132:765.0 133:6261.0 134:861.0 135:639.0 136:35.0 141:298.0 142:251.0 143:4215.0 144:680.0 145:596.0 146:111.0 147:25006.0 148:3913.0 149:2692.0 150:295.0 151:194.0 152:24.0 153:120.0 155:186.0 157:353.0 158:32.0 159:217.0 160:37.0 161:587.0 162:84.0 163:334.0 164:38.0 167:39.0 169:2502.0 170:346.0 171:474.0 172:40.0 173:176.0 174:59.0 175:587.0 176:70.0 177:393.0 178:96.0 179:33.0 181:20.0 183:86.0 185:259.0 186:43.0 187:111.0 188:42.0 189:2179.0 190:593.0 191:2423.0 192:418.0 193:148.0 194:45.0 195:48.0 197:73.0 199:62.0 201:118.0 203:685.0 204:13867.0 205:3668.0 206:1348.0 207:551.0 208:87.0 209:87.0 213:65.0 214:15.0 215:219.0 216:99.0 217:15141.0 218:3119.0 219:3488.0 220:668.0 221:852.0 222:198.0 223:99.0 227:20.0 229:114.0 230:116.0 231:278.0 232:149.0 233:1339.0 234:317.0 235:149.0 241:77.0 242:24.0 243:367.0 244:144.0 245:511.0 246:125.0 247:24.0 249:72.0 250:32.0 257:933.0 258:280.0 259:213.0 260:55.0 261:147.0 262:28.0 263:30.0 265:66.0 273:30.0 274:45.0 275:696.0 276:175.0 277:87.0 278:44.0 279:21.0 280:15.0 281:58.0 285:226.0 286:86.0 287:63.0 288:40.0 289:57.0 290:29.0 291:464.0 292:2796.0 293:1165.0 294:508.0 295:131.0 296:27.0 297:18.0 303:50.0 304:97.0 305:2115.0 306:903.0 307:425.0 308:105.0 309:26.0 318:28.0 319:111.0 320:35.0 331:253.0 332:168.0 333:481.0 334:223.0 335:220.0 336:112.0 337:301.0 338:142.0 339:45.0 345:45.0 346:39.0 347:120.0 348:47.0 349:26.0 350:73.0 351:15.0 359:198.0 360:95.0 361:67.0 362:56.0 363:393.0 364:232.0 365:61.0 366:31.0 373:24.0 374:216.0 375:1413.0 376:877.0 377:399.0 378:125.0 379:70.0 393:39.0 405:13.0 406:27.0 407:43.0 409:18.0 448:19.0 449:146.0 450:214.0 451:406.0 452:298.0 453:138.0 465:44.0 466:23.0</t>
  </si>
  <si>
    <t>85:581.0 86:97.0 87:328.0 88:92.0 89:1259.0 90:119.0 91:122.0 97:322.0 98:44.0 99:415.0 100:95.0 101:169.0 102:173.0 103:6858.0 104:651.0 105:525.0 106:85.0 109:89.0 111:185.0 113:405.0 114:555.0 115:650.0 117:3482.0 118:393.0 119:297.0 120:61.0 129:4315.0 130:658.0 133:2170.0 134:281.0 135:137.0 137:36.0 138:21.0 139:51.0 141:146.0 142:262.0 143:1368.0 144:241.0 145:421.0 146:102.0 147:8799.0 148:1325.0 149:1020.0 150:32.0 151:103.0 152:35.0 153:52.0 154:20.0 155:462.0 156:122.0 157:1860.0 158:260.0 159:274.0 162:38.0 163:570.0 164:93.0 165:57.0 168:21.0 169:975.0 170:202.0 171:285.0 172:219.0 175:188.0 177:110.0 183:330.0 184:63.0 187:43.0 188:21.0 189:1164.0 190:153.0 191:1382.0 192:262.0 193:101.0 197:40.0 199:51.0 200:38.0 202:92.0 203:297.0 205:2905.0 206:698.0 207:272.0 208:93.0 209:23.0 214:27.0 215:111.0 216:77.0 217:4466.0 218:1171.0 219:401.0 220:99.0 221:188.0 222:54.0 226:16.0 227:22.0 228:22.0 229:197.0 230:117.0 231:482.0 232:470.0 233:212.0 234:72.0 235:39.0 239:28.0 241:37.0 242:9.0 243:425.0 244:151.0 245:255.0 246:98.0 247:474.0 248:122.0 249:66.0 250:18.0 256:42.0 257:237.0 258:77.0 259:266.0 261:358.0 262:318.0 263:240.0 264:35.0 267:27.0 270:17.0 271:645.0 272:205.0 273:653.0 274:199.0 275:76.0 277:39.0 285:15.0 287:13.0 288:26.0 294:19.0 295:19.0 301:18.0 304:19.0 305:62.0 306:86.0 317:49.0 318:41.0 319:295.0 320:149.0 321:175.0 322:75.0 328:20.0 330:14.0 331:30.0 332:89.0 333:101.0 334:69.0 335:84.0 336:39.0 337:87.0 338:46.0 341:50.0 345:37.0 346:20.0 347:23.0 349:189.0 350:101.0 351:61.0 353:15.0 354:17.0 357:15.0 360:132.0 361:1111.0 362:728.0 363:885.0 364:517.0 365:178.0 366:73.0 377:13.0 380:22.0 390:18.0 393:20.0 401:22.0 404:19.0 411:13.0 412:14.0 423:16.0 433:30.0 434:32.0 435:19.0 436:21.0 444:17.0 452:20.0 454:12.0 456:19.0 457:11.0 462:26.0 464:18.0 466:24.0 469:12.0 475:13.0 477:14.0 495:26.0</t>
  </si>
  <si>
    <t>86:54.0 87:808.0 88:409.0 89:2017.0 90:163.0 93:66.0 94:94.0 96:69.0 97:320.0 98:52.0 99:261.0 100:149.0 101:2376.0 102:157.0 103:15676.0 104:1322.0 105:866.0 107:45.0 108:34.0 110:71.0 111:691.0 113:324.0 115:947.0 116:411.0 117:6093.0 118:457.0 119:684.0 120:92.0 121:68.0 127:181.0 128:43.0 129:4111.0 130:544.0 131:1444.0 132:285.0 133:5610.0 134:417.0 135:606.0 136:27.0 137:34.0 139:30.0 140:36.0 141:124.0 142:99.0 143:1670.0 144:93.0 145:264.0 147:17965.0 148:2842.0 149:2403.0 150:49.0 151:149.0 152:27.0 153:62.0 155:804.0 156:398.0 157:740.0 158:83.0 159:540.0 160:142.0 161:169.0 162:55.0 163:268.0 164:88.0 165:77.0 166:31.0 167:455.0 168:129.0 169:401.0 170:768.0 171:2661.0 172:419.0 173:330.0 174:178.0 175:1297.0 176:225.0 177:524.0 178:124.0 179:81.0 180:28.0 181:20.0 183:1389.0 184:308.0 185:395.0 187:133.0 188:867.0 189:5063.0 190:1002.0 191:1378.0 192:304.0 193:171.0 195:10.0 197:14.0 199:34.0 200:31.0 201:41.0 202:37.0 203:258.0 204:1142.0 205:3440.0 206:858.0 207:1213.0 208:207.0 209:197.0 212:29.0 213:50.0 214:17.0 215:102.0 216:82.0 217:8491.0 218:1459.0 219:713.0 220:99.0 221:1832.0 222:397.0 223:225.0 224:18.0 227:59.0 229:187.0 230:172.0 231:817.0 232:237.0 233:120.0 234:45.0 235:80.0 238:8.0 239:43.0 240:23.0 242:25.0 243:266.0 244:1035.0 245:250.0 246:24.0 248:62.0 249:149.0 250:11.0 251:30.0 253:42.0 255:100.0 256:107.0 257:954.0 258:421.0 259:534.0 260:63.0 261:97.0 262:152.0 263:538.0 264:136.0 265:19.0 266:35.0 272:107.0 273:241.0 274:126.0 275:64.0 276:12.0 281:50.0 282:44.0 284:218.0 285:729.0 286:249.0 287:128.0 288:11.0 290:19.0 294:6.0 295:33.0 298:19.0 299:141.0 301:52.0 302:28.0 303:290.0 304:21.0 306:88.0 307:86.0 315:26.0 317:35.0 319:35.0 320:41.0 321:50.0 329:27.0 330:45.0 332:110.0 333:269.0 334:127.0 335:20.0 336:46.0 344:36.0 345:19.0 346:45.0 347:111.0 348:37.0 358:27.0 361:9.0 363:29.0 372:80.0 373:156.0 374:518.0 375:1302.0 376:701.0 377:341.0 378:114.0 387:7.0 389:26.0 391:31.0 392:33.0 394:27.0 399:21.0 419:35.0 421:12.0 422:10.0 426:23.0 445:18.0 464:51.0</t>
  </si>
  <si>
    <t>88:98.0 97:327.0 99:229.0 101:908.0 102:289.0 103:1112.0 104:457.0 106:71.0 107:29.0 109:218.0 111:203.0 113:260.0 114:39.0 115:465.0 117:1294.0 118:218.0 119:82.0 120:54.0 122:36.0 127:168.0 128:137.0 129:2064.0 130:405.0 131:568.0 132:137.0 133:1140.0 135:130.0 136:41.0 139:113.0 141:205.0 143:600.0 146:64.0 148:286.0 149:582.0 150:91.0 151:41.0 153:141.0 154:56.0 155:429.0 157:784.0 158:139.0 160:30.0 161:10.0 162:32.0 168:41.0 169:1778.0 170:110.0 171:244.0 173:113.0 175:139.0 176:58.0 177:77.0 182:62.0 184:20.0 185:88.0 187:72.0 189:206.0 190:210.0 191:752.0 192:151.0 196:16.0 197:43.0 199:52.0 200:15.0 203:61.0 204:1183.0 205:599.0 206:268.0 207:115.0 209:125.0 211:57.0 212:15.0 214:17.0 215:141.0 216:103.0 217:3478.0 218:1151.0 219:248.0 220:107.0 225:27.0 226:19.0 230:162.0 232:101.0 238:15.0 242:29.0 243:785.0 244:51.0 245:220.0 246:58.0 247:118.0 248:36.0 249:57.0 251:64.0 252:28.0 257:237.0 258:142.0 259:773.0 260:60.0 262:10.0 263:33.0 264:26.0 267:54.0 268:31.0 269:8.0 270:26.0 271:285.0 272:218.0 273:212.0 277:36.0 278:25.0 281:43.0 285:35.0 286:34.0 288:44.0 289:47.0 291:46.0 292:52.0 294:26.0 295:32.0 297:23.0 302:30.0 304:45.0 305:146.0 306:55.0 308:36.0 309:37.0 311:29.0 315:38.0 319:42.0 323:33.0 324:38.0 327:64.0 330:34.0 331:98.0 332:123.0 333:69.0 335:15.0 337:20.0 339:15.0 341:60.0 343:40.0 344:70.0 345:71.0 346:44.0 347:43.0 348:23.0 351:104.0 353:31.0 356:43.0 357:32.0 359:35.0 360:414.0 361:3387.0 362:1942.0 363:804.0 364:279.0 365:90.0 370:17.0 374:15.0 377:23.0 378:16.0 381:13.0 382:14.0 383:22.0 384:14.0 393:20.0 394:22.0 406:21.0 407:8.0 411:15.0 414:17.0 418:46.0 420:22.0 422:17.0 427:21.0 431:33.0 435:14.0 436:83.0 437:66.0 438:113.0 439:99.0 440:49.0 441:23.0 449:25.0 450:109.0 451:240.0 452:204.0 453:63.0 454:27.0 455:31.0 462:19.0 463:27.0 465:30.0 466:12.0 467:20.0 468:30.0 469:25.0 470:14.0 471:19.0 473:13.0 477:22.0 480:13.0 483:14.0 485:19.0 491:19.0 498:16.0 499:19.0</t>
  </si>
  <si>
    <t>87:215.0 89:118.0 91:237.0 93:86.0 95:245.0 99:67.0 100:173.0 101:471.0 102:228.0 103:4933.0 104:501.0 105:315.0 106:95.0 109:91.0 111:214.0 112:60.0 113:182.0 114:139.0 115:238.0 116:364.0 117:848.0 122:21.0 123:19.0 124:47.0 125:21.0 126:174.0 128:20.0 129:3118.0 130:426.0 131:854.0 132:175.0 133:1388.0 135:231.0 136:31.0 139:170.0 141:72.0 142:179.0 143:426.0 144:148.0 145:143.0 147:4914.0 148:993.0 149:723.0 151:59.0 152:62.0 153:74.0 154:85.0 155:503.0 157:549.0 158:18.0 161:16.0 163:139.0 164:95.0 165:42.0 169:2596.0 170:431.0 171:265.0 172:50.0 173:1145.0 174:236.0 177:127.0 178:55.0 181:23.0 182:46.0 183:90.0 184:65.0 189:741.0 190:187.0 191:722.0 192:154.0 196:40.0 197:43.0 198:7.0 199:51.0 201:63.0 202:38.0 203:289.0 204:2366.0 205:652.0 206:225.0 207:87.0 210:20.0 213:13.0 215:213.0 216:66.0 217:3825.0 218:970.0 219:216.0 220:56.0 221:245.0 223:42.0 229:162.0 230:305.0 231:313.0 232:56.0 233:107.0 240:19.0 241:89.0 242:119.0 243:883.0 244:309.0 245:236.0 246:128.0 247:174.0 249:28.0 250:13.0 253:12.0 255:42.0 256:11.0 257:359.0 258:52.0 265:80.0 266:30.0 267:78.0 269:48.0 270:24.0 271:1041.0 272:249.0 273:224.0 274:43.0 278:12.0 279:10.0 280:116.0 282:49.0 285:16.0 286:11.0 288:64.0 290:80.0 291:124.0 292:74.0 294:84.0 295:12.0 297:103.0 302:30.0 303:76.0 305:138.0 306:64.0 307:109.0 308:55.0 314:81.0 315:56.0 320:15.0 321:81.0 328:87.0 331:212.0 332:143.0 334:28.0 335:99.0 336:48.0 338:20.0 340:25.0 344:40.0 345:35.0 347:15.0 351:8.0 356:13.0 359:25.0 360:401.0 361:3995.0 362:1776.0 363:920.0 364:334.0 365:153.0 366:37.0 369:29.0 370:31.0 373:18.0 379:15.0 380:76.0 383:18.0 385:25.0 395:60.0 398:61.0 405:13.0 406:47.0 407:62.0 408:9.0 410:39.0 411:80.0 413:52.0 423:35.0 424:10.0 430:16.0 435:61.0 436:130.0 437:584.0 438:506.0 439:284.0 440:157.0 442:9.0 450:115.0 451:168.0 452:125.0 453:125.0 454:10.0 455:37.0 460:17.0 464:6.0 470:7.0 476:18.0 490:18.0</t>
  </si>
  <si>
    <t>85:1445.0 89:43.0 91:56.0 94:45.0 95:27.0 99:336.0 101:523.0 103:120.0 108:39.0 109:4224.0 111:62.0 114:33.0 115:813.0 116:193.0 117:1790.0 118:79.0 119:147.0 121:29.0 127:239.0 128:24.0 129:3410.0 130:575.0 131:779.0 132:141.0 133:1639.0 134:249.0 135:175.0 137:24.0 138:19.0 139:901.0 140:129.0 141:90.0 142:26.0 143:343.0 144:38.0 145:33.0 147:7052.0 148:892.0 149:1052.0 150:194.0 151:117.0 153:34.0 155:218.0 156:108.0 157:807.0 158:117.0 159:9.0 160:22.0 161:48.0 163:115.0 164:47.0 165:18.0 167:23.0 169:37.0 171:90.0 173:37.0 174:26.0 175:83.0 176:19.0 177:18.0 183:409.0 184:76.0 185:28.0 187:13.0 188:41.0 189:603.0 190:154.0 191:262.0 192:40.0 193:34.0 194:16.0 196:23.0 197:21.0 198:23.0 199:621.0 200:79.0 203:991.0 204:298.0 205:97.0 206:39.0 207:29.0 211:16.0 216:17.0 217:106.0 218:331.0 219:48.0 220:43.0 221:83.0 223:54.0 226:34.0 227:13.0 229:50.0 231:448.0 232:93.0 233:466.0 234:117.0 237:22.0 240:29.0 247:736.0 248:194.0 249:99.0 250:26.0 254:31.0 255:8.0 266:31.0 271:10.0 273:59.0 274:48.0 275:48.0 278:13.0 285:13.0 288:21.0 290:20.0 291:19.0 292:17.0 295:19.0 304:17.0 310:26.0 314:15.0 321:16.0 331:30.0 332:13.0 335:31.0 347:33.0 348:18.0 349:26.0 351:17.0 356:16.0 357:14.0 359:12.0 362:22.0 363:300.0 364:169.0 365:71.0 366:14.0 373:22.0 376:18.0 379:15.0 380:14.0 383:15.0 384:19.0 385:37.0 388:36.0 389:32.0 390:19.0 391:19.0 392:12.0 394:19.0 395:18.0 397:17.0 398:17.0 401:32.0 406:30.0 409:20.0 410:20.0 415:23.0 416:21.0 420:15.0 422:27.0 427:13.0 428:16.0 429:24.0 430:21.0 432:22.0 434:16.0 436:14.0 438:12.0 442:21.0 443:13.0 445:13.0 448:22.0 453:15.0 459:27.0 461:12.0 462:21.0 465:20.0 469:9.0 473:27.0 474:23.0 475:18.0 478:19.0 479:28.0 482:17.0 485:18.0 486:29.0 489:19.0 493:21.0 498:16.0 500:18.0</t>
  </si>
  <si>
    <t>85:148.0 86:1157.0 87:247.0 88:312.0 89:847.0 90:607.0 91:9257.0 92:870.0 93:772.0 94:322.0 95:478.0 98:703.0 99:336.0 100:7341.0 101:1679.0 102:3641.0 103:3930.0 104:2134.0 105:1952.0 106:252.0 110:84.0 112:1090.0 113:361.0 114:1120.0 115:3958.0 116:2139.0 117:1599.0 118:588.0 119:501.0 120:1339.0 121:125.0 122:72.0 126:682.0 127:462.0 128:22188.0 129:4176.0 130:2195.0 131:4708.0 132:1614.0 133:3898.0 134:240.0 135:750.0 137:107.0 138:182.0 139:383.0 140:1232.0 141:352.0 142:1100.0 143:340.0 144:1303.0 145:626.0 146:596.0 147:18561.0 148:3036.0 149:2178.0 150:120.0 151:65.0 152:291.0 153:394.0 154:1180.0 155:1686.0 156:14011.0 157:1710.0 158:1870.0 159:74.0 160:422.0 161:784.0 162:100.0 163:347.0 165:189.0 166:201.0 168:868.0 169:206.0 170:138.0 171:134.0 172:683.0 173:82.0 174:671.0 175:26.0 176:431.0 177:267.0 179:121.0 182:193.0 183:105.0 184:320.0 185:1497.0 186:933.0 187:368.0 188:798.0 190:4647.0 191:988.0 192:1048.0 193:863.0 194:218.0 197:135.0 200:51.0 202:223.0 203:422.0 205:1880.0 206:143.0 207:467.0 212:11.0 215:80.0 216:649.0 217:473.0 218:1799.0 219:146.0 220:542.0 221:476.0 222:61.0 228:410.0 229:454.0 230:790.0 231:95.0 232:366.0 233:1119.0 234:4517.0 235:826.0 236:262.0 240:68.0 241:37.0 242:143.0 243:104.0 244:311.0 246:306.0 247:37.0 248:219.0 250:42.0 256:83.0 257:358.0 258:472.0 260:637.0 261:1649.0 262:349.0 270:85.0 274:2248.0 275:360.0 276:491.0 277:36.0 278:107.0 280:29.0 281:32.0 284:20.0 288:36.0 296:20.0 299:80.0 301:40.0 302:69.0 315:43.0 316:46.0 318:78.0 332:116.0 337:17.0 338:44.0 340:30.0 344:24.0 345:149.0 346:807.0 347:113.0 348:577.0 349:182.0 350:124.0 351:1671.0 352:462.0 353:202.0 359:113.0 375:1004.0 376:2584.0 377:933.0 378:240.0 386:11.0 394:43.0 403:16.0 405:51.0 409:22.0 417:62.0 433:6.0 435:14.0 463:73.0 464:937.0 465:10164.0 466:5059.0 467:1985.0 468:361.0 469:34.0 470:14.0 471:8.0 475:7.0 477:98.0 478:142.0 492:56.0</t>
  </si>
  <si>
    <t>85:317.0 87:317.0 88:198.0 89:1069.0 90:132.0 91:71.0 94:40.0 95:186.0 96:69.0 97:373.0 99:308.0 100:79.0 101:697.0 102:151.0 103:10615.0 104:919.0 105:376.0 106:81.0 109:205.0 111:233.0 112:25.0 113:212.0 114:44.0 115:425.0 116:336.0 117:3316.0 118:296.0 119:365.0 120:63.0 121:56.0 122:48.0 125:114.0 127:223.0 128:127.0 129:5634.0 130:655.0 131:1344.0 132:90.0 133:2587.0 134:350.0 135:222.0 139:168.0 141:284.0 142:233.0 143:1111.0 144:95.0 145:329.0 146:141.0 147:11897.0 148:1642.0 149:1351.0 150:168.0 151:168.0 153:127.0 154:70.0 155:780.0 156:157.0 157:900.0 158:123.0 159:141.0 162:98.0 163:174.0 166:98.0 167:202.0 168:41.0 169:2938.0 170:432.0 171:326.0 173:247.0 175:218.0 176:22.0 177:147.0 178:25.0 179:24.0 181:107.0 182:22.0 183:265.0 184:90.0 185:86.0 187:68.0 189:1391.0 190:304.0 191:2337.0 192:386.0 193:389.0 196:19.0 197:74.0 198:43.0 199:118.0 200:82.0 201:104.0 202:70.0 203:312.0 204:865.0 205:1588.0 206:592.0 207:326.0 209:115.0 210:60.0 211:174.0 212:52.0 213:72.0 214:44.0 215:214.0 216:135.0 217:7041.0 218:1801.0 219:786.0 220:144.0 221:389.0 222:132.0 223:85.0 225:49.0 226:55.0 227:123.0 228:64.0 229:272.0 230:264.0 231:304.0 232:170.0 233:161.0 234:118.0 239:70.0 240:32.0 241:112.0 242:86.0 243:1267.0 244:363.0 245:326.0 246:75.0 247:143.0 248:52.0 249:14.0 250:31.0 254:31.0 255:176.0 256:62.0 257:320.0 258:124.0 259:581.0 260:161.0 261:74.0 263:55.0 265:118.0 266:73.0 267:91.0 268:34.0 269:56.0 270:86.0 271:1055.0 272:350.0 273:187.0 274:9.0 275:22.0 277:74.0 279:41.0 283:69.0 284:65.0 285:112.0 286:47.0 287:74.0 288:35.0 289:84.0 290:26.0 291:232.0 292:140.0 293:140.0 294:78.0 295:43.0 299:25.0 300:20.0 301:22.0 302:59.0 303:17.0 304:62.0 305:255.0 306:214.0 307:126.0 312:40.0 315:48.0 316:58.0 317:173.0 318:125.0 319:402.0 320:213.0 321:99.0 322:20.0 323:41.0 328:51.0 329:68.0 330:58.0 331:451.0 332:467.0 333:205.0 334:96.0 335:55.0 336:25.0 338:17.0 342:50.0 343:40.0 344:39.0 345:75.0 346:36.0 347:48.0 348:26.0 349:49.0 350:42.0 354:43.0 356:21.0 358:110.0 359:281.0 360:581.0 361:3560.0 362:2060.0 363:793.0 364:348.0 365:131.0 366:49.0 368:19.0 370:24.0 371:20.0 372:756.0 373:3643.0 374:2277.0 375:849.0 376:347.0 377:110.0 378:26.0 391:38.0 393:9.0 407:21.0 418:32.0 419:17.0 421:11.0 424:32.0 426:21.0 431:17.0 432:27.0 435:45.0 440:24.0 447:41.0 448:86.0 449:91.0 450:73.0 451:23.0 454:33.0 455:21.0 461:26.0 462:89.0 463:380.0 464:309.0 465:137.0 466:59.0 467:42.0 468:14.0 474:17.0 480:29.0 486:19.0 487:27.0 490:27.0 492:24.0 498:19.0 499:20.0</t>
  </si>
  <si>
    <t>87:160.0 88:140.0 89:394.0 99:227.0 101:656.0 102:79.0 103:5654.0 104:297.0 112:31.0 113:256.0 115:261.0 116:332.0 117:1702.0 124:23.0 128:99.0 129:6576.0 130:450.0 131:665.0 132:119.0 133:492.0 139:132.0 141:87.0 142:217.0 143:842.0 144:131.0 145:259.0 147:4462.0 149:608.0 150:115.0 153:124.0 155:392.0 156:136.0 157:917.0 159:42.0 164:13.0 165:32.0 167:86.0 169:3566.0 170:547.0 171:304.0 173:142.0 176:47.0 177:252.0 179:31.0 180:29.0 183:291.0 184:96.0 189:1021.0 190:297.0 191:1740.0 196:30.0 199:161.0 201:37.0 202:30.0 203:260.0 204:6038.0 205:1606.0 206:399.0 214:16.0 215:208.0 217:7216.0 218:1587.0 219:749.0 221:272.0 222:90.0 224:22.0 225:36.0 227:65.0 229:291.0 230:206.0 231:451.0 232:80.0 233:52.0 235:20.0 241:112.0 243:1466.0 244:396.0 245:420.0 247:102.0 251:56.0 257:436.0 258:140.0 260:62.0 265:74.0 271:1435.0 272:412.0 273:389.0 274:58.0 275:36.0 276:29.0 284:26.0 289:90.0 290:51.0 291:211.0 292:95.0 297:19.0 305:165.0 306:19.0 317:112.0 318:49.0 319:372.0 320:240.0 321:48.0 331:104.0 333:53.0 335:39.0 342:34.0 360:537.0 361:7990.0 362:4222.0 363:1754.0 364:560.0 365:68.0 393:15.0 395:15.0 436:186.0 437:689.0 438:573.0 439:263.0 450:105.0 451:598.0 452:447.0 453:77.0</t>
  </si>
  <si>
    <t>85:647.0 86:155.0 87:276.0 88:429.0 89:1741.0 90:231.0 91:214.0 92:124.0 94:158.0 96:109.0 97:1881.0 98:392.0 99:806.0 100:101.0 101:2372.0 102:667.0 103:15920.0 104:3063.0 105:861.0 106:198.0 108:84.0 109:916.0 110:219.0 111:682.0 113:739.0 114:212.0 115:765.0 116:943.0 117:5962.0 118:637.0 119:668.0 120:102.0 125:168.0 126:158.0 127:1779.0 128:270.0 129:13038.0 130:1802.0 131:2962.0 132:630.0 133:4358.0 134:503.0 135:394.0 136:112.0 137:64.0 139:261.0 140:113.0 141:592.0 142:647.0 143:2393.0 144:412.0 145:1764.0 146:197.0 147:13706.0 148:2464.0 151:405.0 152:65.0 153:346.0 154:129.0 155:2491.0 156:482.0 157:4382.0 158:663.0 159:532.0 160:108.0 161:230.0 162:47.0 163:404.0 164:88.0 166:101.0 169:6849.0 170:1009.0 171:1134.0 172:161.0 173:621.0 174:111.0 175:340.0 176:91.0 177:295.0 178:111.0 179:67.0 181:169.0 183:1084.0 184:251.0 185:390.0 186:158.0 187:208.0 189:1919.0 190:423.0 191:2138.0 192:375.0 193:398.0 194:48.0 195:108.0 196:31.0 199:1535.0 200:293.0 201:318.0 202:30.0 203:786.0 204:909.0 205:1066.0 206:206.0 207:219.0 210:73.0 212:26.0 214:52.0 215:599.0 216:224.0 217:15802.0 218:3340.0 219:1708.0 220:259.0 221:396.0 222:115.0 223:91.0 224:66.0 227:95.0 228:81.0 229:466.0 230:1161.0 231:1169.0 232:474.0 233:189.0 234:123.0 235:79.0 237:147.0 238:44.0 239:64.0 240:62.0 241:155.0 242:73.0 243:2394.0 244:688.0 245:997.0 246:361.0 247:615.0 248:182.0 250:47.0 252:29.0 253:81.0 255:103.0 256:49.0 257:911.0 258:291.0 259:988.0 260:335.0 261:173.0 262:73.0 263:34.0 264:34.0 267:113.0 269:37.0 270:103.0 271:2308.0 272:690.0 273:940.0 274:325.0 275:505.0 276:118.0 277:75.0 281:133.0 282:67.0 284:45.0 285:46.0 286:22.0 287:55.0 288:425.0 289:3393.0 290:1057.0 291:493.0 292:76.0 293:65.0 294:43.0 295:39.0 296:25.0 297:38.0 300:44.0 303:87.0 304:83.0 305:158.0 307:118.0 308:48.0 311:47.0 313:38.0 314:16.0 317:68.0 318:56.0 319:827.0 320:364.0 321:132.0 322:67.0 327:22.0 331:200.0 332:112.0 333:143.0 345:130.0 346:70.0 347:202.0 348:116.0 352:26.0 356:42.0 360:660.0 361:6974.0 362:3570.0 363:1719.0 364:502.0 365:242.0 366:87.0 379:99.0 380:24.0 397:29.0 419:45.0 431:51.0 435:51.0 436:486.0 437:2056.0 438:1415.0 439:654.0 440:254.0 441:51.0 450:221.0 451:477.0 452:274.0 453:160.0 454:50.0</t>
  </si>
  <si>
    <t>85:231.0 86:114.0 87:216.0 89:601.0 90:95.0 91:157.0 93:44.0 97:247.0 99:441.0 100:87.0 101:1874.0 102:370.0 103:5876.0 104:587.0 105:258.0 109:186.0 111:228.0 113:397.0 114:51.0 115:473.0 116:922.0 117:7779.0 118:718.0 119:293.0 129:8800.0 130:1187.0 131:1216.0 132:272.0 133:1807.0 134:295.0 135:172.0 136:55.0 139:35.0 141:149.0 142:281.0 143:1168.0 144:422.0 145:7496.0 146:883.0 147:10078.0 148:1668.0 149:1173.0 150:91.0 151:117.0 153:111.0 155:639.0 156:63.0 157:810.0 158:111.0 161:163.0 162:25.0 163:145.0 169:1429.0 170:235.0 171:300.0 173:164.0 174:94.0 175:155.0 176:37.0 183:186.0 185:71.0 189:2196.0 190:570.0 191:3180.0 192:541.0 193:458.0 197:67.0 199:166.0 200:35.0 203:415.0 204:44145.0 205:8889.0 206:3778.0 207:546.0 215:123.0 217:5661.0 218:1328.0 219:948.0 220:212.0 221:349.0 229:152.0 230:198.0 231:591.0 232:193.0 233:172.0 234:85.0 241:36.0 243:932.0 244:327.0 245:189.0 246:112.0 247:156.0 255:46.0 257:149.0 259:103.0 263:545.0 264:161.0 265:110.0 266:12.0 271:900.0 272:312.0 273:247.0 274:31.0 277:42.0 287:49.0 289:51.0 290:60.0 291:196.0 292:105.0 293:30.0 305:432.0 306:121.0 317:147.0 318:60.0 319:225.0 320:96.0 321:36.0 331:280.0 332:188.0 333:145.0 341:33.0 342:42.0 343:125.0 357:36.0 360:250.0 361:2079.0 362:1002.0 363:348.0 405:28.0 433:93.0 434:37.0 438:14.0 451:30.0</t>
  </si>
  <si>
    <t>85:791.0 87:469.0 95:40.0 97:160.0 99:477.0 101:476.0 102:818.0 103:23534.0 104:2246.0 105:1031.0 106:61.0 108:40.0 115:1361.0 117:511.0 119:313.0 120:35.0 124:35.0 130:1057.0 131:1102.0 132:191.0 133:2875.0 134:337.0 135:272.0 137:27.0 143:3760.0 145:515.0 147:8799.0 148:1512.0 149:1737.0 150:220.0 151:105.0 152:25.0 155:73.0 157:86.0 159:48.0 160:28.0 161:49.0 162:28.0 163:96.0 165:29.0 167:25.0 170:24.0 171:49.0 173:61.0 175:56.0 176:57.0 177:578.0 178:106.0 179:42.0 180:22.0 184:29.0 190:119.0 191:162.0 192:50.0 201:29.0 202:71.0 203:366.0 204:191.0 215:42.0 217:622.0 218:117.0 219:125.0 220:1010.0 221:339.0 222:128.0 223:51.0 231:53.0 232:35.0 233:3536.0 235:385.0 237:57.0 238:43.0 239:38.0 240:17.0 241:15.0 242:19.0 243:34.0 245:68.0 247:35.0 260:24.0 277:22.0 280:18.0 293:22.0 294:34.0 304:18.0 305:70.0 315:26.0 335:159.0 336:54.0 337:35.0 390:23.0 392:26.0 404:21.0 418:16.0 460:14.0 466:21.0 472:21.0 497:17.0 498:21.0</t>
  </si>
  <si>
    <t>85:185.0 86:266.0 87:244.0 88:116.0 90:897.0 91:1180.0 92:361.0 93:344.0 94:168.0 95:121.0 96:303.0 97:266.0 98:120.0 99:157.0 102:162.0 105:615.0 106:281.0 107:571.0 108:528.0 109:210.0 110:176.0 111:34.0 112:77.0 114:272.0 115:172.0 118:718.0 119:293.0 120:286.0 121:497.0 122:184.0 123:209.0 124:75.0 125:112.0 126:432.0 132:246.0 133:1241.0 134:538.0 135:180.0 136:159.0 137:79.0 138:101.0 139:57.0 140:45.0 144:53.0 145:92.0 147:668.0 148:997.0 149:376.0 150:379.0 151:47.0 152:56.0 153:18.0 158:754.0 159:101.0 162:99.0 163:339.0 164:495.0 165:182.0 166:86.0 168:12.0 170:30.0 174:168.0 175:26.0 178:161.0 179:98.0 180:57.0 181:89.0 186:168.0 187:15.0 188:22.0 192:2776.0 193:844.0 194:343.0 195:57.0 196:45.0 197:33.0 207:379.0 208:414.0 209:81.0 210:71.0 211:18.0 216:83.0 220:88.0 221:44.0 222:109.0 223:1943.0 224:287.0 225:46.0 231:51.0 236:83.0 237:32.0 238:435.0 239:79.0 248:47.0 250:70.0 251:67.0 252:118.0 253:200.0 254:79.0 255:44.0 256:18.0 260:49.0 262:32.0 264:40.0 266:483.0 267:120.0 268:75.0 271:49.0 279:46.0 280:90.0 281:463.0 282:1199.0 283:293.0 284:106.0 285:40.0 293:22.0 294:38.0 295:53.0 297:284.0 298:65.0 302:42.0 304:33.0 308:17.0 309:176.0 310:6494.0 311:1478.0 312:540.0 313:109.0 321:31.0 324:28.0 325:65.0 337:10.0 341:8.0 342:21.0 346:26.0 355:22.0 357:10.0 361:23.0 364:20.0 369:20.0 376:18.0 379:26.0 381:17.0 420:12.0 451:19.0 486:27.0 490:20.0</t>
  </si>
  <si>
    <t>85:167.0 86:72.0 91:57.0 92:43.0 93:76.0 94:93.0 96:57.0 97:22.0 98:653.0 99:130.0 100:413.0 102:38.0 104:27.0 105:27.0 106:19.0 107:70.0 108:46.0 110:31.0 111:80.0 113:20.0 114:1735.0 115:264.0 116:132.0 120:31.0 122:29.0 123:53.0 124:16.0 125:29.0 127:164.0 135:31.0 136:24.0 137:18.0 139:42.0 142:151.0 144:92.0 146:86.0 149:123.0 154:134.0 159:18.0 160:32.0 166:35.0 167:98.0 168:100.0 169:51.0 170:221.0 171:126.0 181:44.0 182:19.0 183:1343.0 184:197.0 185:73.0 186:57.0 187:23.0 188:70.0 196:51.0 200:21.0 201:33.0 211:85.0 213:22.0 223:20.0 225:16.0 226:16.0 230:43.0 234:21.0 236:25.0 242:37.0 244:18.0 251:18.0 253:32.0 254:33.0 261:68.0 262:33.0 274:16.0 283:55.0 285:55.0 286:37.0 287:26.0 288:17.0 290:16.0 295:22.0 296:37.0 297:41.0 299:77.0 300:89.0 301:3421.0 302:750.0 303:227.0 304:41.0 307:19.0 308:16.0 312:22.0 313:38.0 316:18.0 325:13.0 326:32.0 329:26.0 330:40.0 333:17.0 338:49.0 341:39.0 344:28.0 345:46.0 348:36.0 352:36.0 355:68.0 357:22.0 358:55.0 361:41.0 365:22.0 367:20.0 372:25.0 374:36.0 377:57.0 381:17.0 385:24.0 387:26.0 389:38.0 390:32.0 395:25.0 396:26.0 402:27.0 403:73.0 404:71.0 405:30.0 407:46.0 416:18.0 418:16.0 420:18.0 425:36.0 427:17.0 428:28.0 430:55.0 431:32.0 436:27.0 438:21.0 440:28.0 441:23.0 443:30.0 446:41.0 447:24.0 452:12.0 460:25.0 461:14.0 462:15.0 464:25.0 468:28.0 470:22.0 472:55.0 480:22.0 485:33.0 488:27.0 490:33.0 492:28.0</t>
  </si>
  <si>
    <t>86:511.0 87:301.0 88:200.0 90:66.0 95:97.0 96:71.0 97:75.0 98:147.0 99:145.0 100:1198.0 101:565.0 102:1549.0 103:2622.0 104:227.0 105:203.0 111:133.0 113:168.0 114:380.0 115:701.0 116:383.0 118:96.0 119:110.0 123:69.0 126:114.0 127:164.0 128:578.0 129:3146.0 130:668.0 131:1329.0 132:219.0 133:2706.0 134:317.0 139:17.0 140:75.0 141:161.0 142:7338.0 143:1960.0 144:573.0 145:181.0 146:170.0 147:11184.0 148:1710.0 149:907.0 150:59.0 151:33.0 153:15.0 155:56.0 156:104.0 159:64.0 161:131.0 162:503.0 163:92.0 164:49.0 169:129.0 170:61.0 171:108.0 174:36.0 175:106.0 177:121.0 184:15.0 185:550.0 186:53.0 187:28.0 189:370.0 190:264.0 191:3429.0 192:422.0 193:210.0 197:25.0 199:16.0 200:31.0 203:96.0 204:1827.0 206:135.0 207:234.0 213:41.0 214:14.0 215:98.0 217:5679.0 218:1062.0 219:342.0 220:39.0 221:435.0 222:77.0 224:13.0 228:25.0 231:137.0 243:133.0 244:50.0 245:35.0 246:22.0 257:62.0 258:65.0 259:17.0 265:541.0 266:127.0 267:51.0 275:59.0 291:298.0 292:94.0 293:87.0 303:23.0 304:75.0 305:2438.0 306:724.0 307:269.0 314:44.0 318:1119.0 319:696.0 320:223.0 367:69.0 393:28.0 419:18.0 432:77.0 433:102.0 434:28.0</t>
  </si>
  <si>
    <t>85:628.0 86:1045.0 87:368.0 88:212.0 89:9381.0 90:751.0 91:685.0 92:141.0 93:133.0 94:319.0 95:182.0 96:88.0 97:388.0 98:1242.0 99:718.0 100:6219.0 101:730.0 102:513.0 103:477.0 104:66.0 105:412.0 106:25.0 107:59.0 108:39.0 109:17598.0 110:1361.0 111:340.0 112:1989.0 113:1681.0 114:978.0 115:682.0 116:216.0 117:612.0 118:38.0 119:148.0 121:26.0 122:50.0 124:123.0 125:265.0 126:1350.0 127:733.0 128:351.0 131:959.0 132:181.0 133:1565.0 134:287.0 135:202.0 136:81.0 138:177.0 139:123.0 140:333.0 141:442.0 142:199.0 143:240.0 145:167.0 146:73.0 147:18333.0 148:1641.0 149:1168.0 150:54.0 151:112.0 152:151.0 153:91.0 154:709.0 155:237.0 156:4228.0 157:538.0 158:389.0 159:149.0 160:113.0 161:70.0 163:229.0 164:41.0 165:111.0 166:37.0 167:611.0 168:853.0 170:1380.0 171:228.0 172:741.0 173:223.0 174:176.0 176:18.0 177:9.0 179:53.0 181:282.0 182:293.0 183:1029.0 184:333.0 185:29.0 186:1224.0 187:190.0 188:107.0 190:65.0 196:12.0 197:33.0 198:4011.0 199:580.0 200:247.0 201:254.0 202:727.0 204:55.0 205:29.0 208:46.0 209:351.0 210:87.0 211:88.0 213:17112.0 214:2494.0 215:698.0 216:111.0 220:21.0 225:38.0 226:8.0 227:43.0 228:50.0 229:686.0 230:135.0 231:76.0 232:43.0 233:38.0 241:19.0 242:63.0 243:145.0 244:318.0 245:112.0 246:63.0 250:58.0 252:37.0 253:49.0 254:49.0 255:38.0 256:53.0 257:51.0 258:45.0 259:34.0 260:36.0 262:34.0 264:31.0 268:33.0 269:22.0 270:70.0 271:42.0 272:79.0 273:95.0 274:59.0 276:13.0 277:35.0 278:25.0 281:41.0 282:13.0 283:65.0 284:69.0 285:8.0 287:514.0 288:803.0 289:248.0 290:114.0 291:53.0 292:26.0 293:30.0 294:12.0 296:22.0 298:33.0 299:115.0 300:67.0 304:541.0 305:149.0 306:80.0 309:29.0 310:39.0 311:33.0 312:39.0 315:351.0 316:105.0 317:65.0 318:44.0 319:70.0 320:15.0 321:64.0 322:51.0 323:45.0 325:12.0 326:25.0 327:33.0 330:53.0 331:62.0 333:51.0 335:43.0 337:12.0 339:31.0 340:29.0 341:56.0 342:46.0 345:13.0 346:18.0 347:39.0 351:47.0 352:32.0 354:24.0 357:25.0 358:36.0 359:31.0 361:38.0 362:35.0 364:37.0 367:43.0 368:41.0 369:32.0 370:39.0 371:52.0 372:22.0 373:37.0 374:22.0 375:13.0 376:40.0 378:38.0 381:46.0 383:36.0 385:40.0 387:31.0 388:24.0 389:35.0 391:24.0 392:20.0 393:30.0 394:27.0 395:51.0 396:11.0 398:39.0 400:39.0 403:13.0 404:44.0 407:11.0 408:15.0 409:40.0 413:28.0 414:11.0 415:50.0 417:29.0 419:28.0 421:32.0 422:17.0 423:31.0 425:27.0 427:39.0 428:21.0 430:36.0 432:38.0 434:41.0 436:40.0 439:56.0 441:29.0 444:29.0 447:17.0 453:35.0 455:18.0 457:40.0 458:45.0 461:71.0 463:56.0 465:40.0 468:39.0 472:30.0 477:62.0 478:11.0 479:26.0 483:38.0 486:29.0 491:35.0 492:8.0 493:32.0 496:42.0 498:38.0 500:36.0</t>
  </si>
  <si>
    <t>85:306.0 89:6588.0 90:473.0 91:675.0 92:74.0 93:62.0 95:104.0 97:649.0 98:156.0 99:97.0 107:141.0 109:89.0 111:31.0 114:18.0 115:100.0 117:127.0 118:48.0 119:29.0 121:24.0 123:344.0 125:37.0 131:82.0 132:48.0 133:82.0 138:36.0 139:609.0 140:92.0 143:98.0 145:16.0 146:36.0 149:36.0 157:71.0 158:53.0 160:33.0 173:63.0 175:18.0 176:15.0 180:15.0 183:23.0 193:165.0 194:20.0 196:21.0 199:19.0 204:26.0 221:32.0 256:19.0 264:15.0 268:16.0 310:14.0 344:19.0 428:26.0 430:18.0 440:28.0 459:15.0 461:20.0</t>
  </si>
  <si>
    <t>85:334.0 89:2362.0 90:227.0 91:1196.0 92:95.0 93:315.0 95:458.0 96:83.0 97:1032.0 98:380.0 99:253.0 101:24.0 103:26.0 105:179.0 107:585.0 108:65.0 109:254.0 111:87.0 112:49.0 113:37.0 115:126.0 117:67.0 121:104.0 123:588.0 124:102.0 125:60.0 126:42.0 129:493.0 131:1287.0 132:132.0 133:60.0 139:2629.0 140:230.0 141:48.0 143:145.0 147:109.0 153:20.0 157:1125.0 158:168.0 159:37.0 170:48.0 171:55.0 195:30.0 415:17.0 432:21.0 442:16.0 465:21.0</t>
  </si>
  <si>
    <t>85:116.0 86:8625.0 87:809.0 88:270.0 100:3865.0 101:536.0 102:530.0 104:43.0 105:266.0 113:173.0 114:132.0 115:361.0 116:365.0 120:76.0 128:147.0 130:1754.0 134:204.0 136:83.0 144:296.0 146:253.0 154:74.0 156:166.0 158:306.0 159:80.0 160:183.0 161:74.0 163:41.0 168:29.0 169:105.0 170:134.0 172:492.0 173:370.0 174:22891.0 175:3764.0 176:1798.0 177:165.0 178:59.0 181:26.0 184:167.0 186:365.0 187:117.0 188:158.0 190:39.0 198:51.0 199:67.0 200:259.0 201:163.0 202:1102.0 203:300.0 204:38.0 211:17.0 212:37.0 214:135.0 215:103.0 216:41.0 220:26.0 228:26.0 230:67.0 231:33.0 233:29.0 238:23.0 242:33.0 244:73.0 245:75.0 246:42.0 249:18.0 259:27.0 263:22.0 269:47.0 272:50.0 273:695.0 274:239.0 275:77.0 276:63.0 286:24.0 287:127.0 288:94.0 289:37.0 296:40.0 303:27.0 309:23.0 314:26.0 316:31.0 320:28.0 328:24.0 330:14.0 345:15.0 347:13.0 352:17.0 361:144.0 362:130.0 363:28.0 364:28.0 366:32.0 371:23.0 376:71.0 377:32.0 393:24.0 418:13.0 425:23.0 436:32.0 456:17.0 458:20.0 464:35.0 471:24.0 478:36.0 485:16.0 500:37.0</t>
  </si>
  <si>
    <t>85:24593.0 86:2609.0 90:27.0 91:1981.0 92:295.0 93:1443.0 94:468.0 95:1928.0 96:792.0 97:485.0 98:42249.0 99:5572.0 100:259.0 103:42.0 105:190.0 107:616.0 108:280.0 109:554.0 110:733.0 111:298.0 112:5503.0 113:587.0 114:63.0 116:41.0 117:157.0 119:210.0 120:163.0 121:415.0 122:218.0 123:181.0 124:1354.0 125:691.0 126:1122.0 127:287.0 128:133.0 131:373.0 132:49.0 133:252.0 134:162.0 135:65.0 136:262.0 137:123.0 138:814.0 139:300.0 140:1939.0 141:377.0 142:35.0 145:53.0 149:264.0 150:152.0 151:108.0 152:768.0 153:144.0 154:3171.0 155:436.0 156:29.0 161:56.0 162:63.0 163:106.0 164:238.0 165:87.0 166:308.0 167:10.0 168:689.0 169:132.0 170:21.0 173:24.0 174:39.0 175:18.0 178:132.0 179:54.0 180:471.0 181:167.0 182:268.0 183:45.0 184:33.0 187:37.0 189:56.0 191:85.0 192:188.0 193:111.0 194:4379.0 195:689.0 196:99.0 197:37.0 198:36.0 205:114.0 206:281.0 208:1216.0 209:369.0 210:75.0 211:19.0 214:30.0 215:21.0 219:33.0 220:421.0 222:288.0 223:59.0 224:42.0 225:31.0 228:26.0 234:691.0 235:174.0 236:82.0 237:29.0 240:24.0 247:23.0 248:1489.0 249:217.0 250:72.0 251:62.0 260:20.0 262:734.0 263:168.0 264:125.0 265:59.0 266:39.0 268:48.0 275:18.0 276:203.0 277:39.0 279:52.0 280:19.0 283:37.0 290:73.0 291:25.0 295:34.0 303:13.0 304:55.0 305:350.0 306:73.0 316:12.0 322:12.0 324:18.0 327:85.0 328:40.0 339:27.0 341:54.0 343:63.0 345:15.0 351:12.0 355:87.0 356:168.0 357:94.0 367:6.0 368:13.0 370:22.0 372:12.0 378:33.0 379:12.0 380:19.0 386:23.0 387:29.0 388:23.0 389:25.0 391:19.0 396:19.0 398:22.0 401:71.0 402:37.0 403:44.0 406:22.0 410:12.0 412:17.0 413:19.0 414:18.0 415:64.0 416:21.0 417:39.0 418:14.0 419:23.0 420:21.0 428:13.0 429:38.0 430:58.0 431:96.0 432:48.0 435:15.0 436:17.0 443:33.0 445:34.0 449:13.0 452:23.0 453:21.0 455:15.0 456:19.0 457:22.0 458:18.0 459:35.0 460:36.0 461:54.0 462:21.0 464:14.0 469:19.0 475:28.0 476:16.0 477:14.0 481:15.0 485:19.0 487:11.0 488:30.0 489:24.0 490:15.0 491:12.0 494:22.0 496:13.0 499:14.0 500:21.0</t>
  </si>
  <si>
    <t>85:5443.0 86:334.0 87:93.0 89:118.0 94:39.0 95:86.0 96:241.0 97:304.0 98:252.0 99:1015.0 100:39.0 102:67.0 107:35.0 111:98.0 112:53.0 113:183.0 115:77.0 117:134.0 133:467.0 135:53.0 140:69.0 141:253.0 142:79.0 144:74.0 147:520.0 149:71.0 154:59.0 155:143.0 156:25.0 157:161.0 158:267.0 159:30.0 160:58.0 163:18.0 167:56.0 175:26.0 182:48.0 185:144.0 189:54.0 194:22.0 198:24.0 208:40.0 212:48.0 213:26.0 220:27.0 222:27.0 226:22.0 230:34.0 233:37.0 234:55.0 277:9.0 278:34.0 281:53.0 288:6.0 290:33.0 292:35.0 297:43.0 300:157.0 301:123.0 304:31.0 305:23.0 308:41.0 309:10.0 310:20.0 311:39.0 314:128.0 316:25.0 322:19.0 331:28.0 336:26.0 339:17.0 348:29.0 353:6.0 358:26.0 360:49.0 362:35.0 373:23.0 376:38.0 378:12.0 386:30.0 395:34.0 406:33.0 411:25.0 437:17.0 441:22.0 451:24.0 484:23.0</t>
  </si>
  <si>
    <t>86:659.0 88:212.0 89:22097.0 90:1615.0 91:1178.0 92:50.0 95:78.0 100:634.0 101:421.0 102:384.0 103:971.0 104:119.0 105:300.0 106:44.0 109:58.0 112:4206.0 115:824.0 116:132.0 117:671.0 118:58.0 119:540.0 120:38.0 125:56.0 126:2153.0 127:274.0 128:457.0 129:924.0 130:253.0 131:521.0 133:1581.0 135:147.0 142:61.0 143:130.0 144:36.0 145:73.0 147:13887.0 148:2197.0 149:1413.0 150:30.0 151:70.0 154:1319.0 156:6902.0 157:933.0 158:275.0 159:12.0 161:73.0 163:262.0 164:25.0 165:49.0 166:18.0 170:2539.0 171:425.0 172:442.0 173:110.0 174:68.0 176:29.0 177:14.0 178:22.0 181:26.0 182:243.0 183:72.0 184:145.0 186:328.0 187:16.0 188:30.0 189:22.0 191:34.0 198:7623.0 199:1003.0 200:321.0 201:340.0 202:1479.0 203:206.0 204:34.0 229:1226.0 235:10.0 244:437.0 245:30.0 276:374.0 277:75.0 288:1100.0 289:276.0 290:105.0 304:779.0 305:171.0 306:40.0 314:13.0 319:34.0 343:9.0 368:15.0 385:7.0 402:8.0 417:26.0 426:17.0 434:22.0 450:12.0 452:16.0 458:20.0 465:18.0 466:23.0 472:10.0 478:8.0 479:10.0 486:27.0 496:15.0</t>
  </si>
  <si>
    <t>88:232.0 99:159.0 101:653.0 102:1469.0 103:5815.0 104:533.0 105:289.0 108:54.0 109:109.0 111:123.0 113:132.0 115:314.0 117:1721.0 118:105.0 119:378.0 120:54.0 121:84.0 123:36.0 125:98.0 126:67.0 127:378.0 128:77.0 129:2419.0 130:1610.0 131:516.0 133:1990.0 134:500.0 135:383.0 136:61.0 137:35.0 139:53.0 140:49.0 143:849.0 144:91.0 145:232.0 147:5472.0 148:781.0 149:1337.0 150:171.0 152:66.0 153:130.0 155:160.0 157:1160.0 158:247.0 159:243.0 161:143.0 164:63.0 167:54.0 169:284.0 170:231.0 171:1150.0 172:138.0 173:297.0 174:145.0 175:634.0 176:176.0 177:303.0 178:51.0 179:57.0 181:52.0 184:55.0 185:96.0 188:454.0 189:3005.0 190:516.0 191:797.0 192:155.0 194:68.0 195:35.0 197:297.0 198:80.0 199:66.0 200:156.0 201:580.0 202:110.0 206:105.0 207:461.0 208:56.0 209:71.0 210:87.0 211:44.0 212:27.0 213:78.0 214:52.0 215:136.0 216:69.0 219:305.0 220:457.0 221:951.0 222:216.0 223:121.0 224:55.0 227:41.0 229:206.0 230:135.0 231:441.0 232:120.0 233:83.0 234:41.0 235:66.0 237:47.0 239:33.0 240:38.0 241:35.0 243:107.0 244:68.0 245:197.0 246:68.0 247:69.0 248:35.0 249:110.0 250:43.0 252:43.0 253:21.0 256:33.0 259:96.0 260:87.0 261:142.0 262:59.0 263:139.0 264:80.0 265:47.0 267:57.0 268:40.0 269:60.0 270:34.0 271:85.0 272:151.0 273:592.0 274:161.0 275:81.0 277:125.0 278:55.0 280:41.0 283:71.0 284:67.0 285:136.0 286:79.0 287:125.0 288:63.0 290:67.0 291:91.0 292:3613.0 293:945.0 294:475.0 295:134.0 296:36.0 297:65.0 304:71.0 305:80.0 306:26.0 309:46.0 310:17.0 312:74.0 313:23.0 319:39.0 320:27.0 331:37.0 333:75.0 334:63.0 339:24.0 344:41.0 347:32.0 351:26.0 354:20.0 355:32.0 356:24.0 358:19.0 359:85.0 360:51.0 361:28.0 362:18.0 364:19.0 374:40.0 375:143.0 376:73.0 380:34.0 383:30.0 384:30.0 385:27.0 386:40.0 387:43.0 390:41.0 392:33.0 395:27.0 396:24.0 397:33.0 398:35.0 399:18.0 400:30.0 402:55.0 403:21.0 405:44.0 406:19.0 412:40.0 413:23.0 414:21.0 415:31.0 416:20.0 417:25.0 418:29.0 419:27.0 421:17.0 422:19.0 423:39.0 424:30.0 425:50.0 427:25.0 428:14.0 429:24.0 431:22.0 432:39.0 433:39.0 434:38.0 435:17.0 436:29.0 437:17.0 439:45.0 445:37.0 446:31.0 448:53.0 449:23.0 450:28.0 451:25.0 452:35.0 454:22.0 455:27.0 456:15.0 457:31.0 458:45.0 459:29.0 460:28.0 462:28.0 464:19.0 466:39.0 468:54.0 470:39.0 471:46.0 472:20.0 473:21.0 474:20.0 475:21.0 477:35.0 478:24.0 479:34.0 481:24.0 482:40.0 484:13.0 486:27.0 488:23.0 493:24.0 495:31.0 496:27.0 497:38.0 498:31.0</t>
  </si>
  <si>
    <t>85:141.0 86:184.0 87:293.0 96:67.0 97:31.0 98:13.0 99:171.0 101:813.0 102:713.0 103:584.0 104:43.0 105:179.0 107:29.0 113:126.0 114:76.0 115:367.0 116:365.0 117:16087.0 118:1530.0 119:735.0 120:24.0 121:49.0 128:59.0 129:943.0 130:748.0 131:1159.0 132:95.0 133:1632.0 134:233.0 135:251.0 136:43.0 137:19.0 139:35.0 143:539.0 144:244.0 145:91.0 147:3448.0 148:611.0 149:981.0 150:89.0 151:35.0 152:15.0 155:240.0 156:72.0 157:169.0 158:97.0 159:58.0 160:37.0 166:21.0 167:25.0 171:129.0 173:118.0 174:73.0 175:328.0 176:54.0 177:105.0 178:29.0 180:20.0 188:113.0 189:930.0 190:161.0 191:428.0 192:14.0 194:17.0 199:175.0 200:56.0 203:99.0 204:121.0 205:177.0 207:329.0 210:22.0 219:91.0 220:226.0 221:533.0 222:90.0 223:38.0 225:40.0 231:173.0 232:35.0 245:38.0 247:26.0 249:21.0 256:19.0 258:28.0 263:90.0 264:21.0 265:43.0 271:68.0 272:14.0 273:44.0 274:26.0 287:54.0 288:16.0 289:67.0 290:16.0 292:1440.0 293:378.0 294:171.0 299:23.0 305:8.0 308:19.0 315:46.0 318:16.0 326:12.0 327:22.0 333:58.0 334:22.0 345:29.0 347:19.0 350:30.0 361:34.0 389:35.0 390:22.0 407:14.0 450:12.0 452:11.0 465:23.0 479:34.0 480:41.0</t>
  </si>
  <si>
    <t>85:729.0 86:4394.0 87:496.0 88:955.0 89:28600.0 90:2176.0 91:1376.0 92:48.0 97:189.0 98:1817.0 99:1165.0 100:2761.0 101:1462.0 102:908.0 103:825.0 104:215.0 105:160.0 111:114.0 112:302.0 113:519.0 114:306.0 115:2457.0 116:1577.0 117:1237.0 118:219.0 119:526.0 120:58.0 121:51.0 127:102.0 128:1089.0 129:924.0 130:666.0 131:1327.0 132:279.0 133:2637.0 134:256.0 135:244.0 136:18.0 141:129.0 144:629.0 145:187.0 147:20727.0 148:3130.0 149:1666.0 150:98.0 155:55.0 156:154.0 157:78.0 158:253.0 159:67.0 160:148.0 162:70.0 163:1217.0 164:155.0 165:93.0 172:869.0 173:105.0 174:251.0 177:40.0 186:53.0 187:5158.0 188:791.0 189:403.0 190:140.0 198:15.0 203:36.0 204:243.0 205:47.0 206:14.0 215:15.0 218:107.0 219:55.0 220:69.0 221:25.0 222:18.0 230:1155.0 231:824.0 232:434.0 233:121.0 234:36.0 236:23.0 237:15.0 250:14.0 259:14.0 261:20.0 262:4116.0 263:751.0 264:310.0 265:65.0 266:25.0 267:20.0 272:16.0 273:14.0 275:15.0 277:694.0 278:156.0 279:87.0 281:17.0 282:17.0 284:23.0 285:17.0 288:21.0 296:20.0 297:14.0 298:17.0 299:22.0 301:24.0 304:15.0 311:16.0 312:22.0 316:23.0 317:16.0 318:13.0 324:12.0 325:38.0 326:33.0 327:19.0 328:14.0 329:18.0 331:16.0 335:25.0 340:13.0 341:81.0 342:29.0 343:25.0 346:15.0 352:14.0 353:14.0 354:21.0 355:18.0 356:24.0 357:20.0 359:17.0 363:16.0 368:16.0 374:16.0 376:13.0 382:16.0 383:26.0 397:25.0 402:32.0 403:50.0 409:21.0 411:27.0 414:19.0 419:17.0 422:20.0 423:26.0 431:12.0 433:23.0 437:23.0 440:37.0 442:23.0 443:15.0 446:14.0 447:23.0 450:12.0 452:27.0 460:14.0 465:12.0 469:12.0 472:22.0 474:12.0 476:21.0 477:27.0 478:28.0 479:14.0 486:23.0 487:27.0 488:22.0 489:16.0 490:16.0 493:14.0 494:20.0 497:15.0 498:22.0</t>
  </si>
  <si>
    <t>85:170.0 86:454.0 87:71.0 88:270.0 89:233.0 91:379.0 93:134.0 94:39.0 95:611.0 96:448.0 101:493.0 105:429.0 106:76.0 107:758.0 108:38.0 113:39.0 115:182.0 116:906.0 117:16696.0 118:1334.0 119:552.0 124:148.0 125:28.0 128:33.0 129:4186.0 130:401.0 131:4101.0 132:2979.0 133:842.0 143:19.0 145:3295.0 146:466.0 147:86.0 150:17.0 155:313.0 157:275.0 168:42.0 169:27.0 172:63.0 199:6183.0 200:657.0 201:214.0 240:173.0 241:37.0 255:22.0</t>
  </si>
  <si>
    <t>87:255.0 88:30.0 93:37.0 95:22.0 97:124.0 98:97.0 99:276.0 101:318.0 102:572.0 105:237.0 106:55.0 112:37.0 114:99.0 115:456.0 119:162.0 120:51.0 130:522.0 131:928.0 132:262.0 133:2223.0 134:237.0 135:104.0 142:97.0 143:950.0 144:69.0 145:188.0 147:13093.0 148:2118.0 149:1423.0 150:214.0 151:117.0 159:52.0 160:594.0 161:229.0 164:71.0 168:11.0 171:368.0 172:96.0 173:259.0 175:589.0 176:125.0 177:257.0 179:36.0 184:25.0 186:148.0 187:25.0 188:677.0 189:5035.0 190:879.0 191:1583.0 192:231.0 193:337.0 194:24.0 204:64.0 205:272.0 207:1118.0 208:174.0 209:101.0 210:7.0 216:69.0 219:294.0 220:70.0 221:2671.0 222:622.0 223:215.0 224:56.0 231:72.0 233:412.0 234:70.0 235:138.0 240:40.0 242:22.0 245:36.0 246:118.0 248:43.0 249:95.0 250:58.0 259:327.0 260:58.0 261:25.0 263:454.0 264:161.0 265:377.0 266:73.0 267:50.0 269:27.0 270:45.0 272:13.0 274:48.0 276:120.0 279:48.0 280:51.0 282:35.0 283:38.0 285:24.0 293:26.0 296:44.0 297:32.0 298:16.0 299:24.0 300:27.0 301:22.0 305:344.0 306:145.0 307:32.0 311:27.0 312:20.0 314:29.0 315:30.0 316:27.0 320:36.0 325:27.0 333:396.0 334:79.0 335:117.0 336:42.0 340:26.0 343:31.0 346:266.0 347:1000.0 348:336.0 349:160.0 350:48.0 353:33.0 373:19.0 377:30.0 381:8.0 396:13.0 400:15.0 402:24.0 404:23.0 406:15.0 407:67.0 408:166.0 409:115.0 410:70.0 412:24.0 419:33.0 420:201.0 421:749.0 422:395.0 423:226.0 424:100.0 425:54.0 450:19.0 452:23.0 453:10.0 463:14.0 466:22.0 482:18.0 486:12.0 496:29.0</t>
  </si>
  <si>
    <t>86:102.0 87:46.0 88:111.0 89:884.0 90:54.0 94:32.0 96:77.0 97:389.0 98:66.0 101:1714.0 102:288.0 103:5693.0 105:401.0 107:42.0 108:17.0 110:31.0 111:138.0 114:71.0 115:633.0 116:997.0 117:3283.0 118:329.0 120:33.0 127:259.0 128:36.0 129:2861.0 131:720.0 132:159.0 133:1418.0 143:535.0 144:27.0 145:104.0 146:44.0 147:9057.0 148:577.0 150:138.0 151:26.0 155:138.0 157:1185.0 158:138.0 159:154.0 161:414.0 163:109.0 164:40.0 166:13.0 171:87.0 172:46.0 174:36.0 175:166.0 176:28.0 177:140.0 178:18.0 182:15.0 183:261.0 187:36.0 189:418.0 190:24.0 191:1053.0 192:97.0 193:154.0 194:33.0 195:31.0 196:12.0 201:42.0 203:254.0 204:3338.0 205:2728.0 206:471.0 207:171.0 208:60.0 215:79.0 216:47.0 217:3719.0 218:669.0 219:585.0 220:55.0 221:242.0 222:45.0 225:21.0 230:46.0 231:462.0 232:130.0 233:52.0 234:16.0 236:18.0 239:6.0 243:203.0 244:31.0 245:15.0 247:59.0 249:29.0 259:2683.0 260:457.0 261:242.0 269:16.0 277:61.0 278:43.0 279:39.0 283:31.0 291:160.0 292:50.0 293:33.0 294:13.0 295:22.0 296:33.0 300:27.0 301:31.0 302:17.0 305:206.0 306:102.0 307:181.0 309:84.0 313:22.0 314:31.0 315:26.0 317:16.0 318:31.0 319:1517.0 320:383.0 321:233.0 323:18.0 325:35.0 326:20.0 327:31.0 328:19.0 330:15.0 334:18.0 336:13.0 342:24.0 345:181.0 346:65.0 349:327.0 356:31.0 357:26.0 383:13.0 388:18.0 396:18.0 407:13.0 410:24.0 411:18.0 416:15.0 417:20.0 423:21.0 425:24.0 427:17.0 429:15.0 430:16.0 436:14.0 443:25.0 445:19.0 455:11.0 456:5.0 457:13.0 458:26.0 459:17.0 467:17.0 468:12.0 469:25.0 471:22.0 475:11.0 480:14.0</t>
  </si>
  <si>
    <t>85:9163.0 86:445.0 90:20.0 91:64.0 93:19.0 97:49.0 98:534.0 99:746.0 102:20.0 106:25.0 108:19.0 111:69.0 112:442.0 113:885.0 120:34.0 123:14.0 126:184.0 127:514.0 128:77.0 138:13.0 139:15.0 148:32.0 156:25.0 170:66.0 180:15.0 181:13.0 315:16.0 334:29.0 467:19.0 486:16.0</t>
  </si>
  <si>
    <t>85:254.0 86:159.0 87:252.0 88:89.0 89:1637.0 90:85.0 91:110.0 95:34.0 97:83.0 98:64.0 99:157.0 100:216.0 101:581.0 102:99.0 103:3085.0 104:321.0 105:249.0 111:78.0 112:137.0 113:198.0 114:200.0 115:183.0 116:301.0 117:1753.0 118:139.0 119:150.0 121:29.0 126:76.0 127:228.0 128:51.0 129:1243.0 130:192.0 131:478.0 132:132.0 133:1044.0 134:144.0 135:102.0 136:28.0 138:44.0 139:26.0 140:38.0 141:27.0 142:89.0 143:273.0 145:159.0 146:76.0 147:4857.0 148:777.0 149:473.0 151:62.0 153:40.0 154:49.0 155:79.0 156:92.0 157:336.0 158:286.0 159:206.0 160:287.0 161:358.0 162:56.0 163:146.0 164:35.0 165:32.0 168:23.0 169:142.0 170:74.0 171:73.0 173:3424.0 174:487.0 175:252.0 176:38.0 177:65.0 179:42.0 180:59.0 182:42.0 184:27.0 186:73.0 188:29.0 189:880.0 190:227.0 191:529.0 192:116.0 198:50.0 199:48.0 201:37.0 202:40.0 203:81.0 204:2244.0 205:1364.0 206:398.0 207:207.0 208:77.0 210:37.0 212:55.0 214:64.0 215:124.0 216:75.0 217:1532.0 218:380.0 219:181.0 220:36.0 221:105.0 223:26.0 228:49.0 229:244.0 230:123.0 233:244.0 234:57.0 235:72.0 236:46.0 237:22.0 241:45.0 242:54.0 243:61.0 244:237.0 245:103.0 246:64.0 247:188.0 248:53.0 257:42.0 259:89.0 260:44.0 261:75.0 263:38.0 269:35.0 270:17.0 274:628.0 275:140.0 276:110.0 277:55.0 278:48.0 279:200.0 280:46.0 286:17.0 291:45.0 292:19.0 293:20.0 296:21.0 301:69.0 302:181.0 303:93.0 305:117.0 306:58.0 307:163.0 308:77.0 309:23.0 312:31.0 317:27.0 318:40.0 319:330.0 320:153.0 321:45.0 332:63.0 333:60.0 334:75.0 335:154.0 336:75.0 337:25.0 339:41.0 346:19.0 347:42.0 348:41.0 349:22.0 350:42.0 351:155.0 352:47.0 353:38.0 360:20.0 362:144.0 363:43.0 372:25.0 375:39.0 376:34.0 378:21.0 379:25.0 381:24.0 384:19.0 390:22.0 391:35.0 393:15.0 394:15.0 403:36.0 407:22.0 409:20.0 417:23.0 422:20.0 464:91.0 465:108.0 466:38.0 467:32.0 480:14.0 493:19.0</t>
  </si>
  <si>
    <t>85:138.0 86:301.0 87:199.0 88:95.0 89:2604.0 90:296.0 91:96.0 96:112.0 97:86.0 98:120.0 99:276.0 100:627.0 101:3364.0 102:473.0 103:2212.0 104:280.0 105:1167.0 106:69.0 111:89.0 112:67.0 113:158.0 114:399.0 115:308.0 116:743.0 117:2471.0 118:291.0 119:185.0 126:83.0 127:70.0 128:161.0 129:3083.0 130:705.0 131:1084.0 132:192.0 133:2441.0 134:329.0 135:238.0 138:103.0 141:87.0 142:175.0 143:881.0 144:113.0 145:349.0 146:108.0 147:7488.0 148:1388.0 149:970.0 150:80.0 151:124.0 152:55.0 154:59.0 155:35.0 156:105.0 157:1140.0 158:308.0 159:169.0 160:4983.0 161:780.0 162:230.0 163:234.0 164:16.0 170:68.0 171:262.0 173:211.0 174:78.0 175:290.0 176:71.0 177:128.0 180:28.0 185:172.0 186:66.0 187:267.0 189:1834.0 190:396.0 191:949.0 192:175.0 193:142.0 195:53.0 196:44.0 197:30.0 200:77.0 202:47.0 203:225.0 204:629.0 205:676.0 207:89.0 208:29.0 210:129.0 211:17.0 215:118.0 216:269.0 217:3221.0 218:775.0 219:420.0 220:47.0 227:19.0 228:189.0 229:90.0 230:152.0 231:236.0 232:86.0 233:6739.0 234:1432.0 235:636.0 236:91.0 237:17.0 243:83.0 246:98.0 247:172.0 248:37.0 249:116.0 255:8.0 261:128.0 262:209.0 263:73.0 265:91.0 266:44.0 267:33.0 268:67.0 269:43.0 270:70.0 271:42.0 272:34.0 274:161.0 275:997.0 276:388.0 277:175.0 288:24.0 289:18.0 291:327.0 292:84.0 293:81.0 294:28.0 298:23.0 300:126.0 301:88.0 302:62.0 304:50.0 305:173.0 306:39.0 307:218.0 308:125.0 309:27.0 312:9.0 318:136.0 319:678.0 320:250.0 321:167.0 322:72.0 331:57.0 332:29.0 333:156.0 334:102.0 335:381.0 336:73.0 337:68.0 342:22.0 344:23.0 351:75.0 354:11.0 361:21.0 364:75.0 366:9.0 367:20.0 373:23.0 374:6.0 375:6.0 379:10.0 381:23.0 382:19.0 390:44.0 391:76.0 392:94.0 393:837.0 394:498.0 395:229.0 396:54.0 397:27.0 398:19.0 401:21.0 402:9.0 419:12.0 423:346.0 424:171.0 425:153.0 426:43.0 443:23.0 450:14.0 455:15.0 458:6.0 461:17.0 463:22.0 464:6.0 466:13.0 467:14.0 471:7.0 472:9.0 474:22.0 475:22.0 476:25.0 478:7.0 480:66.0 495:8.0</t>
  </si>
  <si>
    <t>85:350.0 86:570.0 87:460.0 89:1159.0 90:161.0 91:136.0 94:77.0 95:33.0 96:109.0 97:238.0 98:176.0 99:269.0 100:96.0 101:2864.0 102:528.0 103:8159.0 104:626.0 105:439.0 110:41.0 111:110.0 113:303.0 115:510.0 116:1862.0 117:5952.0 118:578.0 119:485.0 120:37.0 121:37.0 123:17.0 125:99.0 128:139.0 129:6972.0 130:992.0 131:1617.0 132:474.0 133:3442.0 134:448.0 135:245.0 138:22.0 139:50.0 140:14.0 141:65.0 142:40.0 143:1029.0 144:141.0 145:363.0 147:17443.0 148:2818.0 149:2097.0 150:246.0 151:119.0 152:47.0 155:130.0 156:71.0 157:1711.0 158:213.0 159:185.0 160:78.0 161:161.0 163:249.0 164:84.0 165:25.0 167:54.0 168:47.0 169:301.0 172:222.0 173:14456.0 174:1634.0 175:1090.0 176:58.0 177:141.0 179:27.0 181:27.0 183:407.0 184:79.0 185:39.0 186:67.0 187:343.0 188:146.0 189:1271.0 190:311.0 191:1229.0 192:262.0 193:54.0 194:71.0 195:23.0 196:29.0 197:48.0 198:22.0 199:65.0 201:81.0 202:79.0 203:364.0 204:2646.0 205:4398.0 206:1122.0 207:358.0 208:158.0 210:33.0 211:8.0 212:22.0 213:24.0 215:1038.0 216:297.0 217:8132.0 218:2869.0 219:1096.0 220:191.0 221:443.0 222:179.0 223:33.0 225:51.0 226:22.0 229:388.0 230:207.0 231:549.0 232:142.0 234:15.0 236:40.0 237:18.0 239:68.0 242:31.0 243:274.0 244:190.0 245:140.0 246:84.0 247:782.0 248:138.0 249:70.0 250:43.0 251:49.0 253:18.0 254:43.0 255:618.0 256:170.0 257:158.0 258:73.0 259:264.0 260:42.0 261:90.0 262:46.0 263:319.0 264:73.0 266:70.0 268:52.0 271:35.0 272:106.0 273:86.0 275:57.0 277:269.0 278:83.0 279:55.0 284:25.0 289:82.0 290:40.0 291:438.0 292:139.0 293:71.0 296:25.0 301:23.0 303:47.0 304:71.0 305:3034.0 306:997.0 307:569.0 308:156.0 309:50.0 310:13.0 311:33.0 312:30.0 314:9.0 316:17.0 317:23.0 318:115.0 319:2068.0 320:922.0 321:503.0 322:57.0 325:23.0 326:10.0 329:24.0 330:46.0 331:178.0 332:84.0 333:16.0 334:120.0 335:1705.0 336:833.0 337:369.0 338:144.0 339:16.0 340:36.0 341:41.0 344:42.0 345:288.0 346:94.0 347:43.0 348:47.0 349:55.0 350:37.0 362:11.0 366:14.0 374:20.0 377:6.0 378:28.0 379:16.0 380:41.0 389:34.0 391:11.0 393:54.0 398:21.0 406:13.0 407:78.0 408:60.0 409:40.0 410:26.0 413:11.0 418:80.0 419:465.0 420:317.0 421:140.0 422:39.0 423:21.0 426:24.0 444:14.0 445:39.0 446:36.0 450:7.0 453:7.0 456:7.0 461:12.0 463:23.0 470:14.0 479:7.0 480:28.0 491:28.0 494:9.0</t>
  </si>
  <si>
    <t>85:126.0 86:156.0 88:1151.0 89:1253.0 90:154.0 91:56.0 92:49.0 100:69.0 101:2030.0 102:399.0 103:4219.0 104:396.0 105:303.0 106:47.0 107:42.0 110:28.0 112:41.0 113:57.0 114:39.0 115:337.0 116:3218.0 117:9363.0 118:1058.0 119:572.0 120:59.0 121:56.0 123:39.0 124:22.0 125:71.0 127:84.0 129:75.0 130:59.0 131:470.0 132:76.0 133:423.0 134:128.0 135:76.0 136:39.0 138:43.0 140:41.0 145:272.0 146:141.0 147:989.0 148:101.0 149:136.0 150:35.0 151:49.0 153:15.0 154:45.0 156:46.0 158:39.0 159:100.0 160:45.0 161:1162.0 162:91.0 163:130.0 164:24.0 165:30.0 166:40.0 167:41.0 168:39.0 169:24.0 170:40.0 171:27.0 172:42.0 173:32.0 174:95.0 175:119.0 177:77.0 178:39.0 179:30.0 180:25.0 181:29.0 182:37.0 184:44.0 185:34.0 186:28.0 187:58.0 188:30.0 189:74.0 190:49.0 191:132.0 192:56.0 193:35.0 194:45.0 197:22.0 198:40.0 200:37.0 201:47.0 203:48.0 204:23.0 205:107.0 206:37.0 209:44.0 212:36.0 213:25.0 214:48.0 215:29.0 216:50.0 217:30.0 218:15.0 220:35.0 222:27.0 224:34.0 227:19.0 228:29.0 229:13.0 232:22.0 233:47.0 237:43.0 244:22.0 245:30.0 247:16.0 251:48.0 252:40.0 253:27.0 254:16.0 255:40.0 256:38.0 258:29.0 259:33.0 260:28.0 263:21.0 264:33.0 265:29.0 271:17.0 272:27.0 274:26.0 277:26.0 278:13.0 279:33.0 280:24.0 283:26.0 285:38.0 286:38.0 288:18.0 291:24.0 294:22.0 295:45.0 296:35.0 298:42.0 299:38.0 300:24.0 301:24.0 306:32.0 313:44.0 314:25.0 315:13.0 316:32.0 317:18.0 318:30.0 319:28.0 321:39.0 324:38.0 328:32.0 332:40.0 338:27.0 340:44.0 341:37.0 344:26.0 345:29.0 349:29.0 350:39.0 351:20.0 352:47.0 353:33.0 356:27.0 357:33.0 360:36.0 361:37.0 362:37.0 363:25.0 366:66.0 367:37.0 368:17.0 372:35.0 375:19.0 378:24.0 380:57.0 385:32.0 386:34.0 387:36.0 388:26.0 389:33.0 390:18.0 392:37.0 393:24.0 394:42.0 395:36.0 396:34.0 397:24.0 398:35.0 399:38.0 400:35.0 404:48.0 405:22.0 407:19.0 409:23.0 410:27.0 411:35.0 413:28.0 415:32.0 416:31.0 417:40.0 419:33.0 423:26.0 426:34.0 427:22.0 431:29.0 432:24.0 433:30.0 434:30.0 435:20.0 438:31.0 441:34.0 442:27.0 446:20.0 447:33.0 448:22.0 450:34.0 451:33.0 453:23.0 456:27.0 458:19.0 460:25.0 462:27.0 469:17.0 471:34.0 472:34.0 473:27.0 478:16.0 479:21.0 480:45.0 481:22.0 482:18.0 483:12.0 485:31.0 486:24.0 487:20.0 489:28.0 490:34.0 497:29.0 498:22.0 499:34.0</t>
  </si>
  <si>
    <t>86:87.0 91:1548.0 93:929.0 94:254.0 95:3550.0 96:654.0 97:13099.0 98:551.0 99:179.0 103:115.0 105:329.0 106:135.0 107:370.0 109:1127.0 110:1354.0 112:5187.0 113:510.0 122:62.0 123:111.0 124:355.0 125:11117.0 126:977.0 137:115.0 142:38.0 144:37.0 152:24.0 153:10.0 161:24.0 164:47.0 168:1933.0 169:307.0 171:37.0 172:31.0 193:35.0 199:82.0 202:7.0 223:29.0 228:17.0 234:7.0 237:13.0 240:10.0 260:25.0 274:8.0 286:31.0 287:44.0 292:14.0 299:21.0 304:20.0 307:25.0 318:17.0 319:22.0 328:40.0 329:17.0 356:35.0 358:19.0 366:26.0 367:8.0 376:17.0 377:11.0 379:7.0 385:18.0 386:12.0 393:18.0 394:13.0 415:23.0 420:27.0 433:39.0 434:22.0 445:6.0 446:9.0 450:51.0 468:7.0 472:24.0 479:13.0 480:5.0 484:15.0 487:10.0 488:17.0 490:25.0 491:14.0 499:13.0</t>
  </si>
  <si>
    <t>99:1329.0 101:4690.0 108:136.0 109:381.0 110:194.0 111:903.0 112:291.0 116:2424.0 117:14496.0 118:1715.0 119:2015.0 121:285.0 125:108.0 126:760.0 129:14452.0 131:4318.0 132:1106.0 136:175.0 137:108.0 143:3536.0 144:589.0 145:1293.0 147:46120.0 148:6829.0 149:4890.0 150:985.0 153:473.0 155:1250.0 157:3725.0 158:803.0 159:585.0 160:7911.0 161:1564.0 162:615.0 166:155.0 167:132.0 169:2009.0 170:658.0 171:595.0 177:444.0 178:236.0 181:200.0 183:393.0 187:408.0 189:7378.0 190:2049.0 191:4683.0 192:661.0 194:170.0 197:71.0 200:284.0 203:1708.0 204:60145.0 205:14644.0 206:5766.0 207:2304.0 208:203.0 210:218.0 211:148.0 213:31.0 215:452.0 216:171.0 220:1145.0 223:218.0 224:67.0 225:18.0 226:346.0 227:250.0 229:1419.0 231:1593.0 232:574.0 233:557.0 234:210.0 235:197.0 237:107.0 238:54.0 239:81.0 241:156.0 242:324.0 243:960.0 247:290.0 248:143.0 251:21.0 252:44.0 253:41.0 254:90.0 261:209.0 265:220.0 266:110.0 269:136.0 270:143.0 271:293.0 282:34.0 284:24.0 286:37.0 288:308.0 290:253.0 291:755.0 292:408.0 293:170.0 294:38.0 295:20.0 296:23.0 300:162.0 301:201.0 303:182.0 304:142.0 317:368.0 318:301.0 319:4245.0 320:1369.0 321:722.0 322:141.0 323:52.0 327:34.0 328:41.0 332:198.0 340:22.0 342:33.0 343:53.0 344:52.0 345:169.0 350:118.0 356:29.0 358:42.0 360:39.0 375:40.0 376:77.0 379:45.0 384:23.0 385:24.0 391:196.0 393:58.0 394:16.0 399:26.0 401:25.0 406:12.0 412:13.0 432:12.0 434:41.0 435:28.0 436:29.0 437:36.0 448:28.0 449:9.0 459:12.0 495:16.0 497:20.0</t>
  </si>
  <si>
    <t>85:390.0 87:338.0 88:85.0 89:2865.0 90:214.0 91:229.0 95:50.0 97:119.0 99:100.0 100:406.0 101:997.0 102:164.0 103:10935.0 104:972.0 105:599.0 110:25.0 111:84.0 113:179.0 114:531.0 115:70.0 116:335.0 117:4097.0 118:433.0 127:149.0 128:55.0 129:3373.0 130:402.0 131:86.0 132:262.0 133:2977.0 134:249.0 135:156.0 139:24.0 141:64.0 142:114.0 145:148.0 147:10569.0 148:1449.0 149:1109.0 154:58.0 157:2018.0 158:348.0 159:172.0 161:31.0 163:192.0 164:71.0 165:36.0 166:22.0 170:26.0 172:559.0 173:400.0 174:112.0 177:120.0 178:34.0 179:8.0 180:36.0 181:23.0 183:29.0 186:51.0 188:80.0 189:789.0 190:225.0 191:457.0 192:83.0 194:29.0 196:19.0 198:41.0 199:17.0 200:54.0 201:226.0 203:217.0 205:4509.0 206:920.0 207:484.0 211:16.0 212:14.0 213:19.0 214:55.0 216:142.0 217:1766.0 218:155.0 220:56.0 221:193.0 223:21.0 227:25.0 228:29.0 229:375.0 230:222.0 231:245.0 232:62.0 233:55.0 234:6.0 235:117.0 238:26.0 243:49.0 246:50.0 247:115.0 248:25.0 249:37.0 250:22.0 256:52.0 257:33.0 260:42.0 261:57.0 262:87.0 268:57.0 274:43.0 280:17.0 284:27.0 287:14.0 290:28.0 291:136.0 305:263.0 306:78.0 307:76.0 310:21.0 312:24.0 315:37.0 316:32.0 318:104.0 319:3291.0 320:1050.0 321:497.0 322:114.0 323:48.0 331:38.0 334:69.0 336:13.0 337:81.0 338:38.0 341:28.0 342:33.0 344:21.0 361:28.0 362:27.0 363:35.0 364:34.0 376:37.0 383:18.0 385:22.0 386:12.0 387:37.0 388:31.0 389:18.0 390:25.0 392:23.0 396:23.0 397:25.0 401:33.0 402:32.0 404:28.0 406:31.0 416:20.0 417:13.0 434:27.0 445:28.0 450:28.0 453:14.0 457:22.0 461:22.0 464:12.0 468:20.0 477:8.0 478:34.0 479:21.0 480:28.0 486:12.0 489:21.0 497:40.0 498:45.0</t>
  </si>
  <si>
    <t>87:115.0 88:113.0 89:785.0 90:74.0 100:117.0 101:140.0 102:296.0 105:296.0 114:79.0 115:186.0 116:13.0 117:251.0 128:53.0 129:569.0 132:39.0 133:386.0 135:78.0 144:37.0 146:58.0 147:776.0 148:306.0 149:120.0 157:309.0 158:64.0 159:26.0 160:1458.0 161:189.0 162:50.0 174:40.0 175:78.0 186:19.0 189:143.0 202:40.0 203:188.0 207:192.0 216:28.0 217:418.0 218:112.0 219:5918.0 220:988.0 235:27.0 274:37.0 278:12.0 286:17.0 291:46.0 293:106.0 294:27.0 309:281.0 310:27.0 312:21.0 351:366.0 352:114.0 355:29.0 368:16.0 465:61.0 467:21.0</t>
  </si>
  <si>
    <t>85:1115.0 86:481.0 87:1257.0 88:877.0 89:10462.0 90:870.0 91:686.0 92:180.0 93:70.0 94:254.0 96:323.0 97:1116.0 98:397.0 99:1057.0 100:792.0 101:5528.0 102:1008.0 103:50174.0 104:4582.0 105:2640.0 106:265.0 107:127.0 108:159.0 109:321.0 110:269.0 111:471.0 112:198.0 113:1420.0 114:1231.0 115:1705.0 116:2027.0 117:13369.0 118:1271.0 119:1315.0 120:210.0 121:92.0 122:40.0 123:27.0 124:156.0 125:92.0 126:651.0 127:552.0 128:587.0 129:12737.0 130:1892.0 131:3701.0 132:628.0 133:9477.0 134:1303.0 135:591.0 136:113.0 137:50.0 138:118.0 139:176.0 140:267.0 141:547.0 142:2198.0 143:2205.0 144:496.0 145:748.0 146:235.0 147:35076.0 148:6042.0 149:4187.0 150:443.0 151:268.0 152:164.0 153:220.0 154:296.0 155:712.0 156:689.0 157:1996.0 158:731.0 159:671.0 160:104.0 161:1070.0 162:197.0 163:938.0 164:221.0 165:138.0 166:164.0 167:107.0 168:348.0 169:3068.0 170:620.0 171:474.0 172:644.0 173:3413.0 174:836.0 175:885.0 176:193.0 177:524.0 178:128.0 179:603.0 180:215.0 181:174.0 182:128.0 183:212.0 184:219.0 185:123.0 186:230.0 187:168.0 188:182.0 189:3265.0 190:829.0 191:5065.0 192:822.0 193:678.0 194:193.0 195:157.0 196:196.0 197:140.0 198:329.0 199:193.0 200:221.0 201:424.0 202:421.0 203:757.0 204:18916.0 205:11376.0 206:2930.0 207:1333.0 208:306.0 210:36.0 211:57.0 212:104.0 213:60.0 214:1378.0 215:714.0 216:388.0 217:24190.0 218:5388.0 219:2270.0 220:380.0 221:817.0 222:169.0 223:113.0 224:44.0 225:67.0 226:47.0 227:117.0 228:292.0 229:651.0 230:562.0 231:717.0 232:446.0 233:380.0 234:95.0 235:51.0 236:24.0 238:35.0 239:67.0 240:120.0 241:67.0 242:171.0 243:1312.0 244:1444.0 245:674.0 246:387.0 247:198.0 248:72.0 249:62.0 250:36.0 252:34.0 253:48.0 254:108.0 255:141.0 256:386.0 257:277.0 258:140.0 259:2193.0 260:1229.0 261:497.0 262:363.0 263:675.0 264:232.0 265:186.0 266:91.0 267:212.0 268:108.0 269:67.0 270:171.0 271:925.0 272:357.0 273:175.0 274:117.0 275:472.0 276:1444.0 277:1236.0 278:588.0 279:256.0 280:61.0 281:68.0 282:61.0 283:67.0 284:50.0 285:72.0 286:108.0 287:79.0 288:63.0 289:55.0 290:87.0 291:449.0 292:175.0 293:51.0 294:69.0 296:21.0 297:28.0 298:48.0 300:80.0 301:44.0 302:70.0 303:44.0 304:72.0 305:573.0 306:449.0 307:6790.0 308:2073.0 309:1001.0 310:202.0 311:89.0 312:43.0 314:21.0 315:26.0 316:40.0 317:48.0 318:254.0 319:715.0 320:226.0 321:148.0 323:24.0 325:23.0 326:21.0 328:119.0 329:58.0 330:101.0 331:397.0 332:178.0 333:204.0 334:86.0 335:77.0 336:76.0 337:61.0 338:18.0 339:36.0 341:20.0 342:45.0 343:24.0 344:81.0 345:97.0 346:103.0 347:26.0 348:85.0 349:178.0 350:90.0 351:76.0 353:12.0 357:26.0 358:23.0 359:79.0 360:231.0 361:3163.0 362:1165.0 363:539.0 364:206.0 365:103.0 366:40.0 367:24.0 368:30.0 369:46.0 370:213.0 371:69.0 372:77.0 375:26.0 380:37.0 381:20.0 384:25.0 388:25.0 390:51.0 391:58.0 392:30.0 393:36.0 394:69.0 396:54.0 398:27.0 399:75.0 401:21.0 405:64.0 406:47.0 407:18.0 408:36.0 409:19.0 410:16.0 412:20.0 414:20.0 415:79.0 419:28.0 420:38.0 421:135.0 422:110.0 423:81.0 424:27.0 428:21.0 430:38.0 431:25.0 432:46.0 433:53.0 434:57.0 436:72.0 438:16.0 439:57.0 440:18.0 441:55.0 443:17.0 445:30.0 448:57.0 449:59.0 450:90.0 451:144.0 452:32.0 453:31.0 454:18.0 455:48.0 456:46.0 457:41.0 458:26.0 459:54.0 461:65.0 462:38.0 463:66.0 464:59.0 465:33.0 466:60.0 467:60.0 468:49.0 469:51.0 470:45.0 471:24.0 472:46.0 473:59.0 474:37.0 475:29.0 476:65.0 477:48.0 479:68.0 480:148.0 481:193.0 482:88.0 483:76.0 484:69.0 485:71.0 486:24.0 487:27.0 488:28.0 489:33.0 490:56.0 491:45.0 492:49.0 493:26.0 494:64.0 496:47.0 497:50.0 498:84.0 499:59.0 500:43.0</t>
  </si>
  <si>
    <t>85:3564.0 86:4754.0 87:3111.0 88:2394.0 89:32930.0 90:2840.0 91:1721.0 92:267.0 93:253.0 94:688.0 95:541.0 96:470.0 97:514.0 98:1177.0 99:3955.0 100:7567.0 101:8238.0 102:5507.0 103:11430.0 104:1275.0 105:14640.0 106:1399.0 107:752.0 108:182.0 109:212.0 110:817.0 111:2183.0 112:1954.0 113:5572.0 114:5716.0 115:6694.0 116:5416.0 117:5136.0 118:1553.0 119:2866.0 120:288.0 121:269.0 122:97.0 123:38.0 124:285.0 125:388.0 126:1435.0 127:1776.0 128:2490.0 129:19063.0 130:8170.0 131:9728.0 132:1942.0 133:18678.0 134:2767.0 135:1872.0 136:210.0 137:165.0 138:238.0 139:251.0 140:890.0 141:647.0 142:4257.0 143:13201.0 144:2028.0 145:1800.0 146:685.0 147:24231.0 148:3787.0 149:3989.0 150:547.0 151:461.0 152:587.0 153:177.0 154:573.0 155:471.0 156:1010.0 157:1987.0 158:2181.0 159:949.0 160:64700.0 161:9313.0 162:2695.0 163:1748.0 164:321.0 165:201.0 166:225.0 167:257.0 168:2631.0 169:610.0 170:752.0 171:447.0 172:604.0 173:732.0 174:14871.0 175:1919.0 176:642.0 177:462.0 178:136.0 179:83.0 180:64.0 181:92.0 182:245.0 183:236.0 184:519.0 185:528.0 186:617.0 187:302.0 188:304.0 189:18763.0 190:3474.0 191:2455.0 192:443.0 193:367.0 194:195.0 195:122.0 196:146.0 197:76.0 198:698.0 199:241.0 200:566.0 201:299.0 202:325.0 203:858.0 204:3827.0 205:3612.0 206:872.0 207:557.0 208:48.0 209:72.0 210:108.0 211:66.0 212:175.0 213:101.0 214:2070.0 215:571.0 216:778.0 217:15487.0 218:3016.0 219:1484.0 220:398.0 221:540.0 222:183.0 223:106.0 224:43.0 226:324.0 227:114.0 228:595.0 229:327.0 230:633.0 231:1166.0 232:550.0 233:849.0 234:229.0 235:94.0 236:75.0 237:37.0 239:63.0 240:3012.0 241:1170.0 242:1037.0 243:418.0 244:2158.0 245:1193.0 246:564.0 247:310.0 248:93.0 249:125.0 250:70.0 252:57.0 253:48.0 254:49.0 255:64.0 256:686.0 257:994.0 258:439.0 259:224.0 260:240.0 261:167.0 262:1492.0 263:333.0 264:164.0 265:78.0 267:45.0 268:55.0 269:83.0 270:93.0 271:73.0 272:726.0 273:288.0 274:801.0 275:695.0 276:240.0 277:255.0 278:63.0 279:118.0 280:33.0 281:67.0 282:35.0 283:68.0 284:183.0 285:1052.0 286:382.0 287:194.0 288:1931.0 289:416.0 290:237.0 291:538.0 292:145.0 293:141.0 294:123.0 295:81.0 296:34.0 297:37.0 298:49.0 299:85.0 300:115.0 301:82.0 303:60.0 304:78.0 305:511.0 306:205.0 307:116.0 308:31.0 309:19.0 311:28.0 312:28.0 314:42.0 315:35.0 316:463.0 317:192.0 318:327.0 319:201.0 320:58.0 321:198.0 322:94.0 323:62.0 324:51.0 325:22.0 326:40.0 327:69.0 328:55.0 330:40.0 331:35.0 332:99.0 333:236.0 334:5519.0 335:1804.0 336:868.0 337:195.0 338:94.0 339:74.0 340:37.0 342:40.0 344:30.0 345:30.0 346:94.0 347:201.0 348:109.0 349:41.0 350:36.0 351:55.0 355:53.0 356:37.0 358:40.0 359:28.0 360:64.0 361:69.0 362:449.0 363:258.0 364:137.0 365:47.0 366:56.0 367:45.0 368:41.0 370:36.0 371:67.0 373:37.0 374:131.0 375:107.0 376:68.0 377:47.0 378:227.0 379:45.0 380:76.0 381:67.0 382:28.0 383:22.0 384:16.0 385:61.0 387:24.0 388:37.0 389:30.0 390:137.0 393:28.0 395:28.0 396:18.0 397:22.0 398:53.0 403:49.0 404:70.0 405:72.0 406:254.0 407:190.0 408:60.0 409:47.0 410:74.0 411:34.0 412:31.0 413:46.0 414:36.0 415:45.0 416:59.0 417:26.0 419:39.0 421:530.0 422:302.0 423:150.0 424:68.0 426:61.0 427:67.0 429:35.0 431:49.0 432:20.0 436:28.0 438:49.0 439:43.0 440:56.0 441:70.0 442:35.0 444:26.0 448:27.0 449:20.0 450:49.0 451:42.0 452:45.0 453:51.0 455:33.0 457:61.0 459:28.0 461:34.0 464:43.0 467:44.0 468:33.0 469:39.0 471:26.0 472:41.0 473:40.0 477:36.0 478:48.0 479:33.0 480:29.0 482:14.0 484:58.0 485:42.0 486:63.0 490:20.0 491:24.0 492:29.0 493:51.0 494:27.0 495:60.0 496:19.0 497:20.0 498:41.0 499:33.0 500:63.0</t>
  </si>
  <si>
    <t>91:1346.0 93:1008.0 94:55.0 95:2761.0 96:410.0 97:1985.0 105:369.0 106:40.0 107:418.0 110:3326.0 111:16927.0 112:3139.0 117:203.0 118:141.0 123:63.0 128:23.0 132:60.0 134:451.0 135:61.0 136:40.0 137:17.0 138:30.0 147:1332.0 159:28.0 162:15.0 163:98.0 165:89.0 169:40.0 174:35.0 176:27.0 177:100.0 194:47.0 196:27.0 197:21.0 201:17.0 211:37.0 230:16.0 232:22.0 234:15.0 251:18.0 264:14.0 266:21.0 280:19.0 284:17.0 285:16.0 286:15.0 295:107.0 296:65.0 303:18.0 306:13.0 350:17.0 353:13.0 380:12.0 386:14.0 410:16.0 412:19.0 415:14.0 418:13.0 448:18.0 470:22.0 481:16.0</t>
  </si>
  <si>
    <t>file id</t>
  </si>
  <si>
    <t>mx class</t>
  </si>
  <si>
    <t>mx sample</t>
  </si>
  <si>
    <t>count</t>
  </si>
  <si>
    <t>fTIC</t>
  </si>
  <si>
    <t>mTIC</t>
  </si>
  <si>
    <t>BinBase name</t>
  </si>
  <si>
    <t>ret.index</t>
  </si>
  <si>
    <t>quant mz</t>
  </si>
  <si>
    <t>BB id</t>
  </si>
  <si>
    <t>mass spec</t>
  </si>
  <si>
    <t>det</t>
  </si>
  <si>
    <t>repl</t>
  </si>
  <si>
    <t>repl/det</t>
  </si>
  <si>
    <t>average</t>
  </si>
  <si>
    <t>stdev</t>
  </si>
  <si>
    <t>cv%</t>
  </si>
  <si>
    <t>2,5-dihydroxypyrazine NIST</t>
  </si>
  <si>
    <t>uridine</t>
  </si>
  <si>
    <t>ribonic acid</t>
  </si>
  <si>
    <t>pyrophosphate</t>
  </si>
  <si>
    <t>pentitol</t>
  </si>
  <si>
    <t>palmitoleic acid</t>
  </si>
  <si>
    <t>N-acetylputrescine</t>
  </si>
  <si>
    <t>N-acetylmannosamine</t>
  </si>
  <si>
    <t>N-acetyl-D-galactosamine</t>
  </si>
  <si>
    <t>melibiose</t>
  </si>
  <si>
    <t>maltose</t>
  </si>
  <si>
    <t>lyxose</t>
  </si>
  <si>
    <t>galactose-6-phosphate</t>
  </si>
  <si>
    <t>fructose-6-phosphate</t>
  </si>
  <si>
    <t>erythrose</t>
  </si>
  <si>
    <t>epicatechin</t>
  </si>
  <si>
    <t>cerotinic acid</t>
  </si>
  <si>
    <t>arbutin</t>
  </si>
  <si>
    <t>4-aminobutyric acid</t>
  </si>
  <si>
    <t>3,6-anhydro-D-galactose</t>
  </si>
  <si>
    <t xml:space="preserve">tryptophan </t>
  </si>
  <si>
    <t>ornithine</t>
  </si>
  <si>
    <t>maltotriose</t>
  </si>
  <si>
    <t>fucose</t>
  </si>
  <si>
    <t>conduritol-beta-epoxide</t>
  </si>
  <si>
    <t xml:space="preserve">oleamide </t>
  </si>
  <si>
    <t xml:space="preserve">mannonic acid </t>
  </si>
  <si>
    <t xml:space="preserve">dihydroxymalonic acid </t>
  </si>
  <si>
    <t xml:space="preserve">coniferin </t>
  </si>
  <si>
    <t xml:space="preserve">butyrolactam </t>
  </si>
  <si>
    <t xml:space="preserve">2,5-dihydroxypyrazine </t>
  </si>
  <si>
    <t xml:space="preserve">2,3-dihydroxybutanoic acid </t>
  </si>
  <si>
    <t>Analysis</t>
  </si>
  <si>
    <t>MiniX:</t>
  </si>
  <si>
    <t>Client Name:</t>
  </si>
  <si>
    <t>Matrix:</t>
  </si>
  <si>
    <t>Sample Number:</t>
  </si>
  <si>
    <t>Method:</t>
  </si>
  <si>
    <t>Exraction Notes:</t>
  </si>
  <si>
    <t>Parameters:</t>
  </si>
  <si>
    <t>Instrument:</t>
  </si>
  <si>
    <t>Resuspension Volume:</t>
  </si>
  <si>
    <t>100 uL</t>
  </si>
  <si>
    <t>Injection Volume:</t>
  </si>
  <si>
    <t>0.5 uL</t>
  </si>
  <si>
    <t>Start Date:</t>
  </si>
  <si>
    <t>Comments:</t>
  </si>
  <si>
    <t>Data Processing:</t>
  </si>
  <si>
    <t>Data Technician:</t>
  </si>
  <si>
    <t>LMV</t>
  </si>
  <si>
    <t>reported raw peak heights</t>
  </si>
  <si>
    <t>GCTOF - B</t>
  </si>
  <si>
    <t>John de La Parra</t>
  </si>
  <si>
    <t>produce</t>
  </si>
  <si>
    <t>Primary Metabolomics</t>
  </si>
  <si>
    <t>rtx5recal database</t>
  </si>
  <si>
    <t>%cv</t>
  </si>
  <si>
    <t>BB ID</t>
  </si>
  <si>
    <t>G1</t>
  </si>
  <si>
    <t>B1</t>
  </si>
  <si>
    <t>L1</t>
  </si>
  <si>
    <t>A1</t>
  </si>
  <si>
    <t>T1</t>
  </si>
  <si>
    <t>S1</t>
  </si>
  <si>
    <t>BinBase_id</t>
  </si>
  <si>
    <t>RefMet</t>
  </si>
  <si>
    <t>Gluconic acid</t>
  </si>
  <si>
    <t>Maltotriose</t>
  </si>
  <si>
    <t>Guanidinosuccinic acid</t>
  </si>
  <si>
    <t>N-Acetyl-D-galactosamine</t>
  </si>
  <si>
    <t>Melezitose</t>
  </si>
  <si>
    <t>Arabitol</t>
  </si>
  <si>
    <t>Malic acid</t>
  </si>
  <si>
    <t>Squalene</t>
  </si>
  <si>
    <t>Coniferin</t>
  </si>
  <si>
    <t>Serotonin</t>
  </si>
  <si>
    <t>Salicylic acid</t>
  </si>
  <si>
    <t>Citramalic acid</t>
  </si>
  <si>
    <t>Glucaric acid</t>
  </si>
  <si>
    <t>Chlorogenic acid</t>
  </si>
  <si>
    <t>Galactaric acid</t>
  </si>
  <si>
    <t>Tartaric acid</t>
  </si>
  <si>
    <t>alpha-Aminoadipic acid</t>
  </si>
  <si>
    <t>O-Acetylserine</t>
  </si>
  <si>
    <t>Trehalose</t>
  </si>
  <si>
    <t>Galactose 6-phosphate</t>
  </si>
  <si>
    <t>Caffeic acid</t>
  </si>
  <si>
    <t>Galactinol</t>
  </si>
  <si>
    <t>Maleic acid</t>
  </si>
  <si>
    <t>trans-Ferulic acid</t>
  </si>
  <si>
    <t>Stearic acid</t>
  </si>
  <si>
    <t>Linoleic acid</t>
  </si>
  <si>
    <t>Threonic acid</t>
  </si>
  <si>
    <t>Ribonic acid</t>
  </si>
  <si>
    <t>Sitosterol</t>
  </si>
  <si>
    <t>Erythrose</t>
  </si>
  <si>
    <t>Pyroglutamic acid</t>
  </si>
  <si>
    <t>MG 16:0/0:0/0:0</t>
  </si>
  <si>
    <t>Norleucine</t>
  </si>
  <si>
    <t>Cellobiose</t>
  </si>
  <si>
    <t>Pseudouridine</t>
  </si>
  <si>
    <t>Citraconic acid</t>
  </si>
  <si>
    <t>Fructose</t>
  </si>
  <si>
    <t>Erythrono-1,4-lactone</t>
  </si>
  <si>
    <t>2-Isopropylmalic acid</t>
  </si>
  <si>
    <t>2-Hydroxyglutaric acid</t>
  </si>
  <si>
    <t>N-Acetylputrescine</t>
  </si>
  <si>
    <t>sn-Glycero-2-phosphate</t>
  </si>
  <si>
    <t>sn-Glycero-3-phosphate</t>
  </si>
  <si>
    <t>Inositol 4-phosphate</t>
  </si>
  <si>
    <t>(R,S,S)-Nicotianamine</t>
  </si>
  <si>
    <t>Phenylethylamine</t>
  </si>
  <si>
    <t>Fructose 6-phosphate</t>
  </si>
  <si>
    <t>Galactosylglycerol</t>
  </si>
  <si>
    <t>Melibiose</t>
  </si>
  <si>
    <t>L-Dehydroascorbic acid</t>
  </si>
  <si>
    <t>Stigmasterol</t>
  </si>
  <si>
    <t>Myristic acid</t>
  </si>
  <si>
    <t>Arachidic acid</t>
  </si>
  <si>
    <t>Octadecatrienoic acid</t>
  </si>
  <si>
    <t>3,6-Anhydro-galactose</t>
  </si>
  <si>
    <t>Catechin</t>
  </si>
  <si>
    <t>beta-Gentiobiose</t>
  </si>
  <si>
    <t>Epicatechin</t>
  </si>
  <si>
    <t>-</t>
  </si>
  <si>
    <t>Dehydroabietic acid</t>
  </si>
  <si>
    <t>Oleamide</t>
  </si>
  <si>
    <t>MG 18:0/0:0/0:0</t>
  </si>
  <si>
    <t>Conduritol epoxide</t>
  </si>
  <si>
    <t>Ribose</t>
  </si>
  <si>
    <t>Palmitoleic acid</t>
  </si>
  <si>
    <t>Cyanoalanine</t>
  </si>
  <si>
    <t>Glu-Val</t>
  </si>
  <si>
    <t>Prometon</t>
  </si>
  <si>
    <t>Pipecolic acid</t>
  </si>
  <si>
    <t>2,5-dihydroxypyrazine</t>
  </si>
  <si>
    <t>2-Pyrrolidinone</t>
  </si>
  <si>
    <t>Myo-inositol</t>
  </si>
  <si>
    <t>Cerotic acid</t>
  </si>
  <si>
    <t>Arbutin</t>
  </si>
  <si>
    <t>2,3-Dihydroxybutanoic acid</t>
  </si>
  <si>
    <t>Pyrophosphate</t>
  </si>
  <si>
    <t>Pyruvic acid</t>
  </si>
  <si>
    <t>Glutamic acid</t>
  </si>
  <si>
    <t>Oxoglutaric acid</t>
  </si>
  <si>
    <t>Glycine</t>
  </si>
  <si>
    <t>Alanine</t>
  </si>
  <si>
    <t>Succinic acid</t>
  </si>
  <si>
    <t>Lysine</t>
  </si>
  <si>
    <t>Aspartic acid</t>
  </si>
  <si>
    <t>Glutamine</t>
  </si>
  <si>
    <t>Serine</t>
  </si>
  <si>
    <t>Vitamin C</t>
  </si>
  <si>
    <t>Methionine</t>
  </si>
  <si>
    <t>Ornithine</t>
  </si>
  <si>
    <t>Tryptophan</t>
  </si>
  <si>
    <t>Phenylalanine</t>
  </si>
  <si>
    <t>Tyrosine</t>
  </si>
  <si>
    <t>Urea</t>
  </si>
  <si>
    <t>Sucrose</t>
  </si>
  <si>
    <t>Glucose 6-phosphate</t>
  </si>
  <si>
    <t>Cysteine</t>
  </si>
  <si>
    <t>beta-Alanine</t>
  </si>
  <si>
    <t>Glucose 1-phosphate</t>
  </si>
  <si>
    <t>Uracil</t>
  </si>
  <si>
    <t>Glycerol</t>
  </si>
  <si>
    <t>Fumaric acid</t>
  </si>
  <si>
    <t>Leucine</t>
  </si>
  <si>
    <t>Histidine</t>
  </si>
  <si>
    <t>Putrescine</t>
  </si>
  <si>
    <t>Proline</t>
  </si>
  <si>
    <t>Asparagine</t>
  </si>
  <si>
    <t>Niacinamide</t>
  </si>
  <si>
    <t>4-Hydroxybenzoic acid</t>
  </si>
  <si>
    <t>Citric acid</t>
  </si>
  <si>
    <t>5'-Methylthioadenosine</t>
  </si>
  <si>
    <t>Xylose</t>
  </si>
  <si>
    <t>Valine</t>
  </si>
  <si>
    <t>Dihydroxyacetone</t>
  </si>
  <si>
    <t>Threonine</t>
  </si>
  <si>
    <t>Ethanolamine</t>
  </si>
  <si>
    <t>Glucuronic acid</t>
  </si>
  <si>
    <t>Ribulose 5-phosphate</t>
  </si>
  <si>
    <t>Maltose</t>
  </si>
  <si>
    <t>Adenosine</t>
  </si>
  <si>
    <t>Glucose</t>
  </si>
  <si>
    <t>Ketoleucine</t>
  </si>
  <si>
    <t>Guanine</t>
  </si>
  <si>
    <t>Palmitic acid</t>
  </si>
  <si>
    <t>Nicotinic acid</t>
  </si>
  <si>
    <t>Glyceric acid</t>
  </si>
  <si>
    <t>Homoserine</t>
  </si>
  <si>
    <t>Quinic acid</t>
  </si>
  <si>
    <t>Uridine</t>
  </si>
  <si>
    <t>Spermidine</t>
  </si>
  <si>
    <t>Citrulline</t>
  </si>
  <si>
    <t>4-Aminopentanoic acid</t>
  </si>
  <si>
    <t>Phosphoethanolamine</t>
  </si>
  <si>
    <t>Uric acid</t>
  </si>
  <si>
    <t>Retinal</t>
  </si>
  <si>
    <t>Xylitol</t>
  </si>
  <si>
    <t>Malonic acid</t>
  </si>
  <si>
    <t>Guanosine</t>
  </si>
  <si>
    <t>Isoleucine</t>
  </si>
  <si>
    <t>cis-Aconitic acid</t>
  </si>
  <si>
    <t>Dimethyl terephthalate</t>
  </si>
  <si>
    <t>Isocitric acid</t>
  </si>
  <si>
    <t>Lyxose</t>
  </si>
  <si>
    <t>Itaconic acid</t>
  </si>
  <si>
    <t>Raffinose</t>
  </si>
  <si>
    <t>Shikimic acid</t>
  </si>
  <si>
    <t>Mannonic acid</t>
  </si>
  <si>
    <t>Hydroquinone</t>
  </si>
  <si>
    <t>L-Arabitol</t>
  </si>
  <si>
    <t>N-Acetyl-mannosamine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</si>
</sst>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1"/>
      <color indexed="8"/>
      <name val="Calibri"/>
      <family val="2"/>
      <scheme val="minor"/>
    </font>
    <font>
      <b/>
      <i/>
      <sz val="11"/>
      <name val="Calibri"/>
      <family val="2"/>
    </font>
    <font>
      <b/>
      <sz val="11"/>
      <name val="Calibri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1"/>
      <color rgb="FFFF0000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color theme="3" tint="0.39997558519241921"/>
      <name val="Calibri"/>
      <family val="2"/>
    </font>
    <font>
      <b/>
      <sz val="11"/>
      <color theme="3" tint="0.39997558519241921"/>
      <name val="Calibri"/>
      <family val="2"/>
      <scheme val="minor"/>
    </font>
    <font>
      <sz val="11"/>
      <color theme="3" tint="0.3999755851924192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indexed="42"/>
      </patternFill>
    </fill>
    <fill>
      <patternFill patternType="solid">
        <fgColor indexed="53"/>
      </patternFill>
    </fill>
    <fill>
      <patternFill patternType="solid">
        <fgColor indexed="52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2" borderId="0" xfId="0" applyFont="1" applyFill="1" applyAlignment="1">
      <alignment horizontal="left"/>
    </xf>
    <xf numFmtId="0" fontId="2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2" borderId="0" xfId="0" applyFill="1" applyAlignment="1">
      <alignment horizontal="left"/>
    </xf>
    <xf numFmtId="0" fontId="0" fillId="2" borderId="0" xfId="0" applyFill="1" applyAlignment="1">
      <alignment horizontal="center"/>
    </xf>
    <xf numFmtId="0" fontId="0" fillId="2" borderId="0" xfId="0" applyNumberFormat="1" applyFill="1" applyAlignment="1">
      <alignment horizontal="left"/>
    </xf>
    <xf numFmtId="0" fontId="0" fillId="2" borderId="0" xfId="0" applyNumberFormat="1" applyFill="1" applyAlignment="1">
      <alignment horizontal="center"/>
    </xf>
    <xf numFmtId="11" fontId="0" fillId="2" borderId="0" xfId="0" applyNumberFormat="1" applyFill="1" applyAlignment="1">
      <alignment horizontal="center"/>
    </xf>
    <xf numFmtId="0" fontId="2" fillId="2" borderId="0" xfId="0" applyNumberFormat="1" applyFont="1" applyFill="1" applyAlignment="1">
      <alignment horizontal="center"/>
    </xf>
    <xf numFmtId="164" fontId="0" fillId="2" borderId="0" xfId="0" applyNumberFormat="1" applyFill="1" applyAlignment="1">
      <alignment horizontal="center"/>
    </xf>
    <xf numFmtId="1" fontId="0" fillId="2" borderId="0" xfId="0" applyNumberFormat="1" applyFill="1" applyAlignment="1">
      <alignment horizontal="center"/>
    </xf>
    <xf numFmtId="0" fontId="5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applyFill="1" applyAlignment="1">
      <alignment horizontal="left"/>
    </xf>
    <xf numFmtId="0" fontId="6" fillId="6" borderId="0" xfId="0" applyFont="1" applyFill="1" applyAlignment="1">
      <alignment horizontal="left"/>
    </xf>
    <xf numFmtId="2" fontId="0" fillId="0" borderId="0" xfId="0" applyNumberFormat="1"/>
    <xf numFmtId="0" fontId="7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0" borderId="0" xfId="0" applyFont="1"/>
    <xf numFmtId="0" fontId="8" fillId="2" borderId="0" xfId="0" applyFont="1" applyFill="1" applyAlignment="1">
      <alignment horizontal="left"/>
    </xf>
    <xf numFmtId="0" fontId="9" fillId="6" borderId="0" xfId="0" applyFont="1" applyFill="1" applyAlignment="1">
      <alignment horizontal="left"/>
    </xf>
    <xf numFmtId="0" fontId="9" fillId="2" borderId="0" xfId="0" applyNumberFormat="1" applyFont="1" applyFill="1" applyAlignment="1">
      <alignment horizontal="left"/>
    </xf>
    <xf numFmtId="0" fontId="9" fillId="0" borderId="0" xfId="0" applyFont="1" applyAlignment="1">
      <alignment horizontal="left"/>
    </xf>
    <xf numFmtId="0" fontId="9" fillId="2" borderId="0" xfId="0" applyFont="1" applyFill="1" applyAlignment="1">
      <alignment horizontal="left"/>
    </xf>
    <xf numFmtId="0" fontId="8" fillId="2" borderId="0" xfId="0" applyNumberFormat="1" applyFont="1" applyFill="1" applyAlignment="1">
      <alignment horizontal="left"/>
    </xf>
    <xf numFmtId="0" fontId="4" fillId="7" borderId="0" xfId="0" applyFont="1" applyFill="1" applyAlignment="1">
      <alignment horizontal="left" vertical="top"/>
    </xf>
    <xf numFmtId="0" fontId="0" fillId="7" borderId="0" xfId="0" applyFill="1" applyAlignment="1">
      <alignment horizontal="left" vertical="top"/>
    </xf>
    <xf numFmtId="0" fontId="0" fillId="0" borderId="0" xfId="0" applyAlignment="1">
      <alignment horizontal="left" vertical="top"/>
    </xf>
    <xf numFmtId="0" fontId="0" fillId="7" borderId="0" xfId="0" applyFont="1" applyFill="1" applyAlignment="1">
      <alignment horizontal="left" vertical="top"/>
    </xf>
    <xf numFmtId="0" fontId="4" fillId="8" borderId="0" xfId="0" applyFont="1" applyFill="1" applyAlignment="1">
      <alignment horizontal="left" vertical="top"/>
    </xf>
    <xf numFmtId="0" fontId="0" fillId="8" borderId="0" xfId="0" applyFill="1" applyAlignment="1">
      <alignment horizontal="left" vertical="top"/>
    </xf>
    <xf numFmtId="14" fontId="0" fillId="8" borderId="0" xfId="0" applyNumberFormat="1" applyFill="1" applyAlignment="1">
      <alignment horizontal="left" vertical="top"/>
    </xf>
    <xf numFmtId="0" fontId="4" fillId="9" borderId="0" xfId="0" applyFont="1" applyFill="1" applyAlignment="1">
      <alignment horizontal="left"/>
    </xf>
    <xf numFmtId="0" fontId="0" fillId="9" borderId="0" xfId="0" applyFill="1" applyAlignment="1">
      <alignment horizontal="left" vertical="top"/>
    </xf>
    <xf numFmtId="0" fontId="0" fillId="9" borderId="0" xfId="0" applyFill="1" applyAlignment="1">
      <alignment horizontal="left"/>
    </xf>
    <xf numFmtId="0" fontId="5" fillId="6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10" fillId="6" borderId="0" xfId="0" applyFont="1" applyFill="1" applyAlignment="1">
      <alignment horizontal="left"/>
    </xf>
    <xf numFmtId="0" fontId="11" fillId="0" borderId="0" xfId="0" applyFont="1" applyFill="1" applyAlignment="1">
      <alignment horizontal="left"/>
    </xf>
    <xf numFmtId="164" fontId="12" fillId="0" borderId="0" xfId="0" applyNumberFormat="1" applyFont="1" applyFill="1" applyAlignment="1">
      <alignment horizontal="center"/>
    </xf>
    <xf numFmtId="0" fontId="0" fillId="0" borderId="0" xfId="0" applyFill="1" applyAlignment="1">
      <alignment horizontal="left"/>
    </xf>
    <xf numFmtId="164" fontId="13" fillId="0" borderId="0" xfId="0" applyNumberFormat="1" applyFont="1" applyFill="1" applyAlignment="1">
      <alignment horizontal="left"/>
    </xf>
    <xf numFmtId="11" fontId="0" fillId="0" borderId="0" xfId="0" applyNumberFormat="1" applyFill="1" applyAlignment="1">
      <alignment horizontal="left"/>
    </xf>
    <xf numFmtId="0" fontId="0" fillId="0" borderId="0" xfId="0" applyFill="1"/>
    <xf numFmtId="11" fontId="0" fillId="6" borderId="0" xfId="0" applyNumberFormat="1" applyFill="1" applyAlignment="1">
      <alignment horizontal="left"/>
    </xf>
    <xf numFmtId="0" fontId="8" fillId="0" borderId="0" xfId="0" applyFont="1" applyFill="1" applyAlignment="1">
      <alignment horizontal="left"/>
    </xf>
    <xf numFmtId="0" fontId="0" fillId="0" borderId="0" xfId="0" applyNumberFormat="1" applyFont="1" applyFill="1" applyAlignment="1">
      <alignment horizontal="left"/>
    </xf>
    <xf numFmtId="11" fontId="0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11" fontId="0" fillId="0" borderId="0" xfId="0" applyNumberFormat="1" applyAlignment="1">
      <alignment horizontal="left"/>
    </xf>
    <xf numFmtId="0" fontId="0" fillId="0" borderId="0" xfId="0" applyNumberFormat="1" applyFont="1" applyFill="1" applyAlignment="1">
      <alignment horizontal="center"/>
    </xf>
    <xf numFmtId="11" fontId="0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80"/>
  <sheetViews>
    <sheetView topLeftCell="A6" workbookViewId="0">
      <selection activeCell="A12" sqref="A12"/>
    </sheetView>
  </sheetViews>
  <sheetFormatPr defaultRowHeight="15" x14ac:dyDescent="0.25"/>
  <cols>
    <col min="1" max="1" width="46.28515625" customWidth="1"/>
    <col min="14" max="15" width="9.5703125" bestFit="1" customWidth="1"/>
  </cols>
  <sheetData>
    <row r="1" spans="1:27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9" t="s">
        <v>2243</v>
      </c>
      <c r="Q1" s="1" t="s">
        <v>14</v>
      </c>
      <c r="R1" s="1" t="s">
        <v>15</v>
      </c>
      <c r="S1" s="1" t="s">
        <v>12</v>
      </c>
      <c r="T1" s="1" t="s">
        <v>13</v>
      </c>
      <c r="U1" s="1" t="s">
        <v>8</v>
      </c>
      <c r="V1" s="1" t="s">
        <v>11</v>
      </c>
      <c r="W1" s="1" t="s">
        <v>10</v>
      </c>
      <c r="X1" s="1" t="s">
        <v>9</v>
      </c>
    </row>
    <row r="2" spans="1:27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9" t="s">
        <v>2244</v>
      </c>
      <c r="Q2" s="11">
        <v>460146</v>
      </c>
      <c r="R2" s="11">
        <v>460146</v>
      </c>
      <c r="S2" s="11">
        <v>451278</v>
      </c>
      <c r="T2" s="11">
        <v>451278</v>
      </c>
      <c r="U2" s="11">
        <v>451278</v>
      </c>
      <c r="V2" s="11">
        <v>451278</v>
      </c>
      <c r="W2" s="11">
        <v>451278</v>
      </c>
      <c r="X2" s="11">
        <v>451278</v>
      </c>
    </row>
    <row r="3" spans="1:27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20" t="s">
        <v>2245</v>
      </c>
      <c r="Q3" s="9" t="s">
        <v>14</v>
      </c>
      <c r="R3" s="9" t="s">
        <v>15</v>
      </c>
      <c r="S3" s="11">
        <v>451284</v>
      </c>
      <c r="T3" s="11">
        <v>451283</v>
      </c>
      <c r="U3" s="11">
        <v>451282</v>
      </c>
      <c r="V3" s="11">
        <v>451281</v>
      </c>
      <c r="W3" s="11">
        <v>451280</v>
      </c>
      <c r="X3" s="11">
        <v>451279</v>
      </c>
    </row>
    <row r="4" spans="1:27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 t="s">
        <v>2246</v>
      </c>
      <c r="Q4" s="12">
        <v>240</v>
      </c>
      <c r="R4" s="12">
        <v>198</v>
      </c>
      <c r="S4" s="12">
        <v>412</v>
      </c>
      <c r="T4" s="12">
        <v>509</v>
      </c>
      <c r="U4" s="12">
        <v>462</v>
      </c>
      <c r="V4" s="12">
        <v>375</v>
      </c>
      <c r="W4" s="12">
        <v>464</v>
      </c>
      <c r="X4" s="12">
        <v>449</v>
      </c>
    </row>
    <row r="5" spans="1:27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 t="s">
        <v>2247</v>
      </c>
      <c r="Q5" s="13">
        <f t="shared" ref="Q5:X5" si="0">SUM(Q13:Q25)</f>
        <v>6558117</v>
      </c>
      <c r="R5" s="13">
        <f t="shared" si="0"/>
        <v>4958199</v>
      </c>
      <c r="S5" s="13">
        <f t="shared" si="0"/>
        <v>6318580</v>
      </c>
      <c r="T5" s="13">
        <f t="shared" si="0"/>
        <v>6675016</v>
      </c>
      <c r="U5" s="13">
        <f t="shared" si="0"/>
        <v>7497558</v>
      </c>
      <c r="V5" s="13">
        <f t="shared" si="0"/>
        <v>5977902</v>
      </c>
      <c r="W5" s="13">
        <f t="shared" si="0"/>
        <v>6135591</v>
      </c>
      <c r="X5" s="13">
        <f t="shared" si="0"/>
        <v>6657438</v>
      </c>
    </row>
    <row r="6" spans="1:27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9" t="s">
        <v>2248</v>
      </c>
      <c r="Q6" s="13">
        <f t="shared" ref="Q6:X6" si="1">SUM(Q26:Q335)</f>
        <v>1074947</v>
      </c>
      <c r="R6" s="13">
        <f t="shared" si="1"/>
        <v>494481</v>
      </c>
      <c r="S6" s="13">
        <f t="shared" si="1"/>
        <v>6962286</v>
      </c>
      <c r="T6" s="13">
        <f t="shared" si="1"/>
        <v>24294883</v>
      </c>
      <c r="U6" s="13">
        <f t="shared" si="1"/>
        <v>77278517</v>
      </c>
      <c r="V6" s="13">
        <f t="shared" si="1"/>
        <v>56939653</v>
      </c>
      <c r="W6" s="13">
        <f t="shared" si="1"/>
        <v>82124988</v>
      </c>
      <c r="X6" s="13">
        <f t="shared" si="1"/>
        <v>51346482</v>
      </c>
    </row>
    <row r="7" spans="1:27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9" t="s">
        <v>16</v>
      </c>
      <c r="Q7" s="10" t="s">
        <v>23</v>
      </c>
      <c r="R7" s="10" t="s">
        <v>23</v>
      </c>
      <c r="S7" s="10" t="s">
        <v>21</v>
      </c>
      <c r="T7" s="10" t="s">
        <v>22</v>
      </c>
      <c r="U7" s="10" t="s">
        <v>17</v>
      </c>
      <c r="V7" s="10" t="s">
        <v>20</v>
      </c>
      <c r="W7" s="10" t="s">
        <v>19</v>
      </c>
      <c r="X7" s="10" t="s">
        <v>18</v>
      </c>
    </row>
    <row r="8" spans="1:27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9" t="s">
        <v>24</v>
      </c>
      <c r="Q8" s="10" t="s">
        <v>23</v>
      </c>
      <c r="R8" s="10" t="s">
        <v>23</v>
      </c>
      <c r="S8" s="10" t="s">
        <v>29</v>
      </c>
      <c r="T8" s="10" t="s">
        <v>30</v>
      </c>
      <c r="U8" s="10" t="s">
        <v>25</v>
      </c>
      <c r="V8" s="10" t="s">
        <v>28</v>
      </c>
      <c r="W8" s="10" t="s">
        <v>27</v>
      </c>
      <c r="X8" s="10" t="s">
        <v>26</v>
      </c>
    </row>
    <row r="9" spans="1:27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20" t="s">
        <v>31</v>
      </c>
      <c r="Q9" s="10" t="s">
        <v>23</v>
      </c>
      <c r="R9" s="10" t="s">
        <v>23</v>
      </c>
      <c r="S9" s="10" t="s">
        <v>32</v>
      </c>
      <c r="T9" s="10" t="s">
        <v>32</v>
      </c>
      <c r="U9" s="10" t="s">
        <v>32</v>
      </c>
      <c r="V9" s="10" t="s">
        <v>32</v>
      </c>
      <c r="W9" s="10" t="s">
        <v>32</v>
      </c>
      <c r="X9" s="10" t="s">
        <v>32</v>
      </c>
    </row>
    <row r="10" spans="1:27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20" t="s">
        <v>33</v>
      </c>
      <c r="Q10" s="10" t="s">
        <v>23</v>
      </c>
      <c r="R10" s="10" t="s">
        <v>23</v>
      </c>
      <c r="S10" s="10" t="s">
        <v>34</v>
      </c>
      <c r="T10" s="10" t="s">
        <v>34</v>
      </c>
      <c r="U10" s="10" t="s">
        <v>34</v>
      </c>
      <c r="V10" s="10" t="s">
        <v>34</v>
      </c>
      <c r="W10" s="10" t="s">
        <v>34</v>
      </c>
      <c r="X10" s="10" t="s">
        <v>34</v>
      </c>
    </row>
    <row r="11" spans="1:27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9" t="s">
        <v>35</v>
      </c>
      <c r="Q11" s="10" t="s">
        <v>23</v>
      </c>
      <c r="R11" s="10" t="s">
        <v>23</v>
      </c>
      <c r="S11" s="10" t="s">
        <v>36</v>
      </c>
      <c r="T11" s="10" t="s">
        <v>36</v>
      </c>
      <c r="U11" s="10" t="s">
        <v>36</v>
      </c>
      <c r="V11" s="10" t="s">
        <v>36</v>
      </c>
      <c r="W11" s="10" t="s">
        <v>36</v>
      </c>
      <c r="X11" s="10" t="s">
        <v>36</v>
      </c>
    </row>
    <row r="12" spans="1:27" x14ac:dyDescent="0.25">
      <c r="A12" s="19" t="s">
        <v>2249</v>
      </c>
      <c r="B12" s="19" t="s">
        <v>2317</v>
      </c>
      <c r="C12" s="19" t="s">
        <v>7</v>
      </c>
      <c r="D12" s="19" t="s">
        <v>2250</v>
      </c>
      <c r="E12" s="19" t="s">
        <v>2251</v>
      </c>
      <c r="F12" s="19" t="s">
        <v>2253</v>
      </c>
      <c r="G12" s="19" t="s">
        <v>1</v>
      </c>
      <c r="H12" s="19" t="s">
        <v>2</v>
      </c>
      <c r="I12" s="19" t="s">
        <v>3</v>
      </c>
      <c r="J12" s="19" t="s">
        <v>5</v>
      </c>
      <c r="K12" s="19" t="s">
        <v>4</v>
      </c>
      <c r="L12" s="18" t="s">
        <v>6</v>
      </c>
      <c r="M12" s="19" t="s">
        <v>2246</v>
      </c>
      <c r="N12" s="19" t="s">
        <v>2254</v>
      </c>
      <c r="O12" s="19" t="s">
        <v>2255</v>
      </c>
      <c r="P12" s="19" t="s">
        <v>2256</v>
      </c>
      <c r="Q12" s="9"/>
      <c r="R12" s="9"/>
      <c r="S12" s="11"/>
      <c r="T12" s="11"/>
      <c r="U12" s="11"/>
      <c r="V12" s="11"/>
      <c r="W12" s="11"/>
      <c r="X12" s="11"/>
      <c r="Y12" t="s">
        <v>2257</v>
      </c>
      <c r="Z12" t="s">
        <v>2258</v>
      </c>
      <c r="AA12" t="s">
        <v>2259</v>
      </c>
    </row>
    <row r="13" spans="1:27" x14ac:dyDescent="0.25">
      <c r="A13" s="2" t="s">
        <v>47</v>
      </c>
      <c r="B13" s="12">
        <v>14441</v>
      </c>
      <c r="C13" s="10" t="s">
        <v>49</v>
      </c>
      <c r="D13" s="12">
        <v>1113100</v>
      </c>
      <c r="E13" s="12">
        <v>87</v>
      </c>
      <c r="F13" s="3" t="s">
        <v>48</v>
      </c>
      <c r="G13" s="4" t="s">
        <v>0</v>
      </c>
      <c r="H13" s="12">
        <v>12400</v>
      </c>
      <c r="I13" s="4" t="s">
        <v>0</v>
      </c>
      <c r="J13" s="4" t="s">
        <v>0</v>
      </c>
      <c r="K13" s="4" t="s">
        <v>0</v>
      </c>
      <c r="L13" s="4" t="s">
        <v>0</v>
      </c>
      <c r="M13" s="12">
        <v>8</v>
      </c>
      <c r="N13" s="16">
        <v>105359.125</v>
      </c>
      <c r="O13" s="16">
        <v>0</v>
      </c>
      <c r="P13" s="15">
        <v>0</v>
      </c>
      <c r="Q13" s="5">
        <v>109369</v>
      </c>
      <c r="R13" s="5">
        <v>83191</v>
      </c>
      <c r="S13" s="5">
        <v>111345</v>
      </c>
      <c r="T13" s="5">
        <v>110831</v>
      </c>
      <c r="U13" s="5">
        <v>107262</v>
      </c>
      <c r="V13" s="5">
        <v>105232</v>
      </c>
      <c r="W13" s="5">
        <v>103525</v>
      </c>
      <c r="X13" s="5">
        <v>112118</v>
      </c>
      <c r="Y13">
        <f t="shared" ref="Y13:Y25" si="2">AVERAGE(S13:X13)</f>
        <v>108385.5</v>
      </c>
      <c r="Z13">
        <f t="shared" ref="Z13:Z25" si="3">STDEV(S13:X13)</f>
        <v>3563.7604156284133</v>
      </c>
      <c r="AA13" s="21">
        <f t="shared" ref="AA13:AA25" si="4">Z13/Y13*100</f>
        <v>3.2880416805093056</v>
      </c>
    </row>
    <row r="14" spans="1:27" x14ac:dyDescent="0.25">
      <c r="A14" s="2" t="s">
        <v>50</v>
      </c>
      <c r="B14" s="12">
        <v>14378</v>
      </c>
      <c r="C14" s="10" t="s">
        <v>52</v>
      </c>
      <c r="D14" s="12">
        <v>1061700</v>
      </c>
      <c r="E14" s="12">
        <v>87</v>
      </c>
      <c r="F14" s="3" t="s">
        <v>51</v>
      </c>
      <c r="G14" s="4" t="s">
        <v>0</v>
      </c>
      <c r="H14" s="12">
        <v>41518</v>
      </c>
      <c r="I14" s="4" t="s">
        <v>0</v>
      </c>
      <c r="J14" s="4" t="s">
        <v>0</v>
      </c>
      <c r="K14" s="4" t="s">
        <v>0</v>
      </c>
      <c r="L14" s="4" t="s">
        <v>0</v>
      </c>
      <c r="M14" s="12">
        <v>8</v>
      </c>
      <c r="N14" s="16">
        <v>144962.125</v>
      </c>
      <c r="O14" s="16">
        <v>0</v>
      </c>
      <c r="P14" s="15">
        <v>0</v>
      </c>
      <c r="Q14" s="6">
        <v>151826</v>
      </c>
      <c r="R14" s="6">
        <v>116752</v>
      </c>
      <c r="S14" s="6">
        <v>154215</v>
      </c>
      <c r="T14" s="5">
        <v>147325</v>
      </c>
      <c r="U14" s="6">
        <v>150246</v>
      </c>
      <c r="V14" s="5">
        <v>145771</v>
      </c>
      <c r="W14" s="6">
        <v>142856</v>
      </c>
      <c r="X14" s="6">
        <v>150706</v>
      </c>
      <c r="Y14">
        <f t="shared" si="2"/>
        <v>148519.83333333334</v>
      </c>
      <c r="Z14">
        <f t="shared" si="3"/>
        <v>4031.2930638526723</v>
      </c>
      <c r="AA14" s="21">
        <f t="shared" si="4"/>
        <v>2.7143129462076367</v>
      </c>
    </row>
    <row r="15" spans="1:27" x14ac:dyDescent="0.25">
      <c r="A15" s="2" t="s">
        <v>53</v>
      </c>
      <c r="B15" s="12">
        <v>14367</v>
      </c>
      <c r="C15" s="10" t="s">
        <v>55</v>
      </c>
      <c r="D15" s="12">
        <v>1006900</v>
      </c>
      <c r="E15" s="12">
        <v>87</v>
      </c>
      <c r="F15" s="3" t="s">
        <v>54</v>
      </c>
      <c r="G15" s="4" t="s">
        <v>0</v>
      </c>
      <c r="H15" s="12">
        <v>22048</v>
      </c>
      <c r="I15" s="4" t="s">
        <v>0</v>
      </c>
      <c r="J15" s="4" t="s">
        <v>0</v>
      </c>
      <c r="K15" s="4" t="s">
        <v>0</v>
      </c>
      <c r="L15" s="4" t="s">
        <v>0</v>
      </c>
      <c r="M15" s="12">
        <v>8</v>
      </c>
      <c r="N15" s="16">
        <v>171299</v>
      </c>
      <c r="O15" s="16">
        <v>0</v>
      </c>
      <c r="P15" s="15">
        <v>0</v>
      </c>
      <c r="Q15" s="6">
        <v>179496</v>
      </c>
      <c r="R15" s="5">
        <v>134413</v>
      </c>
      <c r="S15" s="6">
        <v>178682</v>
      </c>
      <c r="T15" s="6">
        <v>170613</v>
      </c>
      <c r="U15" s="6">
        <v>180937</v>
      </c>
      <c r="V15" s="5">
        <v>178471</v>
      </c>
      <c r="W15" s="5">
        <v>170049</v>
      </c>
      <c r="X15" s="6">
        <v>177731</v>
      </c>
      <c r="Y15">
        <f t="shared" si="2"/>
        <v>176080.5</v>
      </c>
      <c r="Z15">
        <f t="shared" si="3"/>
        <v>4583.984805821241</v>
      </c>
      <c r="AA15" s="21">
        <f t="shared" si="4"/>
        <v>2.6033460864895552</v>
      </c>
    </row>
    <row r="16" spans="1:27" x14ac:dyDescent="0.25">
      <c r="A16" s="2" t="s">
        <v>56</v>
      </c>
      <c r="B16" s="12">
        <v>14373</v>
      </c>
      <c r="C16" s="10" t="s">
        <v>58</v>
      </c>
      <c r="D16" s="12">
        <v>948820</v>
      </c>
      <c r="E16" s="12">
        <v>87</v>
      </c>
      <c r="F16" s="3" t="s">
        <v>57</v>
      </c>
      <c r="G16" s="4" t="s">
        <v>0</v>
      </c>
      <c r="H16" s="12">
        <v>75546</v>
      </c>
      <c r="I16" s="4" t="s">
        <v>0</v>
      </c>
      <c r="J16" s="4" t="s">
        <v>0</v>
      </c>
      <c r="K16" s="4" t="s">
        <v>0</v>
      </c>
      <c r="L16" s="4" t="s">
        <v>0</v>
      </c>
      <c r="M16" s="12">
        <v>8</v>
      </c>
      <c r="N16" s="16">
        <v>235360.5</v>
      </c>
      <c r="O16" s="16">
        <v>0</v>
      </c>
      <c r="P16" s="15">
        <v>0</v>
      </c>
      <c r="Q16" s="6">
        <v>239736</v>
      </c>
      <c r="R16" s="6">
        <v>179596</v>
      </c>
      <c r="S16" s="6">
        <v>242380</v>
      </c>
      <c r="T16" s="6">
        <v>227552</v>
      </c>
      <c r="U16" s="6">
        <v>251131</v>
      </c>
      <c r="V16" s="6">
        <v>256598</v>
      </c>
      <c r="W16" s="6">
        <v>231226</v>
      </c>
      <c r="X16" s="5">
        <v>254665</v>
      </c>
      <c r="Y16">
        <f t="shared" si="2"/>
        <v>243925.33333333334</v>
      </c>
      <c r="Z16">
        <f t="shared" si="3"/>
        <v>12325.629552548897</v>
      </c>
      <c r="AA16" s="21">
        <f t="shared" si="4"/>
        <v>5.0530338051052084</v>
      </c>
    </row>
    <row r="17" spans="1:27" x14ac:dyDescent="0.25">
      <c r="A17" s="2" t="s">
        <v>59</v>
      </c>
      <c r="B17" s="12">
        <v>14350</v>
      </c>
      <c r="C17" s="10" t="s">
        <v>61</v>
      </c>
      <c r="D17" s="12">
        <v>886620</v>
      </c>
      <c r="E17" s="12">
        <v>87</v>
      </c>
      <c r="F17" s="3" t="s">
        <v>60</v>
      </c>
      <c r="G17" s="4" t="s">
        <v>0</v>
      </c>
      <c r="H17" s="12">
        <v>13584</v>
      </c>
      <c r="I17" s="4" t="s">
        <v>0</v>
      </c>
      <c r="J17" s="4" t="s">
        <v>0</v>
      </c>
      <c r="K17" s="4" t="s">
        <v>0</v>
      </c>
      <c r="L17" s="4" t="s">
        <v>0</v>
      </c>
      <c r="M17" s="12">
        <v>8</v>
      </c>
      <c r="N17" s="16">
        <v>250172.75</v>
      </c>
      <c r="O17" s="16">
        <v>0</v>
      </c>
      <c r="P17" s="15">
        <v>0</v>
      </c>
      <c r="Q17" s="6">
        <v>265186</v>
      </c>
      <c r="R17" s="6">
        <v>194830</v>
      </c>
      <c r="S17" s="6">
        <v>268589</v>
      </c>
      <c r="T17" s="6">
        <v>248213</v>
      </c>
      <c r="U17" s="6">
        <v>270266</v>
      </c>
      <c r="V17" s="6">
        <v>246984</v>
      </c>
      <c r="W17" s="5">
        <v>257432</v>
      </c>
      <c r="X17" s="5">
        <v>249882</v>
      </c>
      <c r="Y17">
        <f t="shared" si="2"/>
        <v>256894.33333333334</v>
      </c>
      <c r="Z17">
        <f t="shared" si="3"/>
        <v>10378.909936340457</v>
      </c>
      <c r="AA17" s="21">
        <f t="shared" si="4"/>
        <v>4.0401474807438813</v>
      </c>
    </row>
    <row r="18" spans="1:27" x14ac:dyDescent="0.25">
      <c r="A18" s="2" t="s">
        <v>62</v>
      </c>
      <c r="B18" s="12">
        <v>14338</v>
      </c>
      <c r="C18" s="10" t="s">
        <v>64</v>
      </c>
      <c r="D18" s="12">
        <v>819620</v>
      </c>
      <c r="E18" s="12">
        <v>87</v>
      </c>
      <c r="F18" s="3" t="s">
        <v>63</v>
      </c>
      <c r="G18" s="4" t="s">
        <v>0</v>
      </c>
      <c r="H18" s="12">
        <v>14259</v>
      </c>
      <c r="I18" s="4" t="s">
        <v>0</v>
      </c>
      <c r="J18" s="4" t="s">
        <v>0</v>
      </c>
      <c r="K18" s="4" t="s">
        <v>0</v>
      </c>
      <c r="L18" s="4" t="s">
        <v>0</v>
      </c>
      <c r="M18" s="12">
        <v>8</v>
      </c>
      <c r="N18" s="16">
        <v>298661.25</v>
      </c>
      <c r="O18" s="16">
        <v>0</v>
      </c>
      <c r="P18" s="15">
        <v>0</v>
      </c>
      <c r="Q18" s="5">
        <v>305651</v>
      </c>
      <c r="R18" s="5">
        <v>223490</v>
      </c>
      <c r="S18" s="5">
        <v>304124</v>
      </c>
      <c r="T18" s="5">
        <v>302161</v>
      </c>
      <c r="U18" s="5">
        <v>332296</v>
      </c>
      <c r="V18" s="5">
        <v>296283</v>
      </c>
      <c r="W18" s="5">
        <v>315190</v>
      </c>
      <c r="X18" s="5">
        <v>310095</v>
      </c>
      <c r="Y18">
        <f t="shared" si="2"/>
        <v>310024.83333333331</v>
      </c>
      <c r="Z18">
        <f t="shared" si="3"/>
        <v>12713.665300245508</v>
      </c>
      <c r="AA18" s="21">
        <f t="shared" si="4"/>
        <v>4.1008538456582269</v>
      </c>
    </row>
    <row r="19" spans="1:27" x14ac:dyDescent="0.25">
      <c r="A19" s="2" t="s">
        <v>65</v>
      </c>
      <c r="B19" s="12">
        <v>14344</v>
      </c>
      <c r="C19" s="10" t="s">
        <v>67</v>
      </c>
      <c r="D19" s="12">
        <v>747420</v>
      </c>
      <c r="E19" s="12">
        <v>87</v>
      </c>
      <c r="F19" s="3" t="s">
        <v>66</v>
      </c>
      <c r="G19" s="4" t="s">
        <v>0</v>
      </c>
      <c r="H19" s="12">
        <v>8201</v>
      </c>
      <c r="I19" s="4" t="s">
        <v>0</v>
      </c>
      <c r="J19" s="4" t="s">
        <v>0</v>
      </c>
      <c r="K19" s="4" t="s">
        <v>0</v>
      </c>
      <c r="L19" s="4" t="s">
        <v>0</v>
      </c>
      <c r="M19" s="12">
        <v>8</v>
      </c>
      <c r="N19" s="16">
        <v>341881.625</v>
      </c>
      <c r="O19" s="16">
        <v>0</v>
      </c>
      <c r="P19" s="15">
        <v>0</v>
      </c>
      <c r="Q19" s="6">
        <v>328253</v>
      </c>
      <c r="R19" s="6">
        <v>244793</v>
      </c>
      <c r="S19" s="5">
        <v>337584</v>
      </c>
      <c r="T19" s="5">
        <v>340330</v>
      </c>
      <c r="U19" s="5">
        <v>395822</v>
      </c>
      <c r="V19" s="5">
        <v>356224</v>
      </c>
      <c r="W19" s="5">
        <v>378234</v>
      </c>
      <c r="X19" s="6">
        <v>353813</v>
      </c>
      <c r="Y19">
        <f t="shared" si="2"/>
        <v>360334.5</v>
      </c>
      <c r="Z19">
        <f t="shared" si="3"/>
        <v>22613.916951735715</v>
      </c>
      <c r="AA19" s="21">
        <f t="shared" si="4"/>
        <v>6.2758123220884254</v>
      </c>
    </row>
    <row r="20" spans="1:27" x14ac:dyDescent="0.25">
      <c r="A20" s="2" t="s">
        <v>68</v>
      </c>
      <c r="B20" s="12">
        <v>14328</v>
      </c>
      <c r="C20" s="10" t="s">
        <v>71</v>
      </c>
      <c r="D20" s="12">
        <v>668720</v>
      </c>
      <c r="E20" s="12">
        <v>87</v>
      </c>
      <c r="F20" s="3" t="s">
        <v>69</v>
      </c>
      <c r="G20" s="4" t="s">
        <v>0</v>
      </c>
      <c r="H20" s="12">
        <v>8181</v>
      </c>
      <c r="I20" s="4" t="s">
        <v>70</v>
      </c>
      <c r="J20" s="4" t="s">
        <v>0</v>
      </c>
      <c r="K20" s="4" t="s">
        <v>0</v>
      </c>
      <c r="L20" s="4" t="s">
        <v>0</v>
      </c>
      <c r="M20" s="12">
        <v>8</v>
      </c>
      <c r="N20" s="16">
        <v>849909.75</v>
      </c>
      <c r="O20" s="16">
        <v>0</v>
      </c>
      <c r="P20" s="15">
        <v>0</v>
      </c>
      <c r="Q20" s="6">
        <v>791440</v>
      </c>
      <c r="R20" s="6">
        <v>582793</v>
      </c>
      <c r="S20" s="6">
        <v>880171</v>
      </c>
      <c r="T20" s="6">
        <v>886341</v>
      </c>
      <c r="U20" s="5">
        <v>1162912</v>
      </c>
      <c r="V20" s="6">
        <v>915387</v>
      </c>
      <c r="W20" s="6">
        <v>494968</v>
      </c>
      <c r="X20" s="6">
        <v>1085266</v>
      </c>
      <c r="Y20">
        <f t="shared" si="2"/>
        <v>904174.16666666663</v>
      </c>
      <c r="Z20">
        <f t="shared" si="3"/>
        <v>231607.04083029644</v>
      </c>
      <c r="AA20" s="21">
        <f t="shared" si="4"/>
        <v>25.615312775871512</v>
      </c>
    </row>
    <row r="21" spans="1:27" x14ac:dyDescent="0.25">
      <c r="A21" s="2" t="s">
        <v>72</v>
      </c>
      <c r="B21" s="12">
        <v>14330</v>
      </c>
      <c r="C21" s="10" t="s">
        <v>74</v>
      </c>
      <c r="D21" s="12">
        <v>582620</v>
      </c>
      <c r="E21" s="12">
        <v>87</v>
      </c>
      <c r="F21" s="3" t="s">
        <v>73</v>
      </c>
      <c r="G21" s="4" t="s">
        <v>0</v>
      </c>
      <c r="H21" s="12">
        <v>31284</v>
      </c>
      <c r="I21" s="4" t="s">
        <v>0</v>
      </c>
      <c r="J21" s="4" t="s">
        <v>0</v>
      </c>
      <c r="K21" s="4" t="s">
        <v>0</v>
      </c>
      <c r="L21" s="4" t="s">
        <v>0</v>
      </c>
      <c r="M21" s="12">
        <v>8</v>
      </c>
      <c r="N21" s="16">
        <v>843584.5</v>
      </c>
      <c r="O21" s="16">
        <v>0</v>
      </c>
      <c r="P21" s="15">
        <v>0</v>
      </c>
      <c r="Q21" s="6">
        <v>867228</v>
      </c>
      <c r="R21" s="6">
        <v>644983</v>
      </c>
      <c r="S21" s="6">
        <v>834169</v>
      </c>
      <c r="T21" s="6">
        <v>876549</v>
      </c>
      <c r="U21" s="6">
        <v>991159</v>
      </c>
      <c r="V21" s="6">
        <v>756527</v>
      </c>
      <c r="W21" s="6">
        <v>913456</v>
      </c>
      <c r="X21" s="5">
        <v>864605</v>
      </c>
      <c r="Y21">
        <f t="shared" si="2"/>
        <v>872744.16666666663</v>
      </c>
      <c r="Z21">
        <f t="shared" si="3"/>
        <v>78427.957041903544</v>
      </c>
      <c r="AA21" s="21">
        <f t="shared" si="4"/>
        <v>8.9863627896189744</v>
      </c>
    </row>
    <row r="22" spans="1:27" x14ac:dyDescent="0.25">
      <c r="A22" s="2" t="s">
        <v>75</v>
      </c>
      <c r="B22" s="12">
        <v>15538</v>
      </c>
      <c r="C22" s="10" t="s">
        <v>77</v>
      </c>
      <c r="D22" s="12">
        <v>487220</v>
      </c>
      <c r="E22" s="12">
        <v>87</v>
      </c>
      <c r="F22" s="3" t="s">
        <v>76</v>
      </c>
      <c r="G22" s="4" t="s">
        <v>0</v>
      </c>
      <c r="H22" s="12">
        <v>8139</v>
      </c>
      <c r="I22" s="4" t="s">
        <v>0</v>
      </c>
      <c r="J22" s="4" t="s">
        <v>0</v>
      </c>
      <c r="K22" s="4" t="s">
        <v>0</v>
      </c>
      <c r="L22" s="4" t="s">
        <v>0</v>
      </c>
      <c r="M22" s="12">
        <v>8</v>
      </c>
      <c r="N22" s="16">
        <v>1008766.5</v>
      </c>
      <c r="O22" s="16">
        <v>0</v>
      </c>
      <c r="P22" s="15">
        <v>0</v>
      </c>
      <c r="Q22" s="6">
        <v>915901</v>
      </c>
      <c r="R22" s="6">
        <v>682789</v>
      </c>
      <c r="S22" s="6">
        <v>870747</v>
      </c>
      <c r="T22" s="6">
        <v>1230780</v>
      </c>
      <c r="U22" s="5">
        <v>1378741</v>
      </c>
      <c r="V22" s="6">
        <v>871115</v>
      </c>
      <c r="W22" s="6">
        <v>1101535</v>
      </c>
      <c r="X22" s="6">
        <v>1018524</v>
      </c>
      <c r="Y22">
        <f t="shared" si="2"/>
        <v>1078573.6666666667</v>
      </c>
      <c r="Z22">
        <f t="shared" si="3"/>
        <v>201807.53353397539</v>
      </c>
      <c r="AA22" s="21">
        <f t="shared" si="4"/>
        <v>18.710593422669202</v>
      </c>
    </row>
    <row r="23" spans="1:27" x14ac:dyDescent="0.25">
      <c r="A23" s="2" t="s">
        <v>78</v>
      </c>
      <c r="B23" s="12">
        <v>14348</v>
      </c>
      <c r="C23" s="10" t="s">
        <v>80</v>
      </c>
      <c r="D23" s="12">
        <v>381020</v>
      </c>
      <c r="E23" s="12">
        <v>87</v>
      </c>
      <c r="F23" s="3" t="s">
        <v>79</v>
      </c>
      <c r="G23" s="4" t="s">
        <v>0</v>
      </c>
      <c r="H23" s="12">
        <v>8050</v>
      </c>
      <c r="I23" s="4" t="s">
        <v>0</v>
      </c>
      <c r="J23" s="4" t="s">
        <v>0</v>
      </c>
      <c r="K23" s="4" t="s">
        <v>0</v>
      </c>
      <c r="L23" s="4" t="s">
        <v>0</v>
      </c>
      <c r="M23" s="12">
        <v>8</v>
      </c>
      <c r="N23" s="16">
        <v>846845.25</v>
      </c>
      <c r="O23" s="16">
        <v>0</v>
      </c>
      <c r="P23" s="15">
        <v>0</v>
      </c>
      <c r="Q23" s="6">
        <v>941365</v>
      </c>
      <c r="R23" s="6">
        <v>719588</v>
      </c>
      <c r="S23" s="5">
        <v>857485</v>
      </c>
      <c r="T23" s="5">
        <v>865024</v>
      </c>
      <c r="U23" s="6">
        <v>967804</v>
      </c>
      <c r="V23" s="5">
        <v>747265</v>
      </c>
      <c r="W23" s="5">
        <v>845003</v>
      </c>
      <c r="X23" s="5">
        <v>831228</v>
      </c>
      <c r="Y23">
        <f t="shared" si="2"/>
        <v>852301.5</v>
      </c>
      <c r="Z23">
        <f t="shared" si="3"/>
        <v>70794.893914038752</v>
      </c>
      <c r="AA23" s="21">
        <f t="shared" si="4"/>
        <v>8.3063204645349966</v>
      </c>
    </row>
    <row r="24" spans="1:27" x14ac:dyDescent="0.25">
      <c r="A24" s="2" t="s">
        <v>81</v>
      </c>
      <c r="B24" s="12">
        <v>14356</v>
      </c>
      <c r="C24" s="10" t="s">
        <v>83</v>
      </c>
      <c r="D24" s="12">
        <v>323120</v>
      </c>
      <c r="E24" s="12">
        <v>87</v>
      </c>
      <c r="F24" s="3" t="s">
        <v>82</v>
      </c>
      <c r="G24" s="4" t="s">
        <v>0</v>
      </c>
      <c r="H24" s="12">
        <v>15606</v>
      </c>
      <c r="I24" s="4" t="s">
        <v>0</v>
      </c>
      <c r="J24" s="4" t="s">
        <v>0</v>
      </c>
      <c r="K24" s="4" t="s">
        <v>0</v>
      </c>
      <c r="L24" s="4" t="s">
        <v>0</v>
      </c>
      <c r="M24" s="12">
        <v>8</v>
      </c>
      <c r="N24" s="16">
        <v>786739</v>
      </c>
      <c r="O24" s="16">
        <v>0</v>
      </c>
      <c r="P24" s="15">
        <v>0</v>
      </c>
      <c r="Q24" s="6">
        <v>911099</v>
      </c>
      <c r="R24" s="6">
        <v>700715</v>
      </c>
      <c r="S24" s="6">
        <v>820523</v>
      </c>
      <c r="T24" s="6">
        <v>785906</v>
      </c>
      <c r="U24" s="6">
        <v>843572</v>
      </c>
      <c r="V24" s="5">
        <v>697911</v>
      </c>
      <c r="W24" s="6">
        <v>748694</v>
      </c>
      <c r="X24" s="5">
        <v>785492</v>
      </c>
      <c r="Y24">
        <f t="shared" si="2"/>
        <v>780349.66666666663</v>
      </c>
      <c r="Z24">
        <f t="shared" si="3"/>
        <v>51896.997156547179</v>
      </c>
      <c r="AA24" s="21">
        <f t="shared" si="4"/>
        <v>6.6504798263360376</v>
      </c>
    </row>
    <row r="25" spans="1:27" x14ac:dyDescent="0.25">
      <c r="A25" s="2" t="s">
        <v>84</v>
      </c>
      <c r="B25" s="12">
        <v>14391</v>
      </c>
      <c r="C25" s="10" t="s">
        <v>86</v>
      </c>
      <c r="D25" s="12">
        <v>262320</v>
      </c>
      <c r="E25" s="12">
        <v>87</v>
      </c>
      <c r="F25" s="3" t="s">
        <v>85</v>
      </c>
      <c r="G25" s="4" t="s">
        <v>0</v>
      </c>
      <c r="H25" s="12">
        <v>8091</v>
      </c>
      <c r="I25" s="4" t="s">
        <v>0</v>
      </c>
      <c r="J25" s="4" t="s">
        <v>0</v>
      </c>
      <c r="K25" s="4" t="s">
        <v>0</v>
      </c>
      <c r="L25" s="4" t="s">
        <v>0</v>
      </c>
      <c r="M25" s="12">
        <v>8</v>
      </c>
      <c r="N25" s="16">
        <v>463758.75</v>
      </c>
      <c r="O25" s="16">
        <v>0</v>
      </c>
      <c r="P25" s="15">
        <v>0</v>
      </c>
      <c r="Q25" s="6">
        <v>551567</v>
      </c>
      <c r="R25" s="6">
        <v>450266</v>
      </c>
      <c r="S25" s="5">
        <v>458566</v>
      </c>
      <c r="T25" s="5">
        <v>483391</v>
      </c>
      <c r="U25" s="6">
        <v>465410</v>
      </c>
      <c r="V25" s="6">
        <v>404134</v>
      </c>
      <c r="W25" s="5">
        <v>433423</v>
      </c>
      <c r="X25" s="6">
        <v>463313</v>
      </c>
      <c r="Y25">
        <f t="shared" si="2"/>
        <v>451372.83333333331</v>
      </c>
      <c r="Z25">
        <f t="shared" si="3"/>
        <v>28178.779827499038</v>
      </c>
      <c r="AA25" s="21">
        <f t="shared" si="4"/>
        <v>6.2429055863646434</v>
      </c>
    </row>
    <row r="26" spans="1:27" x14ac:dyDescent="0.25">
      <c r="A26" s="2" t="s">
        <v>37</v>
      </c>
      <c r="B26" s="12">
        <v>3084</v>
      </c>
      <c r="C26" s="10" t="s">
        <v>42</v>
      </c>
      <c r="D26" s="12">
        <v>649148</v>
      </c>
      <c r="E26" s="12">
        <v>204</v>
      </c>
      <c r="F26" s="3" t="s">
        <v>38</v>
      </c>
      <c r="G26" s="4" t="s">
        <v>0</v>
      </c>
      <c r="H26" s="12">
        <v>206</v>
      </c>
      <c r="I26" s="4" t="s">
        <v>39</v>
      </c>
      <c r="J26" s="4" t="s">
        <v>40</v>
      </c>
      <c r="K26" s="4" t="s">
        <v>41</v>
      </c>
      <c r="L26" s="4" t="s">
        <v>0</v>
      </c>
      <c r="M26" s="12">
        <v>3</v>
      </c>
      <c r="N26" s="16">
        <v>4851739.3333333302</v>
      </c>
      <c r="O26" s="16">
        <v>728623.4</v>
      </c>
      <c r="P26" s="15">
        <v>0.15017777129823801</v>
      </c>
      <c r="Q26" s="7">
        <v>733</v>
      </c>
      <c r="R26" s="7">
        <v>79</v>
      </c>
      <c r="S26" s="7">
        <v>28929</v>
      </c>
      <c r="T26" s="7">
        <v>311203</v>
      </c>
      <c r="U26" s="6">
        <v>6180376</v>
      </c>
      <c r="V26" s="6">
        <v>1597658</v>
      </c>
      <c r="W26" s="6">
        <v>6777184</v>
      </c>
      <c r="X26" s="7">
        <v>3302173</v>
      </c>
    </row>
    <row r="27" spans="1:27" x14ac:dyDescent="0.25">
      <c r="A27" s="2" t="s">
        <v>43</v>
      </c>
      <c r="B27" s="12">
        <v>16545</v>
      </c>
      <c r="C27" s="10" t="s">
        <v>42</v>
      </c>
      <c r="D27" s="12">
        <v>676999</v>
      </c>
      <c r="E27" s="12">
        <v>204</v>
      </c>
      <c r="F27" s="3" t="s">
        <v>44</v>
      </c>
      <c r="G27" s="4" t="s">
        <v>0</v>
      </c>
      <c r="H27" s="12">
        <v>206</v>
      </c>
      <c r="I27" s="4" t="s">
        <v>39</v>
      </c>
      <c r="J27" s="4" t="s">
        <v>40</v>
      </c>
      <c r="K27" s="4" t="s">
        <v>41</v>
      </c>
      <c r="L27" s="4" t="s">
        <v>0</v>
      </c>
      <c r="M27" s="12">
        <v>5</v>
      </c>
      <c r="N27" s="16">
        <v>1760639.2</v>
      </c>
      <c r="O27" s="16">
        <v>5818057.3333333302</v>
      </c>
      <c r="P27" s="15">
        <v>3.3045142544442498</v>
      </c>
      <c r="Q27" s="5">
        <v>575</v>
      </c>
      <c r="R27" s="7">
        <v>72</v>
      </c>
      <c r="S27" s="5">
        <v>5465</v>
      </c>
      <c r="T27" s="5">
        <v>38132</v>
      </c>
      <c r="U27" s="7">
        <v>8670432</v>
      </c>
      <c r="V27" s="5">
        <v>3423823</v>
      </c>
      <c r="W27" s="7">
        <v>8783668</v>
      </c>
      <c r="X27" s="5">
        <v>5335201</v>
      </c>
    </row>
    <row r="28" spans="1:27" x14ac:dyDescent="0.25">
      <c r="A28" s="2" t="s">
        <v>45</v>
      </c>
      <c r="B28" s="12">
        <v>32</v>
      </c>
      <c r="C28" s="10" t="s">
        <v>0</v>
      </c>
      <c r="D28" s="12">
        <v>324160</v>
      </c>
      <c r="E28" s="12">
        <v>174</v>
      </c>
      <c r="F28" s="3" t="s">
        <v>46</v>
      </c>
      <c r="G28" s="4" t="s">
        <v>0</v>
      </c>
      <c r="H28" s="10" t="s">
        <v>0</v>
      </c>
      <c r="I28" s="4" t="s">
        <v>0</v>
      </c>
      <c r="J28" s="4" t="s">
        <v>0</v>
      </c>
      <c r="K28" s="4" t="s">
        <v>0</v>
      </c>
      <c r="L28" s="4" t="s">
        <v>0</v>
      </c>
      <c r="M28" s="12">
        <v>3</v>
      </c>
      <c r="N28" s="16">
        <v>23967</v>
      </c>
      <c r="O28" s="16">
        <v>24922.799999999999</v>
      </c>
      <c r="P28" s="15">
        <v>1.03987983477281</v>
      </c>
      <c r="Q28" s="7">
        <v>27985</v>
      </c>
      <c r="R28" s="6">
        <v>12395</v>
      </c>
      <c r="S28" s="7">
        <v>28188</v>
      </c>
      <c r="T28" s="7">
        <v>13856</v>
      </c>
      <c r="U28" s="6">
        <v>37273</v>
      </c>
      <c r="V28" s="7">
        <v>24481</v>
      </c>
      <c r="W28" s="6">
        <v>22233</v>
      </c>
      <c r="X28" s="7">
        <v>30104</v>
      </c>
    </row>
    <row r="29" spans="1:27" x14ac:dyDescent="0.25">
      <c r="A29" s="2" t="s">
        <v>87</v>
      </c>
      <c r="B29" s="12">
        <v>51</v>
      </c>
      <c r="C29" s="10" t="s">
        <v>92</v>
      </c>
      <c r="D29" s="12">
        <v>385374</v>
      </c>
      <c r="E29" s="12">
        <v>184</v>
      </c>
      <c r="F29" s="3" t="s">
        <v>88</v>
      </c>
      <c r="G29" s="4" t="s">
        <v>0</v>
      </c>
      <c r="H29" s="12">
        <v>564</v>
      </c>
      <c r="I29" s="4" t="s">
        <v>89</v>
      </c>
      <c r="J29" s="4" t="s">
        <v>90</v>
      </c>
      <c r="K29" s="4" t="s">
        <v>91</v>
      </c>
      <c r="L29" s="4" t="s">
        <v>0</v>
      </c>
      <c r="M29" s="12">
        <v>1</v>
      </c>
      <c r="N29" s="16">
        <v>21176</v>
      </c>
      <c r="O29" s="16">
        <v>96381.714285714203</v>
      </c>
      <c r="P29" s="15">
        <v>4.5514598737114698</v>
      </c>
      <c r="Q29" s="7">
        <v>31522</v>
      </c>
      <c r="R29" s="6">
        <v>21176</v>
      </c>
      <c r="S29" s="7">
        <v>39865</v>
      </c>
      <c r="T29" s="7">
        <v>332964</v>
      </c>
      <c r="U29" s="7">
        <v>160154</v>
      </c>
      <c r="V29" s="7">
        <v>29129</v>
      </c>
      <c r="W29" s="7">
        <v>41696</v>
      </c>
      <c r="X29" s="7">
        <v>39342</v>
      </c>
    </row>
    <row r="30" spans="1:27" x14ac:dyDescent="0.25">
      <c r="A30" s="2" t="s">
        <v>93</v>
      </c>
      <c r="B30" s="12">
        <v>348984</v>
      </c>
      <c r="C30" s="10" t="s">
        <v>0</v>
      </c>
      <c r="D30" s="12">
        <v>997481</v>
      </c>
      <c r="E30" s="12">
        <v>85</v>
      </c>
      <c r="F30" s="3" t="s">
        <v>94</v>
      </c>
      <c r="G30" s="4" t="s">
        <v>0</v>
      </c>
      <c r="H30" s="10" t="s">
        <v>0</v>
      </c>
      <c r="I30" s="4" t="s">
        <v>0</v>
      </c>
      <c r="J30" s="4" t="s">
        <v>0</v>
      </c>
      <c r="K30" s="4" t="s">
        <v>0</v>
      </c>
      <c r="L30" s="4" t="s">
        <v>0</v>
      </c>
      <c r="M30" s="12">
        <v>3</v>
      </c>
      <c r="N30" s="16">
        <v>3338.6666666666601</v>
      </c>
      <c r="O30" s="16">
        <v>690.4</v>
      </c>
      <c r="P30" s="15">
        <v>0.206789137380191</v>
      </c>
      <c r="Q30" s="7">
        <v>529</v>
      </c>
      <c r="R30" s="7">
        <v>432</v>
      </c>
      <c r="S30" s="5">
        <v>807</v>
      </c>
      <c r="T30" s="5">
        <v>3852</v>
      </c>
      <c r="U30" s="7">
        <v>597</v>
      </c>
      <c r="V30" s="5">
        <v>5357</v>
      </c>
      <c r="W30" s="7">
        <v>737</v>
      </c>
      <c r="X30" s="7">
        <v>1157</v>
      </c>
    </row>
    <row r="31" spans="1:27" x14ac:dyDescent="0.25">
      <c r="A31" s="2" t="s">
        <v>93</v>
      </c>
      <c r="B31" s="12">
        <v>327588</v>
      </c>
      <c r="C31" s="10" t="s">
        <v>0</v>
      </c>
      <c r="D31" s="12">
        <v>615798</v>
      </c>
      <c r="E31" s="12">
        <v>85</v>
      </c>
      <c r="F31" s="3" t="s">
        <v>95</v>
      </c>
      <c r="G31" s="4" t="s">
        <v>0</v>
      </c>
      <c r="H31" s="10" t="s">
        <v>0</v>
      </c>
      <c r="I31" s="4" t="s">
        <v>0</v>
      </c>
      <c r="J31" s="4" t="s">
        <v>0</v>
      </c>
      <c r="K31" s="4" t="s">
        <v>0</v>
      </c>
      <c r="L31" s="4" t="s">
        <v>0</v>
      </c>
      <c r="M31" s="12">
        <v>1</v>
      </c>
      <c r="N31" s="16">
        <v>955</v>
      </c>
      <c r="O31" s="16">
        <v>82585.285714285696</v>
      </c>
      <c r="P31" s="15">
        <v>86.476738967838401</v>
      </c>
      <c r="Q31" s="5">
        <v>955</v>
      </c>
      <c r="R31" s="7">
        <v>1151</v>
      </c>
      <c r="S31" s="7">
        <v>46215</v>
      </c>
      <c r="T31" s="7">
        <v>82942</v>
      </c>
      <c r="U31" s="7">
        <v>136556</v>
      </c>
      <c r="V31" s="7">
        <v>19224</v>
      </c>
      <c r="W31" s="7">
        <v>155942</v>
      </c>
      <c r="X31" s="7">
        <v>136067</v>
      </c>
    </row>
    <row r="32" spans="1:27" x14ac:dyDescent="0.25">
      <c r="A32" s="2" t="s">
        <v>96</v>
      </c>
      <c r="B32" s="12">
        <v>114791</v>
      </c>
      <c r="C32" s="10" t="s">
        <v>100</v>
      </c>
      <c r="D32" s="12">
        <v>544100</v>
      </c>
      <c r="E32" s="12">
        <v>103</v>
      </c>
      <c r="F32" s="3" t="s">
        <v>97</v>
      </c>
      <c r="G32" s="4" t="s">
        <v>0</v>
      </c>
      <c r="H32" s="12">
        <v>135191</v>
      </c>
      <c r="I32" s="4" t="s">
        <v>98</v>
      </c>
      <c r="J32" s="4" t="s">
        <v>0</v>
      </c>
      <c r="K32" s="4" t="s">
        <v>99</v>
      </c>
      <c r="L32" s="4" t="s">
        <v>0</v>
      </c>
      <c r="M32" s="12">
        <v>4</v>
      </c>
      <c r="N32" s="16">
        <v>88439.75</v>
      </c>
      <c r="O32" s="16">
        <v>1198750.75</v>
      </c>
      <c r="P32" s="15">
        <v>13.554433950797</v>
      </c>
      <c r="Q32" s="7">
        <v>0</v>
      </c>
      <c r="R32" s="7">
        <v>61</v>
      </c>
      <c r="S32" s="7">
        <v>1299</v>
      </c>
      <c r="T32" s="6">
        <v>15706</v>
      </c>
      <c r="U32" s="5">
        <v>102592</v>
      </c>
      <c r="V32" s="7">
        <v>4793643</v>
      </c>
      <c r="W32" s="5">
        <v>180179</v>
      </c>
      <c r="X32" s="6">
        <v>55282</v>
      </c>
    </row>
    <row r="33" spans="1:24" x14ac:dyDescent="0.25">
      <c r="A33" s="2" t="s">
        <v>101</v>
      </c>
      <c r="B33" s="12">
        <v>17400</v>
      </c>
      <c r="C33" s="10" t="s">
        <v>104</v>
      </c>
      <c r="D33" s="12">
        <v>590775</v>
      </c>
      <c r="E33" s="12">
        <v>189</v>
      </c>
      <c r="F33" s="3" t="s">
        <v>102</v>
      </c>
      <c r="G33" s="4" t="s">
        <v>0</v>
      </c>
      <c r="H33" s="12">
        <v>10264</v>
      </c>
      <c r="I33" s="4" t="s">
        <v>103</v>
      </c>
      <c r="J33" s="4" t="s">
        <v>0</v>
      </c>
      <c r="K33" s="4" t="s">
        <v>0</v>
      </c>
      <c r="L33" s="4" t="s">
        <v>0</v>
      </c>
      <c r="M33" s="12">
        <v>2</v>
      </c>
      <c r="N33" s="16">
        <v>2202</v>
      </c>
      <c r="O33" s="16">
        <v>8091.1666666666597</v>
      </c>
      <c r="P33" s="15">
        <v>3.6744626097487099</v>
      </c>
      <c r="Q33" s="7">
        <v>133</v>
      </c>
      <c r="R33" s="7">
        <v>63</v>
      </c>
      <c r="S33" s="7">
        <v>3222</v>
      </c>
      <c r="T33" s="7">
        <v>14406</v>
      </c>
      <c r="U33" s="6">
        <v>2036</v>
      </c>
      <c r="V33" s="7">
        <v>24045</v>
      </c>
      <c r="W33" s="6">
        <v>2368</v>
      </c>
      <c r="X33" s="7">
        <v>6678</v>
      </c>
    </row>
    <row r="34" spans="1:24" x14ac:dyDescent="0.25">
      <c r="A34" s="2" t="s">
        <v>105</v>
      </c>
      <c r="B34" s="12">
        <v>5857</v>
      </c>
      <c r="C34" s="10" t="s">
        <v>109</v>
      </c>
      <c r="D34" s="12">
        <v>567437</v>
      </c>
      <c r="E34" s="12">
        <v>217</v>
      </c>
      <c r="F34" s="3" t="s">
        <v>106</v>
      </c>
      <c r="G34" s="4" t="s">
        <v>0</v>
      </c>
      <c r="H34" s="12">
        <v>6912</v>
      </c>
      <c r="I34" s="4" t="s">
        <v>107</v>
      </c>
      <c r="J34" s="4" t="s">
        <v>108</v>
      </c>
      <c r="K34" s="4" t="s">
        <v>0</v>
      </c>
      <c r="L34" s="4" t="s">
        <v>0</v>
      </c>
      <c r="M34" s="12">
        <v>1</v>
      </c>
      <c r="N34" s="16">
        <v>13196</v>
      </c>
      <c r="O34" s="16">
        <v>2517</v>
      </c>
      <c r="P34" s="15">
        <v>0.19073961806608</v>
      </c>
      <c r="Q34" s="7">
        <v>110</v>
      </c>
      <c r="R34" s="7">
        <v>63</v>
      </c>
      <c r="S34" s="7">
        <v>280</v>
      </c>
      <c r="T34" s="7">
        <v>8074</v>
      </c>
      <c r="U34" s="7">
        <v>1867</v>
      </c>
      <c r="V34" s="6">
        <v>13196</v>
      </c>
      <c r="W34" s="7">
        <v>2899</v>
      </c>
      <c r="X34" s="7">
        <v>4326</v>
      </c>
    </row>
    <row r="35" spans="1:24" x14ac:dyDescent="0.25">
      <c r="A35" s="2" t="s">
        <v>110</v>
      </c>
      <c r="B35" s="12">
        <v>585</v>
      </c>
      <c r="C35" s="10" t="s">
        <v>115</v>
      </c>
      <c r="D35" s="12">
        <v>239426</v>
      </c>
      <c r="E35" s="12">
        <v>156</v>
      </c>
      <c r="F35" s="3" t="s">
        <v>111</v>
      </c>
      <c r="G35" s="4" t="s">
        <v>0</v>
      </c>
      <c r="H35" s="12">
        <v>6287</v>
      </c>
      <c r="I35" s="4" t="s">
        <v>112</v>
      </c>
      <c r="J35" s="4" t="s">
        <v>113</v>
      </c>
      <c r="K35" s="4" t="s">
        <v>114</v>
      </c>
      <c r="L35" s="4" t="s">
        <v>0</v>
      </c>
      <c r="M35" s="12">
        <v>1</v>
      </c>
      <c r="N35" s="16">
        <v>3123</v>
      </c>
      <c r="O35" s="16">
        <v>1757.57142857142</v>
      </c>
      <c r="P35" s="15">
        <v>0.56278303828736098</v>
      </c>
      <c r="Q35" s="7">
        <v>2277</v>
      </c>
      <c r="R35" s="7">
        <v>1237</v>
      </c>
      <c r="S35" s="7">
        <v>1447</v>
      </c>
      <c r="T35" s="7">
        <v>2371</v>
      </c>
      <c r="U35" s="5">
        <v>3123</v>
      </c>
      <c r="V35" s="7">
        <v>1208</v>
      </c>
      <c r="W35" s="7">
        <v>2059</v>
      </c>
      <c r="X35" s="7">
        <v>1704</v>
      </c>
    </row>
    <row r="36" spans="1:24" x14ac:dyDescent="0.25">
      <c r="A36" s="2" t="s">
        <v>116</v>
      </c>
      <c r="B36" s="12">
        <v>3</v>
      </c>
      <c r="C36" s="10" t="s">
        <v>115</v>
      </c>
      <c r="D36" s="12">
        <v>313502</v>
      </c>
      <c r="E36" s="12">
        <v>144</v>
      </c>
      <c r="F36" s="3" t="s">
        <v>117</v>
      </c>
      <c r="G36" s="4" t="s">
        <v>0</v>
      </c>
      <c r="H36" s="12">
        <v>6287</v>
      </c>
      <c r="I36" s="4" t="s">
        <v>112</v>
      </c>
      <c r="J36" s="4" t="s">
        <v>113</v>
      </c>
      <c r="K36" s="4" t="s">
        <v>114</v>
      </c>
      <c r="L36" s="4" t="s">
        <v>0</v>
      </c>
      <c r="M36" s="12">
        <v>5</v>
      </c>
      <c r="N36" s="16">
        <v>140260.6</v>
      </c>
      <c r="O36" s="16">
        <v>13588.333333333299</v>
      </c>
      <c r="P36" s="15">
        <v>9.6879190117063002E-2</v>
      </c>
      <c r="Q36" s="7">
        <v>201</v>
      </c>
      <c r="R36" s="7">
        <v>472</v>
      </c>
      <c r="S36" s="5">
        <v>32934</v>
      </c>
      <c r="T36" s="6">
        <v>34312</v>
      </c>
      <c r="U36" s="6">
        <v>503245</v>
      </c>
      <c r="V36" s="6">
        <v>12095</v>
      </c>
      <c r="W36" s="6">
        <v>118717</v>
      </c>
      <c r="X36" s="7">
        <v>40092</v>
      </c>
    </row>
    <row r="37" spans="1:24" x14ac:dyDescent="0.25">
      <c r="A37" s="2" t="s">
        <v>118</v>
      </c>
      <c r="B37" s="12">
        <v>4705</v>
      </c>
      <c r="C37" s="10" t="s">
        <v>122</v>
      </c>
      <c r="D37" s="12">
        <v>856709</v>
      </c>
      <c r="E37" s="12">
        <v>224</v>
      </c>
      <c r="F37" s="3" t="s">
        <v>119</v>
      </c>
      <c r="G37" s="4" t="s">
        <v>0</v>
      </c>
      <c r="H37" s="12">
        <v>6029</v>
      </c>
      <c r="I37" s="4" t="s">
        <v>120</v>
      </c>
      <c r="J37" s="4" t="s">
        <v>121</v>
      </c>
      <c r="K37" s="4" t="s">
        <v>0</v>
      </c>
      <c r="L37" s="4" t="s">
        <v>0</v>
      </c>
      <c r="M37" s="12">
        <v>1</v>
      </c>
      <c r="N37" s="16">
        <v>528</v>
      </c>
      <c r="O37" s="16">
        <v>31.571428571428498</v>
      </c>
      <c r="P37" s="15">
        <v>5.9794372294372199E-2</v>
      </c>
      <c r="Q37" s="7">
        <v>24</v>
      </c>
      <c r="R37" s="7">
        <v>9</v>
      </c>
      <c r="S37" s="7">
        <v>75</v>
      </c>
      <c r="T37" s="7">
        <v>23</v>
      </c>
      <c r="U37" s="7">
        <v>38</v>
      </c>
      <c r="V37" s="7">
        <v>32</v>
      </c>
      <c r="W37" s="5">
        <v>528</v>
      </c>
      <c r="X37" s="7">
        <v>20</v>
      </c>
    </row>
    <row r="38" spans="1:24" x14ac:dyDescent="0.25">
      <c r="A38" s="2" t="s">
        <v>123</v>
      </c>
      <c r="B38" s="12">
        <v>23</v>
      </c>
      <c r="C38" s="10" t="s">
        <v>126</v>
      </c>
      <c r="D38" s="12">
        <v>730691</v>
      </c>
      <c r="E38" s="12">
        <v>441</v>
      </c>
      <c r="F38" s="3" t="s">
        <v>124</v>
      </c>
      <c r="G38" s="4" t="s">
        <v>0</v>
      </c>
      <c r="H38" s="12">
        <v>1175</v>
      </c>
      <c r="I38" s="4" t="s">
        <v>125</v>
      </c>
      <c r="J38" s="4" t="s">
        <v>0</v>
      </c>
      <c r="K38" s="4" t="s">
        <v>0</v>
      </c>
      <c r="L38" s="4" t="s">
        <v>0</v>
      </c>
      <c r="M38" s="12">
        <v>1</v>
      </c>
      <c r="N38" s="16">
        <v>162</v>
      </c>
      <c r="O38" s="16">
        <v>154</v>
      </c>
      <c r="P38" s="15">
        <v>0.95061728395061695</v>
      </c>
      <c r="Q38" s="7">
        <v>23</v>
      </c>
      <c r="R38" s="7">
        <v>18</v>
      </c>
      <c r="S38" s="7">
        <v>122</v>
      </c>
      <c r="T38" s="7">
        <v>235</v>
      </c>
      <c r="U38" s="7">
        <v>416</v>
      </c>
      <c r="V38" s="7">
        <v>104</v>
      </c>
      <c r="W38" s="7">
        <v>160</v>
      </c>
      <c r="X38" s="6">
        <v>162</v>
      </c>
    </row>
    <row r="39" spans="1:24" x14ac:dyDescent="0.25">
      <c r="A39" s="2" t="s">
        <v>127</v>
      </c>
      <c r="B39" s="12">
        <v>145496</v>
      </c>
      <c r="C39" s="10" t="s">
        <v>132</v>
      </c>
      <c r="D39" s="12">
        <v>329351</v>
      </c>
      <c r="E39" s="12">
        <v>189</v>
      </c>
      <c r="F39" s="3" t="s">
        <v>128</v>
      </c>
      <c r="G39" s="4" t="s">
        <v>0</v>
      </c>
      <c r="H39" s="12">
        <v>1176</v>
      </c>
      <c r="I39" s="4" t="s">
        <v>129</v>
      </c>
      <c r="J39" s="4" t="s">
        <v>130</v>
      </c>
      <c r="K39" s="4" t="s">
        <v>131</v>
      </c>
      <c r="L39" s="4" t="s">
        <v>0</v>
      </c>
      <c r="M39" s="12">
        <v>5</v>
      </c>
      <c r="N39" s="16">
        <v>3302.8</v>
      </c>
      <c r="O39" s="16">
        <v>1384</v>
      </c>
      <c r="P39" s="15">
        <v>0.41903839166767498</v>
      </c>
      <c r="Q39" s="7">
        <v>874</v>
      </c>
      <c r="R39" s="7">
        <v>534</v>
      </c>
      <c r="S39" s="6">
        <v>2875</v>
      </c>
      <c r="T39" s="6">
        <v>2951</v>
      </c>
      <c r="U39" s="6">
        <v>6063</v>
      </c>
      <c r="V39" s="6">
        <v>1675</v>
      </c>
      <c r="W39" s="6">
        <v>2950</v>
      </c>
      <c r="X39" s="7">
        <v>2744</v>
      </c>
    </row>
    <row r="40" spans="1:24" x14ac:dyDescent="0.25">
      <c r="A40" s="2" t="s">
        <v>133</v>
      </c>
      <c r="B40" s="12">
        <v>3023</v>
      </c>
      <c r="C40" s="10" t="s">
        <v>138</v>
      </c>
      <c r="D40" s="12">
        <v>385816</v>
      </c>
      <c r="E40" s="12">
        <v>241</v>
      </c>
      <c r="F40" s="3" t="s">
        <v>134</v>
      </c>
      <c r="G40" s="4" t="s">
        <v>0</v>
      </c>
      <c r="H40" s="12">
        <v>1174</v>
      </c>
      <c r="I40" s="4" t="s">
        <v>135</v>
      </c>
      <c r="J40" s="4" t="s">
        <v>136</v>
      </c>
      <c r="K40" s="4" t="s">
        <v>137</v>
      </c>
      <c r="L40" s="4" t="s">
        <v>0</v>
      </c>
      <c r="M40" s="12">
        <v>7</v>
      </c>
      <c r="N40" s="16">
        <v>1475.7142857142801</v>
      </c>
      <c r="O40" s="16">
        <v>88</v>
      </c>
      <c r="P40" s="15">
        <v>5.96321393998063E-2</v>
      </c>
      <c r="Q40" s="6">
        <v>836</v>
      </c>
      <c r="R40" s="7">
        <v>88</v>
      </c>
      <c r="S40" s="6">
        <v>644</v>
      </c>
      <c r="T40" s="6">
        <v>900</v>
      </c>
      <c r="U40" s="6">
        <v>3336</v>
      </c>
      <c r="V40" s="6">
        <v>533</v>
      </c>
      <c r="W40" s="6">
        <v>2631</v>
      </c>
      <c r="X40" s="6">
        <v>1450</v>
      </c>
    </row>
    <row r="41" spans="1:24" x14ac:dyDescent="0.25">
      <c r="A41" s="2" t="s">
        <v>139</v>
      </c>
      <c r="B41" s="12">
        <v>7831</v>
      </c>
      <c r="C41" s="10" t="s">
        <v>142</v>
      </c>
      <c r="D41" s="12">
        <v>587601</v>
      </c>
      <c r="E41" s="12">
        <v>217</v>
      </c>
      <c r="F41" s="3" t="s">
        <v>140</v>
      </c>
      <c r="G41" s="4" t="s">
        <v>0</v>
      </c>
      <c r="H41" s="12">
        <v>17473</v>
      </c>
      <c r="I41" s="4" t="s">
        <v>141</v>
      </c>
      <c r="J41" s="4" t="s">
        <v>0</v>
      </c>
      <c r="K41" s="4" t="s">
        <v>0</v>
      </c>
      <c r="L41" s="4" t="s">
        <v>0</v>
      </c>
      <c r="M41" s="12">
        <v>1</v>
      </c>
      <c r="N41" s="16">
        <v>15196</v>
      </c>
      <c r="O41" s="16">
        <v>27577.714285714199</v>
      </c>
      <c r="P41" s="15">
        <v>1.81480088745158</v>
      </c>
      <c r="Q41" s="7">
        <v>32160</v>
      </c>
      <c r="R41" s="7">
        <v>16</v>
      </c>
      <c r="S41" s="7">
        <v>26081</v>
      </c>
      <c r="T41" s="7">
        <v>5707</v>
      </c>
      <c r="U41" s="7">
        <v>25752</v>
      </c>
      <c r="V41" s="7">
        <v>62826</v>
      </c>
      <c r="W41" s="7">
        <v>40502</v>
      </c>
      <c r="X41" s="6">
        <v>15196</v>
      </c>
    </row>
    <row r="42" spans="1:24" x14ac:dyDescent="0.25">
      <c r="A42" s="2" t="s">
        <v>143</v>
      </c>
      <c r="B42" s="12">
        <v>1770</v>
      </c>
      <c r="C42" s="10" t="s">
        <v>148</v>
      </c>
      <c r="D42" s="12">
        <v>652832</v>
      </c>
      <c r="E42" s="12">
        <v>179</v>
      </c>
      <c r="F42" s="3" t="s">
        <v>144</v>
      </c>
      <c r="G42" s="4" t="s">
        <v>0</v>
      </c>
      <c r="H42" s="12">
        <v>6057</v>
      </c>
      <c r="I42" s="4" t="s">
        <v>145</v>
      </c>
      <c r="J42" s="4" t="s">
        <v>146</v>
      </c>
      <c r="K42" s="4" t="s">
        <v>147</v>
      </c>
      <c r="L42" s="4" t="s">
        <v>0</v>
      </c>
      <c r="M42" s="12">
        <v>1</v>
      </c>
      <c r="N42" s="16">
        <v>13493</v>
      </c>
      <c r="O42" s="16">
        <v>13996</v>
      </c>
      <c r="P42" s="15">
        <v>1.0372785888979399</v>
      </c>
      <c r="Q42" s="7">
        <v>82</v>
      </c>
      <c r="R42" s="7">
        <v>6</v>
      </c>
      <c r="S42" s="7">
        <v>2682</v>
      </c>
      <c r="T42" s="5">
        <v>13493</v>
      </c>
      <c r="U42" s="7">
        <v>23498</v>
      </c>
      <c r="V42" s="7">
        <v>21043</v>
      </c>
      <c r="W42" s="7">
        <v>23809</v>
      </c>
      <c r="X42" s="7">
        <v>26852</v>
      </c>
    </row>
    <row r="43" spans="1:24" x14ac:dyDescent="0.25">
      <c r="A43" s="2" t="s">
        <v>149</v>
      </c>
      <c r="B43" s="12">
        <v>16</v>
      </c>
      <c r="C43" s="10" t="s">
        <v>148</v>
      </c>
      <c r="D43" s="12">
        <v>671252</v>
      </c>
      <c r="E43" s="12">
        <v>218</v>
      </c>
      <c r="F43" s="3" t="s">
        <v>150</v>
      </c>
      <c r="G43" s="4" t="s">
        <v>0</v>
      </c>
      <c r="H43" s="12">
        <v>6057</v>
      </c>
      <c r="I43" s="4" t="s">
        <v>145</v>
      </c>
      <c r="J43" s="4" t="s">
        <v>146</v>
      </c>
      <c r="K43" s="4" t="s">
        <v>147</v>
      </c>
      <c r="L43" s="4" t="s">
        <v>0</v>
      </c>
      <c r="M43" s="12">
        <v>5</v>
      </c>
      <c r="N43" s="16">
        <v>57518.6</v>
      </c>
      <c r="O43" s="16">
        <v>294645</v>
      </c>
      <c r="P43" s="15">
        <v>5.12260381859085</v>
      </c>
      <c r="Q43" s="7">
        <v>23</v>
      </c>
      <c r="R43" s="7">
        <v>35</v>
      </c>
      <c r="S43" s="6">
        <v>22851</v>
      </c>
      <c r="T43" s="6">
        <v>17743</v>
      </c>
      <c r="U43" s="6">
        <v>137360</v>
      </c>
      <c r="V43" s="7">
        <v>883877</v>
      </c>
      <c r="W43" s="5">
        <v>84013</v>
      </c>
      <c r="X43" s="6">
        <v>25626</v>
      </c>
    </row>
    <row r="44" spans="1:24" x14ac:dyDescent="0.25">
      <c r="A44" s="2" t="s">
        <v>151</v>
      </c>
      <c r="B44" s="12">
        <v>14</v>
      </c>
      <c r="C44" s="10" t="s">
        <v>156</v>
      </c>
      <c r="D44" s="12">
        <v>780482</v>
      </c>
      <c r="E44" s="12">
        <v>202</v>
      </c>
      <c r="F44" s="3" t="s">
        <v>152</v>
      </c>
      <c r="G44" s="4" t="s">
        <v>0</v>
      </c>
      <c r="H44" s="12">
        <v>6305</v>
      </c>
      <c r="I44" s="4" t="s">
        <v>153</v>
      </c>
      <c r="J44" s="4" t="s">
        <v>154</v>
      </c>
      <c r="K44" s="4" t="s">
        <v>155</v>
      </c>
      <c r="L44" s="4" t="s">
        <v>0</v>
      </c>
      <c r="M44" s="12">
        <v>6</v>
      </c>
      <c r="N44" s="16">
        <v>37546</v>
      </c>
      <c r="O44" s="16">
        <v>33</v>
      </c>
      <c r="P44" s="15">
        <v>8.7892185585681495E-4</v>
      </c>
      <c r="Q44" s="7">
        <v>36</v>
      </c>
      <c r="R44" s="7">
        <v>30</v>
      </c>
      <c r="S44" s="5">
        <v>9619</v>
      </c>
      <c r="T44" s="5">
        <v>6688</v>
      </c>
      <c r="U44" s="5">
        <v>62081</v>
      </c>
      <c r="V44" s="5">
        <v>938</v>
      </c>
      <c r="W44" s="5">
        <v>107976</v>
      </c>
      <c r="X44" s="5">
        <v>37974</v>
      </c>
    </row>
    <row r="45" spans="1:24" x14ac:dyDescent="0.25">
      <c r="A45" s="2" t="s">
        <v>157</v>
      </c>
      <c r="B45" s="12">
        <v>85110</v>
      </c>
      <c r="C45" s="10" t="s">
        <v>156</v>
      </c>
      <c r="D45" s="12">
        <v>774603</v>
      </c>
      <c r="E45" s="12">
        <v>130</v>
      </c>
      <c r="F45" s="3" t="s">
        <v>158</v>
      </c>
      <c r="G45" s="4" t="s">
        <v>0</v>
      </c>
      <c r="H45" s="12">
        <v>6305</v>
      </c>
      <c r="I45" s="4" t="s">
        <v>153</v>
      </c>
      <c r="J45" s="4" t="s">
        <v>154</v>
      </c>
      <c r="K45" s="4" t="s">
        <v>155</v>
      </c>
      <c r="L45" s="4" t="s">
        <v>0</v>
      </c>
      <c r="M45" s="12">
        <v>2</v>
      </c>
      <c r="N45" s="16">
        <v>1803</v>
      </c>
      <c r="O45" s="16">
        <v>2373</v>
      </c>
      <c r="P45" s="15">
        <v>1.3161397670549</v>
      </c>
      <c r="Q45" s="7">
        <v>298</v>
      </c>
      <c r="R45" s="7">
        <v>272</v>
      </c>
      <c r="S45" s="7">
        <v>740</v>
      </c>
      <c r="T45" s="7">
        <v>3608</v>
      </c>
      <c r="U45" s="7">
        <v>7971</v>
      </c>
      <c r="V45" s="7">
        <v>1349</v>
      </c>
      <c r="W45" s="5">
        <v>1794</v>
      </c>
      <c r="X45" s="5">
        <v>1812</v>
      </c>
    </row>
    <row r="46" spans="1:24" x14ac:dyDescent="0.25">
      <c r="A46" s="2" t="s">
        <v>159</v>
      </c>
      <c r="B46" s="12">
        <v>3234</v>
      </c>
      <c r="C46" s="10" t="s">
        <v>162</v>
      </c>
      <c r="D46" s="12">
        <v>1027144</v>
      </c>
      <c r="E46" s="12">
        <v>361</v>
      </c>
      <c r="F46" s="3" t="s">
        <v>160</v>
      </c>
      <c r="G46" s="4" t="s">
        <v>0</v>
      </c>
      <c r="H46" s="12">
        <v>871</v>
      </c>
      <c r="I46" s="4" t="s">
        <v>161</v>
      </c>
      <c r="J46" s="4" t="s">
        <v>0</v>
      </c>
      <c r="K46" s="4" t="s">
        <v>0</v>
      </c>
      <c r="L46" s="4" t="s">
        <v>0</v>
      </c>
      <c r="M46" s="12">
        <v>2</v>
      </c>
      <c r="N46" s="16">
        <v>452.5</v>
      </c>
      <c r="O46" s="16">
        <v>144</v>
      </c>
      <c r="P46" s="15">
        <v>0.318232044198895</v>
      </c>
      <c r="Q46" s="7">
        <v>34</v>
      </c>
      <c r="R46" s="7">
        <v>26</v>
      </c>
      <c r="S46" s="7">
        <v>34</v>
      </c>
      <c r="T46" s="5">
        <v>598</v>
      </c>
      <c r="U46" s="7">
        <v>103</v>
      </c>
      <c r="V46" s="7">
        <v>43</v>
      </c>
      <c r="W46" s="6">
        <v>307</v>
      </c>
      <c r="X46" s="7">
        <v>624</v>
      </c>
    </row>
    <row r="47" spans="1:24" x14ac:dyDescent="0.25">
      <c r="A47" s="2" t="s">
        <v>163</v>
      </c>
      <c r="B47" s="12">
        <v>111823</v>
      </c>
      <c r="C47" s="10" t="s">
        <v>167</v>
      </c>
      <c r="D47" s="12">
        <v>948197</v>
      </c>
      <c r="E47" s="12">
        <v>191</v>
      </c>
      <c r="F47" s="3" t="s">
        <v>164</v>
      </c>
      <c r="G47" s="4" t="s">
        <v>0</v>
      </c>
      <c r="H47" s="12">
        <v>7427</v>
      </c>
      <c r="I47" s="4" t="s">
        <v>165</v>
      </c>
      <c r="J47" s="4" t="s">
        <v>166</v>
      </c>
      <c r="K47" s="4" t="s">
        <v>0</v>
      </c>
      <c r="L47" s="4" t="s">
        <v>0</v>
      </c>
      <c r="M47" s="12">
        <v>5</v>
      </c>
      <c r="N47" s="16">
        <v>51224.2</v>
      </c>
      <c r="O47" s="16">
        <v>4262.6666666666597</v>
      </c>
      <c r="P47" s="15">
        <v>8.3215875829523195E-2</v>
      </c>
      <c r="Q47" s="7">
        <v>180</v>
      </c>
      <c r="R47" s="7">
        <v>378</v>
      </c>
      <c r="S47" s="5">
        <v>5769</v>
      </c>
      <c r="T47" s="7">
        <v>12230</v>
      </c>
      <c r="U47" s="5">
        <v>111134</v>
      </c>
      <c r="V47" s="5">
        <v>18758</v>
      </c>
      <c r="W47" s="5">
        <v>3948</v>
      </c>
      <c r="X47" s="5">
        <v>116512</v>
      </c>
    </row>
    <row r="48" spans="1:24" x14ac:dyDescent="0.25">
      <c r="A48" s="2" t="s">
        <v>168</v>
      </c>
      <c r="B48" s="12">
        <v>43180</v>
      </c>
      <c r="C48" s="10" t="s">
        <v>172</v>
      </c>
      <c r="D48" s="12">
        <v>460662</v>
      </c>
      <c r="E48" s="12">
        <v>158</v>
      </c>
      <c r="F48" s="3" t="s">
        <v>169</v>
      </c>
      <c r="G48" s="4" t="s">
        <v>0</v>
      </c>
      <c r="H48" s="12">
        <v>5810</v>
      </c>
      <c r="I48" s="4" t="s">
        <v>170</v>
      </c>
      <c r="J48" s="4" t="s">
        <v>171</v>
      </c>
      <c r="K48" s="4" t="s">
        <v>0</v>
      </c>
      <c r="L48" s="4" t="s">
        <v>0</v>
      </c>
      <c r="M48" s="12">
        <v>1</v>
      </c>
      <c r="N48" s="16">
        <v>1149</v>
      </c>
      <c r="O48" s="16">
        <v>4212.7142857142799</v>
      </c>
      <c r="P48" s="15">
        <v>3.6664180032326201</v>
      </c>
      <c r="Q48" s="7">
        <v>6</v>
      </c>
      <c r="R48" s="7">
        <v>21</v>
      </c>
      <c r="S48" s="7">
        <v>191</v>
      </c>
      <c r="T48" s="7">
        <v>13063</v>
      </c>
      <c r="U48" s="7">
        <v>2779</v>
      </c>
      <c r="V48" s="7">
        <v>11316</v>
      </c>
      <c r="W48" s="7">
        <v>2113</v>
      </c>
      <c r="X48" s="6">
        <v>1149</v>
      </c>
    </row>
    <row r="49" spans="1:24" x14ac:dyDescent="0.25">
      <c r="A49" s="2" t="s">
        <v>173</v>
      </c>
      <c r="B49" s="12">
        <v>4545</v>
      </c>
      <c r="C49" s="10" t="s">
        <v>177</v>
      </c>
      <c r="D49" s="12">
        <v>1026121</v>
      </c>
      <c r="E49" s="12">
        <v>223</v>
      </c>
      <c r="F49" s="3" t="s">
        <v>174</v>
      </c>
      <c r="G49" s="4" t="s">
        <v>0</v>
      </c>
      <c r="H49" s="12">
        <v>92729</v>
      </c>
      <c r="I49" s="4" t="s">
        <v>175</v>
      </c>
      <c r="J49" s="4" t="s">
        <v>176</v>
      </c>
      <c r="K49" s="4" t="s">
        <v>0</v>
      </c>
      <c r="L49" s="4" t="s">
        <v>0</v>
      </c>
      <c r="M49" s="12">
        <v>3</v>
      </c>
      <c r="N49" s="16">
        <v>1769</v>
      </c>
      <c r="O49" s="16">
        <v>816.4</v>
      </c>
      <c r="P49" s="15">
        <v>0.46150367439231199</v>
      </c>
      <c r="Q49" s="7">
        <v>3460</v>
      </c>
      <c r="R49" s="7">
        <v>107</v>
      </c>
      <c r="S49" s="7">
        <v>34</v>
      </c>
      <c r="T49" s="5">
        <v>1786</v>
      </c>
      <c r="U49" s="5">
        <v>2537</v>
      </c>
      <c r="V49" s="7">
        <v>200</v>
      </c>
      <c r="W49" s="6">
        <v>984</v>
      </c>
      <c r="X49" s="7">
        <v>281</v>
      </c>
    </row>
    <row r="50" spans="1:24" x14ac:dyDescent="0.25">
      <c r="A50" s="2" t="s">
        <v>178</v>
      </c>
      <c r="B50" s="12">
        <v>100</v>
      </c>
      <c r="C50" s="10" t="s">
        <v>182</v>
      </c>
      <c r="D50" s="12">
        <v>1067809</v>
      </c>
      <c r="E50" s="12">
        <v>237</v>
      </c>
      <c r="F50" s="3" t="s">
        <v>179</v>
      </c>
      <c r="G50" s="4" t="s">
        <v>0</v>
      </c>
      <c r="H50" s="12">
        <v>638015</v>
      </c>
      <c r="I50" s="4" t="s">
        <v>180</v>
      </c>
      <c r="J50" s="4" t="s">
        <v>181</v>
      </c>
      <c r="K50" s="4" t="s">
        <v>0</v>
      </c>
      <c r="L50" s="4" t="s">
        <v>0</v>
      </c>
      <c r="M50" s="12">
        <v>6</v>
      </c>
      <c r="N50" s="16">
        <v>2231.8333333333298</v>
      </c>
      <c r="O50" s="16">
        <v>47</v>
      </c>
      <c r="P50" s="15">
        <v>2.10589201702636E-2</v>
      </c>
      <c r="Q50" s="7">
        <v>50</v>
      </c>
      <c r="R50" s="7">
        <v>44</v>
      </c>
      <c r="S50" s="6">
        <v>201</v>
      </c>
      <c r="T50" s="6">
        <v>6376</v>
      </c>
      <c r="U50" s="6">
        <v>1042</v>
      </c>
      <c r="V50" s="6">
        <v>429</v>
      </c>
      <c r="W50" s="6">
        <v>4418</v>
      </c>
      <c r="X50" s="5">
        <v>925</v>
      </c>
    </row>
    <row r="51" spans="1:24" x14ac:dyDescent="0.25">
      <c r="A51" s="2" t="s">
        <v>183</v>
      </c>
      <c r="B51" s="12">
        <v>42</v>
      </c>
      <c r="C51" s="10" t="s">
        <v>188</v>
      </c>
      <c r="D51" s="12">
        <v>360475</v>
      </c>
      <c r="E51" s="12">
        <v>219</v>
      </c>
      <c r="F51" s="3" t="s">
        <v>184</v>
      </c>
      <c r="G51" s="4" t="s">
        <v>0</v>
      </c>
      <c r="H51" s="12">
        <v>6288</v>
      </c>
      <c r="I51" s="4" t="s">
        <v>185</v>
      </c>
      <c r="J51" s="4" t="s">
        <v>186</v>
      </c>
      <c r="K51" s="4" t="s">
        <v>187</v>
      </c>
      <c r="L51" s="4" t="s">
        <v>0</v>
      </c>
      <c r="M51" s="12">
        <v>3</v>
      </c>
      <c r="N51" s="16">
        <v>15485.666666666601</v>
      </c>
      <c r="O51" s="16">
        <v>2157</v>
      </c>
      <c r="P51" s="15">
        <v>0.139290096218008</v>
      </c>
      <c r="Q51" s="7">
        <v>1389</v>
      </c>
      <c r="R51" s="7">
        <v>58</v>
      </c>
      <c r="S51" s="7">
        <v>3169</v>
      </c>
      <c r="T51" s="7">
        <v>5639</v>
      </c>
      <c r="U51" s="6">
        <v>23177</v>
      </c>
      <c r="V51" s="7">
        <v>530</v>
      </c>
      <c r="W51" s="5">
        <v>14261</v>
      </c>
      <c r="X51" s="6">
        <v>9019</v>
      </c>
    </row>
    <row r="52" spans="1:24" x14ac:dyDescent="0.25">
      <c r="A52" s="2" t="s">
        <v>189</v>
      </c>
      <c r="B52" s="12">
        <v>171298</v>
      </c>
      <c r="C52" s="10" t="s">
        <v>188</v>
      </c>
      <c r="D52" s="12">
        <v>408777</v>
      </c>
      <c r="E52" s="12">
        <v>218</v>
      </c>
      <c r="F52" s="3" t="s">
        <v>190</v>
      </c>
      <c r="G52" s="4" t="s">
        <v>0</v>
      </c>
      <c r="H52" s="12">
        <v>6288</v>
      </c>
      <c r="I52" s="4" t="s">
        <v>185</v>
      </c>
      <c r="J52" s="4" t="s">
        <v>0</v>
      </c>
      <c r="K52" s="4" t="s">
        <v>0</v>
      </c>
      <c r="L52" s="4" t="s">
        <v>0</v>
      </c>
      <c r="M52" s="12">
        <v>6</v>
      </c>
      <c r="N52" s="16">
        <v>45517.333333333299</v>
      </c>
      <c r="O52" s="16">
        <v>48</v>
      </c>
      <c r="P52" s="15">
        <v>1.0545433241549E-3</v>
      </c>
      <c r="Q52" s="7">
        <v>60</v>
      </c>
      <c r="R52" s="7">
        <v>36</v>
      </c>
      <c r="S52" s="5">
        <v>8440</v>
      </c>
      <c r="T52" s="5">
        <v>5963</v>
      </c>
      <c r="U52" s="5">
        <v>163212</v>
      </c>
      <c r="V52" s="6">
        <v>1225</v>
      </c>
      <c r="W52" s="5">
        <v>75894</v>
      </c>
      <c r="X52" s="5">
        <v>18370</v>
      </c>
    </row>
    <row r="53" spans="1:24" x14ac:dyDescent="0.25">
      <c r="A53" s="2" t="s">
        <v>191</v>
      </c>
      <c r="B53" s="12">
        <v>172</v>
      </c>
      <c r="C53" s="10" t="s">
        <v>194</v>
      </c>
      <c r="D53" s="12">
        <v>497572</v>
      </c>
      <c r="E53" s="12">
        <v>292</v>
      </c>
      <c r="F53" s="3" t="s">
        <v>192</v>
      </c>
      <c r="G53" s="4" t="s">
        <v>0</v>
      </c>
      <c r="H53" s="12">
        <v>5460407</v>
      </c>
      <c r="I53" s="4" t="s">
        <v>193</v>
      </c>
      <c r="J53" s="4" t="s">
        <v>0</v>
      </c>
      <c r="K53" s="4" t="s">
        <v>0</v>
      </c>
      <c r="L53" s="4" t="s">
        <v>0</v>
      </c>
      <c r="M53" s="12">
        <v>2</v>
      </c>
      <c r="N53" s="16">
        <v>28109</v>
      </c>
      <c r="O53" s="16">
        <v>4440.3333333333303</v>
      </c>
      <c r="P53" s="15">
        <v>0.15796838497752699</v>
      </c>
      <c r="Q53" s="7">
        <v>37</v>
      </c>
      <c r="R53" s="7">
        <v>26</v>
      </c>
      <c r="S53" s="7">
        <v>703</v>
      </c>
      <c r="T53" s="5">
        <v>42466</v>
      </c>
      <c r="U53" s="7">
        <v>5911</v>
      </c>
      <c r="V53" s="7">
        <v>12690</v>
      </c>
      <c r="W53" s="6">
        <v>13752</v>
      </c>
      <c r="X53" s="7">
        <v>7275</v>
      </c>
    </row>
    <row r="54" spans="1:24" x14ac:dyDescent="0.25">
      <c r="A54" s="2" t="s">
        <v>195</v>
      </c>
      <c r="B54" s="12">
        <v>4266</v>
      </c>
      <c r="C54" s="10" t="s">
        <v>198</v>
      </c>
      <c r="D54" s="12">
        <v>844612</v>
      </c>
      <c r="E54" s="12">
        <v>85</v>
      </c>
      <c r="F54" s="3" t="s">
        <v>196</v>
      </c>
      <c r="G54" s="4" t="s">
        <v>0</v>
      </c>
      <c r="H54" s="12">
        <v>12592</v>
      </c>
      <c r="I54" s="4" t="s">
        <v>0</v>
      </c>
      <c r="J54" s="4" t="s">
        <v>197</v>
      </c>
      <c r="K54" s="4" t="s">
        <v>0</v>
      </c>
      <c r="L54" s="4" t="s">
        <v>0</v>
      </c>
      <c r="M54" s="12">
        <v>6</v>
      </c>
      <c r="N54" s="16">
        <v>1803.3333333333301</v>
      </c>
      <c r="O54" s="16">
        <v>2510.5</v>
      </c>
      <c r="P54" s="15">
        <v>1.3921441774491601</v>
      </c>
      <c r="Q54" s="6">
        <v>1782</v>
      </c>
      <c r="R54" s="6">
        <v>1295</v>
      </c>
      <c r="S54" s="7">
        <v>2515</v>
      </c>
      <c r="T54" s="6">
        <v>1802</v>
      </c>
      <c r="U54" s="5">
        <v>2365</v>
      </c>
      <c r="V54" s="6">
        <v>1604</v>
      </c>
      <c r="W54" s="7">
        <v>2506</v>
      </c>
      <c r="X54" s="6">
        <v>1972</v>
      </c>
    </row>
    <row r="55" spans="1:24" x14ac:dyDescent="0.25">
      <c r="A55" s="2" t="s">
        <v>199</v>
      </c>
      <c r="B55" s="12">
        <v>33985</v>
      </c>
      <c r="C55" s="10" t="s">
        <v>203</v>
      </c>
      <c r="D55" s="12">
        <v>534291</v>
      </c>
      <c r="E55" s="12">
        <v>292</v>
      </c>
      <c r="F55" s="3" t="s">
        <v>200</v>
      </c>
      <c r="G55" s="4" t="s">
        <v>0</v>
      </c>
      <c r="H55" s="12">
        <v>444305</v>
      </c>
      <c r="I55" s="4" t="s">
        <v>201</v>
      </c>
      <c r="J55" s="4" t="s">
        <v>0</v>
      </c>
      <c r="K55" s="4" t="s">
        <v>202</v>
      </c>
      <c r="L55" s="4" t="s">
        <v>0</v>
      </c>
      <c r="M55" s="12">
        <v>5</v>
      </c>
      <c r="N55" s="16">
        <v>332234</v>
      </c>
      <c r="O55" s="16">
        <v>111.333333333333</v>
      </c>
      <c r="P55" s="15">
        <v>3.3510517687332798E-4</v>
      </c>
      <c r="Q55" s="7">
        <v>84</v>
      </c>
      <c r="R55" s="7">
        <v>36</v>
      </c>
      <c r="S55" s="5">
        <v>457</v>
      </c>
      <c r="T55" s="6">
        <v>1521136</v>
      </c>
      <c r="U55" s="6">
        <v>137994</v>
      </c>
      <c r="V55" s="6">
        <v>365</v>
      </c>
      <c r="W55" s="7">
        <v>214</v>
      </c>
      <c r="X55" s="5">
        <v>1218</v>
      </c>
    </row>
    <row r="56" spans="1:24" x14ac:dyDescent="0.25">
      <c r="A56" s="2" t="s">
        <v>204</v>
      </c>
      <c r="B56" s="12">
        <v>3356</v>
      </c>
      <c r="C56" s="10" t="s">
        <v>209</v>
      </c>
      <c r="D56" s="12">
        <v>636627</v>
      </c>
      <c r="E56" s="12">
        <v>307</v>
      </c>
      <c r="F56" s="3" t="s">
        <v>205</v>
      </c>
      <c r="G56" s="4" t="s">
        <v>0</v>
      </c>
      <c r="H56" s="12">
        <v>439312</v>
      </c>
      <c r="I56" s="4" t="s">
        <v>206</v>
      </c>
      <c r="J56" s="4" t="s">
        <v>207</v>
      </c>
      <c r="K56" s="4" t="s">
        <v>208</v>
      </c>
      <c r="L56" s="4" t="s">
        <v>0</v>
      </c>
      <c r="M56" s="12">
        <v>4</v>
      </c>
      <c r="N56" s="16">
        <v>445730.5</v>
      </c>
      <c r="O56" s="16">
        <v>2305527.75</v>
      </c>
      <c r="P56" s="15">
        <v>5.1724702482778202</v>
      </c>
      <c r="Q56" s="5">
        <v>252</v>
      </c>
      <c r="R56" s="7">
        <v>18</v>
      </c>
      <c r="S56" s="5">
        <v>519113</v>
      </c>
      <c r="T56" s="5">
        <v>452915</v>
      </c>
      <c r="U56" s="7">
        <v>2690416</v>
      </c>
      <c r="V56" s="7">
        <v>3419011</v>
      </c>
      <c r="W56" s="7">
        <v>3112666</v>
      </c>
      <c r="X56" s="5">
        <v>810642</v>
      </c>
    </row>
    <row r="57" spans="1:24" x14ac:dyDescent="0.25">
      <c r="A57" s="2" t="s">
        <v>210</v>
      </c>
      <c r="B57" s="12">
        <v>4833</v>
      </c>
      <c r="C57" s="10" t="s">
        <v>209</v>
      </c>
      <c r="D57" s="12">
        <v>631459</v>
      </c>
      <c r="E57" s="12">
        <v>307</v>
      </c>
      <c r="F57" s="3" t="s">
        <v>211</v>
      </c>
      <c r="G57" s="4" t="s">
        <v>0</v>
      </c>
      <c r="H57" s="12">
        <v>439312</v>
      </c>
      <c r="I57" s="4" t="s">
        <v>206</v>
      </c>
      <c r="J57" s="4" t="s">
        <v>0</v>
      </c>
      <c r="K57" s="4" t="s">
        <v>0</v>
      </c>
      <c r="L57" s="4" t="s">
        <v>0</v>
      </c>
      <c r="M57" s="12">
        <v>1</v>
      </c>
      <c r="N57" s="16">
        <v>203</v>
      </c>
      <c r="O57" s="16">
        <v>2506.7142857142799</v>
      </c>
      <c r="P57" s="15">
        <v>12.3483462350457</v>
      </c>
      <c r="Q57" s="7">
        <v>24</v>
      </c>
      <c r="R57" s="7">
        <v>38</v>
      </c>
      <c r="S57" s="7">
        <v>259</v>
      </c>
      <c r="T57" s="6">
        <v>203</v>
      </c>
      <c r="U57" s="7">
        <v>7496</v>
      </c>
      <c r="V57" s="7">
        <v>1024</v>
      </c>
      <c r="W57" s="7">
        <v>7333</v>
      </c>
      <c r="X57" s="7">
        <v>1373</v>
      </c>
    </row>
    <row r="58" spans="1:24" x14ac:dyDescent="0.25">
      <c r="A58" s="2" t="s">
        <v>212</v>
      </c>
      <c r="B58" s="12">
        <v>16661</v>
      </c>
      <c r="C58" s="10" t="s">
        <v>217</v>
      </c>
      <c r="D58" s="12">
        <v>912704</v>
      </c>
      <c r="E58" s="12">
        <v>271</v>
      </c>
      <c r="F58" s="3" t="s">
        <v>213</v>
      </c>
      <c r="G58" s="4" t="s">
        <v>0</v>
      </c>
      <c r="H58" s="12">
        <v>5988</v>
      </c>
      <c r="I58" s="4" t="s">
        <v>214</v>
      </c>
      <c r="J58" s="4" t="s">
        <v>215</v>
      </c>
      <c r="K58" s="4" t="s">
        <v>216</v>
      </c>
      <c r="L58" s="4" t="s">
        <v>0</v>
      </c>
      <c r="M58" s="12">
        <v>7</v>
      </c>
      <c r="N58" s="16">
        <v>513465</v>
      </c>
      <c r="O58" s="16">
        <v>46</v>
      </c>
      <c r="P58" s="15">
        <v>8.9587411021199099E-5</v>
      </c>
      <c r="Q58" s="6">
        <v>184</v>
      </c>
      <c r="R58" s="7">
        <v>46</v>
      </c>
      <c r="S58" s="6">
        <v>504195</v>
      </c>
      <c r="T58" s="6">
        <v>47465</v>
      </c>
      <c r="U58" s="6">
        <v>1313291</v>
      </c>
      <c r="V58" s="6">
        <v>1064548</v>
      </c>
      <c r="W58" s="6">
        <v>18565</v>
      </c>
      <c r="X58" s="6">
        <v>646007</v>
      </c>
    </row>
    <row r="59" spans="1:24" x14ac:dyDescent="0.25">
      <c r="A59" s="2" t="s">
        <v>218</v>
      </c>
      <c r="B59" s="12">
        <v>161</v>
      </c>
      <c r="C59" s="10" t="s">
        <v>221</v>
      </c>
      <c r="D59" s="12">
        <v>370608</v>
      </c>
      <c r="E59" s="12">
        <v>247</v>
      </c>
      <c r="F59" s="3" t="s">
        <v>219</v>
      </c>
      <c r="G59" s="4" t="s">
        <v>0</v>
      </c>
      <c r="H59" s="12">
        <v>1110</v>
      </c>
      <c r="I59" s="4" t="s">
        <v>220</v>
      </c>
      <c r="J59" s="4" t="s">
        <v>0</v>
      </c>
      <c r="K59" s="4" t="s">
        <v>0</v>
      </c>
      <c r="L59" s="4" t="s">
        <v>0</v>
      </c>
      <c r="M59" s="12">
        <v>6</v>
      </c>
      <c r="N59" s="16">
        <v>13460.833333333299</v>
      </c>
      <c r="O59" s="16">
        <v>2710.5</v>
      </c>
      <c r="P59" s="15">
        <v>0.20136197610351</v>
      </c>
      <c r="Q59" s="6">
        <v>710</v>
      </c>
      <c r="R59" s="6">
        <v>636</v>
      </c>
      <c r="S59" s="6">
        <v>4194</v>
      </c>
      <c r="T59" s="6">
        <v>39155</v>
      </c>
      <c r="U59" s="5">
        <v>22190</v>
      </c>
      <c r="V59" s="7">
        <v>1743</v>
      </c>
      <c r="W59" s="7">
        <v>3678</v>
      </c>
      <c r="X59" s="5">
        <v>13880</v>
      </c>
    </row>
    <row r="60" spans="1:24" x14ac:dyDescent="0.25">
      <c r="A60" s="2" t="s">
        <v>222</v>
      </c>
      <c r="B60" s="12">
        <v>17956</v>
      </c>
      <c r="C60" s="10" t="s">
        <v>225</v>
      </c>
      <c r="D60" s="12">
        <v>1110837</v>
      </c>
      <c r="E60" s="12">
        <v>255</v>
      </c>
      <c r="F60" s="3" t="s">
        <v>223</v>
      </c>
      <c r="G60" s="4" t="s">
        <v>0</v>
      </c>
      <c r="H60" s="12">
        <v>5280794</v>
      </c>
      <c r="I60" s="4" t="s">
        <v>224</v>
      </c>
      <c r="J60" s="4" t="s">
        <v>0</v>
      </c>
      <c r="K60" s="4" t="s">
        <v>0</v>
      </c>
      <c r="L60" s="4" t="s">
        <v>0</v>
      </c>
      <c r="M60" s="12">
        <v>3</v>
      </c>
      <c r="N60" s="16">
        <v>1804.6666666666599</v>
      </c>
      <c r="O60" s="16">
        <v>34</v>
      </c>
      <c r="P60" s="15">
        <v>1.8840044329516002E-2</v>
      </c>
      <c r="Q60" s="7">
        <v>33</v>
      </c>
      <c r="R60" s="7">
        <v>38</v>
      </c>
      <c r="S60" s="7">
        <v>36</v>
      </c>
      <c r="T60" s="6">
        <v>767</v>
      </c>
      <c r="U60" s="5">
        <v>4014</v>
      </c>
      <c r="V60" s="7">
        <v>52</v>
      </c>
      <c r="W60" s="5">
        <v>633</v>
      </c>
      <c r="X60" s="7">
        <v>11</v>
      </c>
    </row>
    <row r="61" spans="1:24" x14ac:dyDescent="0.25">
      <c r="A61" s="2" t="s">
        <v>226</v>
      </c>
      <c r="B61" s="12">
        <v>13</v>
      </c>
      <c r="C61" s="10" t="s">
        <v>230</v>
      </c>
      <c r="D61" s="12">
        <v>787622</v>
      </c>
      <c r="E61" s="12">
        <v>117</v>
      </c>
      <c r="F61" s="3" t="s">
        <v>227</v>
      </c>
      <c r="G61" s="4" t="s">
        <v>0</v>
      </c>
      <c r="H61" s="12">
        <v>5281</v>
      </c>
      <c r="I61" s="4" t="s">
        <v>228</v>
      </c>
      <c r="J61" s="4" t="s">
        <v>0</v>
      </c>
      <c r="K61" s="4" t="s">
        <v>229</v>
      </c>
      <c r="L61" s="4" t="s">
        <v>0</v>
      </c>
      <c r="M61" s="12">
        <v>8</v>
      </c>
      <c r="N61" s="16">
        <v>445638</v>
      </c>
      <c r="O61" s="16">
        <v>0</v>
      </c>
      <c r="P61" s="15">
        <v>0</v>
      </c>
      <c r="Q61" s="6">
        <v>116974</v>
      </c>
      <c r="R61" s="6">
        <v>87613</v>
      </c>
      <c r="S61" s="5">
        <v>372036</v>
      </c>
      <c r="T61" s="5">
        <v>665733</v>
      </c>
      <c r="U61" s="5">
        <v>596977</v>
      </c>
      <c r="V61" s="5">
        <v>661001</v>
      </c>
      <c r="W61" s="5">
        <v>422050</v>
      </c>
      <c r="X61" s="5">
        <v>642720</v>
      </c>
    </row>
    <row r="62" spans="1:24" x14ac:dyDescent="0.25">
      <c r="A62" s="2" t="s">
        <v>231</v>
      </c>
      <c r="B62" s="12">
        <v>23042</v>
      </c>
      <c r="C62" s="10" t="s">
        <v>234</v>
      </c>
      <c r="D62" s="12">
        <v>976237</v>
      </c>
      <c r="E62" s="12">
        <v>95</v>
      </c>
      <c r="F62" s="3" t="s">
        <v>232</v>
      </c>
      <c r="G62" s="4" t="s">
        <v>0</v>
      </c>
      <c r="H62" s="12">
        <v>638072</v>
      </c>
      <c r="I62" s="4" t="s">
        <v>233</v>
      </c>
      <c r="J62" s="4" t="s">
        <v>0</v>
      </c>
      <c r="K62" s="4" t="s">
        <v>0</v>
      </c>
      <c r="L62" s="4" t="s">
        <v>0</v>
      </c>
      <c r="M62" s="12">
        <v>1</v>
      </c>
      <c r="N62" s="16">
        <v>2299</v>
      </c>
      <c r="O62" s="16">
        <v>430.85714285714198</v>
      </c>
      <c r="P62" s="15">
        <v>0.18741067544895201</v>
      </c>
      <c r="Q62" s="7">
        <v>567</v>
      </c>
      <c r="R62" s="7">
        <v>61</v>
      </c>
      <c r="S62" s="7">
        <v>275</v>
      </c>
      <c r="T62" s="5">
        <v>2299</v>
      </c>
      <c r="U62" s="7">
        <v>295</v>
      </c>
      <c r="V62" s="7">
        <v>1011</v>
      </c>
      <c r="W62" s="7">
        <v>320</v>
      </c>
      <c r="X62" s="7">
        <v>487</v>
      </c>
    </row>
    <row r="63" spans="1:24" x14ac:dyDescent="0.25">
      <c r="A63" s="2" t="s">
        <v>235</v>
      </c>
      <c r="B63" s="12">
        <v>1714</v>
      </c>
      <c r="C63" s="10" t="s">
        <v>238</v>
      </c>
      <c r="D63" s="12">
        <v>792924</v>
      </c>
      <c r="E63" s="12">
        <v>144</v>
      </c>
      <c r="F63" s="3" t="s">
        <v>236</v>
      </c>
      <c r="G63" s="4" t="s">
        <v>0</v>
      </c>
      <c r="H63" s="12">
        <v>1102</v>
      </c>
      <c r="I63" s="4" t="s">
        <v>237</v>
      </c>
      <c r="J63" s="4" t="s">
        <v>0</v>
      </c>
      <c r="K63" s="4" t="s">
        <v>0</v>
      </c>
      <c r="L63" s="4" t="s">
        <v>0</v>
      </c>
      <c r="M63" s="12">
        <v>2</v>
      </c>
      <c r="N63" s="16">
        <v>667.5</v>
      </c>
      <c r="O63" s="16">
        <v>273.166666666666</v>
      </c>
      <c r="P63" s="15">
        <v>0.40923845193508102</v>
      </c>
      <c r="Q63" s="7">
        <v>36</v>
      </c>
      <c r="R63" s="7">
        <v>30</v>
      </c>
      <c r="S63" s="5">
        <v>678</v>
      </c>
      <c r="T63" s="7">
        <v>257</v>
      </c>
      <c r="U63" s="7">
        <v>848</v>
      </c>
      <c r="V63" s="7">
        <v>142</v>
      </c>
      <c r="W63" s="7">
        <v>326</v>
      </c>
      <c r="X63" s="5">
        <v>657</v>
      </c>
    </row>
    <row r="64" spans="1:24" x14ac:dyDescent="0.25">
      <c r="A64" s="2" t="s">
        <v>239</v>
      </c>
      <c r="B64" s="12">
        <v>162</v>
      </c>
      <c r="C64" s="10" t="s">
        <v>244</v>
      </c>
      <c r="D64" s="12">
        <v>667922</v>
      </c>
      <c r="E64" s="12">
        <v>217</v>
      </c>
      <c r="F64" s="3" t="s">
        <v>240</v>
      </c>
      <c r="G64" s="4" t="s">
        <v>0</v>
      </c>
      <c r="H64" s="12">
        <v>5780</v>
      </c>
      <c r="I64" s="4" t="s">
        <v>241</v>
      </c>
      <c r="J64" s="4" t="s">
        <v>242</v>
      </c>
      <c r="K64" s="4" t="s">
        <v>243</v>
      </c>
      <c r="L64" s="4" t="s">
        <v>0</v>
      </c>
      <c r="M64" s="12">
        <v>1</v>
      </c>
      <c r="N64" s="16">
        <v>6835</v>
      </c>
      <c r="O64" s="16">
        <v>583115</v>
      </c>
      <c r="P64" s="15">
        <v>85.313094367227507</v>
      </c>
      <c r="Q64" s="7">
        <v>108</v>
      </c>
      <c r="R64" s="7">
        <v>74</v>
      </c>
      <c r="S64" s="5">
        <v>6835</v>
      </c>
      <c r="T64" s="7">
        <v>8291</v>
      </c>
      <c r="U64" s="7">
        <v>20725</v>
      </c>
      <c r="V64" s="7">
        <v>3963606</v>
      </c>
      <c r="W64" s="7">
        <v>58500</v>
      </c>
      <c r="X64" s="7">
        <v>30501</v>
      </c>
    </row>
    <row r="65" spans="1:24" x14ac:dyDescent="0.25">
      <c r="A65" s="2" t="s">
        <v>245</v>
      </c>
      <c r="B65" s="12">
        <v>286</v>
      </c>
      <c r="C65" s="10" t="s">
        <v>248</v>
      </c>
      <c r="D65" s="12">
        <v>611100</v>
      </c>
      <c r="E65" s="12">
        <v>204</v>
      </c>
      <c r="F65" s="3" t="s">
        <v>246</v>
      </c>
      <c r="G65" s="4" t="s">
        <v>0</v>
      </c>
      <c r="H65" s="12">
        <v>8742</v>
      </c>
      <c r="I65" s="4" t="s">
        <v>247</v>
      </c>
      <c r="J65" s="4" t="s">
        <v>0</v>
      </c>
      <c r="K65" s="4" t="s">
        <v>0</v>
      </c>
      <c r="L65" s="4" t="s">
        <v>0</v>
      </c>
      <c r="M65" s="12">
        <v>1</v>
      </c>
      <c r="N65" s="16">
        <v>703940</v>
      </c>
      <c r="O65" s="16">
        <v>53353.142857142797</v>
      </c>
      <c r="P65" s="15">
        <v>7.5792173845985203E-2</v>
      </c>
      <c r="Q65" s="7">
        <v>543</v>
      </c>
      <c r="R65" s="7">
        <v>258</v>
      </c>
      <c r="S65" s="7">
        <v>1583</v>
      </c>
      <c r="T65" s="5">
        <v>703940</v>
      </c>
      <c r="U65" s="7">
        <v>124881</v>
      </c>
      <c r="V65" s="7">
        <v>47520</v>
      </c>
      <c r="W65" s="7">
        <v>179761</v>
      </c>
      <c r="X65" s="7">
        <v>18926</v>
      </c>
    </row>
    <row r="66" spans="1:24" x14ac:dyDescent="0.25">
      <c r="A66" s="2" t="s">
        <v>249</v>
      </c>
      <c r="B66" s="12">
        <v>364413</v>
      </c>
      <c r="C66" s="10" t="s">
        <v>254</v>
      </c>
      <c r="D66" s="12">
        <v>863824</v>
      </c>
      <c r="E66" s="12">
        <v>174</v>
      </c>
      <c r="F66" s="3" t="s">
        <v>250</v>
      </c>
      <c r="G66" s="4" t="s">
        <v>251</v>
      </c>
      <c r="H66" s="12">
        <v>5202</v>
      </c>
      <c r="I66" s="4" t="s">
        <v>252</v>
      </c>
      <c r="J66" s="4" t="s">
        <v>0</v>
      </c>
      <c r="K66" s="4" t="s">
        <v>0</v>
      </c>
      <c r="L66" s="4" t="s">
        <v>253</v>
      </c>
      <c r="M66" s="12">
        <v>1</v>
      </c>
      <c r="N66" s="16">
        <v>69734</v>
      </c>
      <c r="O66" s="16">
        <v>128</v>
      </c>
      <c r="P66" s="15">
        <v>1.8355465052915299E-3</v>
      </c>
      <c r="Q66" s="7">
        <v>27</v>
      </c>
      <c r="R66" s="7">
        <v>79</v>
      </c>
      <c r="S66" s="7">
        <v>56</v>
      </c>
      <c r="T66" s="7">
        <v>122</v>
      </c>
      <c r="U66" s="7">
        <v>89</v>
      </c>
      <c r="V66" s="7">
        <v>370</v>
      </c>
      <c r="W66" s="5">
        <v>69734</v>
      </c>
      <c r="X66" s="7">
        <v>153</v>
      </c>
    </row>
    <row r="67" spans="1:24" x14ac:dyDescent="0.25">
      <c r="A67" s="2" t="s">
        <v>249</v>
      </c>
      <c r="B67" s="12">
        <v>289</v>
      </c>
      <c r="C67" s="10" t="s">
        <v>254</v>
      </c>
      <c r="D67" s="12">
        <v>877364</v>
      </c>
      <c r="E67" s="12">
        <v>174</v>
      </c>
      <c r="F67" s="3" t="s">
        <v>255</v>
      </c>
      <c r="G67" s="4" t="s">
        <v>0</v>
      </c>
      <c r="H67" s="12">
        <v>5202</v>
      </c>
      <c r="I67" s="4" t="s">
        <v>252</v>
      </c>
      <c r="J67" s="4" t="s">
        <v>0</v>
      </c>
      <c r="K67" s="4" t="s">
        <v>0</v>
      </c>
      <c r="L67" s="4" t="s">
        <v>0</v>
      </c>
      <c r="M67" s="12">
        <v>1</v>
      </c>
      <c r="N67" s="16">
        <v>7638</v>
      </c>
      <c r="O67" s="16">
        <v>36.428571428571402</v>
      </c>
      <c r="P67" s="15">
        <v>4.7693861519470301E-3</v>
      </c>
      <c r="Q67" s="7">
        <v>41</v>
      </c>
      <c r="R67" s="7">
        <v>0</v>
      </c>
      <c r="S67" s="7">
        <v>47</v>
      </c>
      <c r="T67" s="7">
        <v>38</v>
      </c>
      <c r="U67" s="7">
        <v>52</v>
      </c>
      <c r="V67" s="7">
        <v>47</v>
      </c>
      <c r="W67" s="6">
        <v>7638</v>
      </c>
      <c r="X67" s="7">
        <v>30</v>
      </c>
    </row>
    <row r="68" spans="1:24" x14ac:dyDescent="0.25">
      <c r="A68" s="2" t="s">
        <v>264</v>
      </c>
      <c r="B68" s="12">
        <v>191798</v>
      </c>
      <c r="C68" s="10" t="s">
        <v>0</v>
      </c>
      <c r="D68" s="12">
        <v>392937</v>
      </c>
      <c r="E68" s="12">
        <v>204</v>
      </c>
      <c r="F68" s="3" t="s">
        <v>265</v>
      </c>
      <c r="G68" s="4" t="s">
        <v>0</v>
      </c>
      <c r="H68" s="10" t="s">
        <v>0</v>
      </c>
      <c r="I68" s="4" t="s">
        <v>0</v>
      </c>
      <c r="J68" s="4" t="s">
        <v>0</v>
      </c>
      <c r="K68" s="4" t="s">
        <v>0</v>
      </c>
      <c r="L68" s="4" t="s">
        <v>0</v>
      </c>
      <c r="M68" s="12">
        <v>1</v>
      </c>
      <c r="N68" s="16">
        <v>25313</v>
      </c>
      <c r="O68" s="16">
        <v>105607.857142857</v>
      </c>
      <c r="P68" s="15">
        <v>4.1720798460418402</v>
      </c>
      <c r="Q68" s="7">
        <v>79</v>
      </c>
      <c r="R68" s="7">
        <v>107</v>
      </c>
      <c r="S68" s="7">
        <v>29896</v>
      </c>
      <c r="T68" s="5">
        <v>25313</v>
      </c>
      <c r="U68" s="7">
        <v>420452</v>
      </c>
      <c r="V68" s="7">
        <v>10637</v>
      </c>
      <c r="W68" s="7">
        <v>152827</v>
      </c>
      <c r="X68" s="7">
        <v>125257</v>
      </c>
    </row>
    <row r="69" spans="1:24" x14ac:dyDescent="0.25">
      <c r="A69" s="2" t="s">
        <v>256</v>
      </c>
      <c r="B69" s="12">
        <v>447</v>
      </c>
      <c r="C69" s="10" t="s">
        <v>261</v>
      </c>
      <c r="D69" s="12">
        <v>338880</v>
      </c>
      <c r="E69" s="12">
        <v>116</v>
      </c>
      <c r="F69" s="3" t="s">
        <v>257</v>
      </c>
      <c r="G69" s="4" t="s">
        <v>0</v>
      </c>
      <c r="H69" s="12">
        <v>5951</v>
      </c>
      <c r="I69" s="4" t="s">
        <v>258</v>
      </c>
      <c r="J69" s="4" t="s">
        <v>259</v>
      </c>
      <c r="K69" s="4" t="s">
        <v>260</v>
      </c>
      <c r="L69" s="4" t="s">
        <v>0</v>
      </c>
      <c r="M69" s="12">
        <v>6</v>
      </c>
      <c r="N69" s="16">
        <v>130348.5</v>
      </c>
      <c r="O69" s="16">
        <v>659</v>
      </c>
      <c r="P69" s="15">
        <v>5.0556776641081397E-3</v>
      </c>
      <c r="Q69" s="7">
        <v>789</v>
      </c>
      <c r="R69" s="7">
        <v>529</v>
      </c>
      <c r="S69" s="6">
        <v>44314</v>
      </c>
      <c r="T69" s="6">
        <v>72259</v>
      </c>
      <c r="U69" s="6">
        <v>289472</v>
      </c>
      <c r="V69" s="6">
        <v>15265</v>
      </c>
      <c r="W69" s="6">
        <v>141011</v>
      </c>
      <c r="X69" s="6">
        <v>219770</v>
      </c>
    </row>
    <row r="70" spans="1:24" x14ac:dyDescent="0.25">
      <c r="A70" s="2" t="s">
        <v>262</v>
      </c>
      <c r="B70" s="12">
        <v>2038</v>
      </c>
      <c r="C70" s="10" t="s">
        <v>261</v>
      </c>
      <c r="D70" s="12">
        <v>508295</v>
      </c>
      <c r="E70" s="12">
        <v>114</v>
      </c>
      <c r="F70" s="3" t="s">
        <v>263</v>
      </c>
      <c r="G70" s="4" t="s">
        <v>0</v>
      </c>
      <c r="H70" s="12">
        <v>5951</v>
      </c>
      <c r="I70" s="4" t="s">
        <v>258</v>
      </c>
      <c r="J70" s="4" t="s">
        <v>259</v>
      </c>
      <c r="K70" s="4" t="s">
        <v>260</v>
      </c>
      <c r="L70" s="4" t="s">
        <v>0</v>
      </c>
      <c r="M70" s="12">
        <v>2</v>
      </c>
      <c r="N70" s="16">
        <v>4769</v>
      </c>
      <c r="O70" s="16">
        <v>2734.1666666666601</v>
      </c>
      <c r="P70" s="15">
        <v>0.57332075207940103</v>
      </c>
      <c r="Q70" s="7">
        <v>68</v>
      </c>
      <c r="R70" s="7">
        <v>33</v>
      </c>
      <c r="S70" s="7">
        <v>1104</v>
      </c>
      <c r="T70" s="7">
        <v>11852</v>
      </c>
      <c r="U70" s="6">
        <v>6799</v>
      </c>
      <c r="V70" s="7">
        <v>482</v>
      </c>
      <c r="W70" s="7">
        <v>2866</v>
      </c>
      <c r="X70" s="6">
        <v>2739</v>
      </c>
    </row>
    <row r="71" spans="1:24" x14ac:dyDescent="0.25">
      <c r="A71" s="2" t="s">
        <v>266</v>
      </c>
      <c r="B71" s="12">
        <v>25</v>
      </c>
      <c r="C71" s="10" t="s">
        <v>261</v>
      </c>
      <c r="D71" s="12">
        <v>395020</v>
      </c>
      <c r="E71" s="12">
        <v>218</v>
      </c>
      <c r="F71" s="3" t="s">
        <v>267</v>
      </c>
      <c r="G71" s="4" t="s">
        <v>0</v>
      </c>
      <c r="H71" s="12">
        <v>5951</v>
      </c>
      <c r="I71" s="4" t="s">
        <v>258</v>
      </c>
      <c r="J71" s="4" t="s">
        <v>259</v>
      </c>
      <c r="K71" s="4" t="s">
        <v>260</v>
      </c>
      <c r="L71" s="4" t="s">
        <v>0</v>
      </c>
      <c r="M71" s="12">
        <v>5</v>
      </c>
      <c r="N71" s="16">
        <v>71971.199999999997</v>
      </c>
      <c r="O71" s="16">
        <v>5327.3333333333303</v>
      </c>
      <c r="P71" s="15">
        <v>7.4020348880292797E-2</v>
      </c>
      <c r="Q71" s="7">
        <v>4</v>
      </c>
      <c r="R71" s="7">
        <v>56</v>
      </c>
      <c r="S71" s="6">
        <v>14381</v>
      </c>
      <c r="T71" s="7">
        <v>15922</v>
      </c>
      <c r="U71" s="6">
        <v>207469</v>
      </c>
      <c r="V71" s="6">
        <v>5232</v>
      </c>
      <c r="W71" s="6">
        <v>74257</v>
      </c>
      <c r="X71" s="6">
        <v>58517</v>
      </c>
    </row>
    <row r="72" spans="1:24" x14ac:dyDescent="0.25">
      <c r="A72" s="2" t="s">
        <v>268</v>
      </c>
      <c r="B72" s="12">
        <v>3063</v>
      </c>
      <c r="C72" s="10" t="s">
        <v>272</v>
      </c>
      <c r="D72" s="12">
        <v>480699</v>
      </c>
      <c r="E72" s="12">
        <v>267</v>
      </c>
      <c r="F72" s="3" t="s">
        <v>269</v>
      </c>
      <c r="G72" s="4" t="s">
        <v>0</v>
      </c>
      <c r="H72" s="12">
        <v>338</v>
      </c>
      <c r="I72" s="4" t="s">
        <v>270</v>
      </c>
      <c r="J72" s="4" t="s">
        <v>0</v>
      </c>
      <c r="K72" s="4" t="s">
        <v>271</v>
      </c>
      <c r="L72" s="4" t="s">
        <v>0</v>
      </c>
      <c r="M72" s="12">
        <v>1</v>
      </c>
      <c r="N72" s="16">
        <v>388</v>
      </c>
      <c r="O72" s="16">
        <v>324.42857142857099</v>
      </c>
      <c r="P72" s="15">
        <v>0.83615611192930706</v>
      </c>
      <c r="Q72" s="7">
        <v>156</v>
      </c>
      <c r="R72" s="7">
        <v>151</v>
      </c>
      <c r="S72" s="7">
        <v>189</v>
      </c>
      <c r="T72" s="7">
        <v>565</v>
      </c>
      <c r="U72" s="7">
        <v>275</v>
      </c>
      <c r="V72" s="7">
        <v>192</v>
      </c>
      <c r="W72" s="7">
        <v>743</v>
      </c>
      <c r="X72" s="6">
        <v>388</v>
      </c>
    </row>
    <row r="73" spans="1:24" x14ac:dyDescent="0.25">
      <c r="A73" s="2" t="s">
        <v>273</v>
      </c>
      <c r="B73" s="12">
        <v>11214</v>
      </c>
      <c r="C73" s="10" t="s">
        <v>276</v>
      </c>
      <c r="D73" s="12">
        <v>699211</v>
      </c>
      <c r="E73" s="12">
        <v>333</v>
      </c>
      <c r="F73" s="3" t="s">
        <v>274</v>
      </c>
      <c r="G73" s="4" t="s">
        <v>0</v>
      </c>
      <c r="H73" s="12">
        <v>33037</v>
      </c>
      <c r="I73" s="4" t="s">
        <v>275</v>
      </c>
      <c r="J73" s="4" t="s">
        <v>0</v>
      </c>
      <c r="K73" s="4" t="s">
        <v>0</v>
      </c>
      <c r="L73" s="4" t="s">
        <v>0</v>
      </c>
      <c r="M73" s="12">
        <v>3</v>
      </c>
      <c r="N73" s="16">
        <v>9686.3333333333303</v>
      </c>
      <c r="O73" s="16">
        <v>2112.6</v>
      </c>
      <c r="P73" s="15">
        <v>0.21810110464916199</v>
      </c>
      <c r="Q73" s="7">
        <v>46</v>
      </c>
      <c r="R73" s="7">
        <v>26</v>
      </c>
      <c r="S73" s="7">
        <v>343</v>
      </c>
      <c r="T73" s="6">
        <v>336</v>
      </c>
      <c r="U73" s="6">
        <v>2530</v>
      </c>
      <c r="V73" s="7">
        <v>1452</v>
      </c>
      <c r="W73" s="6">
        <v>26193</v>
      </c>
      <c r="X73" s="7">
        <v>8696</v>
      </c>
    </row>
    <row r="74" spans="1:24" x14ac:dyDescent="0.25">
      <c r="A74" s="2" t="s">
        <v>277</v>
      </c>
      <c r="B74" s="12">
        <v>42027</v>
      </c>
      <c r="C74" s="10" t="s">
        <v>280</v>
      </c>
      <c r="D74" s="12">
        <v>735908</v>
      </c>
      <c r="E74" s="12">
        <v>357</v>
      </c>
      <c r="F74" s="3" t="s">
        <v>278</v>
      </c>
      <c r="G74" s="4" t="s">
        <v>0</v>
      </c>
      <c r="H74" s="12">
        <v>439184</v>
      </c>
      <c r="I74" s="4" t="s">
        <v>279</v>
      </c>
      <c r="J74" s="4" t="s">
        <v>0</v>
      </c>
      <c r="K74" s="4" t="s">
        <v>0</v>
      </c>
      <c r="L74" s="4" t="s">
        <v>0</v>
      </c>
      <c r="M74" s="12">
        <v>2</v>
      </c>
      <c r="N74" s="16">
        <v>592.5</v>
      </c>
      <c r="O74" s="16">
        <v>120.833333333333</v>
      </c>
      <c r="P74" s="15">
        <v>0.20393811533052</v>
      </c>
      <c r="Q74" s="7">
        <v>30</v>
      </c>
      <c r="R74" s="7">
        <v>19</v>
      </c>
      <c r="S74" s="7">
        <v>49</v>
      </c>
      <c r="T74" s="7">
        <v>249</v>
      </c>
      <c r="U74" s="7">
        <v>257</v>
      </c>
      <c r="V74" s="7">
        <v>121</v>
      </c>
      <c r="W74" s="6">
        <v>716</v>
      </c>
      <c r="X74" s="6">
        <v>469</v>
      </c>
    </row>
    <row r="75" spans="1:24" x14ac:dyDescent="0.25">
      <c r="A75" s="2" t="s">
        <v>281</v>
      </c>
      <c r="B75" s="12">
        <v>384948</v>
      </c>
      <c r="C75" s="10" t="s">
        <v>285</v>
      </c>
      <c r="D75" s="12">
        <v>553071</v>
      </c>
      <c r="E75" s="12">
        <v>217</v>
      </c>
      <c r="F75" s="3" t="s">
        <v>282</v>
      </c>
      <c r="G75" s="4" t="s">
        <v>283</v>
      </c>
      <c r="H75" s="12">
        <v>10975657</v>
      </c>
      <c r="I75" s="4" t="s">
        <v>0</v>
      </c>
      <c r="J75" s="4" t="s">
        <v>0</v>
      </c>
      <c r="K75" s="4" t="s">
        <v>0</v>
      </c>
      <c r="L75" s="4" t="s">
        <v>284</v>
      </c>
      <c r="M75" s="12">
        <v>5</v>
      </c>
      <c r="N75" s="16">
        <v>39517.599999999999</v>
      </c>
      <c r="O75" s="16">
        <v>12223.666666666601</v>
      </c>
      <c r="P75" s="15">
        <v>0.30932209108515302</v>
      </c>
      <c r="Q75" s="7">
        <v>205</v>
      </c>
      <c r="R75" s="7">
        <v>52</v>
      </c>
      <c r="S75" s="6">
        <v>1271</v>
      </c>
      <c r="T75" s="6">
        <v>34568</v>
      </c>
      <c r="U75" s="7">
        <v>36414</v>
      </c>
      <c r="V75" s="5">
        <v>32867</v>
      </c>
      <c r="W75" s="6">
        <v>75612</v>
      </c>
      <c r="X75" s="6">
        <v>53270</v>
      </c>
    </row>
    <row r="76" spans="1:24" x14ac:dyDescent="0.25">
      <c r="A76" s="2" t="s">
        <v>286</v>
      </c>
      <c r="B76" s="12">
        <v>1683</v>
      </c>
      <c r="C76" s="10" t="s">
        <v>289</v>
      </c>
      <c r="D76" s="12">
        <v>599680</v>
      </c>
      <c r="E76" s="12">
        <v>292</v>
      </c>
      <c r="F76" s="3" t="s">
        <v>287</v>
      </c>
      <c r="G76" s="4" t="s">
        <v>0</v>
      </c>
      <c r="H76" s="12">
        <v>5460677</v>
      </c>
      <c r="I76" s="4" t="s">
        <v>288</v>
      </c>
      <c r="J76" s="4" t="s">
        <v>0</v>
      </c>
      <c r="K76" s="4" t="s">
        <v>0</v>
      </c>
      <c r="L76" s="4" t="s">
        <v>0</v>
      </c>
      <c r="M76" s="12">
        <v>2</v>
      </c>
      <c r="N76" s="16">
        <v>760.5</v>
      </c>
      <c r="O76" s="16">
        <v>1257.8333333333301</v>
      </c>
      <c r="P76" s="15">
        <v>1.6539557308788</v>
      </c>
      <c r="Q76" s="7">
        <v>16</v>
      </c>
      <c r="R76" s="7">
        <v>18</v>
      </c>
      <c r="S76" s="7">
        <v>411</v>
      </c>
      <c r="T76" s="6">
        <v>635</v>
      </c>
      <c r="U76" s="7">
        <v>3011</v>
      </c>
      <c r="V76" s="7">
        <v>593</v>
      </c>
      <c r="W76" s="7">
        <v>3498</v>
      </c>
      <c r="X76" s="6">
        <v>886</v>
      </c>
    </row>
    <row r="77" spans="1:24" x14ac:dyDescent="0.25">
      <c r="A77" s="2" t="s">
        <v>290</v>
      </c>
      <c r="B77" s="12">
        <v>84543</v>
      </c>
      <c r="C77" s="10" t="s">
        <v>289</v>
      </c>
      <c r="D77" s="12">
        <v>597646</v>
      </c>
      <c r="E77" s="12">
        <v>292</v>
      </c>
      <c r="F77" s="3" t="s">
        <v>291</v>
      </c>
      <c r="G77" s="4" t="s">
        <v>0</v>
      </c>
      <c r="H77" s="12">
        <v>5460677</v>
      </c>
      <c r="I77" s="4" t="s">
        <v>288</v>
      </c>
      <c r="J77" s="4" t="s">
        <v>0</v>
      </c>
      <c r="K77" s="4" t="s">
        <v>0</v>
      </c>
      <c r="L77" s="4" t="s">
        <v>0</v>
      </c>
      <c r="M77" s="12">
        <v>1</v>
      </c>
      <c r="N77" s="16">
        <v>346</v>
      </c>
      <c r="O77" s="16">
        <v>1827.1428571428501</v>
      </c>
      <c r="P77" s="15">
        <v>5.2807597027250202</v>
      </c>
      <c r="Q77" s="7">
        <v>21</v>
      </c>
      <c r="R77" s="7">
        <v>16</v>
      </c>
      <c r="S77" s="6">
        <v>346</v>
      </c>
      <c r="T77" s="7">
        <v>5959</v>
      </c>
      <c r="U77" s="7">
        <v>479</v>
      </c>
      <c r="V77" s="7">
        <v>2028</v>
      </c>
      <c r="W77" s="7">
        <v>3498</v>
      </c>
      <c r="X77" s="7">
        <v>789</v>
      </c>
    </row>
    <row r="78" spans="1:24" x14ac:dyDescent="0.25">
      <c r="A78" s="2" t="s">
        <v>292</v>
      </c>
      <c r="B78" s="12">
        <v>3190</v>
      </c>
      <c r="C78" s="10" t="s">
        <v>296</v>
      </c>
      <c r="D78" s="12">
        <v>1120886</v>
      </c>
      <c r="E78" s="12">
        <v>361</v>
      </c>
      <c r="F78" s="3" t="s">
        <v>293</v>
      </c>
      <c r="G78" s="4" t="s">
        <v>0</v>
      </c>
      <c r="H78" s="12">
        <v>439242</v>
      </c>
      <c r="I78" s="4" t="s">
        <v>294</v>
      </c>
      <c r="J78" s="4" t="s">
        <v>295</v>
      </c>
      <c r="K78" s="4" t="s">
        <v>0</v>
      </c>
      <c r="L78" s="4" t="s">
        <v>0</v>
      </c>
      <c r="M78" s="12">
        <v>5</v>
      </c>
      <c r="N78" s="16">
        <v>35820.6</v>
      </c>
      <c r="O78" s="16">
        <v>88829.666666666599</v>
      </c>
      <c r="P78" s="15">
        <v>2.4798486531958299</v>
      </c>
      <c r="Q78" s="7">
        <v>105</v>
      </c>
      <c r="R78" s="7">
        <v>30</v>
      </c>
      <c r="S78" s="7">
        <v>266354</v>
      </c>
      <c r="T78" s="5">
        <v>41044</v>
      </c>
      <c r="U78" s="6">
        <v>73213</v>
      </c>
      <c r="V78" s="6">
        <v>57163</v>
      </c>
      <c r="W78" s="5">
        <v>308</v>
      </c>
      <c r="X78" s="6">
        <v>7375</v>
      </c>
    </row>
    <row r="79" spans="1:24" x14ac:dyDescent="0.25">
      <c r="A79" s="2" t="s">
        <v>297</v>
      </c>
      <c r="B79" s="12">
        <v>16691</v>
      </c>
      <c r="C79" s="10" t="s">
        <v>300</v>
      </c>
      <c r="D79" s="12">
        <v>632897</v>
      </c>
      <c r="E79" s="12">
        <v>345</v>
      </c>
      <c r="F79" s="3" t="s">
        <v>298</v>
      </c>
      <c r="G79" s="4" t="s">
        <v>0</v>
      </c>
      <c r="H79" s="12">
        <v>6508</v>
      </c>
      <c r="I79" s="4" t="s">
        <v>299</v>
      </c>
      <c r="J79" s="4" t="s">
        <v>0</v>
      </c>
      <c r="K79" s="4" t="s">
        <v>0</v>
      </c>
      <c r="L79" s="4" t="s">
        <v>0</v>
      </c>
      <c r="M79" s="12">
        <v>4</v>
      </c>
      <c r="N79" s="16">
        <v>96829</v>
      </c>
      <c r="O79" s="16">
        <v>197.5</v>
      </c>
      <c r="P79" s="15">
        <v>2.0396781955819001E-3</v>
      </c>
      <c r="Q79" s="7">
        <v>38</v>
      </c>
      <c r="R79" s="7">
        <v>19</v>
      </c>
      <c r="S79" s="7">
        <v>165</v>
      </c>
      <c r="T79" s="7">
        <v>568</v>
      </c>
      <c r="U79" s="6">
        <v>46854</v>
      </c>
      <c r="V79" s="6">
        <v>160199</v>
      </c>
      <c r="W79" s="5">
        <v>108729</v>
      </c>
      <c r="X79" s="6">
        <v>71534</v>
      </c>
    </row>
    <row r="80" spans="1:24" x14ac:dyDescent="0.25">
      <c r="A80" s="2" t="s">
        <v>301</v>
      </c>
      <c r="B80" s="12">
        <v>5864</v>
      </c>
      <c r="C80" s="10" t="s">
        <v>304</v>
      </c>
      <c r="D80" s="12">
        <v>213805</v>
      </c>
      <c r="E80" s="12">
        <v>174</v>
      </c>
      <c r="F80" s="3" t="s">
        <v>302</v>
      </c>
      <c r="G80" s="4" t="s">
        <v>0</v>
      </c>
      <c r="H80" s="12">
        <v>1060</v>
      </c>
      <c r="I80" s="4" t="s">
        <v>303</v>
      </c>
      <c r="J80" s="4" t="s">
        <v>0</v>
      </c>
      <c r="K80" s="4" t="s">
        <v>0</v>
      </c>
      <c r="L80" s="4" t="s">
        <v>0</v>
      </c>
      <c r="M80" s="12">
        <v>1</v>
      </c>
      <c r="N80" s="16">
        <v>55273</v>
      </c>
      <c r="O80" s="16">
        <v>12251.714285714201</v>
      </c>
      <c r="P80" s="15">
        <v>0.22165821080300099</v>
      </c>
      <c r="Q80" s="7">
        <v>96</v>
      </c>
      <c r="R80" s="7">
        <v>65</v>
      </c>
      <c r="S80" s="7">
        <v>74613</v>
      </c>
      <c r="T80" s="6">
        <v>55273</v>
      </c>
      <c r="U80" s="7">
        <v>4184</v>
      </c>
      <c r="V80" s="7">
        <v>404</v>
      </c>
      <c r="W80" s="7">
        <v>2611</v>
      </c>
      <c r="X80" s="7">
        <v>3789</v>
      </c>
    </row>
    <row r="81" spans="1:24" x14ac:dyDescent="0.25">
      <c r="A81" s="2" t="s">
        <v>305</v>
      </c>
      <c r="B81" s="12">
        <v>1682</v>
      </c>
      <c r="C81" s="10" t="s">
        <v>308</v>
      </c>
      <c r="D81" s="12">
        <v>326948</v>
      </c>
      <c r="E81" s="12">
        <v>110</v>
      </c>
      <c r="F81" s="3" t="s">
        <v>306</v>
      </c>
      <c r="G81" s="4" t="s">
        <v>0</v>
      </c>
      <c r="H81" s="12">
        <v>1023</v>
      </c>
      <c r="I81" s="4" t="s">
        <v>307</v>
      </c>
      <c r="J81" s="4" t="s">
        <v>0</v>
      </c>
      <c r="K81" s="4" t="s">
        <v>0</v>
      </c>
      <c r="L81" s="4" t="s">
        <v>0</v>
      </c>
      <c r="M81" s="12">
        <v>1</v>
      </c>
      <c r="N81" s="16">
        <v>6936</v>
      </c>
      <c r="O81" s="16">
        <v>4378.1428571428496</v>
      </c>
      <c r="P81" s="15">
        <v>0.63122013511286801</v>
      </c>
      <c r="Q81" s="7">
        <v>2121</v>
      </c>
      <c r="R81" s="7">
        <v>1558</v>
      </c>
      <c r="S81" s="7">
        <v>2012</v>
      </c>
      <c r="T81" s="7">
        <v>5286</v>
      </c>
      <c r="U81" s="7">
        <v>8053</v>
      </c>
      <c r="V81" s="7">
        <v>2179</v>
      </c>
      <c r="W81" s="7">
        <v>9438</v>
      </c>
      <c r="X81" s="6">
        <v>6936</v>
      </c>
    </row>
    <row r="82" spans="1:24" x14ac:dyDescent="0.25">
      <c r="A82" s="2" t="s">
        <v>309</v>
      </c>
      <c r="B82" s="12">
        <v>21703</v>
      </c>
      <c r="C82" s="10" t="s">
        <v>312</v>
      </c>
      <c r="D82" s="12">
        <v>588119</v>
      </c>
      <c r="E82" s="12">
        <v>174</v>
      </c>
      <c r="F82" s="3" t="s">
        <v>310</v>
      </c>
      <c r="G82" s="4" t="s">
        <v>0</v>
      </c>
      <c r="H82" s="12">
        <v>1045</v>
      </c>
      <c r="I82" s="4" t="s">
        <v>311</v>
      </c>
      <c r="J82" s="4" t="s">
        <v>0</v>
      </c>
      <c r="K82" s="4" t="s">
        <v>0</v>
      </c>
      <c r="L82" s="4" t="s">
        <v>0</v>
      </c>
      <c r="M82" s="12">
        <v>5</v>
      </c>
      <c r="N82" s="16">
        <v>27698.799999999999</v>
      </c>
      <c r="O82" s="16">
        <v>935.33333333333303</v>
      </c>
      <c r="P82" s="15">
        <v>3.3768009203768101E-2</v>
      </c>
      <c r="Q82" s="7">
        <v>57</v>
      </c>
      <c r="R82" s="7">
        <v>61</v>
      </c>
      <c r="S82" s="5">
        <v>2464</v>
      </c>
      <c r="T82" s="7">
        <v>2688</v>
      </c>
      <c r="U82" s="5">
        <v>48065</v>
      </c>
      <c r="V82" s="5">
        <v>1212</v>
      </c>
      <c r="W82" s="5">
        <v>69494</v>
      </c>
      <c r="X82" s="5">
        <v>17259</v>
      </c>
    </row>
    <row r="83" spans="1:24" x14ac:dyDescent="0.25">
      <c r="A83" s="2" t="s">
        <v>313</v>
      </c>
      <c r="B83" s="12">
        <v>1688</v>
      </c>
      <c r="C83" s="10" t="s">
        <v>317</v>
      </c>
      <c r="D83" s="12">
        <v>813899</v>
      </c>
      <c r="E83" s="12">
        <v>217</v>
      </c>
      <c r="F83" s="3" t="s">
        <v>314</v>
      </c>
      <c r="G83" s="4" t="s">
        <v>0</v>
      </c>
      <c r="H83" s="12">
        <v>15047</v>
      </c>
      <c r="I83" s="4" t="s">
        <v>315</v>
      </c>
      <c r="J83" s="4" t="s">
        <v>316</v>
      </c>
      <c r="K83" s="4" t="s">
        <v>0</v>
      </c>
      <c r="L83" s="4" t="s">
        <v>0</v>
      </c>
      <c r="M83" s="12">
        <v>2</v>
      </c>
      <c r="N83" s="16">
        <v>3942.5</v>
      </c>
      <c r="O83" s="16">
        <v>1179.6666666666599</v>
      </c>
      <c r="P83" s="15">
        <v>0.29921792432889399</v>
      </c>
      <c r="Q83" s="7">
        <v>23</v>
      </c>
      <c r="R83" s="7">
        <v>33</v>
      </c>
      <c r="S83" s="5">
        <v>423</v>
      </c>
      <c r="T83" s="7">
        <v>3439</v>
      </c>
      <c r="U83" s="7">
        <v>2358</v>
      </c>
      <c r="V83" s="7">
        <v>267</v>
      </c>
      <c r="W83" s="6">
        <v>7462</v>
      </c>
      <c r="X83" s="7">
        <v>958</v>
      </c>
    </row>
    <row r="84" spans="1:24" x14ac:dyDescent="0.25">
      <c r="A84" s="2" t="s">
        <v>318</v>
      </c>
      <c r="B84" s="12">
        <v>282</v>
      </c>
      <c r="C84" s="10" t="s">
        <v>322</v>
      </c>
      <c r="D84" s="12">
        <v>214380</v>
      </c>
      <c r="E84" s="12">
        <v>177</v>
      </c>
      <c r="F84" s="3" t="s">
        <v>319</v>
      </c>
      <c r="G84" s="4" t="s">
        <v>0</v>
      </c>
      <c r="H84" s="12">
        <v>10442</v>
      </c>
      <c r="I84" s="4" t="s">
        <v>320</v>
      </c>
      <c r="J84" s="4" t="s">
        <v>321</v>
      </c>
      <c r="K84" s="4" t="s">
        <v>0</v>
      </c>
      <c r="L84" s="4" t="s">
        <v>0</v>
      </c>
      <c r="M84" s="12">
        <v>3</v>
      </c>
      <c r="N84" s="16">
        <v>3871</v>
      </c>
      <c r="O84" s="16">
        <v>6299.4</v>
      </c>
      <c r="P84" s="15">
        <v>1.62733143890467</v>
      </c>
      <c r="Q84" s="7">
        <v>8593</v>
      </c>
      <c r="R84" s="6">
        <v>4015</v>
      </c>
      <c r="S84" s="7">
        <v>6354</v>
      </c>
      <c r="T84" s="7">
        <v>5986</v>
      </c>
      <c r="U84" s="7">
        <v>3442</v>
      </c>
      <c r="V84" s="6">
        <v>3891</v>
      </c>
      <c r="W84" s="6">
        <v>3707</v>
      </c>
      <c r="X84" s="7">
        <v>7122</v>
      </c>
    </row>
    <row r="85" spans="1:24" x14ac:dyDescent="0.25">
      <c r="A85" s="2" t="s">
        <v>323</v>
      </c>
      <c r="B85" s="12">
        <v>171970</v>
      </c>
      <c r="C85" s="10" t="s">
        <v>326</v>
      </c>
      <c r="D85" s="12">
        <v>364523</v>
      </c>
      <c r="E85" s="12">
        <v>142</v>
      </c>
      <c r="F85" s="3" t="s">
        <v>324</v>
      </c>
      <c r="G85" s="4" t="s">
        <v>0</v>
      </c>
      <c r="H85" s="12">
        <v>145742</v>
      </c>
      <c r="I85" s="4" t="s">
        <v>325</v>
      </c>
      <c r="J85" s="4" t="s">
        <v>0</v>
      </c>
      <c r="K85" s="4" t="s">
        <v>0</v>
      </c>
      <c r="L85" s="4" t="s">
        <v>0</v>
      </c>
      <c r="M85" s="12">
        <v>4</v>
      </c>
      <c r="N85" s="16">
        <v>39570.5</v>
      </c>
      <c r="O85" s="16">
        <v>1611.5</v>
      </c>
      <c r="P85" s="15">
        <v>4.0724782350488299E-2</v>
      </c>
      <c r="Q85" s="7">
        <v>438</v>
      </c>
      <c r="R85" s="7">
        <v>347</v>
      </c>
      <c r="S85" s="6">
        <v>37130</v>
      </c>
      <c r="T85" s="5">
        <v>4239</v>
      </c>
      <c r="U85" s="5">
        <v>94529</v>
      </c>
      <c r="V85" s="7">
        <v>938</v>
      </c>
      <c r="W85" s="5">
        <v>22384</v>
      </c>
      <c r="X85" s="7">
        <v>4723</v>
      </c>
    </row>
    <row r="86" spans="1:24" x14ac:dyDescent="0.25">
      <c r="A86" s="2" t="s">
        <v>327</v>
      </c>
      <c r="B86" s="12">
        <v>2448</v>
      </c>
      <c r="C86" s="10" t="s">
        <v>330</v>
      </c>
      <c r="D86" s="12">
        <v>404121</v>
      </c>
      <c r="E86" s="12">
        <v>156</v>
      </c>
      <c r="F86" s="3" t="s">
        <v>328</v>
      </c>
      <c r="G86" s="4" t="s">
        <v>0</v>
      </c>
      <c r="H86" s="12">
        <v>6931662</v>
      </c>
      <c r="I86" s="4" t="s">
        <v>0</v>
      </c>
      <c r="J86" s="4" t="s">
        <v>329</v>
      </c>
      <c r="K86" s="4" t="s">
        <v>0</v>
      </c>
      <c r="L86" s="4" t="s">
        <v>0</v>
      </c>
      <c r="M86" s="12">
        <v>3</v>
      </c>
      <c r="N86" s="16">
        <v>4832.3333333333303</v>
      </c>
      <c r="O86" s="16">
        <v>2047</v>
      </c>
      <c r="P86" s="15">
        <v>0.42360488376905497</v>
      </c>
      <c r="Q86" s="7">
        <v>93</v>
      </c>
      <c r="R86" s="7">
        <v>76</v>
      </c>
      <c r="S86" s="5">
        <v>3338</v>
      </c>
      <c r="T86" s="6">
        <v>9351</v>
      </c>
      <c r="U86" s="7">
        <v>5612</v>
      </c>
      <c r="V86" s="7">
        <v>181</v>
      </c>
      <c r="W86" s="7">
        <v>4273</v>
      </c>
      <c r="X86" s="6">
        <v>1808</v>
      </c>
    </row>
    <row r="87" spans="1:24" x14ac:dyDescent="0.25">
      <c r="A87" s="2" t="s">
        <v>331</v>
      </c>
      <c r="B87" s="12">
        <v>33429</v>
      </c>
      <c r="C87" s="10" t="s">
        <v>334</v>
      </c>
      <c r="D87" s="12">
        <v>523205</v>
      </c>
      <c r="E87" s="12">
        <v>155</v>
      </c>
      <c r="F87" s="3" t="s">
        <v>332</v>
      </c>
      <c r="G87" s="4" t="s">
        <v>0</v>
      </c>
      <c r="H87" s="12">
        <v>385</v>
      </c>
      <c r="I87" s="4" t="s">
        <v>333</v>
      </c>
      <c r="J87" s="4" t="s">
        <v>0</v>
      </c>
      <c r="K87" s="4" t="s">
        <v>0</v>
      </c>
      <c r="L87" s="4" t="s">
        <v>0</v>
      </c>
      <c r="M87" s="12">
        <v>2</v>
      </c>
      <c r="N87" s="16">
        <v>203</v>
      </c>
      <c r="O87" s="16">
        <v>702</v>
      </c>
      <c r="P87" s="15">
        <v>3.45812807881773</v>
      </c>
      <c r="Q87" s="7">
        <v>267</v>
      </c>
      <c r="R87" s="6">
        <v>209</v>
      </c>
      <c r="S87" s="5">
        <v>197</v>
      </c>
      <c r="T87" s="7">
        <v>522</v>
      </c>
      <c r="U87" s="7">
        <v>1958</v>
      </c>
      <c r="V87" s="7">
        <v>294</v>
      </c>
      <c r="W87" s="7">
        <v>680</v>
      </c>
      <c r="X87" s="7">
        <v>491</v>
      </c>
    </row>
    <row r="88" spans="1:24" x14ac:dyDescent="0.25">
      <c r="A88" s="2" t="s">
        <v>335</v>
      </c>
      <c r="B88" s="12">
        <v>171211</v>
      </c>
      <c r="C88" s="10" t="s">
        <v>338</v>
      </c>
      <c r="D88" s="12">
        <v>910976</v>
      </c>
      <c r="E88" s="12">
        <v>204</v>
      </c>
      <c r="F88" s="3" t="s">
        <v>336</v>
      </c>
      <c r="G88" s="4" t="s">
        <v>0</v>
      </c>
      <c r="H88" s="12">
        <v>122121</v>
      </c>
      <c r="I88" s="4" t="s">
        <v>337</v>
      </c>
      <c r="J88" s="4" t="s">
        <v>0</v>
      </c>
      <c r="K88" s="4" t="s">
        <v>0</v>
      </c>
      <c r="L88" s="4" t="s">
        <v>0</v>
      </c>
      <c r="M88" s="12">
        <v>1</v>
      </c>
      <c r="N88" s="16">
        <v>6847</v>
      </c>
      <c r="O88" s="16">
        <v>279038.14285714203</v>
      </c>
      <c r="P88" s="15">
        <v>40.753343487241501</v>
      </c>
      <c r="Q88" s="7">
        <v>33</v>
      </c>
      <c r="R88" s="7">
        <v>42</v>
      </c>
      <c r="S88" s="7">
        <v>258789</v>
      </c>
      <c r="T88" s="7">
        <v>6014</v>
      </c>
      <c r="U88" s="7">
        <v>524392</v>
      </c>
      <c r="V88" s="7">
        <v>573168</v>
      </c>
      <c r="W88" s="6">
        <v>6847</v>
      </c>
      <c r="X88" s="7">
        <v>590829</v>
      </c>
    </row>
    <row r="89" spans="1:24" x14ac:dyDescent="0.25">
      <c r="A89" s="2" t="s">
        <v>339</v>
      </c>
      <c r="B89" s="12">
        <v>3192</v>
      </c>
      <c r="C89" s="10" t="s">
        <v>343</v>
      </c>
      <c r="D89" s="12">
        <v>761712</v>
      </c>
      <c r="E89" s="12">
        <v>143</v>
      </c>
      <c r="F89" s="3" t="s">
        <v>340</v>
      </c>
      <c r="G89" s="4" t="s">
        <v>0</v>
      </c>
      <c r="H89" s="12">
        <v>5280435</v>
      </c>
      <c r="I89" s="4" t="s">
        <v>341</v>
      </c>
      <c r="J89" s="4" t="s">
        <v>342</v>
      </c>
      <c r="K89" s="4" t="s">
        <v>0</v>
      </c>
      <c r="L89" s="4" t="s">
        <v>0</v>
      </c>
      <c r="M89" s="12">
        <v>1</v>
      </c>
      <c r="N89" s="16">
        <v>878</v>
      </c>
      <c r="O89" s="16">
        <v>11263.857142857099</v>
      </c>
      <c r="P89" s="15">
        <v>12.8289944679466</v>
      </c>
      <c r="Q89" s="7">
        <v>50</v>
      </c>
      <c r="R89" s="7">
        <v>42</v>
      </c>
      <c r="S89" s="7">
        <v>105</v>
      </c>
      <c r="T89" s="7">
        <v>71921</v>
      </c>
      <c r="U89" s="7">
        <v>5645</v>
      </c>
      <c r="V89" s="7">
        <v>501</v>
      </c>
      <c r="W89" s="7">
        <v>583</v>
      </c>
      <c r="X89" s="5">
        <v>878</v>
      </c>
    </row>
    <row r="90" spans="1:24" x14ac:dyDescent="0.25">
      <c r="A90" s="2" t="s">
        <v>344</v>
      </c>
      <c r="B90" s="12">
        <v>1723</v>
      </c>
      <c r="C90" s="10" t="s">
        <v>347</v>
      </c>
      <c r="D90" s="12">
        <v>603912</v>
      </c>
      <c r="E90" s="12">
        <v>299</v>
      </c>
      <c r="F90" s="3" t="s">
        <v>345</v>
      </c>
      <c r="G90" s="4" t="s">
        <v>0</v>
      </c>
      <c r="H90" s="12">
        <v>1015</v>
      </c>
      <c r="I90" s="4" t="s">
        <v>346</v>
      </c>
      <c r="J90" s="4" t="s">
        <v>0</v>
      </c>
      <c r="K90" s="4" t="s">
        <v>0</v>
      </c>
      <c r="L90" s="4" t="s">
        <v>0</v>
      </c>
      <c r="M90" s="12">
        <v>3</v>
      </c>
      <c r="N90" s="16">
        <v>4602</v>
      </c>
      <c r="O90" s="16">
        <v>1650</v>
      </c>
      <c r="P90" s="15">
        <v>0.358539765319426</v>
      </c>
      <c r="Q90" s="7">
        <v>442</v>
      </c>
      <c r="R90" s="7">
        <v>27</v>
      </c>
      <c r="S90" s="6">
        <v>306</v>
      </c>
      <c r="T90" s="7">
        <v>721</v>
      </c>
      <c r="U90" s="7">
        <v>6338</v>
      </c>
      <c r="V90" s="7">
        <v>722</v>
      </c>
      <c r="W90" s="5">
        <v>11708</v>
      </c>
      <c r="X90" s="6">
        <v>1792</v>
      </c>
    </row>
    <row r="91" spans="1:24" x14ac:dyDescent="0.25">
      <c r="A91" s="2" t="s">
        <v>348</v>
      </c>
      <c r="B91" s="12">
        <v>4</v>
      </c>
      <c r="C91" s="10" t="s">
        <v>351</v>
      </c>
      <c r="D91" s="12">
        <v>345365</v>
      </c>
      <c r="E91" s="12">
        <v>314</v>
      </c>
      <c r="F91" s="3" t="s">
        <v>349</v>
      </c>
      <c r="G91" s="4" t="s">
        <v>0</v>
      </c>
      <c r="H91" s="12">
        <v>1004</v>
      </c>
      <c r="I91" s="4" t="s">
        <v>350</v>
      </c>
      <c r="J91" s="4" t="s">
        <v>0</v>
      </c>
      <c r="K91" s="4" t="s">
        <v>0</v>
      </c>
      <c r="L91" s="4" t="s">
        <v>0</v>
      </c>
      <c r="M91" s="12">
        <v>5</v>
      </c>
      <c r="N91" s="16">
        <v>111302.6</v>
      </c>
      <c r="O91" s="16">
        <v>368200</v>
      </c>
      <c r="P91" s="15">
        <v>3.30809882248932</v>
      </c>
      <c r="Q91" s="6">
        <v>3084</v>
      </c>
      <c r="R91" s="6">
        <v>2132</v>
      </c>
      <c r="S91" s="6">
        <v>13821</v>
      </c>
      <c r="T91" s="7">
        <v>430467</v>
      </c>
      <c r="U91" s="5">
        <v>335419</v>
      </c>
      <c r="V91" s="7">
        <v>104490</v>
      </c>
      <c r="W91" s="7">
        <v>569643</v>
      </c>
      <c r="X91" s="5">
        <v>202057</v>
      </c>
    </row>
    <row r="92" spans="1:24" x14ac:dyDescent="0.25">
      <c r="A92" s="2" t="s">
        <v>352</v>
      </c>
      <c r="B92" s="12">
        <v>107909</v>
      </c>
      <c r="C92" s="10" t="s">
        <v>354</v>
      </c>
      <c r="D92" s="12">
        <v>517753</v>
      </c>
      <c r="E92" s="12">
        <v>91</v>
      </c>
      <c r="F92" s="3" t="s">
        <v>353</v>
      </c>
      <c r="G92" s="4" t="s">
        <v>0</v>
      </c>
      <c r="H92" s="10" t="s">
        <v>0</v>
      </c>
      <c r="I92" s="4" t="s">
        <v>0</v>
      </c>
      <c r="J92" s="4" t="s">
        <v>0</v>
      </c>
      <c r="K92" s="4" t="s">
        <v>0</v>
      </c>
      <c r="L92" s="4" t="s">
        <v>0</v>
      </c>
      <c r="M92" s="12">
        <v>1</v>
      </c>
      <c r="N92" s="16">
        <v>2465</v>
      </c>
      <c r="O92" s="16">
        <v>953.57142857142799</v>
      </c>
      <c r="P92" s="15">
        <v>0.386844392929585</v>
      </c>
      <c r="Q92" s="7">
        <v>279</v>
      </c>
      <c r="R92" s="7">
        <v>221</v>
      </c>
      <c r="S92" s="7">
        <v>5066</v>
      </c>
      <c r="T92" s="5">
        <v>2465</v>
      </c>
      <c r="U92" s="7">
        <v>255</v>
      </c>
      <c r="V92" s="7">
        <v>176</v>
      </c>
      <c r="W92" s="7">
        <v>448</v>
      </c>
      <c r="X92" s="7">
        <v>230</v>
      </c>
    </row>
    <row r="93" spans="1:24" x14ac:dyDescent="0.25">
      <c r="A93" s="2" t="s">
        <v>355</v>
      </c>
      <c r="B93" s="12">
        <v>16890</v>
      </c>
      <c r="C93" s="10" t="s">
        <v>358</v>
      </c>
      <c r="D93" s="12">
        <v>513300</v>
      </c>
      <c r="E93" s="12">
        <v>174</v>
      </c>
      <c r="F93" s="3" t="s">
        <v>356</v>
      </c>
      <c r="G93" s="4" t="s">
        <v>0</v>
      </c>
      <c r="H93" s="12">
        <v>1001</v>
      </c>
      <c r="I93" s="4" t="s">
        <v>357</v>
      </c>
      <c r="J93" s="4" t="s">
        <v>0</v>
      </c>
      <c r="K93" s="4" t="s">
        <v>0</v>
      </c>
      <c r="L93" s="4" t="s">
        <v>0</v>
      </c>
      <c r="M93" s="12">
        <v>2</v>
      </c>
      <c r="N93" s="16">
        <v>1467</v>
      </c>
      <c r="O93" s="16">
        <v>443.5</v>
      </c>
      <c r="P93" s="15">
        <v>0.30231765507839098</v>
      </c>
      <c r="Q93" s="7">
        <v>19</v>
      </c>
      <c r="R93" s="7">
        <v>25</v>
      </c>
      <c r="S93" s="5">
        <v>358</v>
      </c>
      <c r="T93" s="7">
        <v>261</v>
      </c>
      <c r="U93" s="7">
        <v>1727</v>
      </c>
      <c r="V93" s="7">
        <v>68</v>
      </c>
      <c r="W93" s="5">
        <v>2576</v>
      </c>
      <c r="X93" s="7">
        <v>561</v>
      </c>
    </row>
    <row r="94" spans="1:24" x14ac:dyDescent="0.25">
      <c r="A94" s="2" t="s">
        <v>359</v>
      </c>
      <c r="B94" s="12">
        <v>59034</v>
      </c>
      <c r="C94" s="10" t="s">
        <v>364</v>
      </c>
      <c r="D94" s="12">
        <v>502796</v>
      </c>
      <c r="E94" s="12">
        <v>120</v>
      </c>
      <c r="F94" s="3" t="s">
        <v>360</v>
      </c>
      <c r="G94" s="4" t="s">
        <v>0</v>
      </c>
      <c r="H94" s="12">
        <v>6140</v>
      </c>
      <c r="I94" s="4" t="s">
        <v>361</v>
      </c>
      <c r="J94" s="4" t="s">
        <v>362</v>
      </c>
      <c r="K94" s="4" t="s">
        <v>363</v>
      </c>
      <c r="L94" s="4" t="s">
        <v>0</v>
      </c>
      <c r="M94" s="12">
        <v>4</v>
      </c>
      <c r="N94" s="16">
        <v>29532.5</v>
      </c>
      <c r="O94" s="16">
        <v>1008.75</v>
      </c>
      <c r="P94" s="15">
        <v>3.4157284347752399E-2</v>
      </c>
      <c r="Q94" s="7">
        <v>101</v>
      </c>
      <c r="R94" s="7">
        <v>139</v>
      </c>
      <c r="S94" s="6">
        <v>7138</v>
      </c>
      <c r="T94" s="6">
        <v>7411</v>
      </c>
      <c r="U94" s="6">
        <v>23848</v>
      </c>
      <c r="V94" s="7">
        <v>572</v>
      </c>
      <c r="W94" s="6">
        <v>79733</v>
      </c>
      <c r="X94" s="7">
        <v>3223</v>
      </c>
    </row>
    <row r="95" spans="1:24" x14ac:dyDescent="0.25">
      <c r="A95" s="2" t="s">
        <v>365</v>
      </c>
      <c r="B95" s="12">
        <v>33</v>
      </c>
      <c r="C95" s="10" t="s">
        <v>364</v>
      </c>
      <c r="D95" s="12">
        <v>537804</v>
      </c>
      <c r="E95" s="12">
        <v>218</v>
      </c>
      <c r="F95" s="3" t="s">
        <v>366</v>
      </c>
      <c r="G95" s="4" t="s">
        <v>0</v>
      </c>
      <c r="H95" s="12">
        <v>6140</v>
      </c>
      <c r="I95" s="4" t="s">
        <v>361</v>
      </c>
      <c r="J95" s="4" t="s">
        <v>362</v>
      </c>
      <c r="K95" s="4" t="s">
        <v>363</v>
      </c>
      <c r="L95" s="4" t="s">
        <v>0</v>
      </c>
      <c r="M95" s="12">
        <v>5</v>
      </c>
      <c r="N95" s="16">
        <v>63605.4</v>
      </c>
      <c r="O95" s="16">
        <v>108829.33333333299</v>
      </c>
      <c r="P95" s="15">
        <v>1.71100776558803</v>
      </c>
      <c r="Q95" s="7">
        <v>143</v>
      </c>
      <c r="R95" s="7">
        <v>61</v>
      </c>
      <c r="S95" s="6">
        <v>8672</v>
      </c>
      <c r="T95" s="6">
        <v>8770</v>
      </c>
      <c r="U95" s="6">
        <v>76268</v>
      </c>
      <c r="V95" s="7">
        <v>326284</v>
      </c>
      <c r="W95" s="5">
        <v>223087</v>
      </c>
      <c r="X95" s="6">
        <v>1230</v>
      </c>
    </row>
    <row r="96" spans="1:24" x14ac:dyDescent="0.25">
      <c r="A96" s="2" t="s">
        <v>367</v>
      </c>
      <c r="B96" s="12">
        <v>31889</v>
      </c>
      <c r="C96" s="10" t="s">
        <v>372</v>
      </c>
      <c r="D96" s="12">
        <v>218927</v>
      </c>
      <c r="E96" s="12">
        <v>151</v>
      </c>
      <c r="F96" s="3" t="s">
        <v>368</v>
      </c>
      <c r="G96" s="4" t="s">
        <v>0</v>
      </c>
      <c r="H96" s="12">
        <v>996</v>
      </c>
      <c r="I96" s="4" t="s">
        <v>369</v>
      </c>
      <c r="J96" s="4" t="s">
        <v>370</v>
      </c>
      <c r="K96" s="4" t="s">
        <v>371</v>
      </c>
      <c r="L96" s="4" t="s">
        <v>0</v>
      </c>
      <c r="M96" s="12">
        <v>4</v>
      </c>
      <c r="N96" s="16">
        <v>4403.75</v>
      </c>
      <c r="O96" s="16">
        <v>5305.25</v>
      </c>
      <c r="P96" s="15">
        <v>1.2047118932727701</v>
      </c>
      <c r="Q96" s="6">
        <v>6035</v>
      </c>
      <c r="R96" s="6">
        <v>3846</v>
      </c>
      <c r="S96" s="7">
        <v>5826</v>
      </c>
      <c r="T96" s="7">
        <v>5891</v>
      </c>
      <c r="U96" s="7">
        <v>3442</v>
      </c>
      <c r="V96" s="6">
        <v>3940</v>
      </c>
      <c r="W96" s="5">
        <v>3794</v>
      </c>
      <c r="X96" s="7">
        <v>6062</v>
      </c>
    </row>
    <row r="97" spans="1:24" x14ac:dyDescent="0.25">
      <c r="A97" s="2" t="s">
        <v>373</v>
      </c>
      <c r="B97" s="12">
        <v>360841</v>
      </c>
      <c r="C97" s="10" t="s">
        <v>376</v>
      </c>
      <c r="D97" s="12">
        <v>540818</v>
      </c>
      <c r="E97" s="12">
        <v>103</v>
      </c>
      <c r="F97" s="3" t="s">
        <v>374</v>
      </c>
      <c r="G97" s="4" t="s">
        <v>283</v>
      </c>
      <c r="H97" s="12">
        <v>229</v>
      </c>
      <c r="I97" s="4" t="s">
        <v>0</v>
      </c>
      <c r="J97" s="4" t="s">
        <v>0</v>
      </c>
      <c r="K97" s="4" t="s">
        <v>0</v>
      </c>
      <c r="L97" s="4" t="s">
        <v>375</v>
      </c>
      <c r="M97" s="12">
        <v>6</v>
      </c>
      <c r="N97" s="16">
        <v>1585647.33333333</v>
      </c>
      <c r="O97" s="16">
        <v>330</v>
      </c>
      <c r="P97" s="15">
        <v>2.0811689526590801E-4</v>
      </c>
      <c r="Q97" s="7">
        <v>603</v>
      </c>
      <c r="R97" s="7">
        <v>57</v>
      </c>
      <c r="S97" s="6">
        <v>2235</v>
      </c>
      <c r="T97" s="5">
        <v>10861</v>
      </c>
      <c r="U97" s="6">
        <v>340172</v>
      </c>
      <c r="V97" s="6">
        <v>4155805</v>
      </c>
      <c r="W97" s="6">
        <v>430565</v>
      </c>
      <c r="X97" s="5">
        <v>4574246</v>
      </c>
    </row>
    <row r="98" spans="1:24" x14ac:dyDescent="0.25">
      <c r="A98" s="2" t="s">
        <v>377</v>
      </c>
      <c r="B98" s="12">
        <v>16624</v>
      </c>
      <c r="C98" s="10" t="s">
        <v>380</v>
      </c>
      <c r="D98" s="12">
        <v>561721</v>
      </c>
      <c r="E98" s="12">
        <v>307</v>
      </c>
      <c r="F98" s="3" t="s">
        <v>378</v>
      </c>
      <c r="G98" s="4" t="s">
        <v>0</v>
      </c>
      <c r="H98" s="12">
        <v>827</v>
      </c>
      <c r="I98" s="4" t="s">
        <v>379</v>
      </c>
      <c r="J98" s="4" t="s">
        <v>0</v>
      </c>
      <c r="K98" s="4" t="s">
        <v>0</v>
      </c>
      <c r="L98" s="4" t="s">
        <v>0</v>
      </c>
      <c r="M98" s="12">
        <v>5</v>
      </c>
      <c r="N98" s="16">
        <v>2416.4</v>
      </c>
      <c r="O98" s="16">
        <v>227.666666666666</v>
      </c>
      <c r="P98" s="15">
        <v>9.4217292942669506E-2</v>
      </c>
      <c r="Q98" s="7">
        <v>33</v>
      </c>
      <c r="R98" s="7">
        <v>24</v>
      </c>
      <c r="S98" s="5">
        <v>119</v>
      </c>
      <c r="T98" s="6">
        <v>2606</v>
      </c>
      <c r="U98" s="6">
        <v>5460</v>
      </c>
      <c r="V98" s="6">
        <v>2415</v>
      </c>
      <c r="W98" s="7">
        <v>626</v>
      </c>
      <c r="X98" s="6">
        <v>1482</v>
      </c>
    </row>
    <row r="99" spans="1:24" x14ac:dyDescent="0.25">
      <c r="A99" s="2" t="s">
        <v>381</v>
      </c>
      <c r="B99" s="12">
        <v>1680</v>
      </c>
      <c r="C99" s="10" t="s">
        <v>384</v>
      </c>
      <c r="D99" s="12">
        <v>674647</v>
      </c>
      <c r="E99" s="12">
        <v>117</v>
      </c>
      <c r="F99" s="3" t="s">
        <v>382</v>
      </c>
      <c r="G99" s="4" t="s">
        <v>0</v>
      </c>
      <c r="H99" s="12">
        <v>13849</v>
      </c>
      <c r="I99" s="4" t="s">
        <v>383</v>
      </c>
      <c r="J99" s="4" t="s">
        <v>0</v>
      </c>
      <c r="K99" s="4" t="s">
        <v>0</v>
      </c>
      <c r="L99" s="4" t="s">
        <v>0</v>
      </c>
      <c r="M99" s="12">
        <v>3</v>
      </c>
      <c r="N99" s="16">
        <v>6022.6666666666597</v>
      </c>
      <c r="O99" s="16">
        <v>80759.399999999994</v>
      </c>
      <c r="P99" s="15">
        <v>13.4092428603055</v>
      </c>
      <c r="Q99" s="6">
        <v>1064</v>
      </c>
      <c r="R99" s="6">
        <v>599</v>
      </c>
      <c r="S99" s="7">
        <v>4903</v>
      </c>
      <c r="T99" s="7">
        <v>8194</v>
      </c>
      <c r="U99" s="7">
        <v>143220</v>
      </c>
      <c r="V99" s="6">
        <v>16405</v>
      </c>
      <c r="W99" s="7">
        <v>141457</v>
      </c>
      <c r="X99" s="7">
        <v>106023</v>
      </c>
    </row>
    <row r="100" spans="1:24" x14ac:dyDescent="0.25">
      <c r="A100" s="2" t="s">
        <v>385</v>
      </c>
      <c r="B100" s="12">
        <v>50</v>
      </c>
      <c r="C100" s="10" t="s">
        <v>388</v>
      </c>
      <c r="D100" s="12">
        <v>399229</v>
      </c>
      <c r="E100" s="12">
        <v>117</v>
      </c>
      <c r="F100" s="3" t="s">
        <v>386</v>
      </c>
      <c r="G100" s="4" t="s">
        <v>0</v>
      </c>
      <c r="H100" s="12">
        <v>8158</v>
      </c>
      <c r="I100" s="4" t="s">
        <v>387</v>
      </c>
      <c r="J100" s="4" t="s">
        <v>0</v>
      </c>
      <c r="K100" s="4" t="s">
        <v>0</v>
      </c>
      <c r="L100" s="4" t="s">
        <v>0</v>
      </c>
      <c r="M100" s="12">
        <v>8</v>
      </c>
      <c r="N100" s="16">
        <v>32534.25</v>
      </c>
      <c r="O100" s="16">
        <v>0</v>
      </c>
      <c r="P100" s="15">
        <v>0</v>
      </c>
      <c r="Q100" s="6">
        <v>38516</v>
      </c>
      <c r="R100" s="6">
        <v>26604</v>
      </c>
      <c r="S100" s="5">
        <v>42044</v>
      </c>
      <c r="T100" s="6">
        <v>36871</v>
      </c>
      <c r="U100" s="5">
        <v>33361</v>
      </c>
      <c r="V100" s="6">
        <v>25166</v>
      </c>
      <c r="W100" s="5">
        <v>29516</v>
      </c>
      <c r="X100" s="5">
        <v>28196</v>
      </c>
    </row>
    <row r="101" spans="1:24" x14ac:dyDescent="0.25">
      <c r="A101" s="2" t="s">
        <v>389</v>
      </c>
      <c r="B101" s="12">
        <v>363862</v>
      </c>
      <c r="C101" s="10" t="s">
        <v>0</v>
      </c>
      <c r="D101" s="12">
        <v>1187262</v>
      </c>
      <c r="E101" s="12">
        <v>204</v>
      </c>
      <c r="F101" s="3" t="s">
        <v>390</v>
      </c>
      <c r="G101" s="4" t="s">
        <v>0</v>
      </c>
      <c r="H101" s="10" t="s">
        <v>0</v>
      </c>
      <c r="I101" s="4" t="s">
        <v>0</v>
      </c>
      <c r="J101" s="4" t="s">
        <v>0</v>
      </c>
      <c r="K101" s="4" t="s">
        <v>0</v>
      </c>
      <c r="L101" s="4" t="s">
        <v>0</v>
      </c>
      <c r="M101" s="12">
        <v>1</v>
      </c>
      <c r="N101" s="16">
        <v>1059</v>
      </c>
      <c r="O101" s="16">
        <v>405</v>
      </c>
      <c r="P101" s="15">
        <v>0.382436260623229</v>
      </c>
      <c r="Q101" s="7">
        <v>43</v>
      </c>
      <c r="R101" s="7">
        <v>20</v>
      </c>
      <c r="S101" s="7">
        <v>76</v>
      </c>
      <c r="T101" s="5">
        <v>1059</v>
      </c>
      <c r="U101" s="7">
        <v>1117</v>
      </c>
      <c r="V101" s="7">
        <v>954</v>
      </c>
      <c r="W101" s="7">
        <v>84</v>
      </c>
      <c r="X101" s="7">
        <v>541</v>
      </c>
    </row>
    <row r="102" spans="1:24" x14ac:dyDescent="0.25">
      <c r="A102" s="2" t="s">
        <v>391</v>
      </c>
      <c r="B102" s="12">
        <v>360114</v>
      </c>
      <c r="C102" s="10" t="s">
        <v>393</v>
      </c>
      <c r="D102" s="12">
        <v>710215</v>
      </c>
      <c r="E102" s="12">
        <v>311</v>
      </c>
      <c r="F102" s="3" t="s">
        <v>392</v>
      </c>
      <c r="G102" s="4" t="s">
        <v>0</v>
      </c>
      <c r="H102" s="10" t="s">
        <v>0</v>
      </c>
      <c r="I102" s="4" t="s">
        <v>0</v>
      </c>
      <c r="J102" s="4" t="s">
        <v>0</v>
      </c>
      <c r="K102" s="4" t="s">
        <v>0</v>
      </c>
      <c r="L102" s="4" t="s">
        <v>0</v>
      </c>
      <c r="M102" s="12">
        <v>1</v>
      </c>
      <c r="N102" s="16">
        <v>369</v>
      </c>
      <c r="O102" s="16">
        <v>142.28571428571399</v>
      </c>
      <c r="P102" s="15">
        <v>0.385598141695702</v>
      </c>
      <c r="Q102" s="7">
        <v>56</v>
      </c>
      <c r="R102" s="7">
        <v>65</v>
      </c>
      <c r="S102" s="7">
        <v>294</v>
      </c>
      <c r="T102" s="5">
        <v>369</v>
      </c>
      <c r="U102" s="7">
        <v>20</v>
      </c>
      <c r="V102" s="7">
        <v>20</v>
      </c>
      <c r="W102" s="7">
        <v>455</v>
      </c>
      <c r="X102" s="7">
        <v>86</v>
      </c>
    </row>
    <row r="103" spans="1:24" x14ac:dyDescent="0.25">
      <c r="A103" s="2" t="s">
        <v>394</v>
      </c>
      <c r="B103" s="12">
        <v>11</v>
      </c>
      <c r="C103" s="10" t="s">
        <v>398</v>
      </c>
      <c r="D103" s="12">
        <v>713809</v>
      </c>
      <c r="E103" s="12">
        <v>313</v>
      </c>
      <c r="F103" s="3" t="s">
        <v>395</v>
      </c>
      <c r="G103" s="4" t="s">
        <v>0</v>
      </c>
      <c r="H103" s="12">
        <v>985</v>
      </c>
      <c r="I103" s="4" t="s">
        <v>396</v>
      </c>
      <c r="J103" s="4" t="s">
        <v>0</v>
      </c>
      <c r="K103" s="4" t="s">
        <v>397</v>
      </c>
      <c r="L103" s="4" t="s">
        <v>0</v>
      </c>
      <c r="M103" s="12">
        <v>8</v>
      </c>
      <c r="N103" s="16">
        <v>78255</v>
      </c>
      <c r="O103" s="16">
        <v>0</v>
      </c>
      <c r="P103" s="15">
        <v>0</v>
      </c>
      <c r="Q103" s="6">
        <v>21695</v>
      </c>
      <c r="R103" s="6">
        <v>14641</v>
      </c>
      <c r="S103" s="5">
        <v>58743</v>
      </c>
      <c r="T103" s="5">
        <v>118699</v>
      </c>
      <c r="U103" s="5">
        <v>120691</v>
      </c>
      <c r="V103" s="6">
        <v>107130</v>
      </c>
      <c r="W103" s="6">
        <v>80024</v>
      </c>
      <c r="X103" s="5">
        <v>104417</v>
      </c>
    </row>
    <row r="104" spans="1:24" x14ac:dyDescent="0.25">
      <c r="A104" s="2" t="s">
        <v>399</v>
      </c>
      <c r="B104" s="12">
        <v>114235</v>
      </c>
      <c r="C104" s="10" t="s">
        <v>402</v>
      </c>
      <c r="D104" s="12">
        <v>996670</v>
      </c>
      <c r="E104" s="12">
        <v>204</v>
      </c>
      <c r="F104" s="3" t="s">
        <v>400</v>
      </c>
      <c r="G104" s="4" t="s">
        <v>0</v>
      </c>
      <c r="H104" s="12">
        <v>88735</v>
      </c>
      <c r="I104" s="4" t="s">
        <v>0</v>
      </c>
      <c r="J104" s="4" t="s">
        <v>401</v>
      </c>
      <c r="K104" s="4" t="s">
        <v>0</v>
      </c>
      <c r="L104" s="4" t="s">
        <v>0</v>
      </c>
      <c r="M104" s="12">
        <v>1</v>
      </c>
      <c r="N104" s="16">
        <v>46065</v>
      </c>
      <c r="O104" s="16">
        <v>2501.7142857142799</v>
      </c>
      <c r="P104" s="15">
        <v>5.4308353103533803E-2</v>
      </c>
      <c r="Q104" s="7">
        <v>135</v>
      </c>
      <c r="R104" s="7">
        <v>43</v>
      </c>
      <c r="S104" s="7">
        <v>1330</v>
      </c>
      <c r="T104" s="7">
        <v>4380</v>
      </c>
      <c r="U104" s="7">
        <v>5475</v>
      </c>
      <c r="V104" s="5">
        <v>46065</v>
      </c>
      <c r="W104" s="7">
        <v>1119</v>
      </c>
      <c r="X104" s="7">
        <v>5030</v>
      </c>
    </row>
    <row r="105" spans="1:24" x14ac:dyDescent="0.25">
      <c r="A105" s="2" t="s">
        <v>403</v>
      </c>
      <c r="B105" s="12">
        <v>10</v>
      </c>
      <c r="C105" s="10" t="s">
        <v>406</v>
      </c>
      <c r="D105" s="12">
        <v>485935</v>
      </c>
      <c r="E105" s="12">
        <v>156</v>
      </c>
      <c r="F105" s="3" t="s">
        <v>404</v>
      </c>
      <c r="G105" s="4" t="s">
        <v>0</v>
      </c>
      <c r="H105" s="12">
        <v>7405</v>
      </c>
      <c r="I105" s="4" t="s">
        <v>405</v>
      </c>
      <c r="J105" s="4" t="s">
        <v>0</v>
      </c>
      <c r="K105" s="4" t="s">
        <v>0</v>
      </c>
      <c r="L105" s="4" t="s">
        <v>0</v>
      </c>
      <c r="M105" s="12">
        <v>8</v>
      </c>
      <c r="N105" s="16">
        <v>2097659.25</v>
      </c>
      <c r="O105" s="16">
        <v>0</v>
      </c>
      <c r="P105" s="15">
        <v>0</v>
      </c>
      <c r="Q105" s="6">
        <v>8114</v>
      </c>
      <c r="R105" s="6">
        <v>3560</v>
      </c>
      <c r="S105" s="5">
        <v>211059</v>
      </c>
      <c r="T105" s="5">
        <v>512859</v>
      </c>
      <c r="U105" s="5">
        <v>4718366</v>
      </c>
      <c r="V105" s="5">
        <v>76519</v>
      </c>
      <c r="W105" s="5">
        <v>10657926</v>
      </c>
      <c r="X105" s="5">
        <v>592871</v>
      </c>
    </row>
    <row r="106" spans="1:24" x14ac:dyDescent="0.25">
      <c r="A106" s="2" t="s">
        <v>407</v>
      </c>
      <c r="B106" s="12">
        <v>4923</v>
      </c>
      <c r="C106" s="10" t="s">
        <v>410</v>
      </c>
      <c r="D106" s="12">
        <v>260513</v>
      </c>
      <c r="E106" s="12">
        <v>190</v>
      </c>
      <c r="F106" s="3" t="s">
        <v>408</v>
      </c>
      <c r="G106" s="4" t="s">
        <v>0</v>
      </c>
      <c r="H106" s="12">
        <v>971</v>
      </c>
      <c r="I106" s="4" t="s">
        <v>409</v>
      </c>
      <c r="J106" s="4" t="s">
        <v>0</v>
      </c>
      <c r="K106" s="4" t="s">
        <v>0</v>
      </c>
      <c r="L106" s="4" t="s">
        <v>0</v>
      </c>
      <c r="M106" s="12">
        <v>1</v>
      </c>
      <c r="N106" s="16">
        <v>874</v>
      </c>
      <c r="O106" s="16">
        <v>697.42857142857099</v>
      </c>
      <c r="P106" s="15">
        <v>0.79797319385419996</v>
      </c>
      <c r="Q106" s="7">
        <v>1252</v>
      </c>
      <c r="R106" s="7">
        <v>35</v>
      </c>
      <c r="S106" s="7">
        <v>2403</v>
      </c>
      <c r="T106" s="7">
        <v>897</v>
      </c>
      <c r="U106" s="7">
        <v>0</v>
      </c>
      <c r="V106" s="7">
        <v>222</v>
      </c>
      <c r="W106" s="5">
        <v>874</v>
      </c>
      <c r="X106" s="7">
        <v>73</v>
      </c>
    </row>
    <row r="107" spans="1:24" x14ac:dyDescent="0.25">
      <c r="A107" s="2" t="s">
        <v>411</v>
      </c>
      <c r="B107" s="12">
        <v>171971</v>
      </c>
      <c r="C107" s="10" t="s">
        <v>414</v>
      </c>
      <c r="D107" s="12">
        <v>619196</v>
      </c>
      <c r="E107" s="12">
        <v>142</v>
      </c>
      <c r="F107" s="3" t="s">
        <v>412</v>
      </c>
      <c r="G107" s="4" t="s">
        <v>0</v>
      </c>
      <c r="H107" s="12">
        <v>88747248</v>
      </c>
      <c r="I107" s="4" t="s">
        <v>413</v>
      </c>
      <c r="J107" s="4" t="s">
        <v>0</v>
      </c>
      <c r="K107" s="4" t="s">
        <v>0</v>
      </c>
      <c r="L107" s="4" t="s">
        <v>0</v>
      </c>
      <c r="M107" s="12">
        <v>1</v>
      </c>
      <c r="N107" s="16">
        <v>181845</v>
      </c>
      <c r="O107" s="16">
        <v>38376.4285714285</v>
      </c>
      <c r="P107" s="15">
        <v>0.21103922885660001</v>
      </c>
      <c r="Q107" s="7">
        <v>114</v>
      </c>
      <c r="R107" s="7">
        <v>100</v>
      </c>
      <c r="S107" s="5">
        <v>181845</v>
      </c>
      <c r="T107" s="7">
        <v>30924</v>
      </c>
      <c r="U107" s="7">
        <v>77107</v>
      </c>
      <c r="V107" s="7">
        <v>20799</v>
      </c>
      <c r="W107" s="7">
        <v>77991</v>
      </c>
      <c r="X107" s="7">
        <v>61600</v>
      </c>
    </row>
    <row r="108" spans="1:24" x14ac:dyDescent="0.25">
      <c r="A108" s="2" t="s">
        <v>415</v>
      </c>
      <c r="B108" s="12">
        <v>46419</v>
      </c>
      <c r="C108" s="10" t="s">
        <v>414</v>
      </c>
      <c r="D108" s="12">
        <v>594878</v>
      </c>
      <c r="E108" s="12">
        <v>174</v>
      </c>
      <c r="F108" s="3" t="s">
        <v>416</v>
      </c>
      <c r="G108" s="4" t="s">
        <v>0</v>
      </c>
      <c r="H108" s="12">
        <v>6262</v>
      </c>
      <c r="I108" s="4" t="s">
        <v>413</v>
      </c>
      <c r="J108" s="4" t="s">
        <v>0</v>
      </c>
      <c r="K108" s="4" t="s">
        <v>0</v>
      </c>
      <c r="L108" s="4" t="s">
        <v>0</v>
      </c>
      <c r="M108" s="12">
        <v>2</v>
      </c>
      <c r="N108" s="16">
        <v>4851</v>
      </c>
      <c r="O108" s="16">
        <v>364.5</v>
      </c>
      <c r="P108" s="15">
        <v>7.5139146567718001E-2</v>
      </c>
      <c r="Q108" s="7">
        <v>12</v>
      </c>
      <c r="R108" s="7">
        <v>28</v>
      </c>
      <c r="S108" s="6">
        <v>9623</v>
      </c>
      <c r="T108" s="7">
        <v>639</v>
      </c>
      <c r="U108" s="7">
        <v>601</v>
      </c>
      <c r="V108" s="7">
        <v>593</v>
      </c>
      <c r="W108" s="6">
        <v>79</v>
      </c>
      <c r="X108" s="7">
        <v>314</v>
      </c>
    </row>
    <row r="109" spans="1:24" x14ac:dyDescent="0.25">
      <c r="A109" s="2" t="s">
        <v>417</v>
      </c>
      <c r="B109" s="12">
        <v>1821</v>
      </c>
      <c r="C109" s="10" t="s">
        <v>414</v>
      </c>
      <c r="D109" s="12">
        <v>527113</v>
      </c>
      <c r="E109" s="12">
        <v>142</v>
      </c>
      <c r="F109" s="3" t="s">
        <v>418</v>
      </c>
      <c r="G109" s="4" t="s">
        <v>0</v>
      </c>
      <c r="H109" s="12">
        <v>6262</v>
      </c>
      <c r="I109" s="4" t="s">
        <v>413</v>
      </c>
      <c r="J109" s="4" t="s">
        <v>0</v>
      </c>
      <c r="K109" s="4" t="s">
        <v>419</v>
      </c>
      <c r="L109" s="4" t="s">
        <v>0</v>
      </c>
      <c r="M109" s="12">
        <v>2</v>
      </c>
      <c r="N109" s="16">
        <v>22779</v>
      </c>
      <c r="O109" s="16">
        <v>11762.166666666601</v>
      </c>
      <c r="P109" s="15">
        <v>0.51636009775085201</v>
      </c>
      <c r="Q109" s="7">
        <v>188</v>
      </c>
      <c r="R109" s="7">
        <v>85</v>
      </c>
      <c r="S109" s="5">
        <v>30066</v>
      </c>
      <c r="T109" s="7">
        <v>2748</v>
      </c>
      <c r="U109" s="5">
        <v>15492</v>
      </c>
      <c r="V109" s="7">
        <v>1338</v>
      </c>
      <c r="W109" s="7">
        <v>63253</v>
      </c>
      <c r="X109" s="7">
        <v>2961</v>
      </c>
    </row>
    <row r="110" spans="1:24" x14ac:dyDescent="0.25">
      <c r="A110" s="2" t="s">
        <v>420</v>
      </c>
      <c r="B110" s="12">
        <v>43</v>
      </c>
      <c r="C110" s="10" t="s">
        <v>424</v>
      </c>
      <c r="D110" s="12">
        <v>779120</v>
      </c>
      <c r="E110" s="12">
        <v>339</v>
      </c>
      <c r="F110" s="3" t="s">
        <v>421</v>
      </c>
      <c r="G110" s="4" t="s">
        <v>0</v>
      </c>
      <c r="H110" s="12">
        <v>445639</v>
      </c>
      <c r="I110" s="4" t="s">
        <v>422</v>
      </c>
      <c r="J110" s="4" t="s">
        <v>0</v>
      </c>
      <c r="K110" s="4" t="s">
        <v>423</v>
      </c>
      <c r="L110" s="4" t="s">
        <v>0</v>
      </c>
      <c r="M110" s="12">
        <v>1</v>
      </c>
      <c r="N110" s="16">
        <v>694</v>
      </c>
      <c r="O110" s="16">
        <v>1106.57142857142</v>
      </c>
      <c r="P110" s="15">
        <v>1.5944833264717899</v>
      </c>
      <c r="Q110" s="7">
        <v>316</v>
      </c>
      <c r="R110" s="7">
        <v>226</v>
      </c>
      <c r="S110" s="5">
        <v>694</v>
      </c>
      <c r="T110" s="7">
        <v>2164</v>
      </c>
      <c r="U110" s="7">
        <v>1355</v>
      </c>
      <c r="V110" s="7">
        <v>1058</v>
      </c>
      <c r="W110" s="7">
        <v>821</v>
      </c>
      <c r="X110" s="7">
        <v>1806</v>
      </c>
    </row>
    <row r="111" spans="1:24" x14ac:dyDescent="0.25">
      <c r="A111" s="2" t="s">
        <v>425</v>
      </c>
      <c r="B111" s="12">
        <v>20961</v>
      </c>
      <c r="C111" s="10" t="s">
        <v>429</v>
      </c>
      <c r="D111" s="12">
        <v>849710</v>
      </c>
      <c r="E111" s="12">
        <v>144</v>
      </c>
      <c r="F111" s="3" t="s">
        <v>426</v>
      </c>
      <c r="G111" s="4" t="s">
        <v>0</v>
      </c>
      <c r="H111" s="12">
        <v>5283387</v>
      </c>
      <c r="I111" s="4" t="s">
        <v>427</v>
      </c>
      <c r="J111" s="4" t="s">
        <v>428</v>
      </c>
      <c r="K111" s="4" t="s">
        <v>0</v>
      </c>
      <c r="L111" s="4" t="s">
        <v>0</v>
      </c>
      <c r="M111" s="12">
        <v>1</v>
      </c>
      <c r="N111" s="16">
        <v>788</v>
      </c>
      <c r="O111" s="16">
        <v>385.85714285714198</v>
      </c>
      <c r="P111" s="15">
        <v>0.48966642494561202</v>
      </c>
      <c r="Q111" s="7">
        <v>62</v>
      </c>
      <c r="R111" s="7">
        <v>22</v>
      </c>
      <c r="S111" s="7">
        <v>335</v>
      </c>
      <c r="T111" s="6">
        <v>788</v>
      </c>
      <c r="U111" s="7">
        <v>492</v>
      </c>
      <c r="V111" s="7">
        <v>519</v>
      </c>
      <c r="W111" s="7">
        <v>620</v>
      </c>
      <c r="X111" s="7">
        <v>651</v>
      </c>
    </row>
    <row r="112" spans="1:24" x14ac:dyDescent="0.25">
      <c r="A112" s="2" t="s">
        <v>430</v>
      </c>
      <c r="B112" s="12">
        <v>997</v>
      </c>
      <c r="C112" s="10" t="s">
        <v>434</v>
      </c>
      <c r="D112" s="12">
        <v>755409</v>
      </c>
      <c r="E112" s="12">
        <v>327</v>
      </c>
      <c r="F112" s="3" t="s">
        <v>431</v>
      </c>
      <c r="G112" s="4" t="s">
        <v>0</v>
      </c>
      <c r="H112" s="12">
        <v>8221</v>
      </c>
      <c r="I112" s="4" t="s">
        <v>0</v>
      </c>
      <c r="J112" s="4" t="s">
        <v>432</v>
      </c>
      <c r="K112" s="4" t="s">
        <v>433</v>
      </c>
      <c r="L112" s="4" t="s">
        <v>0</v>
      </c>
      <c r="M112" s="12">
        <v>7</v>
      </c>
      <c r="N112" s="16">
        <v>1310.7142857142801</v>
      </c>
      <c r="O112" s="16">
        <v>665</v>
      </c>
      <c r="P112" s="15">
        <v>0.507356948228882</v>
      </c>
      <c r="Q112" s="7">
        <v>665</v>
      </c>
      <c r="R112" s="6">
        <v>286</v>
      </c>
      <c r="S112" s="5">
        <v>1089</v>
      </c>
      <c r="T112" s="6">
        <v>1251</v>
      </c>
      <c r="U112" s="6">
        <v>1349</v>
      </c>
      <c r="V112" s="6">
        <v>2645</v>
      </c>
      <c r="W112" s="5">
        <v>1460</v>
      </c>
      <c r="X112" s="5">
        <v>1095</v>
      </c>
    </row>
    <row r="113" spans="1:24" x14ac:dyDescent="0.25">
      <c r="A113" s="2" t="s">
        <v>435</v>
      </c>
      <c r="B113" s="12">
        <v>3943</v>
      </c>
      <c r="C113" s="10" t="s">
        <v>438</v>
      </c>
      <c r="D113" s="12">
        <v>414914</v>
      </c>
      <c r="E113" s="12">
        <v>174</v>
      </c>
      <c r="F113" s="3" t="s">
        <v>436</v>
      </c>
      <c r="G113" s="4" t="s">
        <v>0</v>
      </c>
      <c r="H113" s="12">
        <v>99478</v>
      </c>
      <c r="I113" s="4" t="s">
        <v>437</v>
      </c>
      <c r="J113" s="4" t="s">
        <v>0</v>
      </c>
      <c r="K113" s="4" t="s">
        <v>0</v>
      </c>
      <c r="L113" s="4" t="s">
        <v>0</v>
      </c>
      <c r="M113" s="12">
        <v>3</v>
      </c>
      <c r="N113" s="16">
        <v>6671</v>
      </c>
      <c r="O113" s="16">
        <v>316.60000000000002</v>
      </c>
      <c r="P113" s="15">
        <v>4.7459151551491503E-2</v>
      </c>
      <c r="Q113" s="7">
        <v>43</v>
      </c>
      <c r="R113" s="7">
        <v>9</v>
      </c>
      <c r="S113" s="7">
        <v>75</v>
      </c>
      <c r="T113" s="5">
        <v>1144</v>
      </c>
      <c r="U113" s="5">
        <v>7600</v>
      </c>
      <c r="V113" s="7">
        <v>142</v>
      </c>
      <c r="W113" s="6">
        <v>11269</v>
      </c>
      <c r="X113" s="7">
        <v>1314</v>
      </c>
    </row>
    <row r="114" spans="1:24" x14ac:dyDescent="0.25">
      <c r="A114" s="2" t="s">
        <v>439</v>
      </c>
      <c r="B114" s="12">
        <v>104954</v>
      </c>
      <c r="C114" s="10" t="s">
        <v>442</v>
      </c>
      <c r="D114" s="12">
        <v>374120</v>
      </c>
      <c r="E114" s="12">
        <v>158</v>
      </c>
      <c r="F114" s="3" t="s">
        <v>440</v>
      </c>
      <c r="G114" s="4" t="s">
        <v>0</v>
      </c>
      <c r="H114" s="12">
        <v>21236</v>
      </c>
      <c r="I114" s="4" t="s">
        <v>441</v>
      </c>
      <c r="J114" s="4" t="s">
        <v>0</v>
      </c>
      <c r="K114" s="4" t="s">
        <v>0</v>
      </c>
      <c r="L114" s="4" t="s">
        <v>0</v>
      </c>
      <c r="M114" s="12">
        <v>1</v>
      </c>
      <c r="N114" s="16">
        <v>5770</v>
      </c>
      <c r="O114" s="16">
        <v>1464.57142857142</v>
      </c>
      <c r="P114" s="15">
        <v>0.25382520425847899</v>
      </c>
      <c r="Q114" s="7">
        <v>1544</v>
      </c>
      <c r="R114" s="7">
        <v>1140</v>
      </c>
      <c r="S114" s="7">
        <v>1429</v>
      </c>
      <c r="T114" s="7">
        <v>1650</v>
      </c>
      <c r="U114" s="7">
        <v>1763</v>
      </c>
      <c r="V114" s="7">
        <v>1283</v>
      </c>
      <c r="W114" s="5">
        <v>5770</v>
      </c>
      <c r="X114" s="7">
        <v>1443</v>
      </c>
    </row>
    <row r="115" spans="1:24" x14ac:dyDescent="0.25">
      <c r="A115" s="2" t="s">
        <v>443</v>
      </c>
      <c r="B115" s="12">
        <v>327312</v>
      </c>
      <c r="C115" s="10" t="s">
        <v>448</v>
      </c>
      <c r="D115" s="12">
        <v>353428</v>
      </c>
      <c r="E115" s="12">
        <v>180</v>
      </c>
      <c r="F115" s="3" t="s">
        <v>444</v>
      </c>
      <c r="G115" s="4" t="s">
        <v>445</v>
      </c>
      <c r="H115" s="12">
        <v>938</v>
      </c>
      <c r="I115" s="4" t="s">
        <v>446</v>
      </c>
      <c r="J115" s="4" t="s">
        <v>0</v>
      </c>
      <c r="K115" s="4" t="s">
        <v>0</v>
      </c>
      <c r="L115" s="4" t="s">
        <v>447</v>
      </c>
      <c r="M115" s="12">
        <v>3</v>
      </c>
      <c r="N115" s="16">
        <v>483.666666666666</v>
      </c>
      <c r="O115" s="16">
        <v>320.39999999999998</v>
      </c>
      <c r="P115" s="15">
        <v>0.66243969676085401</v>
      </c>
      <c r="Q115" s="7">
        <v>235</v>
      </c>
      <c r="R115" s="5">
        <v>250</v>
      </c>
      <c r="S115" s="5">
        <v>427</v>
      </c>
      <c r="T115" s="5">
        <v>774</v>
      </c>
      <c r="U115" s="7">
        <v>416</v>
      </c>
      <c r="V115" s="7">
        <v>227</v>
      </c>
      <c r="W115" s="7">
        <v>398</v>
      </c>
      <c r="X115" s="7">
        <v>326</v>
      </c>
    </row>
    <row r="116" spans="1:24" x14ac:dyDescent="0.25">
      <c r="A116" s="2" t="s">
        <v>449</v>
      </c>
      <c r="B116" s="12">
        <v>285</v>
      </c>
      <c r="C116" s="10" t="s">
        <v>448</v>
      </c>
      <c r="D116" s="12">
        <v>366992</v>
      </c>
      <c r="E116" s="12">
        <v>180</v>
      </c>
      <c r="F116" s="3" t="s">
        <v>450</v>
      </c>
      <c r="G116" s="4" t="s">
        <v>0</v>
      </c>
      <c r="H116" s="12">
        <v>938</v>
      </c>
      <c r="I116" s="4" t="s">
        <v>446</v>
      </c>
      <c r="J116" s="4" t="s">
        <v>0</v>
      </c>
      <c r="K116" s="4" t="s">
        <v>451</v>
      </c>
      <c r="L116" s="4" t="s">
        <v>0</v>
      </c>
      <c r="M116" s="12">
        <v>4</v>
      </c>
      <c r="N116" s="16">
        <v>5383</v>
      </c>
      <c r="O116" s="16">
        <v>1081.5</v>
      </c>
      <c r="P116" s="15">
        <v>0.200910273081924</v>
      </c>
      <c r="Q116" s="7">
        <v>280</v>
      </c>
      <c r="R116" s="7">
        <v>235</v>
      </c>
      <c r="S116" s="5">
        <v>1764</v>
      </c>
      <c r="T116" s="5">
        <v>3386</v>
      </c>
      <c r="U116" s="5">
        <v>7060</v>
      </c>
      <c r="V116" s="7">
        <v>1587</v>
      </c>
      <c r="W116" s="5">
        <v>9322</v>
      </c>
      <c r="X116" s="7">
        <v>2224</v>
      </c>
    </row>
    <row r="117" spans="1:24" x14ac:dyDescent="0.25">
      <c r="A117" s="2" t="s">
        <v>452</v>
      </c>
      <c r="B117" s="12">
        <v>84542</v>
      </c>
      <c r="C117" s="10" t="s">
        <v>457</v>
      </c>
      <c r="D117" s="12">
        <v>471602</v>
      </c>
      <c r="E117" s="12">
        <v>179</v>
      </c>
      <c r="F117" s="3" t="s">
        <v>453</v>
      </c>
      <c r="G117" s="4" t="s">
        <v>0</v>
      </c>
      <c r="H117" s="12">
        <v>936</v>
      </c>
      <c r="I117" s="4" t="s">
        <v>454</v>
      </c>
      <c r="J117" s="4" t="s">
        <v>455</v>
      </c>
      <c r="K117" s="4" t="s">
        <v>456</v>
      </c>
      <c r="L117" s="4" t="s">
        <v>0</v>
      </c>
      <c r="M117" s="12">
        <v>1</v>
      </c>
      <c r="N117" s="16">
        <v>1854</v>
      </c>
      <c r="O117" s="16">
        <v>469.57142857142799</v>
      </c>
      <c r="P117" s="15">
        <v>0.25327477269224802</v>
      </c>
      <c r="Q117" s="7">
        <v>21</v>
      </c>
      <c r="R117" s="7">
        <v>43</v>
      </c>
      <c r="S117" s="7">
        <v>354</v>
      </c>
      <c r="T117" s="7">
        <v>1751</v>
      </c>
      <c r="U117" s="7">
        <v>274</v>
      </c>
      <c r="V117" s="7">
        <v>141</v>
      </c>
      <c r="W117" s="5">
        <v>1854</v>
      </c>
      <c r="X117" s="7">
        <v>703</v>
      </c>
    </row>
    <row r="118" spans="1:24" x14ac:dyDescent="0.25">
      <c r="A118" s="2" t="s">
        <v>458</v>
      </c>
      <c r="B118" s="12">
        <v>4701</v>
      </c>
      <c r="C118" s="10" t="s">
        <v>461</v>
      </c>
      <c r="D118" s="12">
        <v>898928</v>
      </c>
      <c r="E118" s="12">
        <v>186</v>
      </c>
      <c r="F118" s="3" t="s">
        <v>459</v>
      </c>
      <c r="G118" s="4" t="s">
        <v>0</v>
      </c>
      <c r="H118" s="12">
        <v>9882882</v>
      </c>
      <c r="I118" s="4" t="s">
        <v>460</v>
      </c>
      <c r="J118" s="4" t="s">
        <v>0</v>
      </c>
      <c r="K118" s="4" t="s">
        <v>0</v>
      </c>
      <c r="L118" s="4" t="s">
        <v>0</v>
      </c>
      <c r="M118" s="12">
        <v>3</v>
      </c>
      <c r="N118" s="16">
        <v>2371</v>
      </c>
      <c r="O118" s="16">
        <v>73.2</v>
      </c>
      <c r="P118" s="15">
        <v>3.08730493462674E-2</v>
      </c>
      <c r="Q118" s="7">
        <v>45</v>
      </c>
      <c r="R118" s="7">
        <v>40</v>
      </c>
      <c r="S118" s="5">
        <v>809</v>
      </c>
      <c r="T118" s="7">
        <v>147</v>
      </c>
      <c r="U118" s="6">
        <v>3478</v>
      </c>
      <c r="V118" s="7">
        <v>101</v>
      </c>
      <c r="W118" s="6">
        <v>2826</v>
      </c>
      <c r="X118" s="7">
        <v>33</v>
      </c>
    </row>
    <row r="119" spans="1:24" x14ac:dyDescent="0.25">
      <c r="A119" s="2" t="s">
        <v>462</v>
      </c>
      <c r="B119" s="12">
        <v>87794</v>
      </c>
      <c r="C119" s="10" t="s">
        <v>464</v>
      </c>
      <c r="D119" s="12">
        <v>512366</v>
      </c>
      <c r="E119" s="12">
        <v>118</v>
      </c>
      <c r="F119" s="3" t="s">
        <v>463</v>
      </c>
      <c r="G119" s="4" t="s">
        <v>0</v>
      </c>
      <c r="H119" s="12">
        <v>440121</v>
      </c>
      <c r="I119" s="4" t="s">
        <v>0</v>
      </c>
      <c r="J119" s="4" t="s">
        <v>0</v>
      </c>
      <c r="K119" s="4" t="s">
        <v>0</v>
      </c>
      <c r="L119" s="4" t="s">
        <v>0</v>
      </c>
      <c r="M119" s="12">
        <v>1</v>
      </c>
      <c r="N119" s="16">
        <v>2372</v>
      </c>
      <c r="O119" s="16">
        <v>539.142857142857</v>
      </c>
      <c r="P119" s="15">
        <v>0.227294627800529</v>
      </c>
      <c r="Q119" s="7">
        <v>36</v>
      </c>
      <c r="R119" s="7">
        <v>26</v>
      </c>
      <c r="S119" s="7">
        <v>2542</v>
      </c>
      <c r="T119" s="7">
        <v>815</v>
      </c>
      <c r="U119" s="7">
        <v>251</v>
      </c>
      <c r="V119" s="7">
        <v>43</v>
      </c>
      <c r="W119" s="6">
        <v>2372</v>
      </c>
      <c r="X119" s="7">
        <v>61</v>
      </c>
    </row>
    <row r="120" spans="1:24" x14ac:dyDescent="0.25">
      <c r="A120" s="2" t="s">
        <v>465</v>
      </c>
      <c r="B120" s="12">
        <v>87301</v>
      </c>
      <c r="C120" s="10" t="s">
        <v>469</v>
      </c>
      <c r="D120" s="12">
        <v>595523</v>
      </c>
      <c r="E120" s="12">
        <v>174</v>
      </c>
      <c r="F120" s="3" t="s">
        <v>466</v>
      </c>
      <c r="G120" s="4" t="s">
        <v>0</v>
      </c>
      <c r="H120" s="12">
        <v>122356</v>
      </c>
      <c r="I120" s="4" t="s">
        <v>467</v>
      </c>
      <c r="J120" s="4" t="s">
        <v>468</v>
      </c>
      <c r="K120" s="4" t="s">
        <v>0</v>
      </c>
      <c r="L120" s="4" t="s">
        <v>0</v>
      </c>
      <c r="M120" s="12">
        <v>1</v>
      </c>
      <c r="N120" s="16">
        <v>1107</v>
      </c>
      <c r="O120" s="16">
        <v>2120.2857142857101</v>
      </c>
      <c r="P120" s="15">
        <v>1.91534391534391</v>
      </c>
      <c r="Q120" s="7">
        <v>13</v>
      </c>
      <c r="R120" s="7">
        <v>28</v>
      </c>
      <c r="S120" s="7">
        <v>11527</v>
      </c>
      <c r="T120" s="7">
        <v>357</v>
      </c>
      <c r="U120" s="5">
        <v>1107</v>
      </c>
      <c r="V120" s="7">
        <v>593</v>
      </c>
      <c r="W120" s="7">
        <v>1986</v>
      </c>
      <c r="X120" s="7">
        <v>338</v>
      </c>
    </row>
    <row r="121" spans="1:24" x14ac:dyDescent="0.25">
      <c r="A121" s="2" t="s">
        <v>470</v>
      </c>
      <c r="B121" s="12">
        <v>19188</v>
      </c>
      <c r="C121" s="10" t="s">
        <v>474</v>
      </c>
      <c r="D121" s="12">
        <v>694651</v>
      </c>
      <c r="E121" s="12">
        <v>174</v>
      </c>
      <c r="F121" s="3" t="s">
        <v>471</v>
      </c>
      <c r="G121" s="4" t="s">
        <v>0</v>
      </c>
      <c r="H121" s="12">
        <v>439232</v>
      </c>
      <c r="I121" s="4" t="s">
        <v>472</v>
      </c>
      <c r="J121" s="4" t="s">
        <v>473</v>
      </c>
      <c r="K121" s="4" t="s">
        <v>0</v>
      </c>
      <c r="L121" s="4" t="s">
        <v>0</v>
      </c>
      <c r="M121" s="12">
        <v>1</v>
      </c>
      <c r="N121" s="16">
        <v>238</v>
      </c>
      <c r="O121" s="16">
        <v>709.28571428571399</v>
      </c>
      <c r="P121" s="15">
        <v>2.98019207683073</v>
      </c>
      <c r="Q121" s="7">
        <v>17</v>
      </c>
      <c r="R121" s="7">
        <v>17</v>
      </c>
      <c r="S121" s="7">
        <v>860</v>
      </c>
      <c r="T121" s="6">
        <v>238</v>
      </c>
      <c r="U121" s="7">
        <v>629</v>
      </c>
      <c r="V121" s="7">
        <v>452</v>
      </c>
      <c r="W121" s="7">
        <v>506</v>
      </c>
      <c r="X121" s="7">
        <v>2484</v>
      </c>
    </row>
    <row r="122" spans="1:24" x14ac:dyDescent="0.25">
      <c r="A122" s="2" t="s">
        <v>475</v>
      </c>
      <c r="B122" s="12">
        <v>3244</v>
      </c>
      <c r="C122" s="10" t="s">
        <v>478</v>
      </c>
      <c r="D122" s="12">
        <v>735323</v>
      </c>
      <c r="E122" s="12">
        <v>319</v>
      </c>
      <c r="F122" s="3" t="s">
        <v>476</v>
      </c>
      <c r="G122" s="4" t="s">
        <v>0</v>
      </c>
      <c r="H122" s="12">
        <v>439281</v>
      </c>
      <c r="I122" s="4" t="s">
        <v>477</v>
      </c>
      <c r="J122" s="4" t="s">
        <v>0</v>
      </c>
      <c r="K122" s="4" t="s">
        <v>0</v>
      </c>
      <c r="L122" s="4" t="s">
        <v>0</v>
      </c>
      <c r="M122" s="12">
        <v>5</v>
      </c>
      <c r="N122" s="16">
        <v>11087.2</v>
      </c>
      <c r="O122" s="16">
        <v>61.3333333333333</v>
      </c>
      <c r="P122" s="15">
        <v>5.5319046588257897E-3</v>
      </c>
      <c r="Q122" s="7">
        <v>47</v>
      </c>
      <c r="R122" s="7">
        <v>24</v>
      </c>
      <c r="S122" s="7">
        <v>113</v>
      </c>
      <c r="T122" s="6">
        <v>13422</v>
      </c>
      <c r="U122" s="6">
        <v>3020</v>
      </c>
      <c r="V122" s="5">
        <v>26843</v>
      </c>
      <c r="W122" s="6">
        <v>7849</v>
      </c>
      <c r="X122" s="6">
        <v>4302</v>
      </c>
    </row>
    <row r="123" spans="1:24" x14ac:dyDescent="0.25">
      <c r="A123" s="2" t="s">
        <v>479</v>
      </c>
      <c r="B123" s="12">
        <v>1668</v>
      </c>
      <c r="C123" s="10" t="s">
        <v>482</v>
      </c>
      <c r="D123" s="12">
        <v>749392</v>
      </c>
      <c r="E123" s="12">
        <v>319</v>
      </c>
      <c r="F123" s="3" t="s">
        <v>480</v>
      </c>
      <c r="G123" s="4" t="s">
        <v>0</v>
      </c>
      <c r="H123" s="12">
        <v>24139</v>
      </c>
      <c r="I123" s="4" t="s">
        <v>481</v>
      </c>
      <c r="J123" s="4" t="s">
        <v>0</v>
      </c>
      <c r="K123" s="4" t="s">
        <v>0</v>
      </c>
      <c r="L123" s="4" t="s">
        <v>0</v>
      </c>
      <c r="M123" s="12">
        <v>2</v>
      </c>
      <c r="N123" s="16">
        <v>1510</v>
      </c>
      <c r="O123" s="16">
        <v>533.16666666666595</v>
      </c>
      <c r="P123" s="15">
        <v>0.35309050772626899</v>
      </c>
      <c r="Q123" s="7">
        <v>7</v>
      </c>
      <c r="R123" s="7">
        <v>23</v>
      </c>
      <c r="S123" s="7">
        <v>15</v>
      </c>
      <c r="T123" s="7">
        <v>1147</v>
      </c>
      <c r="U123" s="7">
        <v>1191</v>
      </c>
      <c r="V123" s="6">
        <v>1352</v>
      </c>
      <c r="W123" s="6">
        <v>1668</v>
      </c>
      <c r="X123" s="7">
        <v>816</v>
      </c>
    </row>
    <row r="124" spans="1:24" x14ac:dyDescent="0.25">
      <c r="A124" s="2" t="s">
        <v>483</v>
      </c>
      <c r="B124" s="12">
        <v>1674</v>
      </c>
      <c r="C124" s="10" t="s">
        <v>482</v>
      </c>
      <c r="D124" s="12">
        <v>746341</v>
      </c>
      <c r="E124" s="12">
        <v>319</v>
      </c>
      <c r="F124" s="3" t="s">
        <v>484</v>
      </c>
      <c r="G124" s="4" t="s">
        <v>0</v>
      </c>
      <c r="H124" s="12">
        <v>24139</v>
      </c>
      <c r="I124" s="4" t="s">
        <v>481</v>
      </c>
      <c r="J124" s="4" t="s">
        <v>0</v>
      </c>
      <c r="K124" s="4" t="s">
        <v>0</v>
      </c>
      <c r="L124" s="4" t="s">
        <v>0</v>
      </c>
      <c r="M124" s="12">
        <v>6</v>
      </c>
      <c r="N124" s="16">
        <v>29455.833333333299</v>
      </c>
      <c r="O124" s="16">
        <v>37</v>
      </c>
      <c r="P124" s="15">
        <v>1.25611791665487E-3</v>
      </c>
      <c r="Q124" s="7">
        <v>29</v>
      </c>
      <c r="R124" s="7">
        <v>45</v>
      </c>
      <c r="S124" s="6">
        <v>541</v>
      </c>
      <c r="T124" s="6">
        <v>11250</v>
      </c>
      <c r="U124" s="6">
        <v>11517</v>
      </c>
      <c r="V124" s="5">
        <v>10184</v>
      </c>
      <c r="W124" s="6">
        <v>132917</v>
      </c>
      <c r="X124" s="5">
        <v>10326</v>
      </c>
    </row>
    <row r="125" spans="1:24" x14ac:dyDescent="0.25">
      <c r="A125" s="2" t="s">
        <v>485</v>
      </c>
      <c r="B125" s="12">
        <v>16829</v>
      </c>
      <c r="C125" s="10" t="s">
        <v>489</v>
      </c>
      <c r="D125" s="12">
        <v>720730</v>
      </c>
      <c r="E125" s="12">
        <v>319</v>
      </c>
      <c r="F125" s="3" t="s">
        <v>486</v>
      </c>
      <c r="G125" s="4" t="s">
        <v>0</v>
      </c>
      <c r="H125" s="12">
        <v>440552</v>
      </c>
      <c r="I125" s="4" t="s">
        <v>487</v>
      </c>
      <c r="J125" s="4" t="s">
        <v>488</v>
      </c>
      <c r="K125" s="4" t="s">
        <v>0</v>
      </c>
      <c r="L125" s="4" t="s">
        <v>0</v>
      </c>
      <c r="M125" s="12">
        <v>1</v>
      </c>
      <c r="N125" s="16">
        <v>1832</v>
      </c>
      <c r="O125" s="16">
        <v>631.71428571428498</v>
      </c>
      <c r="P125" s="15">
        <v>0.34482220835932598</v>
      </c>
      <c r="Q125" s="7">
        <v>45</v>
      </c>
      <c r="R125" s="7">
        <v>49</v>
      </c>
      <c r="S125" s="7">
        <v>37</v>
      </c>
      <c r="T125" s="7">
        <v>95</v>
      </c>
      <c r="U125" s="7">
        <v>1177</v>
      </c>
      <c r="V125" s="7">
        <v>2189</v>
      </c>
      <c r="W125" s="5">
        <v>1832</v>
      </c>
      <c r="X125" s="7">
        <v>830</v>
      </c>
    </row>
    <row r="126" spans="1:24" x14ac:dyDescent="0.25">
      <c r="A126" s="2" t="s">
        <v>490</v>
      </c>
      <c r="B126" s="12">
        <v>127</v>
      </c>
      <c r="C126" s="10" t="s">
        <v>493</v>
      </c>
      <c r="D126" s="12">
        <v>634414</v>
      </c>
      <c r="E126" s="12">
        <v>285</v>
      </c>
      <c r="F126" s="3" t="s">
        <v>491</v>
      </c>
      <c r="G126" s="4" t="s">
        <v>0</v>
      </c>
      <c r="H126" s="12">
        <v>11005</v>
      </c>
      <c r="I126" s="4" t="s">
        <v>492</v>
      </c>
      <c r="J126" s="4" t="s">
        <v>0</v>
      </c>
      <c r="K126" s="4" t="s">
        <v>0</v>
      </c>
      <c r="L126" s="4" t="s">
        <v>0</v>
      </c>
      <c r="M126" s="12">
        <v>5</v>
      </c>
      <c r="N126" s="16">
        <v>1285.5999999999999</v>
      </c>
      <c r="O126" s="16">
        <v>3086</v>
      </c>
      <c r="P126" s="15">
        <v>2.4004355942750402</v>
      </c>
      <c r="Q126" s="6">
        <v>454</v>
      </c>
      <c r="R126" s="6">
        <v>286</v>
      </c>
      <c r="S126" s="6">
        <v>1087</v>
      </c>
      <c r="T126" s="5">
        <v>1684</v>
      </c>
      <c r="U126" s="7">
        <v>2884</v>
      </c>
      <c r="V126" s="7">
        <v>3243</v>
      </c>
      <c r="W126" s="7">
        <v>3131</v>
      </c>
      <c r="X126" s="6">
        <v>2917</v>
      </c>
    </row>
    <row r="127" spans="1:24" x14ac:dyDescent="0.25">
      <c r="A127" s="2" t="s">
        <v>494</v>
      </c>
      <c r="B127" s="12">
        <v>6426</v>
      </c>
      <c r="C127" s="10" t="s">
        <v>497</v>
      </c>
      <c r="D127" s="12">
        <v>709842</v>
      </c>
      <c r="E127" s="12">
        <v>333</v>
      </c>
      <c r="F127" s="3" t="s">
        <v>495</v>
      </c>
      <c r="G127" s="4" t="s">
        <v>0</v>
      </c>
      <c r="H127" s="12">
        <v>3037582</v>
      </c>
      <c r="I127" s="4" t="s">
        <v>496</v>
      </c>
      <c r="J127" s="4" t="s">
        <v>0</v>
      </c>
      <c r="K127" s="4" t="s">
        <v>0</v>
      </c>
      <c r="L127" s="4" t="s">
        <v>0</v>
      </c>
      <c r="M127" s="12">
        <v>5</v>
      </c>
      <c r="N127" s="16">
        <v>5970</v>
      </c>
      <c r="O127" s="16">
        <v>51</v>
      </c>
      <c r="P127" s="15">
        <v>8.5427135678391893E-3</v>
      </c>
      <c r="Q127" s="7">
        <v>17</v>
      </c>
      <c r="R127" s="7">
        <v>75</v>
      </c>
      <c r="S127" s="7">
        <v>61</v>
      </c>
      <c r="T127" s="5">
        <v>688</v>
      </c>
      <c r="U127" s="5">
        <v>7684</v>
      </c>
      <c r="V127" s="5">
        <v>891</v>
      </c>
      <c r="W127" s="5">
        <v>10089</v>
      </c>
      <c r="X127" s="5">
        <v>10498</v>
      </c>
    </row>
    <row r="128" spans="1:24" x14ac:dyDescent="0.25">
      <c r="A128" s="2" t="s">
        <v>498</v>
      </c>
      <c r="B128" s="12">
        <v>53724</v>
      </c>
      <c r="C128" s="10" t="s">
        <v>0</v>
      </c>
      <c r="D128" s="12">
        <v>594337</v>
      </c>
      <c r="E128" s="12">
        <v>197</v>
      </c>
      <c r="F128" s="3" t="s">
        <v>499</v>
      </c>
      <c r="G128" s="4" t="s">
        <v>0</v>
      </c>
      <c r="H128" s="10" t="s">
        <v>0</v>
      </c>
      <c r="I128" s="4" t="s">
        <v>0</v>
      </c>
      <c r="J128" s="4" t="s">
        <v>0</v>
      </c>
      <c r="K128" s="4" t="s">
        <v>0</v>
      </c>
      <c r="L128" s="4" t="s">
        <v>0</v>
      </c>
      <c r="M128" s="12">
        <v>3</v>
      </c>
      <c r="N128" s="16">
        <v>1480</v>
      </c>
      <c r="O128" s="16">
        <v>1782.2</v>
      </c>
      <c r="P128" s="15">
        <v>1.2041891891891801</v>
      </c>
      <c r="Q128" s="6">
        <v>1017</v>
      </c>
      <c r="R128" s="6">
        <v>734</v>
      </c>
      <c r="S128" s="7">
        <v>1262</v>
      </c>
      <c r="T128" s="7">
        <v>1057</v>
      </c>
      <c r="U128" s="5">
        <v>2689</v>
      </c>
      <c r="V128" s="7">
        <v>3730</v>
      </c>
      <c r="W128" s="7">
        <v>1536</v>
      </c>
      <c r="X128" s="7">
        <v>1326</v>
      </c>
    </row>
    <row r="129" spans="1:24" x14ac:dyDescent="0.25">
      <c r="A129" s="2" t="s">
        <v>500</v>
      </c>
      <c r="B129" s="12">
        <v>42205</v>
      </c>
      <c r="C129" s="10" t="s">
        <v>0</v>
      </c>
      <c r="D129" s="12">
        <v>590106</v>
      </c>
      <c r="E129" s="12">
        <v>197</v>
      </c>
      <c r="F129" s="3" t="s">
        <v>501</v>
      </c>
      <c r="G129" s="4" t="s">
        <v>0</v>
      </c>
      <c r="H129" s="10" t="s">
        <v>0</v>
      </c>
      <c r="I129" s="4" t="s">
        <v>0</v>
      </c>
      <c r="J129" s="4" t="s">
        <v>0</v>
      </c>
      <c r="K129" s="4" t="s">
        <v>0</v>
      </c>
      <c r="L129" s="4" t="s">
        <v>0</v>
      </c>
      <c r="M129" s="12">
        <v>4</v>
      </c>
      <c r="N129" s="16">
        <v>770</v>
      </c>
      <c r="O129" s="16">
        <v>1189</v>
      </c>
      <c r="P129" s="15">
        <v>1.5441558441558401</v>
      </c>
      <c r="Q129" s="6">
        <v>492</v>
      </c>
      <c r="R129" s="6">
        <v>330</v>
      </c>
      <c r="S129" s="7">
        <v>850</v>
      </c>
      <c r="T129" s="7">
        <v>1071</v>
      </c>
      <c r="U129" s="7">
        <v>1943</v>
      </c>
      <c r="V129" s="6">
        <v>1676</v>
      </c>
      <c r="W129" s="7">
        <v>892</v>
      </c>
      <c r="X129" s="6">
        <v>582</v>
      </c>
    </row>
    <row r="130" spans="1:24" x14ac:dyDescent="0.25">
      <c r="A130" s="2" t="s">
        <v>502</v>
      </c>
      <c r="B130" s="12">
        <v>18026</v>
      </c>
      <c r="C130" s="10" t="s">
        <v>505</v>
      </c>
      <c r="D130" s="12">
        <v>418804</v>
      </c>
      <c r="E130" s="12">
        <v>259</v>
      </c>
      <c r="F130" s="3" t="s">
        <v>503</v>
      </c>
      <c r="G130" s="4" t="s">
        <v>0</v>
      </c>
      <c r="H130" s="12">
        <v>643798</v>
      </c>
      <c r="I130" s="4" t="s">
        <v>504</v>
      </c>
      <c r="J130" s="4" t="s">
        <v>0</v>
      </c>
      <c r="K130" s="4" t="s">
        <v>0</v>
      </c>
      <c r="L130" s="4" t="s">
        <v>0</v>
      </c>
      <c r="M130" s="12">
        <v>4</v>
      </c>
      <c r="N130" s="16">
        <v>162.5</v>
      </c>
      <c r="O130" s="16">
        <v>149.5</v>
      </c>
      <c r="P130" s="15">
        <v>0.92</v>
      </c>
      <c r="Q130" s="7">
        <v>127</v>
      </c>
      <c r="R130" s="7">
        <v>23</v>
      </c>
      <c r="S130" s="6">
        <v>170</v>
      </c>
      <c r="T130" s="6">
        <v>122</v>
      </c>
      <c r="U130" s="6">
        <v>219</v>
      </c>
      <c r="V130" s="7">
        <v>114</v>
      </c>
      <c r="W130" s="5">
        <v>139</v>
      </c>
      <c r="X130" s="7">
        <v>334</v>
      </c>
    </row>
    <row r="131" spans="1:24" x14ac:dyDescent="0.25">
      <c r="A131" s="2" t="s">
        <v>506</v>
      </c>
      <c r="B131" s="12">
        <v>299</v>
      </c>
      <c r="C131" s="10" t="s">
        <v>0</v>
      </c>
      <c r="D131" s="12">
        <v>430778</v>
      </c>
      <c r="E131" s="12">
        <v>104</v>
      </c>
      <c r="F131" s="3" t="s">
        <v>507</v>
      </c>
      <c r="G131" s="4" t="s">
        <v>0</v>
      </c>
      <c r="H131" s="10" t="s">
        <v>0</v>
      </c>
      <c r="I131" s="4" t="s">
        <v>0</v>
      </c>
      <c r="J131" s="4" t="s">
        <v>0</v>
      </c>
      <c r="K131" s="4" t="s">
        <v>0</v>
      </c>
      <c r="L131" s="4" t="s">
        <v>0</v>
      </c>
      <c r="M131" s="12">
        <v>1</v>
      </c>
      <c r="N131" s="16">
        <v>1958</v>
      </c>
      <c r="O131" s="16">
        <v>1790.42857142857</v>
      </c>
      <c r="P131" s="15">
        <v>0.91441704363052601</v>
      </c>
      <c r="Q131" s="7">
        <v>551</v>
      </c>
      <c r="R131" s="7">
        <v>399</v>
      </c>
      <c r="S131" s="7">
        <v>370</v>
      </c>
      <c r="T131" s="7">
        <v>1811</v>
      </c>
      <c r="U131" s="5">
        <v>1958</v>
      </c>
      <c r="V131" s="7">
        <v>577</v>
      </c>
      <c r="W131" s="7">
        <v>6354</v>
      </c>
      <c r="X131" s="7">
        <v>2471</v>
      </c>
    </row>
    <row r="132" spans="1:24" x14ac:dyDescent="0.25">
      <c r="A132" s="2" t="s">
        <v>508</v>
      </c>
      <c r="B132" s="12">
        <v>45</v>
      </c>
      <c r="C132" s="10" t="s">
        <v>513</v>
      </c>
      <c r="D132" s="12">
        <v>483560</v>
      </c>
      <c r="E132" s="12">
        <v>176</v>
      </c>
      <c r="F132" s="3" t="s">
        <v>509</v>
      </c>
      <c r="G132" s="4" t="s">
        <v>0</v>
      </c>
      <c r="H132" s="12">
        <v>6137</v>
      </c>
      <c r="I132" s="4" t="s">
        <v>510</v>
      </c>
      <c r="J132" s="4" t="s">
        <v>511</v>
      </c>
      <c r="K132" s="4" t="s">
        <v>512</v>
      </c>
      <c r="L132" s="4" t="s">
        <v>0</v>
      </c>
      <c r="M132" s="12">
        <v>6</v>
      </c>
      <c r="N132" s="16">
        <v>10109.666666666601</v>
      </c>
      <c r="O132" s="16">
        <v>33.5</v>
      </c>
      <c r="P132" s="15">
        <v>3.3136601932144101E-3</v>
      </c>
      <c r="Q132" s="7">
        <v>38</v>
      </c>
      <c r="R132" s="7">
        <v>29</v>
      </c>
      <c r="S132" s="6">
        <v>558</v>
      </c>
      <c r="T132" s="5">
        <v>1413</v>
      </c>
      <c r="U132" s="6">
        <v>15102</v>
      </c>
      <c r="V132" s="6">
        <v>1584</v>
      </c>
      <c r="W132" s="6">
        <v>34879</v>
      </c>
      <c r="X132" s="6">
        <v>7122</v>
      </c>
    </row>
    <row r="133" spans="1:24" x14ac:dyDescent="0.25">
      <c r="A133" s="2" t="s">
        <v>514</v>
      </c>
      <c r="B133" s="12">
        <v>5393</v>
      </c>
      <c r="C133" s="10" t="s">
        <v>516</v>
      </c>
      <c r="D133" s="12">
        <v>289520</v>
      </c>
      <c r="E133" s="12">
        <v>241</v>
      </c>
      <c r="F133" s="3" t="s">
        <v>515</v>
      </c>
      <c r="G133" s="4" t="s">
        <v>0</v>
      </c>
      <c r="H133" s="12">
        <v>13130</v>
      </c>
      <c r="I133" s="4" t="s">
        <v>0</v>
      </c>
      <c r="J133" s="4" t="s">
        <v>0</v>
      </c>
      <c r="K133" s="4" t="s">
        <v>0</v>
      </c>
      <c r="L133" s="4" t="s">
        <v>0</v>
      </c>
      <c r="M133" s="12">
        <v>2</v>
      </c>
      <c r="N133" s="16">
        <v>3752</v>
      </c>
      <c r="O133" s="16">
        <v>579.83333333333303</v>
      </c>
      <c r="P133" s="15">
        <v>0.15453980099502401</v>
      </c>
      <c r="Q133" s="7">
        <v>219</v>
      </c>
      <c r="R133" s="7">
        <v>160</v>
      </c>
      <c r="S133" s="7">
        <v>455</v>
      </c>
      <c r="T133" s="5">
        <v>1726</v>
      </c>
      <c r="U133" s="5">
        <v>5778</v>
      </c>
      <c r="V133" s="7">
        <v>450</v>
      </c>
      <c r="W133" s="7">
        <v>341</v>
      </c>
      <c r="X133" s="7">
        <v>1854</v>
      </c>
    </row>
    <row r="134" spans="1:24" x14ac:dyDescent="0.25">
      <c r="A134" s="2" t="s">
        <v>517</v>
      </c>
      <c r="B134" s="12">
        <v>4730</v>
      </c>
      <c r="C134" s="10" t="s">
        <v>520</v>
      </c>
      <c r="D134" s="12">
        <v>988497</v>
      </c>
      <c r="E134" s="12">
        <v>361</v>
      </c>
      <c r="F134" s="3" t="s">
        <v>518</v>
      </c>
      <c r="G134" s="4" t="s">
        <v>0</v>
      </c>
      <c r="H134" s="12">
        <v>440658</v>
      </c>
      <c r="I134" s="4" t="s">
        <v>519</v>
      </c>
      <c r="J134" s="4" t="s">
        <v>0</v>
      </c>
      <c r="K134" s="4" t="s">
        <v>0</v>
      </c>
      <c r="L134" s="4" t="s">
        <v>0</v>
      </c>
      <c r="M134" s="12">
        <v>1</v>
      </c>
      <c r="N134" s="16">
        <v>6691</v>
      </c>
      <c r="O134" s="16">
        <v>6471.1428571428496</v>
      </c>
      <c r="P134" s="15">
        <v>0.96714136259794603</v>
      </c>
      <c r="Q134" s="7">
        <v>0</v>
      </c>
      <c r="R134" s="7">
        <v>15</v>
      </c>
      <c r="S134" s="7">
        <v>534</v>
      </c>
      <c r="T134" s="5">
        <v>6691</v>
      </c>
      <c r="U134" s="7">
        <v>114</v>
      </c>
      <c r="V134" s="7">
        <v>37452</v>
      </c>
      <c r="W134" s="7">
        <v>2092</v>
      </c>
      <c r="X134" s="7">
        <v>5091</v>
      </c>
    </row>
    <row r="135" spans="1:24" x14ac:dyDescent="0.25">
      <c r="A135" s="2" t="s">
        <v>521</v>
      </c>
      <c r="B135" s="12">
        <v>16664</v>
      </c>
      <c r="C135" s="10" t="s">
        <v>525</v>
      </c>
      <c r="D135" s="12">
        <v>1146704</v>
      </c>
      <c r="E135" s="12">
        <v>361</v>
      </c>
      <c r="F135" s="3" t="s">
        <v>522</v>
      </c>
      <c r="G135" s="4" t="s">
        <v>0</v>
      </c>
      <c r="H135" s="12">
        <v>92817</v>
      </c>
      <c r="I135" s="4" t="s">
        <v>523</v>
      </c>
      <c r="J135" s="4" t="s">
        <v>524</v>
      </c>
      <c r="K135" s="4" t="s">
        <v>0</v>
      </c>
      <c r="L135" s="4" t="s">
        <v>0</v>
      </c>
      <c r="M135" s="12">
        <v>1</v>
      </c>
      <c r="N135" s="16">
        <v>339</v>
      </c>
      <c r="O135" s="16">
        <v>191.142857142857</v>
      </c>
      <c r="P135" s="15">
        <v>0.56384323640960798</v>
      </c>
      <c r="Q135" s="7">
        <v>47</v>
      </c>
      <c r="R135" s="7">
        <v>40</v>
      </c>
      <c r="S135" s="7">
        <v>26</v>
      </c>
      <c r="T135" s="7">
        <v>41</v>
      </c>
      <c r="U135" s="7">
        <v>496</v>
      </c>
      <c r="V135" s="7">
        <v>463</v>
      </c>
      <c r="W135" s="5">
        <v>339</v>
      </c>
      <c r="X135" s="7">
        <v>225</v>
      </c>
    </row>
    <row r="136" spans="1:24" x14ac:dyDescent="0.25">
      <c r="A136" s="2" t="s">
        <v>526</v>
      </c>
      <c r="B136" s="12">
        <v>87363</v>
      </c>
      <c r="C136" s="10" t="s">
        <v>529</v>
      </c>
      <c r="D136" s="12">
        <v>822643</v>
      </c>
      <c r="E136" s="12">
        <v>387</v>
      </c>
      <c r="F136" s="3" t="s">
        <v>527</v>
      </c>
      <c r="G136" s="4" t="s">
        <v>0</v>
      </c>
      <c r="H136" s="12">
        <v>65127</v>
      </c>
      <c r="I136" s="4" t="s">
        <v>528</v>
      </c>
      <c r="J136" s="4" t="s">
        <v>0</v>
      </c>
      <c r="K136" s="4" t="s">
        <v>0</v>
      </c>
      <c r="L136" s="4" t="s">
        <v>0</v>
      </c>
      <c r="M136" s="12">
        <v>1</v>
      </c>
      <c r="N136" s="16">
        <v>287</v>
      </c>
      <c r="O136" s="16">
        <v>469.42857142857099</v>
      </c>
      <c r="P136" s="15">
        <v>1.6356396217023299</v>
      </c>
      <c r="Q136" s="7">
        <v>30</v>
      </c>
      <c r="R136" s="7">
        <v>71</v>
      </c>
      <c r="S136" s="7">
        <v>44</v>
      </c>
      <c r="T136" s="7">
        <v>83</v>
      </c>
      <c r="U136" s="7">
        <v>109</v>
      </c>
      <c r="V136" s="7">
        <v>10</v>
      </c>
      <c r="W136" s="6">
        <v>287</v>
      </c>
      <c r="X136" s="7">
        <v>2939</v>
      </c>
    </row>
    <row r="137" spans="1:24" x14ac:dyDescent="0.25">
      <c r="A137" s="2" t="s">
        <v>530</v>
      </c>
      <c r="B137" s="12">
        <v>84667</v>
      </c>
      <c r="C137" s="10" t="s">
        <v>533</v>
      </c>
      <c r="D137" s="12">
        <v>689527</v>
      </c>
      <c r="E137" s="12">
        <v>333</v>
      </c>
      <c r="F137" s="3" t="s">
        <v>531</v>
      </c>
      <c r="G137" s="4" t="s">
        <v>0</v>
      </c>
      <c r="H137" s="12">
        <v>3246006</v>
      </c>
      <c r="I137" s="4" t="s">
        <v>532</v>
      </c>
      <c r="J137" s="4" t="s">
        <v>0</v>
      </c>
      <c r="K137" s="4" t="s">
        <v>0</v>
      </c>
      <c r="L137" s="4" t="s">
        <v>0</v>
      </c>
      <c r="M137" s="12">
        <v>3</v>
      </c>
      <c r="N137" s="16">
        <v>5922</v>
      </c>
      <c r="O137" s="16">
        <v>1664.4</v>
      </c>
      <c r="P137" s="15">
        <v>0.28105369807497399</v>
      </c>
      <c r="Q137" s="7">
        <v>30</v>
      </c>
      <c r="R137" s="7">
        <v>40</v>
      </c>
      <c r="S137" s="7">
        <v>221</v>
      </c>
      <c r="T137" s="5">
        <v>15176</v>
      </c>
      <c r="U137" s="5">
        <v>1576</v>
      </c>
      <c r="V137" s="7">
        <v>493</v>
      </c>
      <c r="W137" s="7">
        <v>7538</v>
      </c>
      <c r="X137" s="6">
        <v>1014</v>
      </c>
    </row>
    <row r="138" spans="1:24" x14ac:dyDescent="0.25">
      <c r="A138" s="2" t="s">
        <v>534</v>
      </c>
      <c r="B138" s="12">
        <v>17883</v>
      </c>
      <c r="C138" s="10" t="s">
        <v>539</v>
      </c>
      <c r="D138" s="12">
        <v>663215</v>
      </c>
      <c r="E138" s="12">
        <v>319</v>
      </c>
      <c r="F138" s="3" t="s">
        <v>535</v>
      </c>
      <c r="G138" s="4" t="s">
        <v>0</v>
      </c>
      <c r="H138" s="12">
        <v>6251</v>
      </c>
      <c r="I138" s="4" t="s">
        <v>536</v>
      </c>
      <c r="J138" s="4" t="s">
        <v>537</v>
      </c>
      <c r="K138" s="4" t="s">
        <v>538</v>
      </c>
      <c r="L138" s="4" t="s">
        <v>0</v>
      </c>
      <c r="M138" s="12">
        <v>2</v>
      </c>
      <c r="N138" s="16">
        <v>5164.5</v>
      </c>
      <c r="O138" s="16">
        <v>1600103.33333333</v>
      </c>
      <c r="P138" s="15">
        <v>309.82734695194699</v>
      </c>
      <c r="Q138" s="7">
        <v>46</v>
      </c>
      <c r="R138" s="7">
        <v>13</v>
      </c>
      <c r="S138" s="5">
        <v>6341</v>
      </c>
      <c r="T138" s="5">
        <v>3988</v>
      </c>
      <c r="U138" s="7">
        <v>26452</v>
      </c>
      <c r="V138" s="7">
        <v>3490066</v>
      </c>
      <c r="W138" s="7">
        <v>3016873</v>
      </c>
      <c r="X138" s="7">
        <v>3067170</v>
      </c>
    </row>
    <row r="139" spans="1:24" x14ac:dyDescent="0.25">
      <c r="A139" s="2" t="s">
        <v>540</v>
      </c>
      <c r="B139" s="12">
        <v>41991</v>
      </c>
      <c r="C139" s="10" t="s">
        <v>543</v>
      </c>
      <c r="D139" s="12">
        <v>1179224</v>
      </c>
      <c r="E139" s="12">
        <v>361</v>
      </c>
      <c r="F139" s="3" t="s">
        <v>541</v>
      </c>
      <c r="G139" s="4" t="s">
        <v>0</v>
      </c>
      <c r="H139" s="12">
        <v>439586</v>
      </c>
      <c r="I139" s="4" t="s">
        <v>542</v>
      </c>
      <c r="J139" s="4" t="s">
        <v>0</v>
      </c>
      <c r="K139" s="4" t="s">
        <v>0</v>
      </c>
      <c r="L139" s="4" t="s">
        <v>0</v>
      </c>
      <c r="M139" s="12">
        <v>1</v>
      </c>
      <c r="N139" s="16">
        <v>281</v>
      </c>
      <c r="O139" s="16">
        <v>62.857142857142797</v>
      </c>
      <c r="P139" s="15">
        <v>0.223690899847483</v>
      </c>
      <c r="Q139" s="7">
        <v>78</v>
      </c>
      <c r="R139" s="7">
        <v>29</v>
      </c>
      <c r="S139" s="7">
        <v>43</v>
      </c>
      <c r="T139" s="7">
        <v>107</v>
      </c>
      <c r="U139" s="6">
        <v>281</v>
      </c>
      <c r="V139" s="7">
        <v>66</v>
      </c>
      <c r="W139" s="7">
        <v>35</v>
      </c>
      <c r="X139" s="7">
        <v>82</v>
      </c>
    </row>
    <row r="140" spans="1:24" x14ac:dyDescent="0.25">
      <c r="A140" s="2" t="s">
        <v>544</v>
      </c>
      <c r="B140" s="12">
        <v>84521</v>
      </c>
      <c r="C140" s="10" t="s">
        <v>543</v>
      </c>
      <c r="D140" s="12">
        <v>1176044</v>
      </c>
      <c r="E140" s="12">
        <v>361</v>
      </c>
      <c r="F140" s="3" t="s">
        <v>545</v>
      </c>
      <c r="G140" s="4" t="s">
        <v>0</v>
      </c>
      <c r="H140" s="12">
        <v>439586</v>
      </c>
      <c r="I140" s="4" t="s">
        <v>542</v>
      </c>
      <c r="J140" s="4" t="s">
        <v>0</v>
      </c>
      <c r="K140" s="4" t="s">
        <v>0</v>
      </c>
      <c r="L140" s="4" t="s">
        <v>0</v>
      </c>
      <c r="M140" s="12">
        <v>4</v>
      </c>
      <c r="N140" s="16">
        <v>1422.5</v>
      </c>
      <c r="O140" s="16">
        <v>67</v>
      </c>
      <c r="P140" s="15">
        <v>4.7100175746924398E-2</v>
      </c>
      <c r="Q140" s="7">
        <v>20</v>
      </c>
      <c r="R140" s="7">
        <v>36</v>
      </c>
      <c r="S140" s="7">
        <v>86</v>
      </c>
      <c r="T140" s="6">
        <v>1438</v>
      </c>
      <c r="U140" s="5">
        <v>1710</v>
      </c>
      <c r="V140" s="6">
        <v>1614</v>
      </c>
      <c r="W140" s="7">
        <v>126</v>
      </c>
      <c r="X140" s="5">
        <v>928</v>
      </c>
    </row>
    <row r="141" spans="1:24" x14ac:dyDescent="0.25">
      <c r="A141" s="2" t="s">
        <v>546</v>
      </c>
      <c r="B141" s="12">
        <v>3272</v>
      </c>
      <c r="C141" s="10" t="s">
        <v>549</v>
      </c>
      <c r="D141" s="12">
        <v>954710</v>
      </c>
      <c r="E141" s="12">
        <v>204</v>
      </c>
      <c r="F141" s="3" t="s">
        <v>547</v>
      </c>
      <c r="G141" s="4" t="s">
        <v>0</v>
      </c>
      <c r="H141" s="12">
        <v>439186</v>
      </c>
      <c r="I141" s="4" t="s">
        <v>548</v>
      </c>
      <c r="J141" s="4" t="s">
        <v>0</v>
      </c>
      <c r="K141" s="4" t="s">
        <v>0</v>
      </c>
      <c r="L141" s="4" t="s">
        <v>0</v>
      </c>
      <c r="M141" s="12">
        <v>4</v>
      </c>
      <c r="N141" s="16">
        <v>21842.5</v>
      </c>
      <c r="O141" s="16">
        <v>1610.25</v>
      </c>
      <c r="P141" s="15">
        <v>7.3720956850177405E-2</v>
      </c>
      <c r="Q141" s="7">
        <v>59</v>
      </c>
      <c r="R141" s="7">
        <v>18</v>
      </c>
      <c r="S141" s="7">
        <v>294</v>
      </c>
      <c r="T141" s="6">
        <v>10334</v>
      </c>
      <c r="U141" s="6">
        <v>8669</v>
      </c>
      <c r="V141" s="6">
        <v>62660</v>
      </c>
      <c r="W141" s="7">
        <v>6070</v>
      </c>
      <c r="X141" s="5">
        <v>5707</v>
      </c>
    </row>
    <row r="142" spans="1:24" x14ac:dyDescent="0.25">
      <c r="A142" s="2" t="s">
        <v>550</v>
      </c>
      <c r="B142" s="12">
        <v>1979</v>
      </c>
      <c r="C142" s="10" t="s">
        <v>549</v>
      </c>
      <c r="D142" s="12">
        <v>946601</v>
      </c>
      <c r="E142" s="12">
        <v>204</v>
      </c>
      <c r="F142" s="3" t="s">
        <v>551</v>
      </c>
      <c r="G142" s="4" t="s">
        <v>0</v>
      </c>
      <c r="H142" s="12">
        <v>439186</v>
      </c>
      <c r="I142" s="4" t="s">
        <v>548</v>
      </c>
      <c r="J142" s="4" t="s">
        <v>0</v>
      </c>
      <c r="K142" s="4" t="s">
        <v>0</v>
      </c>
      <c r="L142" s="4" t="s">
        <v>0</v>
      </c>
      <c r="M142" s="12">
        <v>1</v>
      </c>
      <c r="N142" s="16">
        <v>5372</v>
      </c>
      <c r="O142" s="16">
        <v>24765.571428571398</v>
      </c>
      <c r="P142" s="15">
        <v>4.6101212636953504</v>
      </c>
      <c r="Q142" s="7">
        <v>268</v>
      </c>
      <c r="R142" s="7">
        <v>48</v>
      </c>
      <c r="S142" s="7">
        <v>2540</v>
      </c>
      <c r="T142" s="5">
        <v>5372</v>
      </c>
      <c r="U142" s="7">
        <v>57696</v>
      </c>
      <c r="V142" s="7">
        <v>54484</v>
      </c>
      <c r="W142" s="7">
        <v>4706</v>
      </c>
      <c r="X142" s="7">
        <v>53617</v>
      </c>
    </row>
    <row r="143" spans="1:24" x14ac:dyDescent="0.25">
      <c r="A143" s="2" t="s">
        <v>552</v>
      </c>
      <c r="B143" s="12">
        <v>16918</v>
      </c>
      <c r="C143" s="10" t="s">
        <v>555</v>
      </c>
      <c r="D143" s="12">
        <v>305372</v>
      </c>
      <c r="E143" s="12">
        <v>233</v>
      </c>
      <c r="F143" s="3" t="s">
        <v>553</v>
      </c>
      <c r="G143" s="4" t="s">
        <v>0</v>
      </c>
      <c r="H143" s="12">
        <v>867</v>
      </c>
      <c r="I143" s="4" t="s">
        <v>554</v>
      </c>
      <c r="J143" s="4" t="s">
        <v>0</v>
      </c>
      <c r="K143" s="4" t="s">
        <v>0</v>
      </c>
      <c r="L143" s="4" t="s">
        <v>0</v>
      </c>
      <c r="M143" s="12">
        <v>3</v>
      </c>
      <c r="N143" s="16">
        <v>262</v>
      </c>
      <c r="O143" s="16">
        <v>110.4</v>
      </c>
      <c r="P143" s="15">
        <v>0.42137404580152599</v>
      </c>
      <c r="Q143" s="7">
        <v>84</v>
      </c>
      <c r="R143" s="7">
        <v>83</v>
      </c>
      <c r="S143" s="7">
        <v>142</v>
      </c>
      <c r="T143" s="6">
        <v>259</v>
      </c>
      <c r="U143" s="6">
        <v>352</v>
      </c>
      <c r="V143" s="7">
        <v>121</v>
      </c>
      <c r="W143" s="5">
        <v>175</v>
      </c>
      <c r="X143" s="7">
        <v>122</v>
      </c>
    </row>
    <row r="144" spans="1:24" x14ac:dyDescent="0.25">
      <c r="A144" s="2" t="s">
        <v>556</v>
      </c>
      <c r="B144" s="12">
        <v>1391</v>
      </c>
      <c r="C144" s="10" t="s">
        <v>560</v>
      </c>
      <c r="D144" s="12">
        <v>463180</v>
      </c>
      <c r="E144" s="12">
        <v>233</v>
      </c>
      <c r="F144" s="3" t="s">
        <v>557</v>
      </c>
      <c r="G144" s="4" t="s">
        <v>0</v>
      </c>
      <c r="H144" s="12">
        <v>525</v>
      </c>
      <c r="I144" s="4" t="s">
        <v>558</v>
      </c>
      <c r="J144" s="4" t="s">
        <v>0</v>
      </c>
      <c r="K144" s="4" t="s">
        <v>559</v>
      </c>
      <c r="L144" s="4" t="s">
        <v>0</v>
      </c>
      <c r="M144" s="12">
        <v>6</v>
      </c>
      <c r="N144" s="16">
        <v>1548991.5</v>
      </c>
      <c r="O144" s="16">
        <v>78.5</v>
      </c>
      <c r="P144" s="15">
        <v>5.06781347734961E-5</v>
      </c>
      <c r="Q144" s="7">
        <v>105</v>
      </c>
      <c r="R144" s="7">
        <v>52</v>
      </c>
      <c r="S144" s="6">
        <v>59688</v>
      </c>
      <c r="T144" s="5">
        <v>2222830</v>
      </c>
      <c r="U144" s="6">
        <v>1829899</v>
      </c>
      <c r="V144" s="6">
        <v>1975457</v>
      </c>
      <c r="W144" s="6">
        <v>1007793</v>
      </c>
      <c r="X144" s="6">
        <v>2198282</v>
      </c>
    </row>
    <row r="145" spans="1:24" x14ac:dyDescent="0.25">
      <c r="A145" s="2" t="s">
        <v>561</v>
      </c>
      <c r="B145" s="12">
        <v>14714</v>
      </c>
      <c r="C145" s="10" t="s">
        <v>564</v>
      </c>
      <c r="D145" s="12">
        <v>363611</v>
      </c>
      <c r="E145" s="12">
        <v>245</v>
      </c>
      <c r="F145" s="3" t="s">
        <v>562</v>
      </c>
      <c r="G145" s="4" t="s">
        <v>0</v>
      </c>
      <c r="H145" s="12">
        <v>444266</v>
      </c>
      <c r="I145" s="4" t="s">
        <v>563</v>
      </c>
      <c r="J145" s="4" t="s">
        <v>0</v>
      </c>
      <c r="K145" s="4" t="s">
        <v>0</v>
      </c>
      <c r="L145" s="4" t="s">
        <v>0</v>
      </c>
      <c r="M145" s="12">
        <v>6</v>
      </c>
      <c r="N145" s="16">
        <v>7549.8333333333303</v>
      </c>
      <c r="O145" s="16">
        <v>164</v>
      </c>
      <c r="P145" s="15">
        <v>2.1722333826353701E-2</v>
      </c>
      <c r="Q145" s="7">
        <v>189</v>
      </c>
      <c r="R145" s="7">
        <v>139</v>
      </c>
      <c r="S145" s="5">
        <v>882</v>
      </c>
      <c r="T145" s="6">
        <v>24146</v>
      </c>
      <c r="U145" s="5">
        <v>2051</v>
      </c>
      <c r="V145" s="5">
        <v>4399</v>
      </c>
      <c r="W145" s="5">
        <v>2886</v>
      </c>
      <c r="X145" s="6">
        <v>10935</v>
      </c>
    </row>
    <row r="146" spans="1:24" x14ac:dyDescent="0.25">
      <c r="A146" s="2" t="s">
        <v>565</v>
      </c>
      <c r="B146" s="12">
        <v>85112</v>
      </c>
      <c r="C146" s="10" t="s">
        <v>569</v>
      </c>
      <c r="D146" s="12">
        <v>541086</v>
      </c>
      <c r="E146" s="12">
        <v>217</v>
      </c>
      <c r="F146" s="3" t="s">
        <v>566</v>
      </c>
      <c r="G146" s="4" t="s">
        <v>0</v>
      </c>
      <c r="H146" s="12">
        <v>439240</v>
      </c>
      <c r="I146" s="4" t="s">
        <v>567</v>
      </c>
      <c r="J146" s="4" t="s">
        <v>568</v>
      </c>
      <c r="K146" s="4" t="s">
        <v>0</v>
      </c>
      <c r="L146" s="4" t="s">
        <v>0</v>
      </c>
      <c r="M146" s="12">
        <v>5</v>
      </c>
      <c r="N146" s="16">
        <v>87021.2</v>
      </c>
      <c r="O146" s="16">
        <v>278.666666666666</v>
      </c>
      <c r="P146" s="15">
        <v>3.2022848072270501E-3</v>
      </c>
      <c r="Q146" s="7">
        <v>276</v>
      </c>
      <c r="R146" s="7">
        <v>54</v>
      </c>
      <c r="S146" s="7">
        <v>506</v>
      </c>
      <c r="T146" s="5">
        <v>10044</v>
      </c>
      <c r="U146" s="8">
        <v>22010</v>
      </c>
      <c r="V146" s="5">
        <v>146860</v>
      </c>
      <c r="W146" s="8">
        <v>32282</v>
      </c>
      <c r="X146" s="8">
        <v>223910</v>
      </c>
    </row>
    <row r="147" spans="1:24" x14ac:dyDescent="0.25">
      <c r="A147" s="2" t="s">
        <v>570</v>
      </c>
      <c r="B147" s="12">
        <v>233</v>
      </c>
      <c r="C147" s="10" t="s">
        <v>574</v>
      </c>
      <c r="D147" s="12">
        <v>573587</v>
      </c>
      <c r="E147" s="12">
        <v>217</v>
      </c>
      <c r="F147" s="3" t="s">
        <v>571</v>
      </c>
      <c r="G147" s="4" t="s">
        <v>0</v>
      </c>
      <c r="H147" s="12">
        <v>439255</v>
      </c>
      <c r="I147" s="4" t="s">
        <v>572</v>
      </c>
      <c r="J147" s="4" t="s">
        <v>573</v>
      </c>
      <c r="K147" s="4" t="s">
        <v>0</v>
      </c>
      <c r="L147" s="4" t="s">
        <v>0</v>
      </c>
      <c r="M147" s="12">
        <v>2</v>
      </c>
      <c r="N147" s="16">
        <v>16140</v>
      </c>
      <c r="O147" s="16">
        <v>1353.8333333333301</v>
      </c>
      <c r="P147" s="15">
        <v>8.38806278397356E-2</v>
      </c>
      <c r="Q147" s="7">
        <v>200</v>
      </c>
      <c r="R147" s="7">
        <v>33</v>
      </c>
      <c r="S147" s="7">
        <v>454</v>
      </c>
      <c r="T147" s="6">
        <v>4459</v>
      </c>
      <c r="U147" s="7">
        <v>2970</v>
      </c>
      <c r="V147" s="6">
        <v>27821</v>
      </c>
      <c r="W147" s="7">
        <v>2315</v>
      </c>
      <c r="X147" s="7">
        <v>2151</v>
      </c>
    </row>
    <row r="148" spans="1:24" x14ac:dyDescent="0.25">
      <c r="A148" s="2" t="s">
        <v>575</v>
      </c>
      <c r="B148" s="12">
        <v>21735</v>
      </c>
      <c r="C148" s="10" t="s">
        <v>577</v>
      </c>
      <c r="D148" s="12">
        <v>1183271</v>
      </c>
      <c r="E148" s="12">
        <v>204</v>
      </c>
      <c r="F148" s="3" t="s">
        <v>576</v>
      </c>
      <c r="G148" s="4" t="s">
        <v>0</v>
      </c>
      <c r="H148" s="12">
        <v>53483072</v>
      </c>
      <c r="I148" s="4" t="s">
        <v>0</v>
      </c>
      <c r="J148" s="4" t="s">
        <v>0</v>
      </c>
      <c r="K148" s="4" t="s">
        <v>0</v>
      </c>
      <c r="L148" s="4" t="s">
        <v>0</v>
      </c>
      <c r="M148" s="12">
        <v>1</v>
      </c>
      <c r="N148" s="16">
        <v>485</v>
      </c>
      <c r="O148" s="16">
        <v>212</v>
      </c>
      <c r="P148" s="15">
        <v>0.43711340206185501</v>
      </c>
      <c r="Q148" s="7">
        <v>14</v>
      </c>
      <c r="R148" s="7">
        <v>40</v>
      </c>
      <c r="S148" s="7">
        <v>37</v>
      </c>
      <c r="T148" s="6">
        <v>485</v>
      </c>
      <c r="U148" s="7">
        <v>888</v>
      </c>
      <c r="V148" s="7">
        <v>108</v>
      </c>
      <c r="W148" s="7">
        <v>150</v>
      </c>
      <c r="X148" s="7">
        <v>247</v>
      </c>
    </row>
    <row r="149" spans="1:24" x14ac:dyDescent="0.25">
      <c r="A149" s="2" t="s">
        <v>578</v>
      </c>
      <c r="B149" s="12">
        <v>360160</v>
      </c>
      <c r="C149" s="10" t="s">
        <v>583</v>
      </c>
      <c r="D149" s="12">
        <v>662197</v>
      </c>
      <c r="E149" s="12">
        <v>174</v>
      </c>
      <c r="F149" s="3" t="s">
        <v>579</v>
      </c>
      <c r="G149" s="4" t="s">
        <v>580</v>
      </c>
      <c r="H149" s="12">
        <v>5962</v>
      </c>
      <c r="I149" s="4" t="s">
        <v>581</v>
      </c>
      <c r="J149" s="4" t="s">
        <v>0</v>
      </c>
      <c r="K149" s="4" t="s">
        <v>0</v>
      </c>
      <c r="L149" s="4" t="s">
        <v>582</v>
      </c>
      <c r="M149" s="12">
        <v>2</v>
      </c>
      <c r="N149" s="16">
        <v>47494</v>
      </c>
      <c r="O149" s="16">
        <v>50137.666666666599</v>
      </c>
      <c r="P149" s="15">
        <v>1.05566317148832</v>
      </c>
      <c r="Q149" s="7">
        <v>32</v>
      </c>
      <c r="R149" s="7">
        <v>26</v>
      </c>
      <c r="S149" s="7">
        <v>130630</v>
      </c>
      <c r="T149" s="5">
        <v>8276</v>
      </c>
      <c r="U149" s="5">
        <v>86712</v>
      </c>
      <c r="V149" s="7">
        <v>13718</v>
      </c>
      <c r="W149" s="7">
        <v>130404</v>
      </c>
      <c r="X149" s="7">
        <v>26016</v>
      </c>
    </row>
    <row r="150" spans="1:24" x14ac:dyDescent="0.25">
      <c r="A150" s="2" t="s">
        <v>578</v>
      </c>
      <c r="B150" s="12">
        <v>12</v>
      </c>
      <c r="C150" s="10" t="s">
        <v>583</v>
      </c>
      <c r="D150" s="12">
        <v>663483</v>
      </c>
      <c r="E150" s="12">
        <v>156</v>
      </c>
      <c r="F150" s="3" t="s">
        <v>584</v>
      </c>
      <c r="G150" s="4" t="s">
        <v>0</v>
      </c>
      <c r="H150" s="12">
        <v>5962</v>
      </c>
      <c r="I150" s="4" t="s">
        <v>581</v>
      </c>
      <c r="J150" s="4" t="s">
        <v>0</v>
      </c>
      <c r="K150" s="4" t="s">
        <v>585</v>
      </c>
      <c r="L150" s="4" t="s">
        <v>0</v>
      </c>
      <c r="M150" s="12">
        <v>3</v>
      </c>
      <c r="N150" s="16">
        <v>67705</v>
      </c>
      <c r="O150" s="16">
        <v>65254.8</v>
      </c>
      <c r="P150" s="15">
        <v>0.96381064913964998</v>
      </c>
      <c r="Q150" s="7">
        <v>954</v>
      </c>
      <c r="R150" s="7">
        <v>30</v>
      </c>
      <c r="S150" s="7">
        <v>177307</v>
      </c>
      <c r="T150" s="7">
        <v>13257</v>
      </c>
      <c r="U150" s="7">
        <v>134726</v>
      </c>
      <c r="V150" s="5">
        <v>16894</v>
      </c>
      <c r="W150" s="5">
        <v>155054</v>
      </c>
      <c r="X150" s="5">
        <v>31167</v>
      </c>
    </row>
    <row r="151" spans="1:24" x14ac:dyDescent="0.25">
      <c r="A151" s="2" t="s">
        <v>586</v>
      </c>
      <c r="B151" s="12">
        <v>4704</v>
      </c>
      <c r="C151" s="10" t="s">
        <v>589</v>
      </c>
      <c r="D151" s="12">
        <v>780376</v>
      </c>
      <c r="E151" s="12">
        <v>108</v>
      </c>
      <c r="F151" s="3" t="s">
        <v>587</v>
      </c>
      <c r="G151" s="4" t="s">
        <v>0</v>
      </c>
      <c r="H151" s="12">
        <v>5280934</v>
      </c>
      <c r="I151" s="4" t="s">
        <v>588</v>
      </c>
      <c r="J151" s="4" t="s">
        <v>0</v>
      </c>
      <c r="K151" s="4" t="s">
        <v>0</v>
      </c>
      <c r="L151" s="4" t="s">
        <v>0</v>
      </c>
      <c r="M151" s="12">
        <v>3</v>
      </c>
      <c r="N151" s="16">
        <v>15380</v>
      </c>
      <c r="O151" s="16">
        <v>747.8</v>
      </c>
      <c r="P151" s="15">
        <v>4.8621586475942703E-2</v>
      </c>
      <c r="Q151" s="7">
        <v>237</v>
      </c>
      <c r="R151" s="7">
        <v>91</v>
      </c>
      <c r="S151" s="7">
        <v>1280</v>
      </c>
      <c r="T151" s="6">
        <v>20865</v>
      </c>
      <c r="U151" s="5">
        <v>22771</v>
      </c>
      <c r="V151" s="7">
        <v>860</v>
      </c>
      <c r="W151" s="7">
        <v>1271</v>
      </c>
      <c r="X151" s="5">
        <v>2504</v>
      </c>
    </row>
    <row r="152" spans="1:24" x14ac:dyDescent="0.25">
      <c r="A152" s="2" t="s">
        <v>590</v>
      </c>
      <c r="B152" s="12">
        <v>21693</v>
      </c>
      <c r="C152" s="10" t="s">
        <v>592</v>
      </c>
      <c r="D152" s="12">
        <v>738308</v>
      </c>
      <c r="E152" s="12">
        <v>93</v>
      </c>
      <c r="F152" s="3" t="s">
        <v>591</v>
      </c>
      <c r="G152" s="4" t="s">
        <v>0</v>
      </c>
      <c r="H152" s="12">
        <v>5284421</v>
      </c>
      <c r="I152" s="4" t="s">
        <v>0</v>
      </c>
      <c r="J152" s="4" t="s">
        <v>0</v>
      </c>
      <c r="K152" s="4" t="s">
        <v>0</v>
      </c>
      <c r="L152" s="4" t="s">
        <v>0</v>
      </c>
      <c r="M152" s="12">
        <v>1</v>
      </c>
      <c r="N152" s="16">
        <v>1288</v>
      </c>
      <c r="O152" s="16">
        <v>550.71428571428498</v>
      </c>
      <c r="P152" s="15">
        <v>0.42757320319432102</v>
      </c>
      <c r="Q152" s="7">
        <v>25</v>
      </c>
      <c r="R152" s="7">
        <v>65</v>
      </c>
      <c r="S152" s="7">
        <v>293</v>
      </c>
      <c r="T152" s="6">
        <v>1288</v>
      </c>
      <c r="U152" s="7">
        <v>453</v>
      </c>
      <c r="V152" s="7">
        <v>138</v>
      </c>
      <c r="W152" s="7">
        <v>287</v>
      </c>
      <c r="X152" s="7">
        <v>2594</v>
      </c>
    </row>
    <row r="153" spans="1:24" x14ac:dyDescent="0.25">
      <c r="A153" s="2" t="s">
        <v>593</v>
      </c>
      <c r="B153" s="12">
        <v>165</v>
      </c>
      <c r="C153" s="10" t="s">
        <v>596</v>
      </c>
      <c r="D153" s="12">
        <v>777414</v>
      </c>
      <c r="E153" s="12">
        <v>150</v>
      </c>
      <c r="F153" s="3" t="s">
        <v>594</v>
      </c>
      <c r="G153" s="4" t="s">
        <v>0</v>
      </c>
      <c r="H153" s="12">
        <v>5280450</v>
      </c>
      <c r="I153" s="4" t="s">
        <v>595</v>
      </c>
      <c r="J153" s="4" t="s">
        <v>0</v>
      </c>
      <c r="K153" s="4" t="s">
        <v>0</v>
      </c>
      <c r="L153" s="4" t="s">
        <v>0</v>
      </c>
      <c r="M153" s="12">
        <v>7</v>
      </c>
      <c r="N153" s="16">
        <v>3697.7142857142799</v>
      </c>
      <c r="O153" s="16">
        <v>66</v>
      </c>
      <c r="P153" s="15">
        <v>1.78488641631896E-2</v>
      </c>
      <c r="Q153" s="6">
        <v>280</v>
      </c>
      <c r="R153" s="7">
        <v>66</v>
      </c>
      <c r="S153" s="6">
        <v>1261</v>
      </c>
      <c r="T153" s="5">
        <v>5389</v>
      </c>
      <c r="U153" s="5">
        <v>12571</v>
      </c>
      <c r="V153" s="5">
        <v>2005</v>
      </c>
      <c r="W153" s="5">
        <v>1941</v>
      </c>
      <c r="X153" s="5">
        <v>2437</v>
      </c>
    </row>
    <row r="154" spans="1:24" x14ac:dyDescent="0.25">
      <c r="A154" s="2" t="s">
        <v>597</v>
      </c>
      <c r="B154" s="12">
        <v>341732</v>
      </c>
      <c r="C154" s="10" t="s">
        <v>0</v>
      </c>
      <c r="D154" s="12">
        <v>651238</v>
      </c>
      <c r="E154" s="12">
        <v>432</v>
      </c>
      <c r="F154" s="3" t="s">
        <v>598</v>
      </c>
      <c r="G154" s="4" t="s">
        <v>0</v>
      </c>
      <c r="H154" s="10" t="s">
        <v>0</v>
      </c>
      <c r="I154" s="4" t="s">
        <v>0</v>
      </c>
      <c r="J154" s="4" t="s">
        <v>0</v>
      </c>
      <c r="K154" s="4" t="s">
        <v>0</v>
      </c>
      <c r="L154" s="4" t="s">
        <v>0</v>
      </c>
      <c r="M154" s="12">
        <v>1</v>
      </c>
      <c r="N154" s="16">
        <v>177</v>
      </c>
      <c r="O154" s="16">
        <v>6549.1428571428496</v>
      </c>
      <c r="P154" s="15">
        <v>37.000807102502002</v>
      </c>
      <c r="Q154" s="7">
        <v>43</v>
      </c>
      <c r="R154" s="7">
        <v>16</v>
      </c>
      <c r="S154" s="6">
        <v>177</v>
      </c>
      <c r="T154" s="7">
        <v>2122</v>
      </c>
      <c r="U154" s="7">
        <v>10347</v>
      </c>
      <c r="V154" s="7">
        <v>11837</v>
      </c>
      <c r="W154" s="7">
        <v>10863</v>
      </c>
      <c r="X154" s="7">
        <v>10616</v>
      </c>
    </row>
    <row r="155" spans="1:24" x14ac:dyDescent="0.25">
      <c r="A155" s="2" t="s">
        <v>599</v>
      </c>
      <c r="B155" s="12">
        <v>3169</v>
      </c>
      <c r="C155" s="10" t="s">
        <v>602</v>
      </c>
      <c r="D155" s="12">
        <v>569637</v>
      </c>
      <c r="E155" s="12">
        <v>204</v>
      </c>
      <c r="F155" s="3" t="s">
        <v>600</v>
      </c>
      <c r="G155" s="4" t="s">
        <v>0</v>
      </c>
      <c r="H155" s="12">
        <v>2724705</v>
      </c>
      <c r="I155" s="4" t="s">
        <v>0</v>
      </c>
      <c r="J155" s="4" t="s">
        <v>601</v>
      </c>
      <c r="K155" s="4" t="s">
        <v>0</v>
      </c>
      <c r="L155" s="4" t="s">
        <v>0</v>
      </c>
      <c r="M155" s="12">
        <v>6</v>
      </c>
      <c r="N155" s="16">
        <v>4012</v>
      </c>
      <c r="O155" s="16">
        <v>203.5</v>
      </c>
      <c r="P155" s="15">
        <v>5.0722831505483498E-2</v>
      </c>
      <c r="Q155" s="7">
        <v>288</v>
      </c>
      <c r="R155" s="7">
        <v>119</v>
      </c>
      <c r="S155" s="5">
        <v>414</v>
      </c>
      <c r="T155" s="5">
        <v>3415</v>
      </c>
      <c r="U155" s="5">
        <v>2885</v>
      </c>
      <c r="V155" s="5">
        <v>2433</v>
      </c>
      <c r="W155" s="5">
        <v>3952</v>
      </c>
      <c r="X155" s="5">
        <v>10973</v>
      </c>
    </row>
    <row r="156" spans="1:24" x14ac:dyDescent="0.25">
      <c r="A156" s="2" t="s">
        <v>603</v>
      </c>
      <c r="B156" s="12">
        <v>453</v>
      </c>
      <c r="C156" s="10" t="s">
        <v>608</v>
      </c>
      <c r="D156" s="12">
        <v>280176</v>
      </c>
      <c r="E156" s="12">
        <v>86</v>
      </c>
      <c r="F156" s="3" t="s">
        <v>604</v>
      </c>
      <c r="G156" s="4" t="s">
        <v>0</v>
      </c>
      <c r="H156" s="12">
        <v>7045798</v>
      </c>
      <c r="I156" s="4" t="s">
        <v>605</v>
      </c>
      <c r="J156" s="4" t="s">
        <v>606</v>
      </c>
      <c r="K156" s="4" t="s">
        <v>607</v>
      </c>
      <c r="L156" s="4" t="s">
        <v>0</v>
      </c>
      <c r="M156" s="12">
        <v>4</v>
      </c>
      <c r="N156" s="16">
        <v>36736.75</v>
      </c>
      <c r="O156" s="16">
        <v>2165</v>
      </c>
      <c r="P156" s="15">
        <v>5.8932812510633002E-2</v>
      </c>
      <c r="Q156" s="7">
        <v>366</v>
      </c>
      <c r="R156" s="7">
        <v>300</v>
      </c>
      <c r="S156" s="7">
        <v>5198</v>
      </c>
      <c r="T156" s="6">
        <v>17627</v>
      </c>
      <c r="U156" s="5">
        <v>78841</v>
      </c>
      <c r="V156" s="7">
        <v>2796</v>
      </c>
      <c r="W156" s="6">
        <v>37725</v>
      </c>
      <c r="X156" s="5">
        <v>12754</v>
      </c>
    </row>
    <row r="157" spans="1:24" x14ac:dyDescent="0.25">
      <c r="A157" s="2" t="s">
        <v>609</v>
      </c>
      <c r="B157" s="12">
        <v>9</v>
      </c>
      <c r="C157" s="10" t="s">
        <v>608</v>
      </c>
      <c r="D157" s="12">
        <v>346101</v>
      </c>
      <c r="E157" s="12">
        <v>158</v>
      </c>
      <c r="F157" s="3" t="s">
        <v>610</v>
      </c>
      <c r="G157" s="4" t="s">
        <v>0</v>
      </c>
      <c r="H157" s="12">
        <v>6106</v>
      </c>
      <c r="I157" s="4" t="s">
        <v>605</v>
      </c>
      <c r="J157" s="4" t="s">
        <v>606</v>
      </c>
      <c r="K157" s="4" t="s">
        <v>607</v>
      </c>
      <c r="L157" s="4" t="s">
        <v>0</v>
      </c>
      <c r="M157" s="12">
        <v>4</v>
      </c>
      <c r="N157" s="16">
        <v>134877</v>
      </c>
      <c r="O157" s="16">
        <v>8330.25</v>
      </c>
      <c r="P157" s="15">
        <v>6.1761827442781199E-2</v>
      </c>
      <c r="Q157" s="7">
        <v>70</v>
      </c>
      <c r="R157" s="7">
        <v>100</v>
      </c>
      <c r="S157" s="5">
        <v>5646</v>
      </c>
      <c r="T157" s="7">
        <v>17781</v>
      </c>
      <c r="U157" s="5">
        <v>385932</v>
      </c>
      <c r="V157" s="5">
        <v>5921</v>
      </c>
      <c r="W157" s="5">
        <v>142009</v>
      </c>
      <c r="X157" s="7">
        <v>15370</v>
      </c>
    </row>
    <row r="158" spans="1:24" x14ac:dyDescent="0.25">
      <c r="A158" s="2" t="s">
        <v>611</v>
      </c>
      <c r="B158" s="12">
        <v>49</v>
      </c>
      <c r="C158" s="10" t="s">
        <v>614</v>
      </c>
      <c r="D158" s="12">
        <v>547906</v>
      </c>
      <c r="E158" s="12">
        <v>117</v>
      </c>
      <c r="F158" s="3" t="s">
        <v>612</v>
      </c>
      <c r="G158" s="4" t="s">
        <v>0</v>
      </c>
      <c r="H158" s="12">
        <v>3893</v>
      </c>
      <c r="I158" s="4" t="s">
        <v>613</v>
      </c>
      <c r="J158" s="4" t="s">
        <v>0</v>
      </c>
      <c r="K158" s="4" t="s">
        <v>0</v>
      </c>
      <c r="L158" s="4" t="s">
        <v>0</v>
      </c>
      <c r="M158" s="12">
        <v>4</v>
      </c>
      <c r="N158" s="16">
        <v>2613</v>
      </c>
      <c r="O158" s="16">
        <v>13665</v>
      </c>
      <c r="P158" s="15">
        <v>5.2296211251435096</v>
      </c>
      <c r="Q158" s="6">
        <v>2495</v>
      </c>
      <c r="R158" s="6">
        <v>1340</v>
      </c>
      <c r="S158" s="6">
        <v>3731</v>
      </c>
      <c r="T158" s="7">
        <v>11605</v>
      </c>
      <c r="U158" s="7">
        <v>13400</v>
      </c>
      <c r="V158" s="6">
        <v>2886</v>
      </c>
      <c r="W158" s="7">
        <v>24134</v>
      </c>
      <c r="X158" s="7">
        <v>5521</v>
      </c>
    </row>
    <row r="159" spans="1:24" x14ac:dyDescent="0.25">
      <c r="A159" s="2" t="s">
        <v>615</v>
      </c>
      <c r="B159" s="12">
        <v>385022</v>
      </c>
      <c r="C159" s="10" t="s">
        <v>619</v>
      </c>
      <c r="D159" s="12">
        <v>935458</v>
      </c>
      <c r="E159" s="12">
        <v>191</v>
      </c>
      <c r="F159" s="3" t="s">
        <v>616</v>
      </c>
      <c r="G159" s="4" t="s">
        <v>617</v>
      </c>
      <c r="H159" s="12">
        <v>84571</v>
      </c>
      <c r="I159" s="4" t="s">
        <v>0</v>
      </c>
      <c r="J159" s="4" t="s">
        <v>0</v>
      </c>
      <c r="K159" s="4" t="s">
        <v>0</v>
      </c>
      <c r="L159" s="4" t="s">
        <v>618</v>
      </c>
      <c r="M159" s="12">
        <v>1</v>
      </c>
      <c r="N159" s="16">
        <v>12288</v>
      </c>
      <c r="O159" s="16">
        <v>1816.7142857142801</v>
      </c>
      <c r="P159" s="15">
        <v>0.14784458705357101</v>
      </c>
      <c r="Q159" s="7">
        <v>178</v>
      </c>
      <c r="R159" s="7">
        <v>145</v>
      </c>
      <c r="S159" s="7">
        <v>566</v>
      </c>
      <c r="T159" s="7">
        <v>1684</v>
      </c>
      <c r="U159" s="5">
        <v>12288</v>
      </c>
      <c r="V159" s="7">
        <v>6432</v>
      </c>
      <c r="W159" s="7">
        <v>932</v>
      </c>
      <c r="X159" s="7">
        <v>2780</v>
      </c>
    </row>
    <row r="160" spans="1:24" x14ac:dyDescent="0.25">
      <c r="A160" s="2" t="s">
        <v>620</v>
      </c>
      <c r="B160" s="12">
        <v>62247</v>
      </c>
      <c r="C160" s="10" t="s">
        <v>625</v>
      </c>
      <c r="D160" s="12">
        <v>959541</v>
      </c>
      <c r="E160" s="12">
        <v>361</v>
      </c>
      <c r="F160" s="3" t="s">
        <v>621</v>
      </c>
      <c r="G160" s="4" t="s">
        <v>0</v>
      </c>
      <c r="H160" s="12">
        <v>157355</v>
      </c>
      <c r="I160" s="4" t="s">
        <v>622</v>
      </c>
      <c r="J160" s="4" t="s">
        <v>623</v>
      </c>
      <c r="K160" s="4" t="s">
        <v>624</v>
      </c>
      <c r="L160" s="4" t="s">
        <v>0</v>
      </c>
      <c r="M160" s="12">
        <v>1</v>
      </c>
      <c r="N160" s="16">
        <v>449</v>
      </c>
      <c r="O160" s="16">
        <v>1687.1428571428501</v>
      </c>
      <c r="P160" s="15">
        <v>3.75755647470569</v>
      </c>
      <c r="Q160" s="7">
        <v>10</v>
      </c>
      <c r="R160" s="7">
        <v>42</v>
      </c>
      <c r="S160" s="7">
        <v>68</v>
      </c>
      <c r="T160" s="7">
        <v>985</v>
      </c>
      <c r="U160" s="7">
        <v>1470</v>
      </c>
      <c r="V160" s="7">
        <v>6227</v>
      </c>
      <c r="W160" s="5">
        <v>449</v>
      </c>
      <c r="X160" s="7">
        <v>3008</v>
      </c>
    </row>
    <row r="161" spans="1:24" x14ac:dyDescent="0.25">
      <c r="A161" s="2" t="s">
        <v>626</v>
      </c>
      <c r="B161" s="12">
        <v>80</v>
      </c>
      <c r="C161" s="10" t="s">
        <v>630</v>
      </c>
      <c r="D161" s="12">
        <v>217657</v>
      </c>
      <c r="E161" s="12">
        <v>191</v>
      </c>
      <c r="F161" s="3" t="s">
        <v>627</v>
      </c>
      <c r="G161" s="4" t="s">
        <v>0</v>
      </c>
      <c r="H161" s="12">
        <v>612</v>
      </c>
      <c r="I161" s="4" t="s">
        <v>628</v>
      </c>
      <c r="J161" s="4" t="s">
        <v>0</v>
      </c>
      <c r="K161" s="4" t="s">
        <v>629</v>
      </c>
      <c r="L161" s="4" t="s">
        <v>0</v>
      </c>
      <c r="M161" s="12">
        <v>3</v>
      </c>
      <c r="N161" s="16">
        <v>4878.3333333333303</v>
      </c>
      <c r="O161" s="16">
        <v>5625</v>
      </c>
      <c r="P161" s="15">
        <v>1.15305773829859</v>
      </c>
      <c r="Q161" s="6">
        <v>3663</v>
      </c>
      <c r="R161" s="7">
        <v>3292</v>
      </c>
      <c r="S161" s="6">
        <v>4798</v>
      </c>
      <c r="T161" s="7">
        <v>5374</v>
      </c>
      <c r="U161" s="7">
        <v>9077</v>
      </c>
      <c r="V161" s="7">
        <v>5210</v>
      </c>
      <c r="W161" s="6">
        <v>6174</v>
      </c>
      <c r="X161" s="7">
        <v>5172</v>
      </c>
    </row>
    <row r="162" spans="1:24" x14ac:dyDescent="0.25">
      <c r="A162" s="2" t="s">
        <v>631</v>
      </c>
      <c r="B162" s="12">
        <v>101725</v>
      </c>
      <c r="C162" s="10" t="s">
        <v>634</v>
      </c>
      <c r="D162" s="12">
        <v>386511</v>
      </c>
      <c r="E162" s="12">
        <v>147</v>
      </c>
      <c r="F162" s="3" t="s">
        <v>632</v>
      </c>
      <c r="G162" s="4" t="s">
        <v>0</v>
      </c>
      <c r="H162" s="12">
        <v>811</v>
      </c>
      <c r="I162" s="4" t="s">
        <v>633</v>
      </c>
      <c r="J162" s="4" t="s">
        <v>0</v>
      </c>
      <c r="K162" s="4" t="s">
        <v>0</v>
      </c>
      <c r="L162" s="4" t="s">
        <v>0</v>
      </c>
      <c r="M162" s="12">
        <v>7</v>
      </c>
      <c r="N162" s="16">
        <v>13718.4285714285</v>
      </c>
      <c r="O162" s="16">
        <v>576</v>
      </c>
      <c r="P162" s="15">
        <v>4.1987316331524797E-2</v>
      </c>
      <c r="Q162" s="6">
        <v>5124</v>
      </c>
      <c r="R162" s="7">
        <v>576</v>
      </c>
      <c r="S162" s="6">
        <v>12093</v>
      </c>
      <c r="T162" s="5">
        <v>10070</v>
      </c>
      <c r="U162" s="5">
        <v>18276</v>
      </c>
      <c r="V162" s="6">
        <v>4202</v>
      </c>
      <c r="W162" s="6">
        <v>18807</v>
      </c>
      <c r="X162" s="5">
        <v>27457</v>
      </c>
    </row>
    <row r="163" spans="1:24" x14ac:dyDescent="0.25">
      <c r="A163" s="2" t="s">
        <v>635</v>
      </c>
      <c r="B163" s="12">
        <v>1679</v>
      </c>
      <c r="C163" s="10" t="s">
        <v>638</v>
      </c>
      <c r="D163" s="12">
        <v>489385</v>
      </c>
      <c r="E163" s="12">
        <v>292</v>
      </c>
      <c r="F163" s="3" t="s">
        <v>636</v>
      </c>
      <c r="G163" s="4" t="s">
        <v>0</v>
      </c>
      <c r="H163" s="12">
        <v>151152</v>
      </c>
      <c r="I163" s="4" t="s">
        <v>637</v>
      </c>
      <c r="J163" s="4" t="s">
        <v>0</v>
      </c>
      <c r="K163" s="4" t="s">
        <v>0</v>
      </c>
      <c r="L163" s="4" t="s">
        <v>0</v>
      </c>
      <c r="M163" s="12">
        <v>2</v>
      </c>
      <c r="N163" s="16">
        <v>3017.5</v>
      </c>
      <c r="O163" s="16">
        <v>6021</v>
      </c>
      <c r="P163" s="15">
        <v>1.9953603976801899</v>
      </c>
      <c r="Q163" s="7">
        <v>52</v>
      </c>
      <c r="R163" s="7">
        <v>55</v>
      </c>
      <c r="S163" s="5">
        <v>1175</v>
      </c>
      <c r="T163" s="7">
        <v>26367</v>
      </c>
      <c r="U163" s="7">
        <v>3587</v>
      </c>
      <c r="V163" s="6">
        <v>4860</v>
      </c>
      <c r="W163" s="7">
        <v>4252</v>
      </c>
      <c r="X163" s="7">
        <v>1813</v>
      </c>
    </row>
    <row r="164" spans="1:24" x14ac:dyDescent="0.25">
      <c r="A164" s="2" t="s">
        <v>639</v>
      </c>
      <c r="B164" s="12">
        <v>16903</v>
      </c>
      <c r="C164" s="10" t="s">
        <v>642</v>
      </c>
      <c r="D164" s="12">
        <v>464779</v>
      </c>
      <c r="E164" s="12">
        <v>217</v>
      </c>
      <c r="F164" s="3" t="s">
        <v>640</v>
      </c>
      <c r="G164" s="4" t="s">
        <v>0</v>
      </c>
      <c r="H164" s="12">
        <v>169019</v>
      </c>
      <c r="I164" s="4" t="s">
        <v>641</v>
      </c>
      <c r="J164" s="4" t="s">
        <v>0</v>
      </c>
      <c r="K164" s="4" t="s">
        <v>0</v>
      </c>
      <c r="L164" s="4" t="s">
        <v>0</v>
      </c>
      <c r="M164" s="12">
        <v>3</v>
      </c>
      <c r="N164" s="16">
        <v>6834</v>
      </c>
      <c r="O164" s="16">
        <v>386177.8</v>
      </c>
      <c r="P164" s="15">
        <v>56.508311384255101</v>
      </c>
      <c r="Q164" s="7">
        <v>26</v>
      </c>
      <c r="R164" s="7">
        <v>29</v>
      </c>
      <c r="S164" s="6">
        <v>483</v>
      </c>
      <c r="T164" s="7">
        <v>825874</v>
      </c>
      <c r="U164" s="7">
        <v>492227</v>
      </c>
      <c r="V164" s="6">
        <v>17415</v>
      </c>
      <c r="W164" s="6">
        <v>2604</v>
      </c>
      <c r="X164" s="7">
        <v>612733</v>
      </c>
    </row>
    <row r="165" spans="1:24" x14ac:dyDescent="0.25">
      <c r="A165" s="2" t="s">
        <v>643</v>
      </c>
      <c r="B165" s="12">
        <v>3252</v>
      </c>
      <c r="C165" s="10" t="s">
        <v>285</v>
      </c>
      <c r="D165" s="12">
        <v>558730</v>
      </c>
      <c r="E165" s="12">
        <v>217</v>
      </c>
      <c r="F165" s="3" t="s">
        <v>644</v>
      </c>
      <c r="G165" s="4" t="s">
        <v>0</v>
      </c>
      <c r="H165" s="12">
        <v>10975657</v>
      </c>
      <c r="I165" s="4" t="s">
        <v>0</v>
      </c>
      <c r="J165" s="4" t="s">
        <v>0</v>
      </c>
      <c r="K165" s="4" t="s">
        <v>0</v>
      </c>
      <c r="L165" s="4" t="s">
        <v>0</v>
      </c>
      <c r="M165" s="12">
        <v>2</v>
      </c>
      <c r="N165" s="16">
        <v>588.5</v>
      </c>
      <c r="O165" s="16">
        <v>1276.8333333333301</v>
      </c>
      <c r="P165" s="15">
        <v>2.1696403285188302</v>
      </c>
      <c r="Q165" s="7">
        <v>208</v>
      </c>
      <c r="R165" s="7">
        <v>158</v>
      </c>
      <c r="S165" s="7">
        <v>603</v>
      </c>
      <c r="T165" s="7">
        <v>925</v>
      </c>
      <c r="U165" s="6">
        <v>854</v>
      </c>
      <c r="V165" s="6">
        <v>323</v>
      </c>
      <c r="W165" s="7">
        <v>3800</v>
      </c>
      <c r="X165" s="7">
        <v>1967</v>
      </c>
    </row>
    <row r="166" spans="1:24" x14ac:dyDescent="0.25">
      <c r="A166" s="2" t="s">
        <v>645</v>
      </c>
      <c r="B166" s="12">
        <v>127715</v>
      </c>
      <c r="C166" s="10" t="s">
        <v>648</v>
      </c>
      <c r="D166" s="12">
        <v>983199</v>
      </c>
      <c r="E166" s="12">
        <v>160</v>
      </c>
      <c r="F166" s="3" t="s">
        <v>646</v>
      </c>
      <c r="G166" s="4" t="s">
        <v>0</v>
      </c>
      <c r="H166" s="12">
        <v>439193</v>
      </c>
      <c r="I166" s="4" t="s">
        <v>647</v>
      </c>
      <c r="J166" s="4" t="s">
        <v>0</v>
      </c>
      <c r="K166" s="4" t="s">
        <v>0</v>
      </c>
      <c r="L166" s="4" t="s">
        <v>0</v>
      </c>
      <c r="M166" s="12">
        <v>1</v>
      </c>
      <c r="N166" s="16">
        <v>774</v>
      </c>
      <c r="O166" s="16">
        <v>7544</v>
      </c>
      <c r="P166" s="15">
        <v>9.7467700258397905</v>
      </c>
      <c r="Q166" s="7">
        <v>41</v>
      </c>
      <c r="R166" s="7">
        <v>35</v>
      </c>
      <c r="S166" s="7">
        <v>37</v>
      </c>
      <c r="T166" s="7">
        <v>51625</v>
      </c>
      <c r="U166" s="7">
        <v>680</v>
      </c>
      <c r="V166" s="7">
        <v>346</v>
      </c>
      <c r="W166" s="6">
        <v>774</v>
      </c>
      <c r="X166" s="7">
        <v>44</v>
      </c>
    </row>
    <row r="167" spans="1:24" x14ac:dyDescent="0.25">
      <c r="A167" s="2" t="s">
        <v>649</v>
      </c>
      <c r="B167" s="12">
        <v>152</v>
      </c>
      <c r="C167" s="10" t="s">
        <v>654</v>
      </c>
      <c r="D167" s="12">
        <v>294504</v>
      </c>
      <c r="E167" s="12">
        <v>86</v>
      </c>
      <c r="F167" s="3" t="s">
        <v>650</v>
      </c>
      <c r="G167" s="4" t="s">
        <v>0</v>
      </c>
      <c r="H167" s="12">
        <v>6306</v>
      </c>
      <c r="I167" s="4" t="s">
        <v>651</v>
      </c>
      <c r="J167" s="4" t="s">
        <v>652</v>
      </c>
      <c r="K167" s="4" t="s">
        <v>653</v>
      </c>
      <c r="L167" s="4" t="s">
        <v>0</v>
      </c>
      <c r="M167" s="12">
        <v>5</v>
      </c>
      <c r="N167" s="16">
        <v>38684.400000000001</v>
      </c>
      <c r="O167" s="16">
        <v>2998.3333333333298</v>
      </c>
      <c r="P167" s="15">
        <v>7.7507556879086406E-2</v>
      </c>
      <c r="Q167" s="7">
        <v>378</v>
      </c>
      <c r="R167" s="7">
        <v>178</v>
      </c>
      <c r="S167" s="6">
        <v>5541</v>
      </c>
      <c r="T167" s="6">
        <v>23648</v>
      </c>
      <c r="U167" s="5">
        <v>107573</v>
      </c>
      <c r="V167" s="7">
        <v>8439</v>
      </c>
      <c r="W167" s="6">
        <v>41568</v>
      </c>
      <c r="X167" s="6">
        <v>15092</v>
      </c>
    </row>
    <row r="168" spans="1:24" x14ac:dyDescent="0.25">
      <c r="A168" s="2" t="s">
        <v>655</v>
      </c>
      <c r="B168" s="12">
        <v>15</v>
      </c>
      <c r="C168" s="10" t="s">
        <v>654</v>
      </c>
      <c r="D168" s="12">
        <v>359251</v>
      </c>
      <c r="E168" s="12">
        <v>158</v>
      </c>
      <c r="F168" s="3" t="s">
        <v>656</v>
      </c>
      <c r="G168" s="4" t="s">
        <v>0</v>
      </c>
      <c r="H168" s="12">
        <v>6306</v>
      </c>
      <c r="I168" s="4" t="s">
        <v>651</v>
      </c>
      <c r="J168" s="4" t="s">
        <v>652</v>
      </c>
      <c r="K168" s="4" t="s">
        <v>653</v>
      </c>
      <c r="L168" s="4" t="s">
        <v>0</v>
      </c>
      <c r="M168" s="12">
        <v>6</v>
      </c>
      <c r="N168" s="16">
        <v>92906.833333333299</v>
      </c>
      <c r="O168" s="16">
        <v>40</v>
      </c>
      <c r="P168" s="15">
        <v>4.3053883729399098E-4</v>
      </c>
      <c r="Q168" s="7">
        <v>54</v>
      </c>
      <c r="R168" s="7">
        <v>26</v>
      </c>
      <c r="S168" s="5">
        <v>4321</v>
      </c>
      <c r="T168" s="5">
        <v>12838</v>
      </c>
      <c r="U168" s="5">
        <v>406021</v>
      </c>
      <c r="V168" s="5">
        <v>12593</v>
      </c>
      <c r="W168" s="5">
        <v>108495</v>
      </c>
      <c r="X168" s="6">
        <v>13173</v>
      </c>
    </row>
    <row r="169" spans="1:24" x14ac:dyDescent="0.25">
      <c r="A169" s="2" t="s">
        <v>657</v>
      </c>
      <c r="B169" s="12">
        <v>100866</v>
      </c>
      <c r="C169" s="10" t="s">
        <v>659</v>
      </c>
      <c r="D169" s="12">
        <v>698302</v>
      </c>
      <c r="E169" s="12">
        <v>333</v>
      </c>
      <c r="F169" s="3" t="s">
        <v>658</v>
      </c>
      <c r="G169" s="4" t="s">
        <v>0</v>
      </c>
      <c r="H169" s="12">
        <v>604</v>
      </c>
      <c r="I169" s="4" t="s">
        <v>0</v>
      </c>
      <c r="J169" s="4" t="s">
        <v>0</v>
      </c>
      <c r="K169" s="4" t="s">
        <v>0</v>
      </c>
      <c r="L169" s="4" t="s">
        <v>0</v>
      </c>
      <c r="M169" s="12">
        <v>2</v>
      </c>
      <c r="N169" s="16">
        <v>3347</v>
      </c>
      <c r="O169" s="16">
        <v>5707.8333333333303</v>
      </c>
      <c r="P169" s="15">
        <v>1.70535803206851</v>
      </c>
      <c r="Q169" s="7">
        <v>46</v>
      </c>
      <c r="R169" s="7">
        <v>52</v>
      </c>
      <c r="S169" s="5">
        <v>312</v>
      </c>
      <c r="T169" s="7">
        <v>375</v>
      </c>
      <c r="U169" s="7">
        <v>2713</v>
      </c>
      <c r="V169" s="7">
        <v>1452</v>
      </c>
      <c r="W169" s="7">
        <v>29609</v>
      </c>
      <c r="X169" s="5">
        <v>6382</v>
      </c>
    </row>
    <row r="170" spans="1:24" x14ac:dyDescent="0.25">
      <c r="A170" s="2" t="s">
        <v>660</v>
      </c>
      <c r="B170" s="12">
        <v>12267</v>
      </c>
      <c r="C170" s="10" t="s">
        <v>663</v>
      </c>
      <c r="D170" s="12">
        <v>616323</v>
      </c>
      <c r="E170" s="12">
        <v>245</v>
      </c>
      <c r="F170" s="3" t="s">
        <v>661</v>
      </c>
      <c r="G170" s="4" t="s">
        <v>0</v>
      </c>
      <c r="H170" s="12">
        <v>5318532</v>
      </c>
      <c r="I170" s="4" t="s">
        <v>662</v>
      </c>
      <c r="J170" s="4" t="s">
        <v>0</v>
      </c>
      <c r="K170" s="4" t="s">
        <v>0</v>
      </c>
      <c r="L170" s="4" t="s">
        <v>0</v>
      </c>
      <c r="M170" s="12">
        <v>1</v>
      </c>
      <c r="N170" s="16">
        <v>20953</v>
      </c>
      <c r="O170" s="16">
        <v>43448</v>
      </c>
      <c r="P170" s="15">
        <v>2.07359328019853</v>
      </c>
      <c r="Q170" s="7">
        <v>32</v>
      </c>
      <c r="R170" s="7">
        <v>47</v>
      </c>
      <c r="S170" s="6">
        <v>20953</v>
      </c>
      <c r="T170" s="7">
        <v>30308</v>
      </c>
      <c r="U170" s="7">
        <v>33164</v>
      </c>
      <c r="V170" s="7">
        <v>7872</v>
      </c>
      <c r="W170" s="7">
        <v>129796</v>
      </c>
      <c r="X170" s="7">
        <v>102917</v>
      </c>
    </row>
    <row r="171" spans="1:24" x14ac:dyDescent="0.25">
      <c r="A171" s="2" t="s">
        <v>664</v>
      </c>
      <c r="B171" s="12">
        <v>40442</v>
      </c>
      <c r="C171" s="10" t="s">
        <v>666</v>
      </c>
      <c r="D171" s="12">
        <v>229353</v>
      </c>
      <c r="E171" s="12">
        <v>129</v>
      </c>
      <c r="F171" s="3" t="s">
        <v>665</v>
      </c>
      <c r="G171" s="4" t="s">
        <v>0</v>
      </c>
      <c r="H171" s="12">
        <v>68410</v>
      </c>
      <c r="I171" s="4" t="s">
        <v>0</v>
      </c>
      <c r="J171" s="4" t="s">
        <v>0</v>
      </c>
      <c r="K171" s="4" t="s">
        <v>0</v>
      </c>
      <c r="L171" s="4" t="s">
        <v>0</v>
      </c>
      <c r="M171" s="12">
        <v>1</v>
      </c>
      <c r="N171" s="16">
        <v>549</v>
      </c>
      <c r="O171" s="16">
        <v>602.71428571428498</v>
      </c>
      <c r="P171" s="15">
        <v>1.09784022898776</v>
      </c>
      <c r="Q171" s="7">
        <v>455</v>
      </c>
      <c r="R171" s="7">
        <v>300</v>
      </c>
      <c r="S171" s="7">
        <v>460</v>
      </c>
      <c r="T171" s="7">
        <v>491</v>
      </c>
      <c r="U171" s="7">
        <v>590</v>
      </c>
      <c r="V171" s="7">
        <v>881</v>
      </c>
      <c r="W171" s="6">
        <v>549</v>
      </c>
      <c r="X171" s="7">
        <v>1042</v>
      </c>
    </row>
    <row r="172" spans="1:24" x14ac:dyDescent="0.25">
      <c r="A172" s="2" t="s">
        <v>667</v>
      </c>
      <c r="B172" s="12">
        <v>14686</v>
      </c>
      <c r="C172" s="10" t="s">
        <v>670</v>
      </c>
      <c r="D172" s="12">
        <v>1131821</v>
      </c>
      <c r="E172" s="12">
        <v>361</v>
      </c>
      <c r="F172" s="3" t="s">
        <v>668</v>
      </c>
      <c r="G172" s="4" t="s">
        <v>0</v>
      </c>
      <c r="H172" s="12">
        <v>22833608</v>
      </c>
      <c r="I172" s="4" t="s">
        <v>669</v>
      </c>
      <c r="J172" s="4" t="s">
        <v>0</v>
      </c>
      <c r="K172" s="4" t="s">
        <v>0</v>
      </c>
      <c r="L172" s="4" t="s">
        <v>0</v>
      </c>
      <c r="M172" s="12">
        <v>2</v>
      </c>
      <c r="N172" s="16">
        <v>715.5</v>
      </c>
      <c r="O172" s="16">
        <v>28040</v>
      </c>
      <c r="P172" s="15">
        <v>39.189378057302498</v>
      </c>
      <c r="Q172" s="7">
        <v>75</v>
      </c>
      <c r="R172" s="7">
        <v>43</v>
      </c>
      <c r="S172" s="7">
        <v>167653</v>
      </c>
      <c r="T172" s="7">
        <v>151</v>
      </c>
      <c r="U172" s="7">
        <v>127</v>
      </c>
      <c r="V172" s="6">
        <v>1087</v>
      </c>
      <c r="W172" s="7">
        <v>191</v>
      </c>
      <c r="X172" s="6">
        <v>344</v>
      </c>
    </row>
    <row r="173" spans="1:24" x14ac:dyDescent="0.25">
      <c r="A173" s="2" t="s">
        <v>671</v>
      </c>
      <c r="B173" s="12">
        <v>45351</v>
      </c>
      <c r="C173" s="10" t="s">
        <v>674</v>
      </c>
      <c r="D173" s="12">
        <v>846510</v>
      </c>
      <c r="E173" s="12">
        <v>315</v>
      </c>
      <c r="F173" s="3" t="s">
        <v>672</v>
      </c>
      <c r="G173" s="4" t="s">
        <v>0</v>
      </c>
      <c r="H173" s="12">
        <v>440043</v>
      </c>
      <c r="I173" s="4" t="s">
        <v>673</v>
      </c>
      <c r="J173" s="4" t="s">
        <v>0</v>
      </c>
      <c r="K173" s="4" t="s">
        <v>0</v>
      </c>
      <c r="L173" s="4" t="s">
        <v>0</v>
      </c>
      <c r="M173" s="12">
        <v>2</v>
      </c>
      <c r="N173" s="16">
        <v>920</v>
      </c>
      <c r="O173" s="16">
        <v>377.83333333333297</v>
      </c>
      <c r="P173" s="15">
        <v>0.41068840579710097</v>
      </c>
      <c r="Q173" s="7">
        <v>52</v>
      </c>
      <c r="R173" s="7">
        <v>11</v>
      </c>
      <c r="S173" s="7">
        <v>391</v>
      </c>
      <c r="T173" s="7">
        <v>490</v>
      </c>
      <c r="U173" s="5">
        <v>846</v>
      </c>
      <c r="V173" s="7">
        <v>465</v>
      </c>
      <c r="W173" s="5">
        <v>994</v>
      </c>
      <c r="X173" s="7">
        <v>858</v>
      </c>
    </row>
    <row r="174" spans="1:24" x14ac:dyDescent="0.25">
      <c r="A174" s="2" t="s">
        <v>675</v>
      </c>
      <c r="B174" s="12">
        <v>170785</v>
      </c>
      <c r="C174" s="10" t="s">
        <v>678</v>
      </c>
      <c r="D174" s="12">
        <v>250536</v>
      </c>
      <c r="E174" s="12">
        <v>146</v>
      </c>
      <c r="F174" s="3" t="s">
        <v>676</v>
      </c>
      <c r="G174" s="4" t="s">
        <v>0</v>
      </c>
      <c r="H174" s="12">
        <v>787</v>
      </c>
      <c r="I174" s="4" t="s">
        <v>677</v>
      </c>
      <c r="J174" s="4" t="s">
        <v>0</v>
      </c>
      <c r="K174" s="4" t="s">
        <v>0</v>
      </c>
      <c r="L174" s="4" t="s">
        <v>0</v>
      </c>
      <c r="M174" s="12">
        <v>8</v>
      </c>
      <c r="N174" s="16">
        <v>149095.125</v>
      </c>
      <c r="O174" s="16">
        <v>0</v>
      </c>
      <c r="P174" s="15">
        <v>0</v>
      </c>
      <c r="Q174" s="6">
        <v>12789</v>
      </c>
      <c r="R174" s="6">
        <v>185272</v>
      </c>
      <c r="S174" s="6">
        <v>260380</v>
      </c>
      <c r="T174" s="6">
        <v>205002</v>
      </c>
      <c r="U174" s="6">
        <v>195156</v>
      </c>
      <c r="V174" s="6">
        <v>159087</v>
      </c>
      <c r="W174" s="6">
        <v>82502</v>
      </c>
      <c r="X174" s="6">
        <v>92573</v>
      </c>
    </row>
    <row r="175" spans="1:24" x14ac:dyDescent="0.25">
      <c r="A175" s="2" t="s">
        <v>679</v>
      </c>
      <c r="B175" s="12">
        <v>130396</v>
      </c>
      <c r="C175" s="10" t="s">
        <v>681</v>
      </c>
      <c r="D175" s="12">
        <v>325318</v>
      </c>
      <c r="E175" s="12">
        <v>278</v>
      </c>
      <c r="F175" s="3" t="s">
        <v>680</v>
      </c>
      <c r="G175" s="4" t="s">
        <v>0</v>
      </c>
      <c r="H175" s="12">
        <v>16639161</v>
      </c>
      <c r="I175" s="4" t="s">
        <v>0</v>
      </c>
      <c r="J175" s="4" t="s">
        <v>0</v>
      </c>
      <c r="K175" s="4" t="s">
        <v>0</v>
      </c>
      <c r="L175" s="4" t="s">
        <v>0</v>
      </c>
      <c r="M175" s="12">
        <v>7</v>
      </c>
      <c r="N175" s="16">
        <v>3544</v>
      </c>
      <c r="O175" s="16">
        <v>1839</v>
      </c>
      <c r="P175" s="15">
        <v>0.51890519187358897</v>
      </c>
      <c r="Q175" s="6">
        <v>4213</v>
      </c>
      <c r="R175" s="6">
        <v>2792</v>
      </c>
      <c r="S175" s="5">
        <v>5151</v>
      </c>
      <c r="T175" s="6">
        <v>3069</v>
      </c>
      <c r="U175" s="5">
        <v>4837</v>
      </c>
      <c r="V175" s="5">
        <v>2529</v>
      </c>
      <c r="W175" s="5">
        <v>2217</v>
      </c>
      <c r="X175" s="7">
        <v>1839</v>
      </c>
    </row>
    <row r="176" spans="1:24" x14ac:dyDescent="0.25">
      <c r="A176" s="2" t="s">
        <v>682</v>
      </c>
      <c r="B176" s="12">
        <v>16709</v>
      </c>
      <c r="C176" s="10" t="s">
        <v>687</v>
      </c>
      <c r="D176" s="12">
        <v>422583</v>
      </c>
      <c r="E176" s="12">
        <v>239</v>
      </c>
      <c r="F176" s="3" t="s">
        <v>683</v>
      </c>
      <c r="G176" s="4" t="s">
        <v>0</v>
      </c>
      <c r="H176" s="12">
        <v>785</v>
      </c>
      <c r="I176" s="4" t="s">
        <v>684</v>
      </c>
      <c r="J176" s="4" t="s">
        <v>685</v>
      </c>
      <c r="K176" s="4" t="s">
        <v>686</v>
      </c>
      <c r="L176" s="4" t="s">
        <v>0</v>
      </c>
      <c r="M176" s="12">
        <v>6</v>
      </c>
      <c r="N176" s="16">
        <v>679.33333333333303</v>
      </c>
      <c r="O176" s="16">
        <v>482</v>
      </c>
      <c r="P176" s="15">
        <v>0.70951913640824305</v>
      </c>
      <c r="Q176" s="5">
        <v>305</v>
      </c>
      <c r="R176" s="7">
        <v>301</v>
      </c>
      <c r="S176" s="5">
        <v>303</v>
      </c>
      <c r="T176" s="7">
        <v>663</v>
      </c>
      <c r="U176" s="5">
        <v>407</v>
      </c>
      <c r="V176" s="5">
        <v>341</v>
      </c>
      <c r="W176" s="5">
        <v>1152</v>
      </c>
      <c r="X176" s="5">
        <v>1568</v>
      </c>
    </row>
    <row r="177" spans="1:24" x14ac:dyDescent="0.25">
      <c r="A177" s="2" t="s">
        <v>688</v>
      </c>
      <c r="B177" s="12">
        <v>2849</v>
      </c>
      <c r="C177" s="10" t="s">
        <v>692</v>
      </c>
      <c r="D177" s="12">
        <v>443878</v>
      </c>
      <c r="E177" s="12">
        <v>218</v>
      </c>
      <c r="F177" s="3" t="s">
        <v>689</v>
      </c>
      <c r="G177" s="4" t="s">
        <v>0</v>
      </c>
      <c r="H177" s="12">
        <v>12647</v>
      </c>
      <c r="I177" s="4" t="s">
        <v>690</v>
      </c>
      <c r="J177" s="4" t="s">
        <v>691</v>
      </c>
      <c r="K177" s="4" t="s">
        <v>0</v>
      </c>
      <c r="L177" s="4" t="s">
        <v>0</v>
      </c>
      <c r="M177" s="12">
        <v>3</v>
      </c>
      <c r="N177" s="16">
        <v>2500.3333333333298</v>
      </c>
      <c r="O177" s="16">
        <v>129.4</v>
      </c>
      <c r="P177" s="15">
        <v>5.1753099586721703E-2</v>
      </c>
      <c r="Q177" s="7">
        <v>3</v>
      </c>
      <c r="R177" s="7">
        <v>224</v>
      </c>
      <c r="S177" s="7">
        <v>176</v>
      </c>
      <c r="T177" s="7">
        <v>148</v>
      </c>
      <c r="U177" s="5">
        <v>2053</v>
      </c>
      <c r="V177" s="7">
        <v>96</v>
      </c>
      <c r="W177" s="6">
        <v>4742</v>
      </c>
      <c r="X177" s="5">
        <v>706</v>
      </c>
    </row>
    <row r="178" spans="1:24" x14ac:dyDescent="0.25">
      <c r="A178" s="2" t="s">
        <v>693</v>
      </c>
      <c r="B178" s="12">
        <v>150</v>
      </c>
      <c r="C178" s="10" t="s">
        <v>698</v>
      </c>
      <c r="D178" s="12">
        <v>663790</v>
      </c>
      <c r="E178" s="12">
        <v>154</v>
      </c>
      <c r="F178" s="3" t="s">
        <v>694</v>
      </c>
      <c r="G178" s="4" t="s">
        <v>0</v>
      </c>
      <c r="H178" s="12">
        <v>6274</v>
      </c>
      <c r="I178" s="4" t="s">
        <v>695</v>
      </c>
      <c r="J178" s="4" t="s">
        <v>696</v>
      </c>
      <c r="K178" s="4" t="s">
        <v>697</v>
      </c>
      <c r="L178" s="4" t="s">
        <v>0</v>
      </c>
      <c r="M178" s="12">
        <v>2</v>
      </c>
      <c r="N178" s="16">
        <v>92608.5</v>
      </c>
      <c r="O178" s="16">
        <v>4789.6666666666597</v>
      </c>
      <c r="P178" s="15">
        <v>5.1719514587393801E-2</v>
      </c>
      <c r="Q178" s="7">
        <v>182</v>
      </c>
      <c r="R178" s="7">
        <v>48</v>
      </c>
      <c r="S178" s="7">
        <v>19289</v>
      </c>
      <c r="T178" s="7">
        <v>551</v>
      </c>
      <c r="U178" s="6">
        <v>45849</v>
      </c>
      <c r="V178" s="7">
        <v>4638</v>
      </c>
      <c r="W178" s="6">
        <v>139368</v>
      </c>
      <c r="X178" s="7">
        <v>4030</v>
      </c>
    </row>
    <row r="179" spans="1:24" x14ac:dyDescent="0.25">
      <c r="A179" s="2" t="s">
        <v>699</v>
      </c>
      <c r="B179" s="12">
        <v>360629</v>
      </c>
      <c r="C179" s="10" t="s">
        <v>0</v>
      </c>
      <c r="D179" s="12">
        <v>805020</v>
      </c>
      <c r="E179" s="12">
        <v>387</v>
      </c>
      <c r="F179" s="3" t="s">
        <v>700</v>
      </c>
      <c r="G179" s="4" t="s">
        <v>0</v>
      </c>
      <c r="H179" s="10" t="s">
        <v>0</v>
      </c>
      <c r="I179" s="4" t="s">
        <v>0</v>
      </c>
      <c r="J179" s="4" t="s">
        <v>0</v>
      </c>
      <c r="K179" s="4" t="s">
        <v>0</v>
      </c>
      <c r="L179" s="4" t="s">
        <v>0</v>
      </c>
      <c r="M179" s="12">
        <v>5</v>
      </c>
      <c r="N179" s="16">
        <v>4052.2</v>
      </c>
      <c r="O179" s="16">
        <v>34.3333333333333</v>
      </c>
      <c r="P179" s="15">
        <v>8.4727637661846204E-3</v>
      </c>
      <c r="Q179" s="7">
        <v>18</v>
      </c>
      <c r="R179" s="7">
        <v>31</v>
      </c>
      <c r="S179" s="7">
        <v>54</v>
      </c>
      <c r="T179" s="6">
        <v>663</v>
      </c>
      <c r="U179" s="6">
        <v>1306</v>
      </c>
      <c r="V179" s="5">
        <v>223</v>
      </c>
      <c r="W179" s="5">
        <v>17140</v>
      </c>
      <c r="X179" s="5">
        <v>929</v>
      </c>
    </row>
    <row r="180" spans="1:24" x14ac:dyDescent="0.25">
      <c r="A180" s="2" t="s">
        <v>701</v>
      </c>
      <c r="B180" s="12">
        <v>327411</v>
      </c>
      <c r="C180" s="10" t="s">
        <v>0</v>
      </c>
      <c r="D180" s="12">
        <v>704166</v>
      </c>
      <c r="E180" s="12">
        <v>333</v>
      </c>
      <c r="F180" s="3" t="s">
        <v>702</v>
      </c>
      <c r="G180" s="4" t="s">
        <v>0</v>
      </c>
      <c r="H180" s="10" t="s">
        <v>0</v>
      </c>
      <c r="I180" s="4" t="s">
        <v>0</v>
      </c>
      <c r="J180" s="4" t="s">
        <v>0</v>
      </c>
      <c r="K180" s="4" t="s">
        <v>0</v>
      </c>
      <c r="L180" s="4" t="s">
        <v>0</v>
      </c>
      <c r="M180" s="12">
        <v>1</v>
      </c>
      <c r="N180" s="16">
        <v>427</v>
      </c>
      <c r="O180" s="16">
        <v>456.57142857142799</v>
      </c>
      <c r="P180" s="15">
        <v>1.0692539310806199</v>
      </c>
      <c r="Q180" s="7">
        <v>9</v>
      </c>
      <c r="R180" s="7">
        <v>75</v>
      </c>
      <c r="S180" s="7">
        <v>18</v>
      </c>
      <c r="T180" s="7">
        <v>230</v>
      </c>
      <c r="U180" s="7">
        <v>368</v>
      </c>
      <c r="V180" s="7">
        <v>139</v>
      </c>
      <c r="W180" s="7">
        <v>2357</v>
      </c>
      <c r="X180" s="6">
        <v>427</v>
      </c>
    </row>
    <row r="181" spans="1:24" x14ac:dyDescent="0.25">
      <c r="A181" s="2" t="s">
        <v>703</v>
      </c>
      <c r="B181" s="12">
        <v>727</v>
      </c>
      <c r="C181" s="10" t="s">
        <v>705</v>
      </c>
      <c r="D181" s="12">
        <v>751309</v>
      </c>
      <c r="E181" s="12">
        <v>117</v>
      </c>
      <c r="F181" s="3" t="s">
        <v>704</v>
      </c>
      <c r="G181" s="4" t="s">
        <v>0</v>
      </c>
      <c r="H181" s="12">
        <v>10465</v>
      </c>
      <c r="I181" s="4" t="s">
        <v>0</v>
      </c>
      <c r="J181" s="4" t="s">
        <v>0</v>
      </c>
      <c r="K181" s="4" t="s">
        <v>0</v>
      </c>
      <c r="L181" s="4" t="s">
        <v>0</v>
      </c>
      <c r="M181" s="12">
        <v>7</v>
      </c>
      <c r="N181" s="16">
        <v>2298.2857142857101</v>
      </c>
      <c r="O181" s="16">
        <v>6818</v>
      </c>
      <c r="P181" s="15">
        <v>2.9665589259075</v>
      </c>
      <c r="Q181" s="5">
        <v>721</v>
      </c>
      <c r="R181" s="6">
        <v>555</v>
      </c>
      <c r="S181" s="6">
        <v>2648</v>
      </c>
      <c r="T181" s="7">
        <v>6818</v>
      </c>
      <c r="U181" s="6">
        <v>3628</v>
      </c>
      <c r="V181" s="6">
        <v>2628</v>
      </c>
      <c r="W181" s="6">
        <v>2854</v>
      </c>
      <c r="X181" s="6">
        <v>3054</v>
      </c>
    </row>
    <row r="182" spans="1:24" x14ac:dyDescent="0.25">
      <c r="A182" s="2" t="s">
        <v>706</v>
      </c>
      <c r="B182" s="12">
        <v>1966</v>
      </c>
      <c r="C182" s="10" t="s">
        <v>710</v>
      </c>
      <c r="D182" s="12">
        <v>954962</v>
      </c>
      <c r="E182" s="12">
        <v>324</v>
      </c>
      <c r="F182" s="3" t="s">
        <v>707</v>
      </c>
      <c r="G182" s="4" t="s">
        <v>0</v>
      </c>
      <c r="H182" s="12">
        <v>6802</v>
      </c>
      <c r="I182" s="4" t="s">
        <v>708</v>
      </c>
      <c r="J182" s="4" t="s">
        <v>709</v>
      </c>
      <c r="K182" s="4" t="s">
        <v>0</v>
      </c>
      <c r="L182" s="4" t="s">
        <v>0</v>
      </c>
      <c r="M182" s="12">
        <v>4</v>
      </c>
      <c r="N182" s="16">
        <v>2483.75</v>
      </c>
      <c r="O182" s="16">
        <v>118.5</v>
      </c>
      <c r="P182" s="15">
        <v>4.7710115752390501E-2</v>
      </c>
      <c r="Q182" s="7">
        <v>19</v>
      </c>
      <c r="R182" s="7">
        <v>22</v>
      </c>
      <c r="S182" s="5">
        <v>154</v>
      </c>
      <c r="T182" s="7">
        <v>285</v>
      </c>
      <c r="U182" s="6">
        <v>593</v>
      </c>
      <c r="V182" s="7">
        <v>148</v>
      </c>
      <c r="W182" s="5">
        <v>8934</v>
      </c>
      <c r="X182" s="6">
        <v>254</v>
      </c>
    </row>
    <row r="183" spans="1:24" x14ac:dyDescent="0.25">
      <c r="A183" s="2" t="s">
        <v>711</v>
      </c>
      <c r="B183" s="12">
        <v>2519</v>
      </c>
      <c r="C183" s="10" t="s">
        <v>715</v>
      </c>
      <c r="D183" s="12">
        <v>744307</v>
      </c>
      <c r="E183" s="12">
        <v>352</v>
      </c>
      <c r="F183" s="3" t="s">
        <v>712</v>
      </c>
      <c r="G183" s="4" t="s">
        <v>0</v>
      </c>
      <c r="H183" s="12">
        <v>764</v>
      </c>
      <c r="I183" s="4" t="s">
        <v>713</v>
      </c>
      <c r="J183" s="4" t="s">
        <v>714</v>
      </c>
      <c r="K183" s="4" t="s">
        <v>0</v>
      </c>
      <c r="L183" s="4" t="s">
        <v>0</v>
      </c>
      <c r="M183" s="12">
        <v>1</v>
      </c>
      <c r="N183" s="16">
        <v>978</v>
      </c>
      <c r="O183" s="16">
        <v>187.71428571428501</v>
      </c>
      <c r="P183" s="15">
        <v>0.191936897458369</v>
      </c>
      <c r="Q183" s="7">
        <v>42</v>
      </c>
      <c r="R183" s="7">
        <v>10</v>
      </c>
      <c r="S183" s="7">
        <v>36</v>
      </c>
      <c r="T183" s="7">
        <v>652</v>
      </c>
      <c r="U183" s="6">
        <v>978</v>
      </c>
      <c r="V183" s="7">
        <v>19</v>
      </c>
      <c r="W183" s="7">
        <v>449</v>
      </c>
      <c r="X183" s="7">
        <v>106</v>
      </c>
    </row>
    <row r="184" spans="1:24" x14ac:dyDescent="0.25">
      <c r="A184" s="2" t="s">
        <v>716</v>
      </c>
      <c r="B184" s="12">
        <v>16942</v>
      </c>
      <c r="C184" s="10" t="s">
        <v>719</v>
      </c>
      <c r="D184" s="12">
        <v>557299</v>
      </c>
      <c r="E184" s="12">
        <v>328</v>
      </c>
      <c r="F184" s="3" t="s">
        <v>717</v>
      </c>
      <c r="G184" s="4" t="s">
        <v>0</v>
      </c>
      <c r="H184" s="12">
        <v>439918</v>
      </c>
      <c r="I184" s="4" t="s">
        <v>718</v>
      </c>
      <c r="J184" s="4" t="s">
        <v>0</v>
      </c>
      <c r="K184" s="4" t="s">
        <v>0</v>
      </c>
      <c r="L184" s="4" t="s">
        <v>0</v>
      </c>
      <c r="M184" s="12">
        <v>2</v>
      </c>
      <c r="N184" s="16">
        <v>848</v>
      </c>
      <c r="O184" s="16">
        <v>221.333333333333</v>
      </c>
      <c r="P184" s="15">
        <v>0.26100628930817599</v>
      </c>
      <c r="Q184" s="7">
        <v>20</v>
      </c>
      <c r="R184" s="7">
        <v>53</v>
      </c>
      <c r="S184" s="7">
        <v>117</v>
      </c>
      <c r="T184" s="7">
        <v>816</v>
      </c>
      <c r="U184" s="6">
        <v>555</v>
      </c>
      <c r="V184" s="7">
        <v>31</v>
      </c>
      <c r="W184" s="5">
        <v>1141</v>
      </c>
      <c r="X184" s="7">
        <v>291</v>
      </c>
    </row>
    <row r="185" spans="1:24" x14ac:dyDescent="0.25">
      <c r="A185" s="2" t="s">
        <v>720</v>
      </c>
      <c r="B185" s="12">
        <v>1971</v>
      </c>
      <c r="C185" s="10" t="s">
        <v>723</v>
      </c>
      <c r="D185" s="12">
        <v>227636</v>
      </c>
      <c r="E185" s="12">
        <v>177</v>
      </c>
      <c r="F185" s="3" t="s">
        <v>721</v>
      </c>
      <c r="G185" s="4" t="s">
        <v>0</v>
      </c>
      <c r="H185" s="12">
        <v>757</v>
      </c>
      <c r="I185" s="4" t="s">
        <v>722</v>
      </c>
      <c r="J185" s="4" t="s">
        <v>0</v>
      </c>
      <c r="K185" s="4" t="s">
        <v>0</v>
      </c>
      <c r="L185" s="4" t="s">
        <v>0</v>
      </c>
      <c r="M185" s="12">
        <v>8</v>
      </c>
      <c r="N185" s="16">
        <v>3716.25</v>
      </c>
      <c r="O185" s="16">
        <v>0</v>
      </c>
      <c r="P185" s="15">
        <v>0</v>
      </c>
      <c r="Q185" s="6">
        <v>3267</v>
      </c>
      <c r="R185" s="6">
        <v>1689</v>
      </c>
      <c r="S185" s="5">
        <v>1868</v>
      </c>
      <c r="T185" s="6">
        <v>3391</v>
      </c>
      <c r="U185" s="6">
        <v>4670</v>
      </c>
      <c r="V185" s="5">
        <v>4040</v>
      </c>
      <c r="W185" s="6">
        <v>5330</v>
      </c>
      <c r="X185" s="6">
        <v>5475</v>
      </c>
    </row>
    <row r="186" spans="1:24" x14ac:dyDescent="0.25">
      <c r="A186" s="2" t="s">
        <v>724</v>
      </c>
      <c r="B186" s="12">
        <v>403</v>
      </c>
      <c r="C186" s="10" t="s">
        <v>729</v>
      </c>
      <c r="D186" s="12">
        <v>255803</v>
      </c>
      <c r="E186" s="12">
        <v>102</v>
      </c>
      <c r="F186" s="3" t="s">
        <v>725</v>
      </c>
      <c r="G186" s="4" t="s">
        <v>0</v>
      </c>
      <c r="H186" s="12">
        <v>750</v>
      </c>
      <c r="I186" s="4" t="s">
        <v>726</v>
      </c>
      <c r="J186" s="4" t="s">
        <v>727</v>
      </c>
      <c r="K186" s="4" t="s">
        <v>728</v>
      </c>
      <c r="L186" s="4" t="s">
        <v>0</v>
      </c>
      <c r="M186" s="12">
        <v>2</v>
      </c>
      <c r="N186" s="16">
        <v>3987</v>
      </c>
      <c r="O186" s="16">
        <v>25696.5</v>
      </c>
      <c r="P186" s="15">
        <v>6.4450714823175304</v>
      </c>
      <c r="Q186" s="7">
        <v>36480</v>
      </c>
      <c r="R186" s="7">
        <v>25788</v>
      </c>
      <c r="S186" s="5">
        <v>5170</v>
      </c>
      <c r="T186" s="7">
        <v>30037</v>
      </c>
      <c r="U186" s="7">
        <v>26584</v>
      </c>
      <c r="V186" s="7">
        <v>22690</v>
      </c>
      <c r="W186" s="7">
        <v>12600</v>
      </c>
      <c r="X186" s="5">
        <v>2804</v>
      </c>
    </row>
    <row r="187" spans="1:24" x14ac:dyDescent="0.25">
      <c r="A187" s="2" t="s">
        <v>730</v>
      </c>
      <c r="B187" s="12">
        <v>385006</v>
      </c>
      <c r="C187" s="10" t="s">
        <v>729</v>
      </c>
      <c r="D187" s="12">
        <v>367302</v>
      </c>
      <c r="E187" s="12">
        <v>248</v>
      </c>
      <c r="F187" s="3" t="s">
        <v>731</v>
      </c>
      <c r="G187" s="4" t="s">
        <v>732</v>
      </c>
      <c r="H187" s="12">
        <v>5257127</v>
      </c>
      <c r="I187" s="4" t="s">
        <v>726</v>
      </c>
      <c r="J187" s="4" t="s">
        <v>0</v>
      </c>
      <c r="K187" s="4" t="s">
        <v>0</v>
      </c>
      <c r="L187" s="4" t="s">
        <v>733</v>
      </c>
      <c r="M187" s="12">
        <v>4</v>
      </c>
      <c r="N187" s="16">
        <v>5551</v>
      </c>
      <c r="O187" s="16">
        <v>5746.5</v>
      </c>
      <c r="P187" s="15">
        <v>1.0352188794811701</v>
      </c>
      <c r="Q187" s="7">
        <v>101</v>
      </c>
      <c r="R187" s="7">
        <v>132</v>
      </c>
      <c r="S187" s="6">
        <v>4124</v>
      </c>
      <c r="T187" s="7">
        <v>7862</v>
      </c>
      <c r="U187" s="6">
        <v>8063</v>
      </c>
      <c r="V187" s="6">
        <v>1393</v>
      </c>
      <c r="W187" s="7">
        <v>14891</v>
      </c>
      <c r="X187" s="6">
        <v>8624</v>
      </c>
    </row>
    <row r="188" spans="1:24" x14ac:dyDescent="0.25">
      <c r="A188" s="2" t="s">
        <v>734</v>
      </c>
      <c r="B188" s="12">
        <v>1687</v>
      </c>
      <c r="C188" s="10" t="s">
        <v>737</v>
      </c>
      <c r="D188" s="12">
        <v>590747</v>
      </c>
      <c r="E188" s="12">
        <v>357</v>
      </c>
      <c r="F188" s="3" t="s">
        <v>735</v>
      </c>
      <c r="G188" s="4" t="s">
        <v>0</v>
      </c>
      <c r="H188" s="12">
        <v>754</v>
      </c>
      <c r="I188" s="4" t="s">
        <v>736</v>
      </c>
      <c r="J188" s="4" t="s">
        <v>0</v>
      </c>
      <c r="K188" s="4" t="s">
        <v>0</v>
      </c>
      <c r="L188" s="4" t="s">
        <v>0</v>
      </c>
      <c r="M188" s="12">
        <v>6</v>
      </c>
      <c r="N188" s="16">
        <v>3663</v>
      </c>
      <c r="O188" s="16">
        <v>70</v>
      </c>
      <c r="P188" s="15">
        <v>1.91100191100191E-2</v>
      </c>
      <c r="Q188" s="7">
        <v>65</v>
      </c>
      <c r="R188" s="7">
        <v>75</v>
      </c>
      <c r="S188" s="6">
        <v>1131</v>
      </c>
      <c r="T188" s="6">
        <v>6226</v>
      </c>
      <c r="U188" s="6">
        <v>9138</v>
      </c>
      <c r="V188" s="6">
        <v>856</v>
      </c>
      <c r="W188" s="6">
        <v>2622</v>
      </c>
      <c r="X188" s="6">
        <v>2005</v>
      </c>
    </row>
    <row r="189" spans="1:24" x14ac:dyDescent="0.25">
      <c r="A189" s="2" t="s">
        <v>738</v>
      </c>
      <c r="B189" s="12">
        <v>1693</v>
      </c>
      <c r="C189" s="10" t="s">
        <v>741</v>
      </c>
      <c r="D189" s="12">
        <v>805227</v>
      </c>
      <c r="E189" s="12">
        <v>204</v>
      </c>
      <c r="F189" s="3" t="s">
        <v>739</v>
      </c>
      <c r="G189" s="4" t="s">
        <v>0</v>
      </c>
      <c r="H189" s="12">
        <v>16048618</v>
      </c>
      <c r="I189" s="4" t="s">
        <v>740</v>
      </c>
      <c r="J189" s="4" t="s">
        <v>0</v>
      </c>
      <c r="K189" s="4" t="s">
        <v>0</v>
      </c>
      <c r="L189" s="4" t="s">
        <v>0</v>
      </c>
      <c r="M189" s="12">
        <v>6</v>
      </c>
      <c r="N189" s="16">
        <v>54565.833333333299</v>
      </c>
      <c r="O189" s="16">
        <v>112</v>
      </c>
      <c r="P189" s="15">
        <v>2.0525664716932101E-3</v>
      </c>
      <c r="Q189" s="7">
        <v>196</v>
      </c>
      <c r="R189" s="7">
        <v>28</v>
      </c>
      <c r="S189" s="6">
        <v>755</v>
      </c>
      <c r="T189" s="6">
        <v>202330</v>
      </c>
      <c r="U189" s="6">
        <v>103074</v>
      </c>
      <c r="V189" s="5">
        <v>6310</v>
      </c>
      <c r="W189" s="5">
        <v>11903</v>
      </c>
      <c r="X189" s="6">
        <v>3023</v>
      </c>
    </row>
    <row r="190" spans="1:24" x14ac:dyDescent="0.25">
      <c r="A190" s="2" t="s">
        <v>742</v>
      </c>
      <c r="B190" s="12">
        <v>100875</v>
      </c>
      <c r="C190" s="10" t="s">
        <v>741</v>
      </c>
      <c r="D190" s="12">
        <v>800205</v>
      </c>
      <c r="E190" s="12">
        <v>204</v>
      </c>
      <c r="F190" s="3" t="s">
        <v>743</v>
      </c>
      <c r="G190" s="4" t="s">
        <v>0</v>
      </c>
      <c r="H190" s="12">
        <v>16048618</v>
      </c>
      <c r="I190" s="4" t="s">
        <v>740</v>
      </c>
      <c r="J190" s="4" t="s">
        <v>0</v>
      </c>
      <c r="K190" s="4" t="s">
        <v>0</v>
      </c>
      <c r="L190" s="4" t="s">
        <v>0</v>
      </c>
      <c r="M190" s="12">
        <v>2</v>
      </c>
      <c r="N190" s="16">
        <v>4054</v>
      </c>
      <c r="O190" s="16">
        <v>1725.3333333333301</v>
      </c>
      <c r="P190" s="15">
        <v>0.42558789672751102</v>
      </c>
      <c r="Q190" s="7">
        <v>330</v>
      </c>
      <c r="R190" s="7">
        <v>23</v>
      </c>
      <c r="S190" s="7">
        <v>370</v>
      </c>
      <c r="T190" s="7">
        <v>2686</v>
      </c>
      <c r="U190" s="7">
        <v>6729</v>
      </c>
      <c r="V190" s="7">
        <v>214</v>
      </c>
      <c r="W190" s="5">
        <v>6792</v>
      </c>
      <c r="X190" s="5">
        <v>1316</v>
      </c>
    </row>
    <row r="191" spans="1:24" x14ac:dyDescent="0.25">
      <c r="A191" s="2" t="s">
        <v>744</v>
      </c>
      <c r="B191" s="12">
        <v>30</v>
      </c>
      <c r="C191" s="10" t="s">
        <v>749</v>
      </c>
      <c r="D191" s="12">
        <v>344466</v>
      </c>
      <c r="E191" s="12">
        <v>205</v>
      </c>
      <c r="F191" s="3" t="s">
        <v>745</v>
      </c>
      <c r="G191" s="4" t="s">
        <v>0</v>
      </c>
      <c r="H191" s="12">
        <v>753</v>
      </c>
      <c r="I191" s="4" t="s">
        <v>746</v>
      </c>
      <c r="J191" s="4" t="s">
        <v>747</v>
      </c>
      <c r="K191" s="4" t="s">
        <v>748</v>
      </c>
      <c r="L191" s="4" t="s">
        <v>0</v>
      </c>
      <c r="M191" s="12">
        <v>7</v>
      </c>
      <c r="N191" s="16">
        <v>65953.285714285696</v>
      </c>
      <c r="O191" s="16">
        <v>3557</v>
      </c>
      <c r="P191" s="15">
        <v>5.3932112122649499E-2</v>
      </c>
      <c r="Q191" s="7">
        <v>3557</v>
      </c>
      <c r="R191" s="5">
        <v>1658</v>
      </c>
      <c r="S191" s="5">
        <v>12373</v>
      </c>
      <c r="T191" s="5">
        <v>195823</v>
      </c>
      <c r="U191" s="5">
        <v>153716</v>
      </c>
      <c r="V191" s="5">
        <v>20967</v>
      </c>
      <c r="W191" s="5">
        <v>44638</v>
      </c>
      <c r="X191" s="5">
        <v>32498</v>
      </c>
    </row>
    <row r="192" spans="1:24" x14ac:dyDescent="0.25">
      <c r="A192" s="2" t="s">
        <v>750</v>
      </c>
      <c r="B192" s="12">
        <v>48</v>
      </c>
      <c r="C192" s="10" t="s">
        <v>753</v>
      </c>
      <c r="D192" s="12">
        <v>377495</v>
      </c>
      <c r="E192" s="12">
        <v>189</v>
      </c>
      <c r="F192" s="10" t="s">
        <v>751</v>
      </c>
      <c r="G192" s="10" t="s">
        <v>0</v>
      </c>
      <c r="H192" s="12">
        <v>439194</v>
      </c>
      <c r="I192" s="10" t="s">
        <v>752</v>
      </c>
      <c r="J192" s="10" t="s">
        <v>0</v>
      </c>
      <c r="K192" s="10" t="s">
        <v>0</v>
      </c>
      <c r="L192" s="10" t="s">
        <v>0</v>
      </c>
      <c r="M192" s="12">
        <v>6</v>
      </c>
      <c r="N192" s="16">
        <v>87510.833333333299</v>
      </c>
      <c r="O192" s="16">
        <v>156.5</v>
      </c>
      <c r="P192" s="15">
        <v>1.7883500138078099E-3</v>
      </c>
      <c r="Q192" s="7">
        <v>225</v>
      </c>
      <c r="R192" s="7">
        <v>88</v>
      </c>
      <c r="S192" s="6">
        <v>3068</v>
      </c>
      <c r="T192" s="6">
        <v>131556</v>
      </c>
      <c r="U192" s="6">
        <v>313605</v>
      </c>
      <c r="V192" s="6">
        <v>2742</v>
      </c>
      <c r="W192" s="6">
        <v>57371</v>
      </c>
      <c r="X192" s="6">
        <v>16723</v>
      </c>
    </row>
    <row r="193" spans="1:24" x14ac:dyDescent="0.25">
      <c r="A193" s="2" t="s">
        <v>754</v>
      </c>
      <c r="B193" s="12">
        <v>16952</v>
      </c>
      <c r="C193" s="10" t="s">
        <v>757</v>
      </c>
      <c r="D193" s="12">
        <v>421596</v>
      </c>
      <c r="E193" s="12">
        <v>261</v>
      </c>
      <c r="F193" s="3" t="s">
        <v>755</v>
      </c>
      <c r="G193" s="4" t="s">
        <v>0</v>
      </c>
      <c r="H193" s="12">
        <v>743</v>
      </c>
      <c r="I193" s="4" t="s">
        <v>756</v>
      </c>
      <c r="J193" s="4" t="s">
        <v>0</v>
      </c>
      <c r="K193" s="4" t="s">
        <v>0</v>
      </c>
      <c r="L193" s="4" t="s">
        <v>0</v>
      </c>
      <c r="M193" s="12">
        <v>7</v>
      </c>
      <c r="N193" s="16">
        <v>209.42857142857099</v>
      </c>
      <c r="O193" s="16">
        <v>359</v>
      </c>
      <c r="P193" s="15">
        <v>1.7141882673942701</v>
      </c>
      <c r="Q193" s="6">
        <v>193</v>
      </c>
      <c r="R193" s="6">
        <v>170</v>
      </c>
      <c r="S193" s="6">
        <v>132</v>
      </c>
      <c r="T193" s="6">
        <v>457</v>
      </c>
      <c r="U193" s="6">
        <v>234</v>
      </c>
      <c r="V193" s="6">
        <v>110</v>
      </c>
      <c r="W193" s="7">
        <v>359</v>
      </c>
      <c r="X193" s="6">
        <v>170</v>
      </c>
    </row>
    <row r="194" spans="1:24" x14ac:dyDescent="0.25">
      <c r="A194" s="2" t="s">
        <v>754</v>
      </c>
      <c r="B194" s="12">
        <v>102871</v>
      </c>
      <c r="C194" s="10" t="s">
        <v>0</v>
      </c>
      <c r="D194" s="12">
        <v>419420</v>
      </c>
      <c r="E194" s="12">
        <v>261</v>
      </c>
      <c r="F194" s="3" t="s">
        <v>758</v>
      </c>
      <c r="G194" s="4" t="s">
        <v>0</v>
      </c>
      <c r="H194" s="10" t="s">
        <v>0</v>
      </c>
      <c r="I194" s="4" t="s">
        <v>0</v>
      </c>
      <c r="J194" s="4" t="s">
        <v>0</v>
      </c>
      <c r="K194" s="4" t="s">
        <v>0</v>
      </c>
      <c r="L194" s="4" t="s">
        <v>0</v>
      </c>
      <c r="M194" s="12">
        <v>2</v>
      </c>
      <c r="N194" s="16">
        <v>253.5</v>
      </c>
      <c r="O194" s="16">
        <v>269.33333333333297</v>
      </c>
      <c r="P194" s="15">
        <v>1.0624589086127501</v>
      </c>
      <c r="Q194" s="7">
        <v>224</v>
      </c>
      <c r="R194" s="7">
        <v>201</v>
      </c>
      <c r="S194" s="7">
        <v>234</v>
      </c>
      <c r="T194" s="7">
        <v>530</v>
      </c>
      <c r="U194" s="7">
        <v>275</v>
      </c>
      <c r="V194" s="7">
        <v>152</v>
      </c>
      <c r="W194" s="5">
        <v>248</v>
      </c>
      <c r="X194" s="5">
        <v>259</v>
      </c>
    </row>
    <row r="195" spans="1:24" x14ac:dyDescent="0.25">
      <c r="A195" s="2" t="s">
        <v>759</v>
      </c>
      <c r="B195" s="12">
        <v>106930</v>
      </c>
      <c r="C195" s="10" t="s">
        <v>0</v>
      </c>
      <c r="D195" s="12">
        <v>719859</v>
      </c>
      <c r="E195" s="12">
        <v>417</v>
      </c>
      <c r="F195" s="3" t="s">
        <v>760</v>
      </c>
      <c r="G195" s="4" t="s">
        <v>0</v>
      </c>
      <c r="H195" s="10" t="s">
        <v>0</v>
      </c>
      <c r="I195" s="4" t="s">
        <v>0</v>
      </c>
      <c r="J195" s="4" t="s">
        <v>0</v>
      </c>
      <c r="K195" s="4" t="s">
        <v>0</v>
      </c>
      <c r="L195" s="4" t="s">
        <v>0</v>
      </c>
      <c r="M195" s="12">
        <v>1</v>
      </c>
      <c r="N195" s="16">
        <v>356</v>
      </c>
      <c r="O195" s="16">
        <v>214.42857142857099</v>
      </c>
      <c r="P195" s="15">
        <v>0.60232744783306502</v>
      </c>
      <c r="Q195" s="7">
        <v>1061</v>
      </c>
      <c r="R195" s="7">
        <v>59</v>
      </c>
      <c r="S195" s="6">
        <v>356</v>
      </c>
      <c r="T195" s="7">
        <v>116</v>
      </c>
      <c r="U195" s="7">
        <v>107</v>
      </c>
      <c r="V195" s="7">
        <v>26</v>
      </c>
      <c r="W195" s="7">
        <v>61</v>
      </c>
      <c r="X195" s="7">
        <v>71</v>
      </c>
    </row>
    <row r="196" spans="1:24" x14ac:dyDescent="0.25">
      <c r="A196" s="2" t="s">
        <v>759</v>
      </c>
      <c r="B196" s="12">
        <v>106926</v>
      </c>
      <c r="C196" s="10" t="s">
        <v>762</v>
      </c>
      <c r="D196" s="12">
        <v>760894</v>
      </c>
      <c r="E196" s="12">
        <v>156</v>
      </c>
      <c r="F196" s="3" t="s">
        <v>761</v>
      </c>
      <c r="G196" s="4" t="s">
        <v>0</v>
      </c>
      <c r="H196" s="12">
        <v>6992567</v>
      </c>
      <c r="I196" s="4" t="s">
        <v>0</v>
      </c>
      <c r="J196" s="4" t="s">
        <v>0</v>
      </c>
      <c r="K196" s="4" t="s">
        <v>0</v>
      </c>
      <c r="L196" s="4" t="s">
        <v>0</v>
      </c>
      <c r="M196" s="12">
        <v>1</v>
      </c>
      <c r="N196" s="16">
        <v>818</v>
      </c>
      <c r="O196" s="16">
        <v>115.85714285714199</v>
      </c>
      <c r="P196" s="15">
        <v>0.141634648969612</v>
      </c>
      <c r="Q196" s="7">
        <v>61</v>
      </c>
      <c r="R196" s="7">
        <v>50</v>
      </c>
      <c r="S196" s="6">
        <v>818</v>
      </c>
      <c r="T196" s="7">
        <v>276</v>
      </c>
      <c r="U196" s="7">
        <v>85</v>
      </c>
      <c r="V196" s="7">
        <v>71</v>
      </c>
      <c r="W196" s="7">
        <v>172</v>
      </c>
      <c r="X196" s="7">
        <v>96</v>
      </c>
    </row>
    <row r="197" spans="1:24" x14ac:dyDescent="0.25">
      <c r="A197" s="2" t="s">
        <v>763</v>
      </c>
      <c r="B197" s="12">
        <v>4527</v>
      </c>
      <c r="C197" s="10" t="s">
        <v>768</v>
      </c>
      <c r="D197" s="12">
        <v>492607</v>
      </c>
      <c r="E197" s="12">
        <v>155</v>
      </c>
      <c r="F197" s="3" t="s">
        <v>764</v>
      </c>
      <c r="G197" s="4" t="s">
        <v>0</v>
      </c>
      <c r="H197" s="12">
        <v>5961</v>
      </c>
      <c r="I197" s="4" t="s">
        <v>765</v>
      </c>
      <c r="J197" s="4" t="s">
        <v>766</v>
      </c>
      <c r="K197" s="4" t="s">
        <v>767</v>
      </c>
      <c r="L197" s="4" t="s">
        <v>0</v>
      </c>
      <c r="M197" s="12">
        <v>2</v>
      </c>
      <c r="N197" s="16">
        <v>106796</v>
      </c>
      <c r="O197" s="16">
        <v>1206.5</v>
      </c>
      <c r="P197" s="15">
        <v>1.12972395969886E-2</v>
      </c>
      <c r="Q197" s="7">
        <v>663</v>
      </c>
      <c r="R197" s="7">
        <v>410</v>
      </c>
      <c r="S197" s="7">
        <v>404</v>
      </c>
      <c r="T197" s="7">
        <v>782</v>
      </c>
      <c r="U197" s="5">
        <v>119187</v>
      </c>
      <c r="V197" s="7">
        <v>479</v>
      </c>
      <c r="W197" s="5">
        <v>94405</v>
      </c>
      <c r="X197" s="7">
        <v>4501</v>
      </c>
    </row>
    <row r="198" spans="1:24" x14ac:dyDescent="0.25">
      <c r="A198" s="2" t="s">
        <v>769</v>
      </c>
      <c r="B198" s="12">
        <v>3274</v>
      </c>
      <c r="C198" s="10" t="s">
        <v>768</v>
      </c>
      <c r="D198" s="12">
        <v>694900</v>
      </c>
      <c r="E198" s="12">
        <v>227</v>
      </c>
      <c r="F198" s="3" t="s">
        <v>770</v>
      </c>
      <c r="G198" s="4" t="s">
        <v>0</v>
      </c>
      <c r="H198" s="12">
        <v>5961</v>
      </c>
      <c r="I198" s="4" t="s">
        <v>765</v>
      </c>
      <c r="J198" s="4" t="s">
        <v>766</v>
      </c>
      <c r="K198" s="4" t="s">
        <v>767</v>
      </c>
      <c r="L198" s="4" t="s">
        <v>0</v>
      </c>
      <c r="M198" s="12">
        <v>3</v>
      </c>
      <c r="N198" s="16">
        <v>3021.3333333333298</v>
      </c>
      <c r="O198" s="16">
        <v>67</v>
      </c>
      <c r="P198" s="15">
        <v>2.2175639894086399E-2</v>
      </c>
      <c r="Q198" s="7">
        <v>18</v>
      </c>
      <c r="R198" s="7">
        <v>39</v>
      </c>
      <c r="S198" s="7">
        <v>75</v>
      </c>
      <c r="T198" s="7">
        <v>138</v>
      </c>
      <c r="U198" s="6">
        <v>6029</v>
      </c>
      <c r="V198" s="7">
        <v>65</v>
      </c>
      <c r="W198" s="6">
        <v>2528</v>
      </c>
      <c r="X198" s="5">
        <v>507</v>
      </c>
    </row>
    <row r="199" spans="1:24" x14ac:dyDescent="0.25">
      <c r="A199" s="2" t="s">
        <v>771</v>
      </c>
      <c r="B199" s="12">
        <v>488</v>
      </c>
      <c r="C199" s="10" t="s">
        <v>768</v>
      </c>
      <c r="D199" s="12">
        <v>570444</v>
      </c>
      <c r="E199" s="12">
        <v>173</v>
      </c>
      <c r="F199" s="3" t="s">
        <v>772</v>
      </c>
      <c r="G199" s="4" t="s">
        <v>0</v>
      </c>
      <c r="H199" s="12">
        <v>5961</v>
      </c>
      <c r="I199" s="4" t="s">
        <v>765</v>
      </c>
      <c r="J199" s="4" t="s">
        <v>766</v>
      </c>
      <c r="K199" s="4" t="s">
        <v>767</v>
      </c>
      <c r="L199" s="4" t="s">
        <v>0</v>
      </c>
      <c r="M199" s="12">
        <v>4</v>
      </c>
      <c r="N199" s="16">
        <v>33138</v>
      </c>
      <c r="O199" s="16">
        <v>334</v>
      </c>
      <c r="P199" s="15">
        <v>1.00790633110024E-2</v>
      </c>
      <c r="Q199" s="7">
        <v>23</v>
      </c>
      <c r="R199" s="7">
        <v>35</v>
      </c>
      <c r="S199" s="7">
        <v>758</v>
      </c>
      <c r="T199" s="5">
        <v>2066</v>
      </c>
      <c r="U199" s="5">
        <v>75758</v>
      </c>
      <c r="V199" s="7">
        <v>520</v>
      </c>
      <c r="W199" s="5">
        <v>45915</v>
      </c>
      <c r="X199" s="5">
        <v>8813</v>
      </c>
    </row>
    <row r="200" spans="1:24" x14ac:dyDescent="0.25">
      <c r="A200" s="2" t="s">
        <v>773</v>
      </c>
      <c r="B200" s="12">
        <v>171972</v>
      </c>
      <c r="C200" s="10" t="s">
        <v>768</v>
      </c>
      <c r="D200" s="12">
        <v>600000</v>
      </c>
      <c r="E200" s="12">
        <v>156</v>
      </c>
      <c r="F200" s="3" t="s">
        <v>774</v>
      </c>
      <c r="G200" s="4" t="s">
        <v>0</v>
      </c>
      <c r="H200" s="12">
        <v>5961</v>
      </c>
      <c r="I200" s="4" t="s">
        <v>765</v>
      </c>
      <c r="J200" s="4" t="s">
        <v>0</v>
      </c>
      <c r="K200" s="4" t="s">
        <v>0</v>
      </c>
      <c r="L200" s="4" t="s">
        <v>0</v>
      </c>
      <c r="M200" s="12">
        <v>6</v>
      </c>
      <c r="N200" s="16">
        <v>1776974.5</v>
      </c>
      <c r="O200" s="16">
        <v>682.5</v>
      </c>
      <c r="P200" s="15">
        <v>3.84079794054444E-4</v>
      </c>
      <c r="Q200" s="7">
        <v>1322</v>
      </c>
      <c r="R200" s="7">
        <v>43</v>
      </c>
      <c r="S200" s="6">
        <v>29027</v>
      </c>
      <c r="T200" s="5">
        <v>58591</v>
      </c>
      <c r="U200" s="6">
        <v>5634973</v>
      </c>
      <c r="V200" s="6">
        <v>4827</v>
      </c>
      <c r="W200" s="6">
        <v>4412105</v>
      </c>
      <c r="X200" s="6">
        <v>522324</v>
      </c>
    </row>
    <row r="201" spans="1:24" x14ac:dyDescent="0.25">
      <c r="A201" s="2" t="s">
        <v>775</v>
      </c>
      <c r="B201" s="12">
        <v>28</v>
      </c>
      <c r="C201" s="10" t="s">
        <v>779</v>
      </c>
      <c r="D201" s="12">
        <v>529100</v>
      </c>
      <c r="E201" s="12">
        <v>246</v>
      </c>
      <c r="F201" s="3" t="s">
        <v>776</v>
      </c>
      <c r="G201" s="4" t="s">
        <v>0</v>
      </c>
      <c r="H201" s="12">
        <v>33032</v>
      </c>
      <c r="I201" s="4" t="s">
        <v>777</v>
      </c>
      <c r="J201" s="4" t="s">
        <v>0</v>
      </c>
      <c r="K201" s="4" t="s">
        <v>778</v>
      </c>
      <c r="L201" s="4" t="s">
        <v>0</v>
      </c>
      <c r="M201" s="12">
        <v>6</v>
      </c>
      <c r="N201" s="16">
        <v>721241</v>
      </c>
      <c r="O201" s="16">
        <v>47</v>
      </c>
      <c r="P201" s="15">
        <v>6.5165457870531397E-5</v>
      </c>
      <c r="Q201" s="7">
        <v>42</v>
      </c>
      <c r="R201" s="7">
        <v>52</v>
      </c>
      <c r="S201" s="5">
        <v>32118</v>
      </c>
      <c r="T201" s="5">
        <v>144196</v>
      </c>
      <c r="U201" s="5">
        <v>32433</v>
      </c>
      <c r="V201" s="5">
        <v>20160</v>
      </c>
      <c r="W201" s="5">
        <v>4000145</v>
      </c>
      <c r="X201" s="5">
        <v>98394</v>
      </c>
    </row>
    <row r="202" spans="1:24" x14ac:dyDescent="0.25">
      <c r="A202" s="2" t="s">
        <v>780</v>
      </c>
      <c r="B202" s="12">
        <v>344793</v>
      </c>
      <c r="C202" s="10" t="s">
        <v>785</v>
      </c>
      <c r="D202" s="12">
        <v>665901</v>
      </c>
      <c r="E202" s="12">
        <v>333</v>
      </c>
      <c r="F202" s="3" t="s">
        <v>781</v>
      </c>
      <c r="G202" s="4" t="s">
        <v>782</v>
      </c>
      <c r="H202" s="12">
        <v>94715</v>
      </c>
      <c r="I202" s="4" t="s">
        <v>783</v>
      </c>
      <c r="J202" s="4" t="s">
        <v>0</v>
      </c>
      <c r="K202" s="4" t="s">
        <v>0</v>
      </c>
      <c r="L202" s="4" t="s">
        <v>784</v>
      </c>
      <c r="M202" s="12">
        <v>2</v>
      </c>
      <c r="N202" s="16">
        <v>13305.5</v>
      </c>
      <c r="O202" s="16">
        <v>10179.666666666601</v>
      </c>
      <c r="P202" s="15">
        <v>0.76507208798366499</v>
      </c>
      <c r="Q202" s="7">
        <v>32</v>
      </c>
      <c r="R202" s="7">
        <v>48</v>
      </c>
      <c r="S202" s="7">
        <v>304</v>
      </c>
      <c r="T202" s="7">
        <v>1155</v>
      </c>
      <c r="U202" s="7">
        <v>1264</v>
      </c>
      <c r="V202" s="7">
        <v>58275</v>
      </c>
      <c r="W202" s="6">
        <v>17781</v>
      </c>
      <c r="X202" s="5">
        <v>8830</v>
      </c>
    </row>
    <row r="203" spans="1:24" x14ac:dyDescent="0.25">
      <c r="A203" s="2" t="s">
        <v>793</v>
      </c>
      <c r="B203" s="12">
        <v>308</v>
      </c>
      <c r="C203" s="10" t="s">
        <v>796</v>
      </c>
      <c r="D203" s="12">
        <v>818275</v>
      </c>
      <c r="E203" s="12">
        <v>387</v>
      </c>
      <c r="F203" s="3" t="s">
        <v>794</v>
      </c>
      <c r="G203" s="4" t="s">
        <v>0</v>
      </c>
      <c r="H203" s="12">
        <v>5958</v>
      </c>
      <c r="I203" s="4" t="s">
        <v>795</v>
      </c>
      <c r="J203" s="4" t="s">
        <v>0</v>
      </c>
      <c r="K203" s="4" t="s">
        <v>0</v>
      </c>
      <c r="L203" s="4" t="s">
        <v>0</v>
      </c>
      <c r="M203" s="12">
        <v>5</v>
      </c>
      <c r="N203" s="16">
        <v>1186.2</v>
      </c>
      <c r="O203" s="16">
        <v>170.666666666666</v>
      </c>
      <c r="P203" s="15">
        <v>0.14387680548530299</v>
      </c>
      <c r="Q203" s="7">
        <v>396</v>
      </c>
      <c r="R203" s="7">
        <v>36</v>
      </c>
      <c r="S203" s="7">
        <v>80</v>
      </c>
      <c r="T203" s="6">
        <v>632</v>
      </c>
      <c r="U203" s="6">
        <v>512</v>
      </c>
      <c r="V203" s="6">
        <v>239</v>
      </c>
      <c r="W203" s="6">
        <v>2003</v>
      </c>
      <c r="X203" s="6">
        <v>2545</v>
      </c>
    </row>
    <row r="204" spans="1:24" x14ac:dyDescent="0.25">
      <c r="A204" s="2" t="s">
        <v>797</v>
      </c>
      <c r="B204" s="12">
        <v>360626</v>
      </c>
      <c r="C204" s="10" t="s">
        <v>796</v>
      </c>
      <c r="D204" s="12">
        <v>808788</v>
      </c>
      <c r="E204" s="12">
        <v>387</v>
      </c>
      <c r="F204" s="3" t="s">
        <v>798</v>
      </c>
      <c r="G204" s="4" t="s">
        <v>799</v>
      </c>
      <c r="H204" s="12">
        <v>5958</v>
      </c>
      <c r="I204" s="4" t="s">
        <v>795</v>
      </c>
      <c r="J204" s="4" t="s">
        <v>0</v>
      </c>
      <c r="K204" s="4" t="s">
        <v>0</v>
      </c>
      <c r="L204" s="4" t="s">
        <v>800</v>
      </c>
      <c r="M204" s="12">
        <v>5</v>
      </c>
      <c r="N204" s="16">
        <v>7196.6</v>
      </c>
      <c r="O204" s="16">
        <v>55</v>
      </c>
      <c r="P204" s="15">
        <v>7.6424978462051501E-3</v>
      </c>
      <c r="Q204" s="7">
        <v>22</v>
      </c>
      <c r="R204" s="7">
        <v>13</v>
      </c>
      <c r="S204" s="7">
        <v>130</v>
      </c>
      <c r="T204" s="6">
        <v>3328</v>
      </c>
      <c r="U204" s="5">
        <v>3402</v>
      </c>
      <c r="V204" s="6">
        <v>1428</v>
      </c>
      <c r="W204" s="5">
        <v>12219</v>
      </c>
      <c r="X204" s="6">
        <v>15606</v>
      </c>
    </row>
    <row r="205" spans="1:24" x14ac:dyDescent="0.25">
      <c r="A205" s="2" t="s">
        <v>807</v>
      </c>
      <c r="B205" s="12">
        <v>3167</v>
      </c>
      <c r="C205" s="10" t="s">
        <v>810</v>
      </c>
      <c r="D205" s="12">
        <v>594647</v>
      </c>
      <c r="E205" s="12">
        <v>217</v>
      </c>
      <c r="F205" s="3" t="s">
        <v>808</v>
      </c>
      <c r="G205" s="4" t="s">
        <v>0</v>
      </c>
      <c r="H205" s="12">
        <v>65533</v>
      </c>
      <c r="I205" s="4" t="s">
        <v>809</v>
      </c>
      <c r="J205" s="4" t="s">
        <v>0</v>
      </c>
      <c r="K205" s="4" t="s">
        <v>0</v>
      </c>
      <c r="L205" s="4" t="s">
        <v>0</v>
      </c>
      <c r="M205" s="12">
        <v>4</v>
      </c>
      <c r="N205" s="16">
        <v>36481</v>
      </c>
      <c r="O205" s="16">
        <v>29838.75</v>
      </c>
      <c r="P205" s="15">
        <v>0.81792576957868401</v>
      </c>
      <c r="Q205" s="7">
        <v>409</v>
      </c>
      <c r="R205" s="7">
        <v>13</v>
      </c>
      <c r="S205" s="7">
        <v>6278</v>
      </c>
      <c r="T205" s="6">
        <v>16275</v>
      </c>
      <c r="U205" s="6">
        <v>28664</v>
      </c>
      <c r="V205" s="7">
        <v>112655</v>
      </c>
      <c r="W205" s="6">
        <v>53655</v>
      </c>
      <c r="X205" s="6">
        <v>47330</v>
      </c>
    </row>
    <row r="206" spans="1:24" x14ac:dyDescent="0.25">
      <c r="A206" s="2" t="s">
        <v>786</v>
      </c>
      <c r="B206" s="12">
        <v>171580</v>
      </c>
      <c r="C206" s="10" t="s">
        <v>0</v>
      </c>
      <c r="D206" s="12">
        <v>651717</v>
      </c>
      <c r="E206" s="12">
        <v>319</v>
      </c>
      <c r="F206" s="3" t="s">
        <v>787</v>
      </c>
      <c r="G206" s="4" t="s">
        <v>0</v>
      </c>
      <c r="H206" s="10" t="s">
        <v>0</v>
      </c>
      <c r="I206" s="4" t="s">
        <v>0</v>
      </c>
      <c r="J206" s="4" t="s">
        <v>0</v>
      </c>
      <c r="K206" s="4" t="s">
        <v>0</v>
      </c>
      <c r="L206" s="4" t="s">
        <v>0</v>
      </c>
      <c r="M206" s="12">
        <v>1</v>
      </c>
      <c r="N206" s="16">
        <v>4127199</v>
      </c>
      <c r="O206" s="16">
        <v>1837160.8571428501</v>
      </c>
      <c r="P206" s="15">
        <v>0.44513503156568301</v>
      </c>
      <c r="Q206" s="7">
        <v>50</v>
      </c>
      <c r="R206" s="7">
        <v>10</v>
      </c>
      <c r="S206" s="7">
        <v>98319</v>
      </c>
      <c r="T206" s="7">
        <v>1318969</v>
      </c>
      <c r="U206" s="7">
        <v>3776813</v>
      </c>
      <c r="V206" s="5">
        <v>4127199</v>
      </c>
      <c r="W206" s="7">
        <v>4023109</v>
      </c>
      <c r="X206" s="7">
        <v>3642856</v>
      </c>
    </row>
    <row r="207" spans="1:24" x14ac:dyDescent="0.25">
      <c r="A207" s="2" t="s">
        <v>788</v>
      </c>
      <c r="B207" s="12">
        <v>131</v>
      </c>
      <c r="C207" s="10" t="s">
        <v>792</v>
      </c>
      <c r="D207" s="12">
        <v>679776</v>
      </c>
      <c r="E207" s="12">
        <v>191</v>
      </c>
      <c r="F207" s="3" t="s">
        <v>789</v>
      </c>
      <c r="G207" s="4" t="s">
        <v>0</v>
      </c>
      <c r="H207" s="12">
        <v>79025</v>
      </c>
      <c r="I207" s="4" t="s">
        <v>790</v>
      </c>
      <c r="J207" s="4" t="s">
        <v>791</v>
      </c>
      <c r="K207" s="4" t="s">
        <v>0</v>
      </c>
      <c r="L207" s="4" t="s">
        <v>0</v>
      </c>
      <c r="M207" s="12">
        <v>2</v>
      </c>
      <c r="N207" s="16">
        <v>3482006.5</v>
      </c>
      <c r="O207" s="16">
        <v>834701.83333333302</v>
      </c>
      <c r="P207" s="15">
        <v>0.23971863158019099</v>
      </c>
      <c r="Q207" s="7">
        <v>385</v>
      </c>
      <c r="R207" s="7">
        <v>40</v>
      </c>
      <c r="S207" s="7">
        <v>3346</v>
      </c>
      <c r="T207" s="7">
        <v>22979</v>
      </c>
      <c r="U207" s="6">
        <v>4628418</v>
      </c>
      <c r="V207" s="7">
        <v>2013281</v>
      </c>
      <c r="W207" s="6">
        <v>2335595</v>
      </c>
      <c r="X207" s="7">
        <v>2968180</v>
      </c>
    </row>
    <row r="208" spans="1:24" x14ac:dyDescent="0.25">
      <c r="A208" s="2" t="s">
        <v>801</v>
      </c>
      <c r="B208" s="12">
        <v>17290</v>
      </c>
      <c r="C208" s="10" t="s">
        <v>0</v>
      </c>
      <c r="D208" s="12">
        <v>678811</v>
      </c>
      <c r="E208" s="12">
        <v>217</v>
      </c>
      <c r="F208" s="3" t="s">
        <v>802</v>
      </c>
      <c r="G208" s="4" t="s">
        <v>0</v>
      </c>
      <c r="H208" s="10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12">
        <v>1</v>
      </c>
      <c r="N208" s="16">
        <v>3874</v>
      </c>
      <c r="O208" s="16">
        <v>921771.42857142806</v>
      </c>
      <c r="P208" s="15">
        <v>237.93790102514899</v>
      </c>
      <c r="Q208" s="7">
        <v>131</v>
      </c>
      <c r="R208" s="7">
        <v>30</v>
      </c>
      <c r="S208" s="7">
        <v>1506</v>
      </c>
      <c r="T208" s="6">
        <v>3874</v>
      </c>
      <c r="U208" s="7">
        <v>2187447</v>
      </c>
      <c r="V208" s="7">
        <v>832010</v>
      </c>
      <c r="W208" s="7">
        <v>2185865</v>
      </c>
      <c r="X208" s="7">
        <v>1245411</v>
      </c>
    </row>
    <row r="209" spans="1:24" x14ac:dyDescent="0.25">
      <c r="A209" s="2" t="s">
        <v>803</v>
      </c>
      <c r="B209" s="12">
        <v>22</v>
      </c>
      <c r="C209" s="10" t="s">
        <v>806</v>
      </c>
      <c r="D209" s="12">
        <v>659798</v>
      </c>
      <c r="E209" s="12">
        <v>319</v>
      </c>
      <c r="F209" s="3" t="s">
        <v>804</v>
      </c>
      <c r="G209" s="4" t="s">
        <v>0</v>
      </c>
      <c r="H209" s="12">
        <v>64689</v>
      </c>
      <c r="I209" s="4" t="s">
        <v>805</v>
      </c>
      <c r="J209" s="4" t="s">
        <v>0</v>
      </c>
      <c r="K209" s="4" t="s">
        <v>0</v>
      </c>
      <c r="L209" s="4" t="s">
        <v>0</v>
      </c>
      <c r="M209" s="12">
        <v>6</v>
      </c>
      <c r="N209" s="16">
        <v>1480555.83333333</v>
      </c>
      <c r="O209" s="16">
        <v>1508448</v>
      </c>
      <c r="P209" s="15">
        <v>1.01883898333227</v>
      </c>
      <c r="Q209" s="6">
        <v>106</v>
      </c>
      <c r="R209" s="7">
        <v>23</v>
      </c>
      <c r="S209" s="6">
        <v>12721</v>
      </c>
      <c r="T209" s="6">
        <v>133775</v>
      </c>
      <c r="U209" s="6">
        <v>2942525</v>
      </c>
      <c r="V209" s="6">
        <v>3148215</v>
      </c>
      <c r="W209" s="7">
        <v>3016873</v>
      </c>
      <c r="X209" s="6">
        <v>2645993</v>
      </c>
    </row>
    <row r="210" spans="1:24" x14ac:dyDescent="0.25">
      <c r="A210" s="2" t="s">
        <v>811</v>
      </c>
      <c r="B210" s="12">
        <v>5</v>
      </c>
      <c r="C210" s="10" t="s">
        <v>806</v>
      </c>
      <c r="D210" s="12">
        <v>650867</v>
      </c>
      <c r="E210" s="12">
        <v>319</v>
      </c>
      <c r="F210" s="3" t="s">
        <v>812</v>
      </c>
      <c r="G210" s="4" t="s">
        <v>0</v>
      </c>
      <c r="H210" s="12">
        <v>64689</v>
      </c>
      <c r="I210" s="4" t="s">
        <v>805</v>
      </c>
      <c r="J210" s="4" t="s">
        <v>813</v>
      </c>
      <c r="K210" s="4" t="s">
        <v>0</v>
      </c>
      <c r="L210" s="4" t="s">
        <v>0</v>
      </c>
      <c r="M210" s="12">
        <v>1</v>
      </c>
      <c r="N210" s="16">
        <v>604194</v>
      </c>
      <c r="O210" s="16">
        <v>1920102.2857142801</v>
      </c>
      <c r="P210" s="15">
        <v>3.1779565598372099</v>
      </c>
      <c r="Q210" s="7">
        <v>607</v>
      </c>
      <c r="R210" s="7">
        <v>25</v>
      </c>
      <c r="S210" s="7">
        <v>98319</v>
      </c>
      <c r="T210" s="7">
        <v>1318969</v>
      </c>
      <c r="U210" s="7">
        <v>3776813</v>
      </c>
      <c r="V210" s="7">
        <v>4222874</v>
      </c>
      <c r="W210" s="7">
        <v>4023109</v>
      </c>
      <c r="X210" s="8">
        <v>604194</v>
      </c>
    </row>
    <row r="211" spans="1:24" x14ac:dyDescent="0.25">
      <c r="A211" s="2" t="s">
        <v>814</v>
      </c>
      <c r="B211" s="12">
        <v>7501</v>
      </c>
      <c r="C211" s="10" t="s">
        <v>817</v>
      </c>
      <c r="D211" s="12">
        <v>693148</v>
      </c>
      <c r="E211" s="12">
        <v>333</v>
      </c>
      <c r="F211" s="3" t="s">
        <v>815</v>
      </c>
      <c r="G211" s="4" t="s">
        <v>0</v>
      </c>
      <c r="H211" s="12">
        <v>6857417</v>
      </c>
      <c r="I211" s="4" t="s">
        <v>816</v>
      </c>
      <c r="J211" s="4" t="s">
        <v>0</v>
      </c>
      <c r="K211" s="4" t="s">
        <v>0</v>
      </c>
      <c r="L211" s="4" t="s">
        <v>0</v>
      </c>
      <c r="M211" s="12">
        <v>2</v>
      </c>
      <c r="N211" s="16">
        <v>2110.5</v>
      </c>
      <c r="O211" s="16">
        <v>689</v>
      </c>
      <c r="P211" s="15">
        <v>0.326462923477848</v>
      </c>
      <c r="Q211" s="7">
        <v>30</v>
      </c>
      <c r="R211" s="7">
        <v>17</v>
      </c>
      <c r="S211" s="7">
        <v>143</v>
      </c>
      <c r="T211" s="7">
        <v>1500</v>
      </c>
      <c r="U211" s="6">
        <v>1893</v>
      </c>
      <c r="V211" s="7">
        <v>501</v>
      </c>
      <c r="W211" s="6">
        <v>2328</v>
      </c>
      <c r="X211" s="7">
        <v>1943</v>
      </c>
    </row>
    <row r="212" spans="1:24" x14ac:dyDescent="0.25">
      <c r="A212" s="2" t="s">
        <v>818</v>
      </c>
      <c r="B212" s="12">
        <v>3191</v>
      </c>
      <c r="C212" s="10" t="s">
        <v>821</v>
      </c>
      <c r="D212" s="12">
        <v>828606</v>
      </c>
      <c r="E212" s="12">
        <v>217</v>
      </c>
      <c r="F212" s="3" t="s">
        <v>819</v>
      </c>
      <c r="G212" s="4" t="s">
        <v>0</v>
      </c>
      <c r="H212" s="12">
        <v>5459879</v>
      </c>
      <c r="I212" s="4" t="s">
        <v>820</v>
      </c>
      <c r="J212" s="4" t="s">
        <v>0</v>
      </c>
      <c r="K212" s="4" t="s">
        <v>0</v>
      </c>
      <c r="L212" s="4" t="s">
        <v>0</v>
      </c>
      <c r="M212" s="12">
        <v>1</v>
      </c>
      <c r="N212" s="16">
        <v>11697</v>
      </c>
      <c r="O212" s="16">
        <v>12395</v>
      </c>
      <c r="P212" s="15">
        <v>1.0596734205351701</v>
      </c>
      <c r="Q212" s="7">
        <v>71</v>
      </c>
      <c r="R212" s="7">
        <v>32</v>
      </c>
      <c r="S212" s="7">
        <v>10157</v>
      </c>
      <c r="T212" s="6">
        <v>11697</v>
      </c>
      <c r="U212" s="7">
        <v>6223</v>
      </c>
      <c r="V212" s="7">
        <v>14662</v>
      </c>
      <c r="W212" s="7">
        <v>51065</v>
      </c>
      <c r="X212" s="7">
        <v>4555</v>
      </c>
    </row>
    <row r="213" spans="1:24" x14ac:dyDescent="0.25">
      <c r="A213" s="2" t="s">
        <v>822</v>
      </c>
      <c r="B213" s="12">
        <v>84204</v>
      </c>
      <c r="C213" s="10" t="s">
        <v>825</v>
      </c>
      <c r="D213" s="12">
        <v>828102</v>
      </c>
      <c r="E213" s="12">
        <v>387</v>
      </c>
      <c r="F213" s="3" t="s">
        <v>823</v>
      </c>
      <c r="G213" s="4" t="s">
        <v>0</v>
      </c>
      <c r="H213" s="12">
        <v>439404</v>
      </c>
      <c r="I213" s="4" t="s">
        <v>824</v>
      </c>
      <c r="J213" s="4" t="s">
        <v>0</v>
      </c>
      <c r="K213" s="4" t="s">
        <v>0</v>
      </c>
      <c r="L213" s="4" t="s">
        <v>0</v>
      </c>
      <c r="M213" s="12">
        <v>2</v>
      </c>
      <c r="N213" s="16">
        <v>1989</v>
      </c>
      <c r="O213" s="16">
        <v>552</v>
      </c>
      <c r="P213" s="15">
        <v>0.27752639517345401</v>
      </c>
      <c r="Q213" s="7">
        <v>15</v>
      </c>
      <c r="R213" s="7">
        <v>67</v>
      </c>
      <c r="S213" s="7">
        <v>1247</v>
      </c>
      <c r="T213" s="7">
        <v>92</v>
      </c>
      <c r="U213" s="7">
        <v>1859</v>
      </c>
      <c r="V213" s="7">
        <v>32</v>
      </c>
      <c r="W213" s="5">
        <v>2643</v>
      </c>
      <c r="X213" s="6">
        <v>1335</v>
      </c>
    </row>
    <row r="214" spans="1:24" x14ac:dyDescent="0.25">
      <c r="A214" s="2" t="s">
        <v>826</v>
      </c>
      <c r="B214" s="12">
        <v>16668</v>
      </c>
      <c r="C214" s="10" t="s">
        <v>829</v>
      </c>
      <c r="D214" s="12">
        <v>648756</v>
      </c>
      <c r="E214" s="12">
        <v>319</v>
      </c>
      <c r="F214" s="3" t="s">
        <v>827</v>
      </c>
      <c r="G214" s="4" t="s">
        <v>0</v>
      </c>
      <c r="H214" s="12">
        <v>439357</v>
      </c>
      <c r="I214" s="4" t="s">
        <v>828</v>
      </c>
      <c r="J214" s="4" t="s">
        <v>40</v>
      </c>
      <c r="K214" s="4" t="s">
        <v>41</v>
      </c>
      <c r="L214" s="4" t="s">
        <v>0</v>
      </c>
      <c r="M214" s="12">
        <v>4</v>
      </c>
      <c r="N214" s="16">
        <v>915223.75</v>
      </c>
      <c r="O214" s="16">
        <v>2910642</v>
      </c>
      <c r="P214" s="15">
        <v>3.1802518236660702</v>
      </c>
      <c r="Q214" s="6">
        <v>507</v>
      </c>
      <c r="R214" s="7">
        <v>25</v>
      </c>
      <c r="S214" s="6">
        <v>85094</v>
      </c>
      <c r="T214" s="6">
        <v>1129239</v>
      </c>
      <c r="U214" s="7">
        <v>3776813</v>
      </c>
      <c r="V214" s="7">
        <v>4222874</v>
      </c>
      <c r="W214" s="8">
        <v>2446055</v>
      </c>
      <c r="X214" s="7">
        <v>3642856</v>
      </c>
    </row>
    <row r="215" spans="1:24" x14ac:dyDescent="0.25">
      <c r="A215" s="2" t="s">
        <v>830</v>
      </c>
      <c r="B215" s="12">
        <v>362291</v>
      </c>
      <c r="C215" s="10" t="s">
        <v>832</v>
      </c>
      <c r="D215" s="12">
        <v>1015529</v>
      </c>
      <c r="E215" s="12">
        <v>204</v>
      </c>
      <c r="F215" s="3" t="s">
        <v>831</v>
      </c>
      <c r="G215" s="4" t="s">
        <v>0</v>
      </c>
      <c r="H215" s="10" t="s">
        <v>0</v>
      </c>
      <c r="I215" s="4" t="s">
        <v>0</v>
      </c>
      <c r="J215" s="4" t="s">
        <v>0</v>
      </c>
      <c r="K215" s="4" t="s">
        <v>0</v>
      </c>
      <c r="L215" s="4" t="s">
        <v>0</v>
      </c>
      <c r="M215" s="12">
        <v>4</v>
      </c>
      <c r="N215" s="16">
        <v>436764.75</v>
      </c>
      <c r="O215" s="16">
        <v>10802.25</v>
      </c>
      <c r="P215" s="15">
        <v>2.47324217441998E-2</v>
      </c>
      <c r="Q215" s="7">
        <v>77</v>
      </c>
      <c r="R215" s="7">
        <v>14</v>
      </c>
      <c r="S215" s="7">
        <v>3862</v>
      </c>
      <c r="T215" s="6">
        <v>1640245</v>
      </c>
      <c r="U215" s="6">
        <v>44935</v>
      </c>
      <c r="V215" s="6">
        <v>44180</v>
      </c>
      <c r="W215" s="7">
        <v>39256</v>
      </c>
      <c r="X215" s="6">
        <v>17699</v>
      </c>
    </row>
    <row r="216" spans="1:24" x14ac:dyDescent="0.25">
      <c r="A216" s="2" t="s">
        <v>833</v>
      </c>
      <c r="B216" s="12">
        <v>3164</v>
      </c>
      <c r="C216" s="10" t="s">
        <v>832</v>
      </c>
      <c r="D216" s="12">
        <v>1048207</v>
      </c>
      <c r="E216" s="12">
        <v>204</v>
      </c>
      <c r="F216" s="3" t="s">
        <v>834</v>
      </c>
      <c r="G216" s="4" t="s">
        <v>0</v>
      </c>
      <c r="H216" s="12">
        <v>11727586</v>
      </c>
      <c r="I216" s="4" t="s">
        <v>835</v>
      </c>
      <c r="J216" s="4" t="s">
        <v>0</v>
      </c>
      <c r="K216" s="4" t="s">
        <v>0</v>
      </c>
      <c r="L216" s="4" t="s">
        <v>0</v>
      </c>
      <c r="M216" s="12">
        <v>6</v>
      </c>
      <c r="N216" s="16">
        <v>70738.333333333299</v>
      </c>
      <c r="O216" s="16">
        <v>128</v>
      </c>
      <c r="P216" s="15">
        <v>1.80948566312466E-3</v>
      </c>
      <c r="Q216" s="7">
        <v>228</v>
      </c>
      <c r="R216" s="7">
        <v>28</v>
      </c>
      <c r="S216" s="6">
        <v>1457</v>
      </c>
      <c r="T216" s="5">
        <v>191104</v>
      </c>
      <c r="U216" s="5">
        <v>209232</v>
      </c>
      <c r="V216" s="5">
        <v>6701</v>
      </c>
      <c r="W216" s="5">
        <v>10783</v>
      </c>
      <c r="X216" s="5">
        <v>5153</v>
      </c>
    </row>
    <row r="217" spans="1:24" x14ac:dyDescent="0.25">
      <c r="A217" s="2" t="s">
        <v>836</v>
      </c>
      <c r="B217" s="12">
        <v>16798</v>
      </c>
      <c r="C217" s="10" t="s">
        <v>832</v>
      </c>
      <c r="D217" s="12">
        <v>1000661</v>
      </c>
      <c r="E217" s="12">
        <v>204</v>
      </c>
      <c r="F217" s="3" t="s">
        <v>837</v>
      </c>
      <c r="G217" s="4" t="s">
        <v>0</v>
      </c>
      <c r="H217" s="12">
        <v>11727586</v>
      </c>
      <c r="I217" s="4" t="s">
        <v>835</v>
      </c>
      <c r="J217" s="4" t="s">
        <v>0</v>
      </c>
      <c r="K217" s="4" t="s">
        <v>0</v>
      </c>
      <c r="L217" s="4" t="s">
        <v>0</v>
      </c>
      <c r="M217" s="12">
        <v>1</v>
      </c>
      <c r="N217" s="16">
        <v>1138</v>
      </c>
      <c r="O217" s="16">
        <v>8832.5714285714294</v>
      </c>
      <c r="P217" s="15">
        <v>7.7614863168465904</v>
      </c>
      <c r="Q217" s="7">
        <v>79</v>
      </c>
      <c r="R217" s="7">
        <v>40</v>
      </c>
      <c r="S217" s="6">
        <v>1138</v>
      </c>
      <c r="T217" s="7">
        <v>4380</v>
      </c>
      <c r="U217" s="7">
        <v>5475</v>
      </c>
      <c r="V217" s="7">
        <v>44977</v>
      </c>
      <c r="W217" s="7">
        <v>1847</v>
      </c>
      <c r="X217" s="7">
        <v>5030</v>
      </c>
    </row>
    <row r="218" spans="1:24" x14ac:dyDescent="0.25">
      <c r="A218" s="2" t="s">
        <v>838</v>
      </c>
      <c r="B218" s="12">
        <v>18159</v>
      </c>
      <c r="C218" s="10" t="s">
        <v>832</v>
      </c>
      <c r="D218" s="12">
        <v>998425</v>
      </c>
      <c r="E218" s="12">
        <v>204</v>
      </c>
      <c r="F218" s="3" t="s">
        <v>839</v>
      </c>
      <c r="G218" s="4" t="s">
        <v>0</v>
      </c>
      <c r="H218" s="12">
        <v>11727586</v>
      </c>
      <c r="I218" s="4" t="s">
        <v>835</v>
      </c>
      <c r="J218" s="4" t="s">
        <v>0</v>
      </c>
      <c r="K218" s="4" t="s">
        <v>0</v>
      </c>
      <c r="L218" s="4" t="s">
        <v>0</v>
      </c>
      <c r="M218" s="12">
        <v>3</v>
      </c>
      <c r="N218" s="16">
        <v>3668.3333333333298</v>
      </c>
      <c r="O218" s="16">
        <v>1531.4</v>
      </c>
      <c r="P218" s="15">
        <v>0.41746478873239401</v>
      </c>
      <c r="Q218" s="7">
        <v>135</v>
      </c>
      <c r="R218" s="7">
        <v>43</v>
      </c>
      <c r="S218" s="7">
        <v>1330</v>
      </c>
      <c r="T218" s="5">
        <v>1653</v>
      </c>
      <c r="U218" s="5">
        <v>4842</v>
      </c>
      <c r="V218" s="5">
        <v>4510</v>
      </c>
      <c r="W218" s="7">
        <v>1119</v>
      </c>
      <c r="X218" s="7">
        <v>5030</v>
      </c>
    </row>
    <row r="219" spans="1:24" x14ac:dyDescent="0.25">
      <c r="A219" s="2" t="s">
        <v>840</v>
      </c>
      <c r="B219" s="12">
        <v>18145</v>
      </c>
      <c r="C219" s="10" t="s">
        <v>832</v>
      </c>
      <c r="D219" s="12">
        <v>991053</v>
      </c>
      <c r="E219" s="12">
        <v>479</v>
      </c>
      <c r="F219" s="3" t="s">
        <v>841</v>
      </c>
      <c r="G219" s="4" t="s">
        <v>0</v>
      </c>
      <c r="H219" s="12">
        <v>11727586</v>
      </c>
      <c r="I219" s="4" t="s">
        <v>835</v>
      </c>
      <c r="J219" s="4" t="s">
        <v>0</v>
      </c>
      <c r="K219" s="4" t="s">
        <v>0</v>
      </c>
      <c r="L219" s="4" t="s">
        <v>0</v>
      </c>
      <c r="M219" s="12">
        <v>1</v>
      </c>
      <c r="N219" s="16">
        <v>16</v>
      </c>
      <c r="O219" s="16">
        <v>42.142857142857103</v>
      </c>
      <c r="P219" s="15">
        <v>2.6339285714285698</v>
      </c>
      <c r="Q219" s="7">
        <v>38</v>
      </c>
      <c r="R219" s="7">
        <v>20</v>
      </c>
      <c r="S219" s="7">
        <v>50</v>
      </c>
      <c r="T219" s="7">
        <v>89</v>
      </c>
      <c r="U219" s="7">
        <v>24</v>
      </c>
      <c r="V219" s="7">
        <v>46</v>
      </c>
      <c r="W219" s="7">
        <v>28</v>
      </c>
      <c r="X219" s="6">
        <v>16</v>
      </c>
    </row>
    <row r="220" spans="1:24" x14ac:dyDescent="0.25">
      <c r="A220" s="2" t="s">
        <v>842</v>
      </c>
      <c r="B220" s="12">
        <v>1975</v>
      </c>
      <c r="C220" s="10" t="s">
        <v>832</v>
      </c>
      <c r="D220" s="12">
        <v>1017580</v>
      </c>
      <c r="E220" s="12">
        <v>204</v>
      </c>
      <c r="F220" s="3" t="s">
        <v>843</v>
      </c>
      <c r="G220" s="4" t="s">
        <v>0</v>
      </c>
      <c r="H220" s="12">
        <v>11727586</v>
      </c>
      <c r="I220" s="4" t="s">
        <v>835</v>
      </c>
      <c r="J220" s="4" t="s">
        <v>0</v>
      </c>
      <c r="K220" s="4" t="s">
        <v>0</v>
      </c>
      <c r="L220" s="4" t="s">
        <v>0</v>
      </c>
      <c r="M220" s="12">
        <v>2</v>
      </c>
      <c r="N220" s="16">
        <v>19635</v>
      </c>
      <c r="O220" s="16">
        <v>325173.83333333302</v>
      </c>
      <c r="P220" s="15">
        <v>16.560928613869699</v>
      </c>
      <c r="Q220" s="7">
        <v>20</v>
      </c>
      <c r="R220" s="7">
        <v>27</v>
      </c>
      <c r="S220" s="5">
        <v>3548</v>
      </c>
      <c r="T220" s="7">
        <v>1832488</v>
      </c>
      <c r="U220" s="7">
        <v>49873</v>
      </c>
      <c r="V220" s="7">
        <v>48964</v>
      </c>
      <c r="W220" s="5">
        <v>35722</v>
      </c>
      <c r="X220" s="7">
        <v>19671</v>
      </c>
    </row>
    <row r="221" spans="1:24" x14ac:dyDescent="0.25">
      <c r="A221" s="2" t="s">
        <v>844</v>
      </c>
      <c r="B221" s="12">
        <v>64523</v>
      </c>
      <c r="C221" s="10" t="s">
        <v>848</v>
      </c>
      <c r="D221" s="12">
        <v>392338</v>
      </c>
      <c r="E221" s="12">
        <v>245</v>
      </c>
      <c r="F221" s="3" t="s">
        <v>845</v>
      </c>
      <c r="G221" s="4" t="s">
        <v>0</v>
      </c>
      <c r="H221" s="12">
        <v>444972</v>
      </c>
      <c r="I221" s="4" t="s">
        <v>846</v>
      </c>
      <c r="J221" s="4" t="s">
        <v>0</v>
      </c>
      <c r="K221" s="4" t="s">
        <v>847</v>
      </c>
      <c r="L221" s="4" t="s">
        <v>0</v>
      </c>
      <c r="M221" s="12">
        <v>8</v>
      </c>
      <c r="N221" s="16">
        <v>64303.625</v>
      </c>
      <c r="O221" s="16">
        <v>0</v>
      </c>
      <c r="P221" s="15">
        <v>0</v>
      </c>
      <c r="Q221" s="6">
        <v>890</v>
      </c>
      <c r="R221" s="6">
        <v>578</v>
      </c>
      <c r="S221" s="6">
        <v>5793</v>
      </c>
      <c r="T221" s="6">
        <v>214593</v>
      </c>
      <c r="U221" s="6">
        <v>254964</v>
      </c>
      <c r="V221" s="6">
        <v>10241</v>
      </c>
      <c r="W221" s="6">
        <v>7370</v>
      </c>
      <c r="X221" s="6">
        <v>20000</v>
      </c>
    </row>
    <row r="222" spans="1:24" x14ac:dyDescent="0.25">
      <c r="A222" s="2" t="s">
        <v>849</v>
      </c>
      <c r="B222" s="12">
        <v>31569</v>
      </c>
      <c r="C222" s="10" t="s">
        <v>852</v>
      </c>
      <c r="D222" s="12">
        <v>584895</v>
      </c>
      <c r="E222" s="12">
        <v>117</v>
      </c>
      <c r="F222" s="3" t="s">
        <v>850</v>
      </c>
      <c r="G222" s="4" t="s">
        <v>0</v>
      </c>
      <c r="H222" s="12">
        <v>439650</v>
      </c>
      <c r="I222" s="4" t="s">
        <v>851</v>
      </c>
      <c r="J222" s="4" t="s">
        <v>0</v>
      </c>
      <c r="K222" s="4" t="s">
        <v>0</v>
      </c>
      <c r="L222" s="4" t="s">
        <v>0</v>
      </c>
      <c r="M222" s="12">
        <v>2</v>
      </c>
      <c r="N222" s="16">
        <v>13961</v>
      </c>
      <c r="O222" s="16">
        <v>8313.8333333333303</v>
      </c>
      <c r="P222" s="15">
        <v>0.59550414249217998</v>
      </c>
      <c r="Q222" s="7">
        <v>853</v>
      </c>
      <c r="R222" s="7">
        <v>730</v>
      </c>
      <c r="S222" s="7">
        <v>3732</v>
      </c>
      <c r="T222" s="7">
        <v>16647</v>
      </c>
      <c r="U222" s="5">
        <v>11894</v>
      </c>
      <c r="V222" s="5">
        <v>16028</v>
      </c>
      <c r="W222" s="7">
        <v>17530</v>
      </c>
      <c r="X222" s="7">
        <v>10391</v>
      </c>
    </row>
    <row r="223" spans="1:24" x14ac:dyDescent="0.25">
      <c r="A223" s="2" t="s">
        <v>853</v>
      </c>
      <c r="B223" s="12">
        <v>3009</v>
      </c>
      <c r="C223" s="10" t="s">
        <v>852</v>
      </c>
      <c r="D223" s="12">
        <v>578299</v>
      </c>
      <c r="E223" s="12">
        <v>160</v>
      </c>
      <c r="F223" s="3" t="s">
        <v>854</v>
      </c>
      <c r="G223" s="4" t="s">
        <v>0</v>
      </c>
      <c r="H223" s="12">
        <v>439650</v>
      </c>
      <c r="I223" s="4" t="s">
        <v>851</v>
      </c>
      <c r="J223" s="4" t="s">
        <v>0</v>
      </c>
      <c r="K223" s="4" t="s">
        <v>0</v>
      </c>
      <c r="L223" s="4" t="s">
        <v>0</v>
      </c>
      <c r="M223" s="12">
        <v>1</v>
      </c>
      <c r="N223" s="16">
        <v>4126</v>
      </c>
      <c r="O223" s="16">
        <v>3207.2857142857101</v>
      </c>
      <c r="P223" s="15">
        <v>0.77733536458693997</v>
      </c>
      <c r="Q223" s="7">
        <v>38</v>
      </c>
      <c r="R223" s="7">
        <v>42</v>
      </c>
      <c r="S223" s="7">
        <v>137</v>
      </c>
      <c r="T223" s="7">
        <v>2761</v>
      </c>
      <c r="U223" s="6">
        <v>4126</v>
      </c>
      <c r="V223" s="7">
        <v>8052</v>
      </c>
      <c r="W223" s="7">
        <v>7496</v>
      </c>
      <c r="X223" s="7">
        <v>3925</v>
      </c>
    </row>
    <row r="224" spans="1:24" x14ac:dyDescent="0.25">
      <c r="A224" s="2" t="s">
        <v>855</v>
      </c>
      <c r="B224" s="12">
        <v>6431</v>
      </c>
      <c r="C224" s="10" t="s">
        <v>858</v>
      </c>
      <c r="D224" s="12">
        <v>804279</v>
      </c>
      <c r="E224" s="12">
        <v>315</v>
      </c>
      <c r="F224" s="3" t="s">
        <v>856</v>
      </c>
      <c r="G224" s="4" t="s">
        <v>0</v>
      </c>
      <c r="H224" s="12">
        <v>440641</v>
      </c>
      <c r="I224" s="4" t="s">
        <v>857</v>
      </c>
      <c r="J224" s="4" t="s">
        <v>0</v>
      </c>
      <c r="K224" s="4" t="s">
        <v>0</v>
      </c>
      <c r="L224" s="4" t="s">
        <v>0</v>
      </c>
      <c r="M224" s="12">
        <v>5</v>
      </c>
      <c r="N224" s="16">
        <v>6938.4</v>
      </c>
      <c r="O224" s="16">
        <v>51.6666666666666</v>
      </c>
      <c r="P224" s="15">
        <v>7.4464814174257203E-3</v>
      </c>
      <c r="Q224" s="7">
        <v>22</v>
      </c>
      <c r="R224" s="7">
        <v>33</v>
      </c>
      <c r="S224" s="7">
        <v>100</v>
      </c>
      <c r="T224" s="6">
        <v>1716</v>
      </c>
      <c r="U224" s="6">
        <v>1603</v>
      </c>
      <c r="V224" s="6">
        <v>892</v>
      </c>
      <c r="W224" s="6">
        <v>22060</v>
      </c>
      <c r="X224" s="6">
        <v>8421</v>
      </c>
    </row>
    <row r="225" spans="1:24" x14ac:dyDescent="0.25">
      <c r="A225" s="2" t="s">
        <v>859</v>
      </c>
      <c r="B225" s="12">
        <v>50366</v>
      </c>
      <c r="C225" s="10" t="s">
        <v>863</v>
      </c>
      <c r="D225" s="12">
        <v>641863</v>
      </c>
      <c r="E225" s="12">
        <v>307</v>
      </c>
      <c r="F225" s="3" t="s">
        <v>860</v>
      </c>
      <c r="G225" s="4" t="s">
        <v>0</v>
      </c>
      <c r="H225" s="12">
        <v>439709</v>
      </c>
      <c r="I225" s="4" t="s">
        <v>861</v>
      </c>
      <c r="J225" s="4" t="s">
        <v>862</v>
      </c>
      <c r="K225" s="4" t="s">
        <v>0</v>
      </c>
      <c r="L225" s="4" t="s">
        <v>0</v>
      </c>
      <c r="M225" s="12">
        <v>4</v>
      </c>
      <c r="N225" s="16">
        <v>840310.75</v>
      </c>
      <c r="O225" s="16">
        <v>2304298.75</v>
      </c>
      <c r="P225" s="15">
        <v>2.7421983474565801</v>
      </c>
      <c r="Q225" s="6">
        <v>214</v>
      </c>
      <c r="R225" s="7">
        <v>34</v>
      </c>
      <c r="S225" s="6">
        <v>396295</v>
      </c>
      <c r="T225" s="5">
        <v>335584</v>
      </c>
      <c r="U225" s="7">
        <v>2685484</v>
      </c>
      <c r="V225" s="7">
        <v>3419011</v>
      </c>
      <c r="W225" s="7">
        <v>3112666</v>
      </c>
      <c r="X225" s="8">
        <v>2629150</v>
      </c>
    </row>
    <row r="226" spans="1:24" x14ac:dyDescent="0.25">
      <c r="A226" s="2" t="s">
        <v>864</v>
      </c>
      <c r="B226" s="12">
        <v>14814</v>
      </c>
      <c r="C226" s="10" t="s">
        <v>867</v>
      </c>
      <c r="D226" s="12">
        <v>732779</v>
      </c>
      <c r="E226" s="12">
        <v>338</v>
      </c>
      <c r="F226" s="3" t="s">
        <v>865</v>
      </c>
      <c r="G226" s="4" t="s">
        <v>0</v>
      </c>
      <c r="H226" s="12">
        <v>445858</v>
      </c>
      <c r="I226" s="4" t="s">
        <v>866</v>
      </c>
      <c r="J226" s="4" t="s">
        <v>0</v>
      </c>
      <c r="K226" s="4" t="s">
        <v>0</v>
      </c>
      <c r="L226" s="4" t="s">
        <v>0</v>
      </c>
      <c r="M226" s="12">
        <v>1</v>
      </c>
      <c r="N226" s="16">
        <v>2003</v>
      </c>
      <c r="O226" s="16">
        <v>92</v>
      </c>
      <c r="P226" s="15">
        <v>4.5931103344982502E-2</v>
      </c>
      <c r="Q226" s="7">
        <v>35</v>
      </c>
      <c r="R226" s="7">
        <v>43</v>
      </c>
      <c r="S226" s="7">
        <v>131</v>
      </c>
      <c r="T226" s="6">
        <v>2003</v>
      </c>
      <c r="U226" s="7">
        <v>75</v>
      </c>
      <c r="V226" s="7">
        <v>141</v>
      </c>
      <c r="W226" s="7">
        <v>159</v>
      </c>
      <c r="X226" s="7">
        <v>60</v>
      </c>
    </row>
    <row r="227" spans="1:24" x14ac:dyDescent="0.25">
      <c r="A227" s="2" t="s">
        <v>871</v>
      </c>
      <c r="B227" s="12">
        <v>3212</v>
      </c>
      <c r="C227" s="10" t="s">
        <v>875</v>
      </c>
      <c r="D227" s="12">
        <v>344719</v>
      </c>
      <c r="E227" s="12">
        <v>174</v>
      </c>
      <c r="F227" s="3" t="s">
        <v>872</v>
      </c>
      <c r="G227" s="4" t="s">
        <v>0</v>
      </c>
      <c r="H227" s="12">
        <v>700</v>
      </c>
      <c r="I227" s="4" t="s">
        <v>873</v>
      </c>
      <c r="J227" s="4" t="s">
        <v>0</v>
      </c>
      <c r="K227" s="4" t="s">
        <v>874</v>
      </c>
      <c r="L227" s="4" t="s">
        <v>0</v>
      </c>
      <c r="M227" s="12">
        <v>5</v>
      </c>
      <c r="N227" s="16">
        <v>220294.39999999999</v>
      </c>
      <c r="O227" s="16">
        <v>3453</v>
      </c>
      <c r="P227" s="15">
        <v>1.5674479242323E-2</v>
      </c>
      <c r="Q227" s="7">
        <v>396</v>
      </c>
      <c r="R227" s="7">
        <v>208</v>
      </c>
      <c r="S227" s="7">
        <v>9755</v>
      </c>
      <c r="T227" s="6">
        <v>475227</v>
      </c>
      <c r="U227" s="6">
        <v>367100</v>
      </c>
      <c r="V227" s="6">
        <v>11784</v>
      </c>
      <c r="W227" s="6">
        <v>213119</v>
      </c>
      <c r="X227" s="6">
        <v>34242</v>
      </c>
    </row>
    <row r="228" spans="1:24" x14ac:dyDescent="0.25">
      <c r="A228" s="2" t="s">
        <v>868</v>
      </c>
      <c r="B228" s="12">
        <v>100892</v>
      </c>
      <c r="C228" s="10" t="s">
        <v>870</v>
      </c>
      <c r="D228" s="12">
        <v>317291</v>
      </c>
      <c r="E228" s="12">
        <v>211</v>
      </c>
      <c r="F228" s="3" t="s">
        <v>869</v>
      </c>
      <c r="G228" s="4" t="s">
        <v>0</v>
      </c>
      <c r="H228" s="12">
        <v>74190</v>
      </c>
      <c r="I228" s="4" t="s">
        <v>0</v>
      </c>
      <c r="J228" s="4" t="s">
        <v>0</v>
      </c>
      <c r="K228" s="4" t="s">
        <v>0</v>
      </c>
      <c r="L228" s="4" t="s">
        <v>0</v>
      </c>
      <c r="M228" s="12">
        <v>1</v>
      </c>
      <c r="N228" s="16">
        <v>617</v>
      </c>
      <c r="O228" s="16">
        <v>128.142857142857</v>
      </c>
      <c r="P228" s="15">
        <v>0.207686964575133</v>
      </c>
      <c r="Q228" s="7">
        <v>44</v>
      </c>
      <c r="R228" s="7">
        <v>121</v>
      </c>
      <c r="S228" s="6">
        <v>617</v>
      </c>
      <c r="T228" s="7">
        <v>120</v>
      </c>
      <c r="U228" s="7">
        <v>224</v>
      </c>
      <c r="V228" s="7">
        <v>188</v>
      </c>
      <c r="W228" s="7">
        <v>70</v>
      </c>
      <c r="X228" s="7">
        <v>130</v>
      </c>
    </row>
    <row r="229" spans="1:24" x14ac:dyDescent="0.25">
      <c r="A229" s="2" t="s">
        <v>876</v>
      </c>
      <c r="B229" s="12">
        <v>102661</v>
      </c>
      <c r="C229" s="10" t="s">
        <v>879</v>
      </c>
      <c r="D229" s="12">
        <v>443306</v>
      </c>
      <c r="E229" s="12">
        <v>205</v>
      </c>
      <c r="F229" s="3" t="s">
        <v>877</v>
      </c>
      <c r="G229" s="4" t="s">
        <v>0</v>
      </c>
      <c r="H229" s="12">
        <v>439574</v>
      </c>
      <c r="I229" s="4" t="s">
        <v>878</v>
      </c>
      <c r="J229" s="4" t="s">
        <v>0</v>
      </c>
      <c r="K229" s="4" t="s">
        <v>0</v>
      </c>
      <c r="L229" s="4" t="s">
        <v>0</v>
      </c>
      <c r="M229" s="12">
        <v>2</v>
      </c>
      <c r="N229" s="16">
        <v>673</v>
      </c>
      <c r="O229" s="16">
        <v>141.5</v>
      </c>
      <c r="P229" s="15">
        <v>0.21025260029717599</v>
      </c>
      <c r="Q229" s="7">
        <v>35</v>
      </c>
      <c r="R229" s="7">
        <v>34</v>
      </c>
      <c r="S229" s="7">
        <v>60</v>
      </c>
      <c r="T229" s="5">
        <v>369</v>
      </c>
      <c r="U229" s="5">
        <v>977</v>
      </c>
      <c r="V229" s="7">
        <v>131</v>
      </c>
      <c r="W229" s="7">
        <v>293</v>
      </c>
      <c r="X229" s="7">
        <v>296</v>
      </c>
    </row>
    <row r="230" spans="1:24" x14ac:dyDescent="0.25">
      <c r="A230" s="2" t="s">
        <v>880</v>
      </c>
      <c r="B230" s="12">
        <v>3187</v>
      </c>
      <c r="C230" s="10" t="s">
        <v>882</v>
      </c>
      <c r="D230" s="12">
        <v>407495</v>
      </c>
      <c r="E230" s="12">
        <v>247</v>
      </c>
      <c r="F230" s="3" t="s">
        <v>881</v>
      </c>
      <c r="G230" s="4" t="s">
        <v>0</v>
      </c>
      <c r="H230" s="12">
        <v>5325915</v>
      </c>
      <c r="I230" s="4" t="s">
        <v>103</v>
      </c>
      <c r="J230" s="4" t="s">
        <v>0</v>
      </c>
      <c r="K230" s="4" t="s">
        <v>0</v>
      </c>
      <c r="L230" s="4" t="s">
        <v>0</v>
      </c>
      <c r="M230" s="12">
        <v>2</v>
      </c>
      <c r="N230" s="16">
        <v>1118</v>
      </c>
      <c r="O230" s="16">
        <v>230.166666666666</v>
      </c>
      <c r="P230" s="15">
        <v>0.20587358378056</v>
      </c>
      <c r="Q230" s="7">
        <v>78</v>
      </c>
      <c r="R230" s="7">
        <v>45</v>
      </c>
      <c r="S230" s="7">
        <v>103</v>
      </c>
      <c r="T230" s="5">
        <v>1817</v>
      </c>
      <c r="U230" s="7">
        <v>408</v>
      </c>
      <c r="V230" s="7">
        <v>232</v>
      </c>
      <c r="W230" s="5">
        <v>419</v>
      </c>
      <c r="X230" s="7">
        <v>515</v>
      </c>
    </row>
    <row r="231" spans="1:24" x14ac:dyDescent="0.25">
      <c r="A231" s="2" t="s">
        <v>883</v>
      </c>
      <c r="B231" s="12">
        <v>3101</v>
      </c>
      <c r="C231" s="10" t="s">
        <v>887</v>
      </c>
      <c r="D231" s="12">
        <v>353069</v>
      </c>
      <c r="E231" s="12">
        <v>170</v>
      </c>
      <c r="F231" s="3" t="s">
        <v>884</v>
      </c>
      <c r="G231" s="4" t="s">
        <v>0</v>
      </c>
      <c r="H231" s="12">
        <v>7768</v>
      </c>
      <c r="I231" s="4" t="s">
        <v>885</v>
      </c>
      <c r="J231" s="4" t="s">
        <v>886</v>
      </c>
      <c r="K231" s="4" t="s">
        <v>0</v>
      </c>
      <c r="L231" s="4" t="s">
        <v>0</v>
      </c>
      <c r="M231" s="12">
        <v>1</v>
      </c>
      <c r="N231" s="16">
        <v>86</v>
      </c>
      <c r="O231" s="16">
        <v>118.28571428571399</v>
      </c>
      <c r="P231" s="15">
        <v>1.37541528239202</v>
      </c>
      <c r="Q231" s="6">
        <v>86</v>
      </c>
      <c r="R231" s="7">
        <v>141</v>
      </c>
      <c r="S231" s="7">
        <v>84</v>
      </c>
      <c r="T231" s="7">
        <v>97</v>
      </c>
      <c r="U231" s="7">
        <v>169</v>
      </c>
      <c r="V231" s="7">
        <v>64</v>
      </c>
      <c r="W231" s="7">
        <v>182</v>
      </c>
      <c r="X231" s="7">
        <v>91</v>
      </c>
    </row>
    <row r="232" spans="1:24" x14ac:dyDescent="0.25">
      <c r="A232" s="2" t="s">
        <v>888</v>
      </c>
      <c r="B232" s="12">
        <v>102878</v>
      </c>
      <c r="C232" s="10" t="s">
        <v>891</v>
      </c>
      <c r="D232" s="12">
        <v>979335</v>
      </c>
      <c r="E232" s="12">
        <v>368</v>
      </c>
      <c r="F232" s="3" t="s">
        <v>889</v>
      </c>
      <c r="G232" s="4" t="s">
        <v>0</v>
      </c>
      <c r="H232" s="12">
        <v>72276</v>
      </c>
      <c r="I232" s="4" t="s">
        <v>890</v>
      </c>
      <c r="J232" s="4" t="s">
        <v>0</v>
      </c>
      <c r="K232" s="4" t="s">
        <v>0</v>
      </c>
      <c r="L232" s="4" t="s">
        <v>0</v>
      </c>
      <c r="M232" s="12">
        <v>1</v>
      </c>
      <c r="N232" s="16">
        <v>3397</v>
      </c>
      <c r="O232" s="16">
        <v>103.142857142857</v>
      </c>
      <c r="P232" s="15">
        <v>3.0362925270196298E-2</v>
      </c>
      <c r="Q232" s="7">
        <v>40</v>
      </c>
      <c r="R232" s="7">
        <v>36</v>
      </c>
      <c r="S232" s="7">
        <v>47</v>
      </c>
      <c r="T232" s="7">
        <v>67</v>
      </c>
      <c r="U232" s="7">
        <v>43</v>
      </c>
      <c r="V232" s="5">
        <v>3397</v>
      </c>
      <c r="W232" s="7">
        <v>20</v>
      </c>
      <c r="X232" s="7">
        <v>469</v>
      </c>
    </row>
    <row r="233" spans="1:24" x14ac:dyDescent="0.25">
      <c r="A233" s="2" t="s">
        <v>892</v>
      </c>
      <c r="B233" s="12">
        <v>17182</v>
      </c>
      <c r="C233" s="10" t="s">
        <v>891</v>
      </c>
      <c r="D233" s="12">
        <v>977307</v>
      </c>
      <c r="E233" s="12">
        <v>368</v>
      </c>
      <c r="F233" s="3" t="s">
        <v>893</v>
      </c>
      <c r="G233" s="4" t="s">
        <v>0</v>
      </c>
      <c r="H233" s="12">
        <v>72276</v>
      </c>
      <c r="I233" s="4" t="s">
        <v>890</v>
      </c>
      <c r="J233" s="4" t="s">
        <v>0</v>
      </c>
      <c r="K233" s="4" t="s">
        <v>0</v>
      </c>
      <c r="L233" s="4" t="s">
        <v>0</v>
      </c>
      <c r="M233" s="12">
        <v>1</v>
      </c>
      <c r="N233" s="16">
        <v>412</v>
      </c>
      <c r="O233" s="16">
        <v>593.28571428571399</v>
      </c>
      <c r="P233" s="15">
        <v>1.44001386962552</v>
      </c>
      <c r="Q233" s="7">
        <v>40</v>
      </c>
      <c r="R233" s="7">
        <v>36</v>
      </c>
      <c r="S233" s="7">
        <v>47</v>
      </c>
      <c r="T233" s="7">
        <v>67</v>
      </c>
      <c r="U233" s="7">
        <v>43</v>
      </c>
      <c r="V233" s="7">
        <v>3900</v>
      </c>
      <c r="W233" s="7">
        <v>20</v>
      </c>
      <c r="X233" s="5">
        <v>412</v>
      </c>
    </row>
    <row r="234" spans="1:24" x14ac:dyDescent="0.25">
      <c r="A234" s="2" t="s">
        <v>894</v>
      </c>
      <c r="B234" s="12">
        <v>16823</v>
      </c>
      <c r="C234" s="10" t="s">
        <v>897</v>
      </c>
      <c r="D234" s="12">
        <v>234394</v>
      </c>
      <c r="E234" s="12">
        <v>217</v>
      </c>
      <c r="F234" s="3" t="s">
        <v>895</v>
      </c>
      <c r="G234" s="4" t="s">
        <v>0</v>
      </c>
      <c r="H234" s="12">
        <v>1005</v>
      </c>
      <c r="I234" s="4" t="s">
        <v>896</v>
      </c>
      <c r="J234" s="4" t="s">
        <v>0</v>
      </c>
      <c r="K234" s="4" t="s">
        <v>0</v>
      </c>
      <c r="L234" s="4" t="s">
        <v>0</v>
      </c>
      <c r="M234" s="12">
        <v>3</v>
      </c>
      <c r="N234" s="16">
        <v>530.33333333333303</v>
      </c>
      <c r="O234" s="16">
        <v>466.6</v>
      </c>
      <c r="P234" s="15">
        <v>0.87982401005656796</v>
      </c>
      <c r="Q234" s="7">
        <v>363</v>
      </c>
      <c r="R234" s="6">
        <v>215</v>
      </c>
      <c r="S234" s="5">
        <v>472</v>
      </c>
      <c r="T234" s="5">
        <v>904</v>
      </c>
      <c r="U234" s="7">
        <v>513</v>
      </c>
      <c r="V234" s="7">
        <v>391</v>
      </c>
      <c r="W234" s="7">
        <v>592</v>
      </c>
      <c r="X234" s="7">
        <v>474</v>
      </c>
    </row>
    <row r="235" spans="1:24" x14ac:dyDescent="0.25">
      <c r="A235" s="2" t="s">
        <v>898</v>
      </c>
      <c r="B235" s="12">
        <v>12092</v>
      </c>
      <c r="C235" s="10" t="s">
        <v>902</v>
      </c>
      <c r="D235" s="12">
        <v>507619</v>
      </c>
      <c r="E235" s="12">
        <v>243</v>
      </c>
      <c r="F235" s="3" t="s">
        <v>899</v>
      </c>
      <c r="G235" s="4" t="s">
        <v>0</v>
      </c>
      <c r="H235" s="12">
        <v>8193</v>
      </c>
      <c r="I235" s="4" t="s">
        <v>900</v>
      </c>
      <c r="J235" s="4" t="s">
        <v>901</v>
      </c>
      <c r="K235" s="4" t="s">
        <v>0</v>
      </c>
      <c r="L235" s="4" t="s">
        <v>0</v>
      </c>
      <c r="M235" s="12">
        <v>1</v>
      </c>
      <c r="N235" s="16">
        <v>754</v>
      </c>
      <c r="O235" s="16">
        <v>1358</v>
      </c>
      <c r="P235" s="15">
        <v>1.80106100795755</v>
      </c>
      <c r="Q235" s="7">
        <v>244</v>
      </c>
      <c r="R235" s="7">
        <v>173</v>
      </c>
      <c r="S235" s="7">
        <v>645</v>
      </c>
      <c r="T235" s="7">
        <v>3932</v>
      </c>
      <c r="U235" s="7">
        <v>2569</v>
      </c>
      <c r="V235" s="6">
        <v>754</v>
      </c>
      <c r="W235" s="7">
        <v>1030</v>
      </c>
      <c r="X235" s="7">
        <v>913</v>
      </c>
    </row>
    <row r="236" spans="1:24" x14ac:dyDescent="0.25">
      <c r="A236" s="2" t="s">
        <v>903</v>
      </c>
      <c r="B236" s="12">
        <v>41895</v>
      </c>
      <c r="C236" s="10" t="s">
        <v>905</v>
      </c>
      <c r="D236" s="12">
        <v>536494</v>
      </c>
      <c r="E236" s="12">
        <v>200</v>
      </c>
      <c r="F236" s="3" t="s">
        <v>904</v>
      </c>
      <c r="G236" s="4" t="s">
        <v>0</v>
      </c>
      <c r="H236" s="10" t="s">
        <v>0</v>
      </c>
      <c r="I236" s="4" t="s">
        <v>0</v>
      </c>
      <c r="J236" s="4" t="s">
        <v>0</v>
      </c>
      <c r="K236" s="4" t="s">
        <v>0</v>
      </c>
      <c r="L236" s="4" t="s">
        <v>0</v>
      </c>
      <c r="M236" s="12">
        <v>6</v>
      </c>
      <c r="N236" s="16">
        <v>783.5</v>
      </c>
      <c r="O236" s="16">
        <v>1573.5</v>
      </c>
      <c r="P236" s="15">
        <v>2.0082961072112302</v>
      </c>
      <c r="Q236" s="6">
        <v>523</v>
      </c>
      <c r="R236" s="6">
        <v>327</v>
      </c>
      <c r="S236" s="6">
        <v>791</v>
      </c>
      <c r="T236" s="7">
        <v>2651</v>
      </c>
      <c r="U236" s="6">
        <v>1374</v>
      </c>
      <c r="V236" s="6">
        <v>736</v>
      </c>
      <c r="W236" s="6">
        <v>950</v>
      </c>
      <c r="X236" s="7">
        <v>496</v>
      </c>
    </row>
    <row r="237" spans="1:24" x14ac:dyDescent="0.25">
      <c r="A237" s="2" t="s">
        <v>906</v>
      </c>
      <c r="B237" s="12">
        <v>14759</v>
      </c>
      <c r="C237" s="10" t="s">
        <v>908</v>
      </c>
      <c r="D237" s="12">
        <v>443241</v>
      </c>
      <c r="E237" s="12">
        <v>307</v>
      </c>
      <c r="F237" s="3" t="s">
        <v>907</v>
      </c>
      <c r="G237" s="4" t="s">
        <v>0</v>
      </c>
      <c r="H237" s="12">
        <v>68412</v>
      </c>
      <c r="I237" s="4" t="s">
        <v>0</v>
      </c>
      <c r="J237" s="4" t="s">
        <v>0</v>
      </c>
      <c r="K237" s="4" t="s">
        <v>0</v>
      </c>
      <c r="L237" s="4" t="s">
        <v>0</v>
      </c>
      <c r="M237" s="12">
        <v>1</v>
      </c>
      <c r="N237" s="16">
        <v>567</v>
      </c>
      <c r="O237" s="16">
        <v>56.857142857142797</v>
      </c>
      <c r="P237" s="15">
        <v>0.100277147896195</v>
      </c>
      <c r="Q237" s="7">
        <v>58</v>
      </c>
      <c r="R237" s="7">
        <v>70</v>
      </c>
      <c r="S237" s="7">
        <v>45</v>
      </c>
      <c r="T237" s="5">
        <v>567</v>
      </c>
      <c r="U237" s="7">
        <v>98</v>
      </c>
      <c r="V237" s="7">
        <v>21</v>
      </c>
      <c r="W237" s="7">
        <v>24</v>
      </c>
      <c r="X237" s="7">
        <v>82</v>
      </c>
    </row>
    <row r="238" spans="1:24" x14ac:dyDescent="0.25">
      <c r="A238" s="2" t="s">
        <v>909</v>
      </c>
      <c r="B238" s="12">
        <v>22000</v>
      </c>
      <c r="C238" s="10" t="s">
        <v>914</v>
      </c>
      <c r="D238" s="12">
        <v>332120</v>
      </c>
      <c r="E238" s="12">
        <v>89</v>
      </c>
      <c r="F238" s="3" t="s">
        <v>910</v>
      </c>
      <c r="G238" s="4" t="s">
        <v>0</v>
      </c>
      <c r="H238" s="12">
        <v>670</v>
      </c>
      <c r="I238" s="4" t="s">
        <v>911</v>
      </c>
      <c r="J238" s="4" t="s">
        <v>912</v>
      </c>
      <c r="K238" s="4" t="s">
        <v>913</v>
      </c>
      <c r="L238" s="4" t="s">
        <v>0</v>
      </c>
      <c r="M238" s="12">
        <v>2</v>
      </c>
      <c r="N238" s="16">
        <v>1864.5</v>
      </c>
      <c r="O238" s="16">
        <v>629.83333333333303</v>
      </c>
      <c r="P238" s="15">
        <v>0.33780280682935498</v>
      </c>
      <c r="Q238" s="7">
        <v>779</v>
      </c>
      <c r="R238" s="7">
        <v>456</v>
      </c>
      <c r="S238" s="7">
        <v>606</v>
      </c>
      <c r="T238" s="5">
        <v>2288</v>
      </c>
      <c r="U238" s="6">
        <v>1441</v>
      </c>
      <c r="V238" s="7">
        <v>539</v>
      </c>
      <c r="W238" s="7">
        <v>551</v>
      </c>
      <c r="X238" s="7">
        <v>848</v>
      </c>
    </row>
    <row r="239" spans="1:24" x14ac:dyDescent="0.25">
      <c r="A239" s="2" t="s">
        <v>915</v>
      </c>
      <c r="B239" s="12">
        <v>102873</v>
      </c>
      <c r="C239" s="10" t="s">
        <v>917</v>
      </c>
      <c r="D239" s="12">
        <v>521798</v>
      </c>
      <c r="E239" s="12">
        <v>117</v>
      </c>
      <c r="F239" s="3" t="s">
        <v>916</v>
      </c>
      <c r="G239" s="4" t="s">
        <v>0</v>
      </c>
      <c r="H239" s="12">
        <v>94168</v>
      </c>
      <c r="I239" s="4" t="s">
        <v>0</v>
      </c>
      <c r="J239" s="4" t="s">
        <v>0</v>
      </c>
      <c r="K239" s="4" t="s">
        <v>0</v>
      </c>
      <c r="L239" s="4" t="s">
        <v>0</v>
      </c>
      <c r="M239" s="12">
        <v>1</v>
      </c>
      <c r="N239" s="16">
        <v>970</v>
      </c>
      <c r="O239" s="16">
        <v>6786.8571428571404</v>
      </c>
      <c r="P239" s="15">
        <v>6.99675994108983</v>
      </c>
      <c r="Q239" s="6">
        <v>970</v>
      </c>
      <c r="R239" s="7">
        <v>129</v>
      </c>
      <c r="S239" s="7">
        <v>386</v>
      </c>
      <c r="T239" s="7">
        <v>1768</v>
      </c>
      <c r="U239" s="7">
        <v>17717</v>
      </c>
      <c r="V239" s="7">
        <v>994</v>
      </c>
      <c r="W239" s="7">
        <v>14097</v>
      </c>
      <c r="X239" s="7">
        <v>12417</v>
      </c>
    </row>
    <row r="240" spans="1:24" x14ac:dyDescent="0.25">
      <c r="A240" s="2" t="s">
        <v>918</v>
      </c>
      <c r="B240" s="12">
        <v>100937</v>
      </c>
      <c r="C240" s="10" t="s">
        <v>921</v>
      </c>
      <c r="D240" s="12">
        <v>950338</v>
      </c>
      <c r="E240" s="12">
        <v>233</v>
      </c>
      <c r="F240" s="3" t="s">
        <v>919</v>
      </c>
      <c r="G240" s="4" t="s">
        <v>0</v>
      </c>
      <c r="H240" s="12">
        <v>439694</v>
      </c>
      <c r="I240" s="4" t="s">
        <v>920</v>
      </c>
      <c r="J240" s="4" t="s">
        <v>0</v>
      </c>
      <c r="K240" s="4" t="s">
        <v>0</v>
      </c>
      <c r="L240" s="4" t="s">
        <v>0</v>
      </c>
      <c r="M240" s="12">
        <v>1</v>
      </c>
      <c r="N240" s="16">
        <v>646</v>
      </c>
      <c r="O240" s="16">
        <v>1608.1428571428501</v>
      </c>
      <c r="P240" s="15">
        <v>2.4893852277753199</v>
      </c>
      <c r="Q240" s="7">
        <v>165</v>
      </c>
      <c r="R240" s="7">
        <v>113</v>
      </c>
      <c r="S240" s="7">
        <v>158</v>
      </c>
      <c r="T240" s="7">
        <v>166</v>
      </c>
      <c r="U240" s="7">
        <v>4347</v>
      </c>
      <c r="V240" s="7">
        <v>1732</v>
      </c>
      <c r="W240" s="6">
        <v>646</v>
      </c>
      <c r="X240" s="7">
        <v>4576</v>
      </c>
    </row>
    <row r="241" spans="1:24" x14ac:dyDescent="0.25">
      <c r="A241" s="2" t="s">
        <v>922</v>
      </c>
      <c r="B241" s="12">
        <v>3163</v>
      </c>
      <c r="C241" s="10" t="s">
        <v>925</v>
      </c>
      <c r="D241" s="12">
        <v>633423</v>
      </c>
      <c r="E241" s="12">
        <v>173</v>
      </c>
      <c r="F241" s="3" t="s">
        <v>923</v>
      </c>
      <c r="G241" s="4" t="s">
        <v>0</v>
      </c>
      <c r="H241" s="12">
        <v>440667</v>
      </c>
      <c r="I241" s="4" t="s">
        <v>924</v>
      </c>
      <c r="J241" s="4" t="s">
        <v>0</v>
      </c>
      <c r="K241" s="4" t="s">
        <v>0</v>
      </c>
      <c r="L241" s="4" t="s">
        <v>0</v>
      </c>
      <c r="M241" s="12">
        <v>6</v>
      </c>
      <c r="N241" s="16">
        <v>118246.5</v>
      </c>
      <c r="O241" s="16">
        <v>18</v>
      </c>
      <c r="P241" s="15">
        <v>1.5222437873425401E-4</v>
      </c>
      <c r="Q241" s="7">
        <v>24</v>
      </c>
      <c r="R241" s="7">
        <v>12</v>
      </c>
      <c r="S241" s="6">
        <v>850</v>
      </c>
      <c r="T241" s="5">
        <v>22109</v>
      </c>
      <c r="U241" s="5">
        <v>29912</v>
      </c>
      <c r="V241" s="6">
        <v>33609</v>
      </c>
      <c r="W241" s="6">
        <v>204220</v>
      </c>
      <c r="X241" s="5">
        <v>418779</v>
      </c>
    </row>
    <row r="242" spans="1:24" x14ac:dyDescent="0.25">
      <c r="A242" s="2" t="s">
        <v>926</v>
      </c>
      <c r="B242" s="12">
        <v>8917</v>
      </c>
      <c r="C242" s="10" t="s">
        <v>929</v>
      </c>
      <c r="D242" s="12">
        <v>850374</v>
      </c>
      <c r="E242" s="12">
        <v>239</v>
      </c>
      <c r="F242" s="3" t="s">
        <v>927</v>
      </c>
      <c r="G242" s="4" t="s">
        <v>0</v>
      </c>
      <c r="H242" s="12">
        <v>94391</v>
      </c>
      <c r="I242" s="4" t="s">
        <v>928</v>
      </c>
      <c r="J242" s="4" t="s">
        <v>0</v>
      </c>
      <c r="K242" s="4" t="s">
        <v>0</v>
      </c>
      <c r="L242" s="4" t="s">
        <v>0</v>
      </c>
      <c r="M242" s="12">
        <v>4</v>
      </c>
      <c r="N242" s="16">
        <v>471.5</v>
      </c>
      <c r="O242" s="16">
        <v>309.25</v>
      </c>
      <c r="P242" s="15">
        <v>0.65588547189819701</v>
      </c>
      <c r="Q242" s="7">
        <v>131</v>
      </c>
      <c r="R242" s="7">
        <v>103</v>
      </c>
      <c r="S242" s="5">
        <v>402</v>
      </c>
      <c r="T242" s="7">
        <v>509</v>
      </c>
      <c r="U242" s="6">
        <v>452</v>
      </c>
      <c r="V242" s="6">
        <v>543</v>
      </c>
      <c r="W242" s="6">
        <v>489</v>
      </c>
      <c r="X242" s="7">
        <v>494</v>
      </c>
    </row>
    <row r="243" spans="1:24" x14ac:dyDescent="0.25">
      <c r="A243" s="2" t="s">
        <v>930</v>
      </c>
      <c r="B243" s="12">
        <v>65</v>
      </c>
      <c r="C243" s="10" t="s">
        <v>935</v>
      </c>
      <c r="D243" s="12">
        <v>500158</v>
      </c>
      <c r="E243" s="12">
        <v>220</v>
      </c>
      <c r="F243" s="3" t="s">
        <v>931</v>
      </c>
      <c r="G243" s="4" t="s">
        <v>0</v>
      </c>
      <c r="H243" s="12">
        <v>5862</v>
      </c>
      <c r="I243" s="4" t="s">
        <v>932</v>
      </c>
      <c r="J243" s="4" t="s">
        <v>933</v>
      </c>
      <c r="K243" s="4" t="s">
        <v>934</v>
      </c>
      <c r="L243" s="4" t="s">
        <v>0</v>
      </c>
      <c r="M243" s="12">
        <v>2</v>
      </c>
      <c r="N243" s="16">
        <v>11677.5</v>
      </c>
      <c r="O243" s="16">
        <v>695.66666666666595</v>
      </c>
      <c r="P243" s="15">
        <v>5.9573253407550097E-2</v>
      </c>
      <c r="Q243" s="7">
        <v>39</v>
      </c>
      <c r="R243" s="7">
        <v>26</v>
      </c>
      <c r="S243" s="7">
        <v>3033</v>
      </c>
      <c r="T243" s="7">
        <v>421</v>
      </c>
      <c r="U243" s="7">
        <v>467</v>
      </c>
      <c r="V243" s="7">
        <v>188</v>
      </c>
      <c r="W243" s="5">
        <v>21735</v>
      </c>
      <c r="X243" s="6">
        <v>1620</v>
      </c>
    </row>
    <row r="244" spans="1:24" x14ac:dyDescent="0.25">
      <c r="A244" s="2" t="s">
        <v>936</v>
      </c>
      <c r="B244" s="12">
        <v>16643</v>
      </c>
      <c r="C244" s="10" t="s">
        <v>939</v>
      </c>
      <c r="D244" s="12">
        <v>403745</v>
      </c>
      <c r="E244" s="12">
        <v>141</v>
      </c>
      <c r="F244" s="3" t="s">
        <v>937</v>
      </c>
      <c r="G244" s="4" t="s">
        <v>0</v>
      </c>
      <c r="H244" s="12">
        <v>439742</v>
      </c>
      <c r="I244" s="4" t="s">
        <v>938</v>
      </c>
      <c r="J244" s="4" t="s">
        <v>0</v>
      </c>
      <c r="K244" s="4" t="s">
        <v>0</v>
      </c>
      <c r="L244" s="4" t="s">
        <v>0</v>
      </c>
      <c r="M244" s="12">
        <v>3</v>
      </c>
      <c r="N244" s="16">
        <v>1669</v>
      </c>
      <c r="O244" s="16">
        <v>23137.4</v>
      </c>
      <c r="P244" s="15">
        <v>13.863031755542201</v>
      </c>
      <c r="Q244" s="7">
        <v>44</v>
      </c>
      <c r="R244" s="7">
        <v>10</v>
      </c>
      <c r="S244" s="6">
        <v>1053</v>
      </c>
      <c r="T244" s="5">
        <v>1144</v>
      </c>
      <c r="U244" s="7">
        <v>56828</v>
      </c>
      <c r="V244" s="5">
        <v>2810</v>
      </c>
      <c r="W244" s="7">
        <v>18323</v>
      </c>
      <c r="X244" s="7">
        <v>40482</v>
      </c>
    </row>
    <row r="245" spans="1:24" x14ac:dyDescent="0.25">
      <c r="A245" s="2" t="s">
        <v>940</v>
      </c>
      <c r="B245" s="12">
        <v>107144</v>
      </c>
      <c r="C245" s="10" t="s">
        <v>944</v>
      </c>
      <c r="D245" s="12">
        <v>404807</v>
      </c>
      <c r="E245" s="12">
        <v>141</v>
      </c>
      <c r="F245" s="3" t="s">
        <v>941</v>
      </c>
      <c r="G245" s="4" t="s">
        <v>942</v>
      </c>
      <c r="H245" s="12">
        <v>18647689</v>
      </c>
      <c r="I245" s="4" t="s">
        <v>0</v>
      </c>
      <c r="J245" s="4" t="s">
        <v>0</v>
      </c>
      <c r="K245" s="4" t="s">
        <v>0</v>
      </c>
      <c r="L245" s="4" t="s">
        <v>943</v>
      </c>
      <c r="M245" s="12">
        <v>3</v>
      </c>
      <c r="N245" s="16">
        <v>33996.333333333299</v>
      </c>
      <c r="O245" s="16">
        <v>1156.5999999999999</v>
      </c>
      <c r="P245" s="15">
        <v>3.4021316024277097E-2</v>
      </c>
      <c r="Q245" s="7">
        <v>44</v>
      </c>
      <c r="R245" s="7">
        <v>10</v>
      </c>
      <c r="S245" s="7">
        <v>1212</v>
      </c>
      <c r="T245" s="7">
        <v>1294</v>
      </c>
      <c r="U245" s="6">
        <v>50090</v>
      </c>
      <c r="V245" s="7">
        <v>3223</v>
      </c>
      <c r="W245" s="5">
        <v>16240</v>
      </c>
      <c r="X245" s="6">
        <v>35659</v>
      </c>
    </row>
    <row r="246" spans="1:24" x14ac:dyDescent="0.25">
      <c r="A246" s="2" t="s">
        <v>945</v>
      </c>
      <c r="B246" s="12">
        <v>4715</v>
      </c>
      <c r="C246" s="10" t="s">
        <v>949</v>
      </c>
      <c r="D246" s="12">
        <v>1022427</v>
      </c>
      <c r="E246" s="12">
        <v>324</v>
      </c>
      <c r="F246" s="3" t="s">
        <v>946</v>
      </c>
      <c r="G246" s="4" t="s">
        <v>0</v>
      </c>
      <c r="H246" s="12">
        <v>5280372</v>
      </c>
      <c r="I246" s="4" t="s">
        <v>947</v>
      </c>
      <c r="J246" s="4" t="s">
        <v>948</v>
      </c>
      <c r="K246" s="4" t="s">
        <v>0</v>
      </c>
      <c r="L246" s="4" t="s">
        <v>0</v>
      </c>
      <c r="M246" s="12">
        <v>2</v>
      </c>
      <c r="N246" s="16">
        <v>158</v>
      </c>
      <c r="O246" s="16">
        <v>45.3333333333333</v>
      </c>
      <c r="P246" s="15">
        <v>0.28691983122362802</v>
      </c>
      <c r="Q246" s="7">
        <v>20</v>
      </c>
      <c r="R246" s="7">
        <v>48</v>
      </c>
      <c r="S246" s="5">
        <v>144</v>
      </c>
      <c r="T246" s="7">
        <v>97</v>
      </c>
      <c r="U246" s="7">
        <v>36</v>
      </c>
      <c r="V246" s="7">
        <v>42</v>
      </c>
      <c r="W246" s="5">
        <v>172</v>
      </c>
      <c r="X246" s="7">
        <v>29</v>
      </c>
    </row>
    <row r="247" spans="1:24" x14ac:dyDescent="0.25">
      <c r="A247" s="2" t="s">
        <v>950</v>
      </c>
      <c r="B247" s="12">
        <v>34065</v>
      </c>
      <c r="C247" s="10" t="s">
        <v>952</v>
      </c>
      <c r="D247" s="12">
        <v>701723</v>
      </c>
      <c r="E247" s="12">
        <v>318</v>
      </c>
      <c r="F247" s="3" t="s">
        <v>951</v>
      </c>
      <c r="G247" s="4" t="s">
        <v>0</v>
      </c>
      <c r="H247" s="12">
        <v>9989541</v>
      </c>
      <c r="I247" s="4" t="s">
        <v>0</v>
      </c>
      <c r="J247" s="4" t="s">
        <v>0</v>
      </c>
      <c r="K247" s="4" t="s">
        <v>0</v>
      </c>
      <c r="L247" s="4" t="s">
        <v>0</v>
      </c>
      <c r="M247" s="12">
        <v>4</v>
      </c>
      <c r="N247" s="16">
        <v>12095.5</v>
      </c>
      <c r="O247" s="16">
        <v>491.25</v>
      </c>
      <c r="P247" s="15">
        <v>4.0614278037286497E-2</v>
      </c>
      <c r="Q247" s="7">
        <v>10</v>
      </c>
      <c r="R247" s="7">
        <v>5</v>
      </c>
      <c r="S247" s="6">
        <v>177</v>
      </c>
      <c r="T247" s="7">
        <v>355</v>
      </c>
      <c r="U247" s="6">
        <v>33146</v>
      </c>
      <c r="V247" s="6">
        <v>3872</v>
      </c>
      <c r="W247" s="7">
        <v>1595</v>
      </c>
      <c r="X247" s="6">
        <v>11187</v>
      </c>
    </row>
    <row r="248" spans="1:24" x14ac:dyDescent="0.25">
      <c r="A248" s="2" t="s">
        <v>953</v>
      </c>
      <c r="B248" s="12">
        <v>384968</v>
      </c>
      <c r="C248" s="10" t="s">
        <v>952</v>
      </c>
      <c r="D248" s="12">
        <v>674500</v>
      </c>
      <c r="E248" s="12">
        <v>318</v>
      </c>
      <c r="F248" s="3" t="s">
        <v>954</v>
      </c>
      <c r="G248" s="4" t="s">
        <v>955</v>
      </c>
      <c r="H248" s="12">
        <v>9989541</v>
      </c>
      <c r="I248" s="4" t="s">
        <v>0</v>
      </c>
      <c r="J248" s="4" t="s">
        <v>0</v>
      </c>
      <c r="K248" s="4" t="s">
        <v>0</v>
      </c>
      <c r="L248" s="4" t="s">
        <v>956</v>
      </c>
      <c r="M248" s="12">
        <v>2</v>
      </c>
      <c r="N248" s="16">
        <v>178210.5</v>
      </c>
      <c r="O248" s="16">
        <v>917.83333333333303</v>
      </c>
      <c r="P248" s="15">
        <v>5.1502764053371298E-3</v>
      </c>
      <c r="Q248" s="7">
        <v>49</v>
      </c>
      <c r="R248" s="7">
        <v>23</v>
      </c>
      <c r="S248" s="6">
        <v>390</v>
      </c>
      <c r="T248" s="7">
        <v>218</v>
      </c>
      <c r="U248" s="5">
        <v>356031</v>
      </c>
      <c r="V248" s="7">
        <v>1763</v>
      </c>
      <c r="W248" s="7">
        <v>1969</v>
      </c>
      <c r="X248" s="7">
        <v>1485</v>
      </c>
    </row>
    <row r="249" spans="1:24" x14ac:dyDescent="0.25">
      <c r="A249" s="2" t="s">
        <v>957</v>
      </c>
      <c r="B249" s="12">
        <v>62268</v>
      </c>
      <c r="C249" s="10" t="s">
        <v>961</v>
      </c>
      <c r="D249" s="12">
        <v>589262</v>
      </c>
      <c r="E249" s="12">
        <v>184</v>
      </c>
      <c r="F249" s="3" t="s">
        <v>958</v>
      </c>
      <c r="G249" s="4" t="s">
        <v>0</v>
      </c>
      <c r="H249" s="12">
        <v>9750</v>
      </c>
      <c r="I249" s="4" t="s">
        <v>959</v>
      </c>
      <c r="J249" s="4" t="s">
        <v>0</v>
      </c>
      <c r="K249" s="4" t="s">
        <v>960</v>
      </c>
      <c r="L249" s="4" t="s">
        <v>0</v>
      </c>
      <c r="M249" s="12">
        <v>1</v>
      </c>
      <c r="N249" s="16">
        <v>14538</v>
      </c>
      <c r="O249" s="16">
        <v>549.85714285714198</v>
      </c>
      <c r="P249" s="15">
        <v>3.7822062378397497E-2</v>
      </c>
      <c r="Q249" s="7">
        <v>69</v>
      </c>
      <c r="R249" s="7">
        <v>27</v>
      </c>
      <c r="S249" s="6">
        <v>14538</v>
      </c>
      <c r="T249" s="7">
        <v>932</v>
      </c>
      <c r="U249" s="7">
        <v>511</v>
      </c>
      <c r="V249" s="7">
        <v>69</v>
      </c>
      <c r="W249" s="7">
        <v>388</v>
      </c>
      <c r="X249" s="7">
        <v>1853</v>
      </c>
    </row>
    <row r="250" spans="1:24" x14ac:dyDescent="0.25">
      <c r="A250" s="2" t="s">
        <v>962</v>
      </c>
      <c r="B250" s="12">
        <v>1712</v>
      </c>
      <c r="C250" s="10" t="s">
        <v>961</v>
      </c>
      <c r="D250" s="12">
        <v>621404</v>
      </c>
      <c r="E250" s="12">
        <v>157</v>
      </c>
      <c r="F250" s="3" t="s">
        <v>963</v>
      </c>
      <c r="G250" s="4" t="s">
        <v>0</v>
      </c>
      <c r="H250" s="12">
        <v>9750</v>
      </c>
      <c r="I250" s="4" t="s">
        <v>959</v>
      </c>
      <c r="J250" s="4" t="s">
        <v>0</v>
      </c>
      <c r="K250" s="4" t="s">
        <v>960</v>
      </c>
      <c r="L250" s="4" t="s">
        <v>0</v>
      </c>
      <c r="M250" s="12">
        <v>2</v>
      </c>
      <c r="N250" s="16">
        <v>102979.5</v>
      </c>
      <c r="O250" s="16">
        <v>198897.5</v>
      </c>
      <c r="P250" s="15">
        <v>1.93142809976742</v>
      </c>
      <c r="Q250" s="7">
        <v>60</v>
      </c>
      <c r="R250" s="7">
        <v>67</v>
      </c>
      <c r="S250" s="6">
        <v>199182</v>
      </c>
      <c r="T250" s="5">
        <v>6777</v>
      </c>
      <c r="U250" s="7">
        <v>392092</v>
      </c>
      <c r="V250" s="7">
        <v>108027</v>
      </c>
      <c r="W250" s="7">
        <v>414442</v>
      </c>
      <c r="X250" s="7">
        <v>278697</v>
      </c>
    </row>
    <row r="251" spans="1:24" x14ac:dyDescent="0.25">
      <c r="A251" s="2" t="s">
        <v>964</v>
      </c>
      <c r="B251" s="12">
        <v>17009</v>
      </c>
      <c r="C251" s="10" t="s">
        <v>968</v>
      </c>
      <c r="D251" s="12">
        <v>615341</v>
      </c>
      <c r="E251" s="12">
        <v>273</v>
      </c>
      <c r="F251" s="3" t="s">
        <v>965</v>
      </c>
      <c r="G251" s="4" t="s">
        <v>0</v>
      </c>
      <c r="H251" s="12">
        <v>311</v>
      </c>
      <c r="I251" s="4" t="s">
        <v>966</v>
      </c>
      <c r="J251" s="4" t="s">
        <v>0</v>
      </c>
      <c r="K251" s="4" t="s">
        <v>967</v>
      </c>
      <c r="L251" s="4" t="s">
        <v>0</v>
      </c>
      <c r="M251" s="12">
        <v>5</v>
      </c>
      <c r="N251" s="16">
        <v>1838273.2</v>
      </c>
      <c r="O251" s="16">
        <v>2145959</v>
      </c>
      <c r="P251" s="15">
        <v>1.1673776237394899</v>
      </c>
      <c r="Q251" s="7">
        <v>127</v>
      </c>
      <c r="R251" s="7">
        <v>49</v>
      </c>
      <c r="S251" s="6">
        <v>1299709</v>
      </c>
      <c r="T251" s="6">
        <v>2491985</v>
      </c>
      <c r="U251" s="6">
        <v>427243</v>
      </c>
      <c r="V251" s="6">
        <v>45601</v>
      </c>
      <c r="W251" s="7">
        <v>6437701</v>
      </c>
      <c r="X251" s="6">
        <v>4926828</v>
      </c>
    </row>
    <row r="252" spans="1:24" x14ac:dyDescent="0.25">
      <c r="A252" s="2" t="s">
        <v>969</v>
      </c>
      <c r="B252" s="12">
        <v>16826</v>
      </c>
      <c r="C252" s="10" t="s">
        <v>972</v>
      </c>
      <c r="D252" s="12">
        <v>456203</v>
      </c>
      <c r="E252" s="12">
        <v>247</v>
      </c>
      <c r="F252" s="3" t="s">
        <v>970</v>
      </c>
      <c r="G252" s="4" t="s">
        <v>0</v>
      </c>
      <c r="H252" s="12">
        <v>1081</v>
      </c>
      <c r="I252" s="4" t="s">
        <v>971</v>
      </c>
      <c r="J252" s="4" t="s">
        <v>0</v>
      </c>
      <c r="K252" s="4" t="s">
        <v>0</v>
      </c>
      <c r="L252" s="4" t="s">
        <v>0</v>
      </c>
      <c r="M252" s="12">
        <v>5</v>
      </c>
      <c r="N252" s="16">
        <v>19416.599999999999</v>
      </c>
      <c r="O252" s="16">
        <v>740</v>
      </c>
      <c r="P252" s="15">
        <v>3.8111718838519597E-2</v>
      </c>
      <c r="Q252" s="7">
        <v>615</v>
      </c>
      <c r="R252" s="7">
        <v>48</v>
      </c>
      <c r="S252" s="5">
        <v>176</v>
      </c>
      <c r="T252" s="6">
        <v>6404</v>
      </c>
      <c r="U252" s="7">
        <v>1557</v>
      </c>
      <c r="V252" s="5">
        <v>61444</v>
      </c>
      <c r="W252" s="6">
        <v>26299</v>
      </c>
      <c r="X252" s="5">
        <v>2760</v>
      </c>
    </row>
    <row r="253" spans="1:24" x14ac:dyDescent="0.25">
      <c r="A253" s="2" t="s">
        <v>973</v>
      </c>
      <c r="B253" s="12">
        <v>128883</v>
      </c>
      <c r="C253" s="10" t="s">
        <v>0</v>
      </c>
      <c r="D253" s="12">
        <v>391063</v>
      </c>
      <c r="E253" s="12">
        <v>147</v>
      </c>
      <c r="F253" s="3" t="s">
        <v>974</v>
      </c>
      <c r="G253" s="4" t="s">
        <v>0</v>
      </c>
      <c r="H253" s="10" t="s">
        <v>0</v>
      </c>
      <c r="I253" s="4" t="s">
        <v>0</v>
      </c>
      <c r="J253" s="4" t="s">
        <v>0</v>
      </c>
      <c r="K253" s="4" t="s">
        <v>0</v>
      </c>
      <c r="L253" s="4" t="s">
        <v>0</v>
      </c>
      <c r="M253" s="12">
        <v>1</v>
      </c>
      <c r="N253" s="16">
        <v>8847</v>
      </c>
      <c r="O253" s="16">
        <v>91488.857142857101</v>
      </c>
      <c r="P253" s="15">
        <v>10.3412294724603</v>
      </c>
      <c r="Q253" s="7">
        <v>3735</v>
      </c>
      <c r="R253" s="7">
        <v>1176</v>
      </c>
      <c r="S253" s="6">
        <v>8847</v>
      </c>
      <c r="T253" s="7">
        <v>252643</v>
      </c>
      <c r="U253" s="7">
        <v>317968</v>
      </c>
      <c r="V253" s="7">
        <v>15603</v>
      </c>
      <c r="W253" s="7">
        <v>14882</v>
      </c>
      <c r="X253" s="7">
        <v>34415</v>
      </c>
    </row>
    <row r="254" spans="1:24" x14ac:dyDescent="0.25">
      <c r="A254" s="2" t="s">
        <v>975</v>
      </c>
      <c r="B254" s="12">
        <v>16593</v>
      </c>
      <c r="C254" s="10" t="s">
        <v>977</v>
      </c>
      <c r="D254" s="12">
        <v>688023</v>
      </c>
      <c r="E254" s="12">
        <v>219</v>
      </c>
      <c r="F254" s="3" t="s">
        <v>976</v>
      </c>
      <c r="G254" s="4" t="s">
        <v>0</v>
      </c>
      <c r="H254" s="12">
        <v>1549111</v>
      </c>
      <c r="I254" s="4" t="s">
        <v>0</v>
      </c>
      <c r="J254" s="4" t="s">
        <v>0</v>
      </c>
      <c r="K254" s="4" t="s">
        <v>0</v>
      </c>
      <c r="L254" s="4" t="s">
        <v>0</v>
      </c>
      <c r="M254" s="12">
        <v>3</v>
      </c>
      <c r="N254" s="16">
        <v>8948.3333333333303</v>
      </c>
      <c r="O254" s="16">
        <v>1291.8</v>
      </c>
      <c r="P254" s="15">
        <v>0.14436207859936601</v>
      </c>
      <c r="Q254" s="7">
        <v>67</v>
      </c>
      <c r="R254" s="7">
        <v>45</v>
      </c>
      <c r="S254" s="6">
        <v>740</v>
      </c>
      <c r="T254" s="6">
        <v>16585</v>
      </c>
      <c r="U254" s="6">
        <v>9520</v>
      </c>
      <c r="V254" s="7">
        <v>2835</v>
      </c>
      <c r="W254" s="7">
        <v>2623</v>
      </c>
      <c r="X254" s="7">
        <v>889</v>
      </c>
    </row>
    <row r="255" spans="1:24" x14ac:dyDescent="0.25">
      <c r="A255" s="2" t="s">
        <v>978</v>
      </c>
      <c r="B255" s="12">
        <v>127717</v>
      </c>
      <c r="C255" s="10" t="s">
        <v>0</v>
      </c>
      <c r="D255" s="12">
        <v>503750</v>
      </c>
      <c r="E255" s="12">
        <v>161</v>
      </c>
      <c r="F255" s="3" t="s">
        <v>979</v>
      </c>
      <c r="G255" s="4" t="s">
        <v>0</v>
      </c>
      <c r="H255" s="10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12">
        <v>1</v>
      </c>
      <c r="N255" s="16">
        <v>1371</v>
      </c>
      <c r="O255" s="16">
        <v>353</v>
      </c>
      <c r="P255" s="15">
        <v>0.25747629467541899</v>
      </c>
      <c r="Q255" s="7">
        <v>140</v>
      </c>
      <c r="R255" s="7">
        <v>82</v>
      </c>
      <c r="S255" s="7">
        <v>160</v>
      </c>
      <c r="T255" s="7">
        <v>290</v>
      </c>
      <c r="U255" s="7">
        <v>231</v>
      </c>
      <c r="V255" s="7">
        <v>64</v>
      </c>
      <c r="W255" s="7">
        <v>1504</v>
      </c>
      <c r="X255" s="5">
        <v>1371</v>
      </c>
    </row>
    <row r="256" spans="1:24" x14ac:dyDescent="0.25">
      <c r="A256" s="2" t="s">
        <v>980</v>
      </c>
      <c r="B256" s="12">
        <v>361985</v>
      </c>
      <c r="C256" s="10" t="s">
        <v>982</v>
      </c>
      <c r="D256" s="12">
        <v>1049583</v>
      </c>
      <c r="E256" s="12">
        <v>345</v>
      </c>
      <c r="F256" s="3" t="s">
        <v>981</v>
      </c>
      <c r="G256" s="4" t="s">
        <v>0</v>
      </c>
      <c r="H256" s="10" t="s">
        <v>0</v>
      </c>
      <c r="I256" s="4" t="s">
        <v>0</v>
      </c>
      <c r="J256" s="4" t="s">
        <v>0</v>
      </c>
      <c r="K256" s="4" t="s">
        <v>0</v>
      </c>
      <c r="L256" s="4" t="s">
        <v>0</v>
      </c>
      <c r="M256" s="12">
        <v>1</v>
      </c>
      <c r="N256" s="16">
        <v>1324</v>
      </c>
      <c r="O256" s="16">
        <v>124.428571428571</v>
      </c>
      <c r="P256" s="15">
        <v>9.3979283556322804E-2</v>
      </c>
      <c r="Q256" s="7">
        <v>2</v>
      </c>
      <c r="R256" s="7">
        <v>25</v>
      </c>
      <c r="S256" s="7">
        <v>28</v>
      </c>
      <c r="T256" s="7">
        <v>16</v>
      </c>
      <c r="U256" s="7">
        <v>285</v>
      </c>
      <c r="V256" s="5">
        <v>1324</v>
      </c>
      <c r="W256" s="7">
        <v>475</v>
      </c>
      <c r="X256" s="7">
        <v>40</v>
      </c>
    </row>
    <row r="257" spans="1:24" x14ac:dyDescent="0.25">
      <c r="A257" s="2" t="s">
        <v>983</v>
      </c>
      <c r="B257" s="12">
        <v>300</v>
      </c>
      <c r="C257" s="10" t="s">
        <v>982</v>
      </c>
      <c r="D257" s="12">
        <v>1016162</v>
      </c>
      <c r="E257" s="12">
        <v>255</v>
      </c>
      <c r="F257" s="3" t="s">
        <v>984</v>
      </c>
      <c r="G257" s="4" t="s">
        <v>0</v>
      </c>
      <c r="H257" s="12">
        <v>1794427</v>
      </c>
      <c r="I257" s="4" t="s">
        <v>985</v>
      </c>
      <c r="J257" s="4" t="s">
        <v>0</v>
      </c>
      <c r="K257" s="4" t="s">
        <v>0</v>
      </c>
      <c r="L257" s="4" t="s">
        <v>0</v>
      </c>
      <c r="M257" s="12">
        <v>1</v>
      </c>
      <c r="N257" s="16">
        <v>801</v>
      </c>
      <c r="O257" s="16">
        <v>1313.57142857142</v>
      </c>
      <c r="P257" s="15">
        <v>1.6399143927233799</v>
      </c>
      <c r="Q257" s="7">
        <v>50</v>
      </c>
      <c r="R257" s="7">
        <v>25</v>
      </c>
      <c r="S257" s="7">
        <v>53</v>
      </c>
      <c r="T257" s="7">
        <v>8374</v>
      </c>
      <c r="U257" s="7">
        <v>301</v>
      </c>
      <c r="V257" s="5">
        <v>801</v>
      </c>
      <c r="W257" s="7">
        <v>288</v>
      </c>
      <c r="X257" s="7">
        <v>104</v>
      </c>
    </row>
    <row r="258" spans="1:24" x14ac:dyDescent="0.25">
      <c r="A258" s="2" t="s">
        <v>986</v>
      </c>
      <c r="B258" s="12">
        <v>295</v>
      </c>
      <c r="C258" s="10" t="s">
        <v>982</v>
      </c>
      <c r="D258" s="12">
        <v>1051615</v>
      </c>
      <c r="E258" s="12">
        <v>255</v>
      </c>
      <c r="F258" s="3" t="s">
        <v>987</v>
      </c>
      <c r="G258" s="4" t="s">
        <v>0</v>
      </c>
      <c r="H258" s="12">
        <v>1794427</v>
      </c>
      <c r="I258" s="4" t="s">
        <v>985</v>
      </c>
      <c r="J258" s="4" t="s">
        <v>0</v>
      </c>
      <c r="K258" s="4" t="s">
        <v>0</v>
      </c>
      <c r="L258" s="4" t="s">
        <v>0</v>
      </c>
      <c r="M258" s="12">
        <v>2</v>
      </c>
      <c r="N258" s="16">
        <v>410</v>
      </c>
      <c r="O258" s="16">
        <v>384.33333333333297</v>
      </c>
      <c r="P258" s="15">
        <v>0.93739837398373904</v>
      </c>
      <c r="Q258" s="7">
        <v>27</v>
      </c>
      <c r="R258" s="7">
        <v>41</v>
      </c>
      <c r="S258" s="7">
        <v>38</v>
      </c>
      <c r="T258" s="7">
        <v>16</v>
      </c>
      <c r="U258" s="5">
        <v>340</v>
      </c>
      <c r="V258" s="7">
        <v>2120</v>
      </c>
      <c r="W258" s="6">
        <v>480</v>
      </c>
      <c r="X258" s="7">
        <v>64</v>
      </c>
    </row>
    <row r="259" spans="1:24" x14ac:dyDescent="0.25">
      <c r="A259" s="2" t="s">
        <v>988</v>
      </c>
      <c r="B259" s="12">
        <v>17982</v>
      </c>
      <c r="C259" s="10" t="s">
        <v>990</v>
      </c>
      <c r="D259" s="12">
        <v>1033286</v>
      </c>
      <c r="E259" s="12">
        <v>145</v>
      </c>
      <c r="F259" s="3" t="s">
        <v>989</v>
      </c>
      <c r="G259" s="4" t="s">
        <v>0</v>
      </c>
      <c r="H259" s="12">
        <v>10469</v>
      </c>
      <c r="I259" s="4" t="s">
        <v>0</v>
      </c>
      <c r="J259" s="4" t="s">
        <v>0</v>
      </c>
      <c r="K259" s="4" t="s">
        <v>0</v>
      </c>
      <c r="L259" s="4" t="s">
        <v>0</v>
      </c>
      <c r="M259" s="12">
        <v>1</v>
      </c>
      <c r="N259" s="16">
        <v>385</v>
      </c>
      <c r="O259" s="16">
        <v>98.428571428571402</v>
      </c>
      <c r="P259" s="15">
        <v>0.255658627087198</v>
      </c>
      <c r="Q259" s="7">
        <v>29</v>
      </c>
      <c r="R259" s="7">
        <v>48</v>
      </c>
      <c r="S259" s="7">
        <v>129</v>
      </c>
      <c r="T259" s="7">
        <v>50</v>
      </c>
      <c r="U259" s="5">
        <v>385</v>
      </c>
      <c r="V259" s="7">
        <v>181</v>
      </c>
      <c r="W259" s="7">
        <v>122</v>
      </c>
      <c r="X259" s="7">
        <v>130</v>
      </c>
    </row>
    <row r="260" spans="1:24" x14ac:dyDescent="0.25">
      <c r="A260" s="2" t="s">
        <v>991</v>
      </c>
      <c r="B260" s="12">
        <v>120969</v>
      </c>
      <c r="C260" s="10" t="s">
        <v>995</v>
      </c>
      <c r="D260" s="12">
        <v>942758</v>
      </c>
      <c r="E260" s="12">
        <v>361</v>
      </c>
      <c r="F260" s="3" t="s">
        <v>992</v>
      </c>
      <c r="G260" s="4" t="s">
        <v>0</v>
      </c>
      <c r="H260" s="12">
        <v>6255</v>
      </c>
      <c r="I260" s="4" t="s">
        <v>993</v>
      </c>
      <c r="J260" s="4" t="s">
        <v>994</v>
      </c>
      <c r="K260" s="4" t="s">
        <v>0</v>
      </c>
      <c r="L260" s="4" t="s">
        <v>0</v>
      </c>
      <c r="M260" s="12">
        <v>1</v>
      </c>
      <c r="N260" s="16">
        <v>2063</v>
      </c>
      <c r="O260" s="16">
        <v>23732.1428571428</v>
      </c>
      <c r="P260" s="15">
        <v>11.5037047295893</v>
      </c>
      <c r="Q260" s="7">
        <v>67</v>
      </c>
      <c r="R260" s="7">
        <v>40</v>
      </c>
      <c r="S260" s="7">
        <v>6140</v>
      </c>
      <c r="T260" s="7">
        <v>31087</v>
      </c>
      <c r="U260" s="7">
        <v>124087</v>
      </c>
      <c r="V260" s="7">
        <v>3124</v>
      </c>
      <c r="W260" s="5">
        <v>2063</v>
      </c>
      <c r="X260" s="7">
        <v>1580</v>
      </c>
    </row>
    <row r="261" spans="1:24" x14ac:dyDescent="0.25">
      <c r="A261" s="2" t="s">
        <v>991</v>
      </c>
      <c r="B261" s="12">
        <v>16601</v>
      </c>
      <c r="C261" s="10" t="s">
        <v>995</v>
      </c>
      <c r="D261" s="12">
        <v>943858</v>
      </c>
      <c r="E261" s="12">
        <v>160</v>
      </c>
      <c r="F261" s="3" t="s">
        <v>996</v>
      </c>
      <c r="G261" s="4" t="s">
        <v>0</v>
      </c>
      <c r="H261" s="12">
        <v>6255</v>
      </c>
      <c r="I261" s="4" t="s">
        <v>993</v>
      </c>
      <c r="J261" s="4" t="s">
        <v>997</v>
      </c>
      <c r="K261" s="4" t="s">
        <v>0</v>
      </c>
      <c r="L261" s="4" t="s">
        <v>0</v>
      </c>
      <c r="M261" s="12">
        <v>5</v>
      </c>
      <c r="N261" s="16">
        <v>8028.4</v>
      </c>
      <c r="O261" s="16">
        <v>149</v>
      </c>
      <c r="P261" s="15">
        <v>1.85591151412485E-2</v>
      </c>
      <c r="Q261" s="7">
        <v>47</v>
      </c>
      <c r="R261" s="7">
        <v>31</v>
      </c>
      <c r="S261" s="7">
        <v>369</v>
      </c>
      <c r="T261" s="6">
        <v>10179</v>
      </c>
      <c r="U261" s="6">
        <v>10151</v>
      </c>
      <c r="V261" s="6">
        <v>12101</v>
      </c>
      <c r="W261" s="6">
        <v>796</v>
      </c>
      <c r="X261" s="5">
        <v>6915</v>
      </c>
    </row>
    <row r="262" spans="1:24" x14ac:dyDescent="0.25">
      <c r="A262" s="2" t="s">
        <v>998</v>
      </c>
      <c r="B262" s="12">
        <v>1373</v>
      </c>
      <c r="C262" s="10" t="s">
        <v>995</v>
      </c>
      <c r="D262" s="12">
        <v>932179</v>
      </c>
      <c r="E262" s="12">
        <v>204</v>
      </c>
      <c r="F262" s="3" t="s">
        <v>999</v>
      </c>
      <c r="G262" s="4" t="s">
        <v>0</v>
      </c>
      <c r="H262" s="12">
        <v>6255</v>
      </c>
      <c r="I262" s="4" t="s">
        <v>993</v>
      </c>
      <c r="J262" s="4" t="s">
        <v>997</v>
      </c>
      <c r="K262" s="4" t="s">
        <v>0</v>
      </c>
      <c r="L262" s="4" t="s">
        <v>0</v>
      </c>
      <c r="M262" s="12">
        <v>2</v>
      </c>
      <c r="N262" s="16">
        <v>4671.5</v>
      </c>
      <c r="O262" s="16">
        <v>4626.6666666666597</v>
      </c>
      <c r="P262" s="15">
        <v>0.99040279710300005</v>
      </c>
      <c r="Q262" s="7">
        <v>51</v>
      </c>
      <c r="R262" s="7">
        <v>23</v>
      </c>
      <c r="S262" s="7">
        <v>767</v>
      </c>
      <c r="T262" s="5">
        <v>1430</v>
      </c>
      <c r="U262" s="7">
        <v>9153</v>
      </c>
      <c r="V262" s="7">
        <v>9205</v>
      </c>
      <c r="W262" s="5">
        <v>7913</v>
      </c>
      <c r="X262" s="7">
        <v>8561</v>
      </c>
    </row>
    <row r="263" spans="1:24" x14ac:dyDescent="0.25">
      <c r="A263" s="2" t="s">
        <v>1000</v>
      </c>
      <c r="B263" s="12">
        <v>102846</v>
      </c>
      <c r="C263" s="10" t="s">
        <v>1003</v>
      </c>
      <c r="D263" s="12">
        <v>985007</v>
      </c>
      <c r="E263" s="12">
        <v>368</v>
      </c>
      <c r="F263" s="3" t="s">
        <v>1001</v>
      </c>
      <c r="G263" s="4" t="s">
        <v>0</v>
      </c>
      <c r="H263" s="12">
        <v>9064</v>
      </c>
      <c r="I263" s="4" t="s">
        <v>1002</v>
      </c>
      <c r="J263" s="4" t="s">
        <v>0</v>
      </c>
      <c r="K263" s="4" t="s">
        <v>0</v>
      </c>
      <c r="L263" s="4" t="s">
        <v>0</v>
      </c>
      <c r="M263" s="12">
        <v>2</v>
      </c>
      <c r="N263" s="16">
        <v>8731.5</v>
      </c>
      <c r="O263" s="16">
        <v>34.3333333333333</v>
      </c>
      <c r="P263" s="15">
        <v>3.9321231556242696E-3</v>
      </c>
      <c r="Q263" s="7">
        <v>32</v>
      </c>
      <c r="R263" s="7">
        <v>18</v>
      </c>
      <c r="S263" s="7">
        <v>35</v>
      </c>
      <c r="T263" s="7">
        <v>39</v>
      </c>
      <c r="U263" s="7">
        <v>53</v>
      </c>
      <c r="V263" s="5">
        <v>346</v>
      </c>
      <c r="W263" s="7">
        <v>29</v>
      </c>
      <c r="X263" s="6">
        <v>17117</v>
      </c>
    </row>
    <row r="264" spans="1:24" x14ac:dyDescent="0.25">
      <c r="A264" s="2" t="s">
        <v>1004</v>
      </c>
      <c r="B264" s="12">
        <v>50422</v>
      </c>
      <c r="C264" s="10" t="s">
        <v>1007</v>
      </c>
      <c r="D264" s="12">
        <v>452386</v>
      </c>
      <c r="E264" s="12">
        <v>229</v>
      </c>
      <c r="F264" s="3" t="s">
        <v>1005</v>
      </c>
      <c r="G264" s="4" t="s">
        <v>0</v>
      </c>
      <c r="H264" s="12">
        <v>2969</v>
      </c>
      <c r="I264" s="4" t="s">
        <v>1006</v>
      </c>
      <c r="J264" s="4" t="s">
        <v>0</v>
      </c>
      <c r="K264" s="4" t="s">
        <v>0</v>
      </c>
      <c r="L264" s="4" t="s">
        <v>0</v>
      </c>
      <c r="M264" s="12">
        <v>7</v>
      </c>
      <c r="N264" s="16">
        <v>882.28571428571399</v>
      </c>
      <c r="O264" s="16">
        <v>1313</v>
      </c>
      <c r="P264" s="15">
        <v>1.48818005181347</v>
      </c>
      <c r="Q264" s="6">
        <v>1065</v>
      </c>
      <c r="R264" s="6">
        <v>812</v>
      </c>
      <c r="S264" s="7">
        <v>1313</v>
      </c>
      <c r="T264" s="6">
        <v>871</v>
      </c>
      <c r="U264" s="6">
        <v>912</v>
      </c>
      <c r="V264" s="6">
        <v>698</v>
      </c>
      <c r="W264" s="6">
        <v>977</v>
      </c>
      <c r="X264" s="6">
        <v>841</v>
      </c>
    </row>
    <row r="265" spans="1:24" x14ac:dyDescent="0.25">
      <c r="A265" s="2" t="s">
        <v>1008</v>
      </c>
      <c r="B265" s="12">
        <v>341140</v>
      </c>
      <c r="C265" s="10" t="s">
        <v>0</v>
      </c>
      <c r="D265" s="12">
        <v>951169</v>
      </c>
      <c r="E265" s="12">
        <v>411</v>
      </c>
      <c r="F265" s="3" t="s">
        <v>1009</v>
      </c>
      <c r="G265" s="4" t="s">
        <v>0</v>
      </c>
      <c r="H265" s="10" t="s">
        <v>0</v>
      </c>
      <c r="I265" s="4" t="s">
        <v>0</v>
      </c>
      <c r="J265" s="4" t="s">
        <v>0</v>
      </c>
      <c r="K265" s="4" t="s">
        <v>0</v>
      </c>
      <c r="L265" s="4" t="s">
        <v>0</v>
      </c>
      <c r="M265" s="12">
        <v>1</v>
      </c>
      <c r="N265" s="16">
        <v>5411</v>
      </c>
      <c r="O265" s="16">
        <v>66.571428571428498</v>
      </c>
      <c r="P265" s="15">
        <v>1.2302980700689E-2</v>
      </c>
      <c r="Q265" s="7">
        <v>50</v>
      </c>
      <c r="R265" s="7">
        <v>15</v>
      </c>
      <c r="S265" s="7">
        <v>136</v>
      </c>
      <c r="T265" s="7">
        <v>42</v>
      </c>
      <c r="U265" s="5">
        <v>5411</v>
      </c>
      <c r="V265" s="7">
        <v>43</v>
      </c>
      <c r="W265" s="7">
        <v>98</v>
      </c>
      <c r="X265" s="7">
        <v>82</v>
      </c>
    </row>
    <row r="266" spans="1:24" x14ac:dyDescent="0.25">
      <c r="A266" s="2" t="s">
        <v>1010</v>
      </c>
      <c r="B266" s="12">
        <v>360145</v>
      </c>
      <c r="C266" s="10" t="s">
        <v>0</v>
      </c>
      <c r="D266" s="12">
        <v>257544</v>
      </c>
      <c r="E266" s="12">
        <v>87</v>
      </c>
      <c r="F266" s="3" t="s">
        <v>1011</v>
      </c>
      <c r="G266" s="4" t="s">
        <v>0</v>
      </c>
      <c r="H266" s="10" t="s">
        <v>0</v>
      </c>
      <c r="I266" s="4" t="s">
        <v>0</v>
      </c>
      <c r="J266" s="4" t="s">
        <v>0</v>
      </c>
      <c r="K266" s="4" t="s">
        <v>0</v>
      </c>
      <c r="L266" s="4" t="s">
        <v>0</v>
      </c>
      <c r="M266" s="12">
        <v>1</v>
      </c>
      <c r="N266" s="16">
        <v>6120</v>
      </c>
      <c r="O266" s="16">
        <v>108249</v>
      </c>
      <c r="P266" s="15">
        <v>17.687745098039201</v>
      </c>
      <c r="Q266" s="7">
        <v>584131</v>
      </c>
      <c r="R266" s="7">
        <v>20237</v>
      </c>
      <c r="S266" s="7">
        <v>20467</v>
      </c>
      <c r="T266" s="7">
        <v>21308</v>
      </c>
      <c r="U266" s="7">
        <v>65110</v>
      </c>
      <c r="V266" s="7">
        <v>23400</v>
      </c>
      <c r="W266" s="7">
        <v>23090</v>
      </c>
      <c r="X266" s="6">
        <v>6120</v>
      </c>
    </row>
    <row r="267" spans="1:24" x14ac:dyDescent="0.25">
      <c r="A267" s="2" t="s">
        <v>1012</v>
      </c>
      <c r="B267" s="12">
        <v>2047</v>
      </c>
      <c r="C267" s="10" t="s">
        <v>1014</v>
      </c>
      <c r="D267" s="12">
        <v>277199</v>
      </c>
      <c r="E267" s="12">
        <v>142</v>
      </c>
      <c r="F267" s="3" t="s">
        <v>1013</v>
      </c>
      <c r="G267" s="4" t="s">
        <v>0</v>
      </c>
      <c r="H267" s="12">
        <v>12025</v>
      </c>
      <c r="I267" s="4" t="s">
        <v>0</v>
      </c>
      <c r="J267" s="4" t="s">
        <v>0</v>
      </c>
      <c r="K267" s="4" t="s">
        <v>0</v>
      </c>
      <c r="L267" s="4" t="s">
        <v>0</v>
      </c>
      <c r="M267" s="12">
        <v>2</v>
      </c>
      <c r="N267" s="16">
        <v>32047.5</v>
      </c>
      <c r="O267" s="16">
        <v>7825</v>
      </c>
      <c r="P267" s="15">
        <v>0.24416881191980599</v>
      </c>
      <c r="Q267" s="7">
        <v>413</v>
      </c>
      <c r="R267" s="7">
        <v>256</v>
      </c>
      <c r="S267" s="7">
        <v>1211</v>
      </c>
      <c r="T267" s="7">
        <v>22357</v>
      </c>
      <c r="U267" s="7">
        <v>21841</v>
      </c>
      <c r="V267" s="7">
        <v>872</v>
      </c>
      <c r="W267" s="5">
        <v>57102</v>
      </c>
      <c r="X267" s="5">
        <v>6993</v>
      </c>
    </row>
    <row r="268" spans="1:24" x14ac:dyDescent="0.25">
      <c r="A268" s="2" t="s">
        <v>1015</v>
      </c>
      <c r="B268" s="12">
        <v>3174</v>
      </c>
      <c r="C268" s="10" t="s">
        <v>1020</v>
      </c>
      <c r="D268" s="12">
        <v>1128225</v>
      </c>
      <c r="E268" s="12">
        <v>129</v>
      </c>
      <c r="F268" s="3" t="s">
        <v>1016</v>
      </c>
      <c r="G268" s="4" t="s">
        <v>0</v>
      </c>
      <c r="H268" s="12">
        <v>222284</v>
      </c>
      <c r="I268" s="4" t="s">
        <v>1017</v>
      </c>
      <c r="J268" s="4" t="s">
        <v>1018</v>
      </c>
      <c r="K268" s="4" t="s">
        <v>1019</v>
      </c>
      <c r="L268" s="4" t="s">
        <v>0</v>
      </c>
      <c r="M268" s="12">
        <v>6</v>
      </c>
      <c r="N268" s="16">
        <v>26084</v>
      </c>
      <c r="O268" s="16">
        <v>71</v>
      </c>
      <c r="P268" s="15">
        <v>2.72197515718448E-3</v>
      </c>
      <c r="Q268" s="7">
        <v>93</v>
      </c>
      <c r="R268" s="7">
        <v>49</v>
      </c>
      <c r="S268" s="5">
        <v>2482</v>
      </c>
      <c r="T268" s="5">
        <v>57238</v>
      </c>
      <c r="U268" s="5">
        <v>65280</v>
      </c>
      <c r="V268" s="5">
        <v>21589</v>
      </c>
      <c r="W268" s="5">
        <v>985</v>
      </c>
      <c r="X268" s="5">
        <v>8930</v>
      </c>
    </row>
    <row r="269" spans="1:24" x14ac:dyDescent="0.25">
      <c r="A269" s="2" t="s">
        <v>1021</v>
      </c>
      <c r="B269" s="12">
        <v>18253</v>
      </c>
      <c r="C269" s="10" t="s">
        <v>1024</v>
      </c>
      <c r="D269" s="12">
        <v>774364</v>
      </c>
      <c r="E269" s="12">
        <v>204</v>
      </c>
      <c r="F269" s="3" t="s">
        <v>1022</v>
      </c>
      <c r="G269" s="4" t="s">
        <v>0</v>
      </c>
      <c r="H269" s="12">
        <v>5460194</v>
      </c>
      <c r="I269" s="4" t="s">
        <v>1023</v>
      </c>
      <c r="J269" s="4" t="s">
        <v>0</v>
      </c>
      <c r="K269" s="4" t="s">
        <v>0</v>
      </c>
      <c r="L269" s="4" t="s">
        <v>0</v>
      </c>
      <c r="M269" s="12">
        <v>3</v>
      </c>
      <c r="N269" s="16">
        <v>4615.3333333333303</v>
      </c>
      <c r="O269" s="16">
        <v>311.2</v>
      </c>
      <c r="P269" s="15">
        <v>6.7427415860176199E-2</v>
      </c>
      <c r="Q269" s="7">
        <v>365</v>
      </c>
      <c r="R269" s="7">
        <v>16</v>
      </c>
      <c r="S269" s="7">
        <v>192</v>
      </c>
      <c r="T269" s="6">
        <v>1789</v>
      </c>
      <c r="U269" s="6">
        <v>2510</v>
      </c>
      <c r="V269" s="7">
        <v>78</v>
      </c>
      <c r="W269" s="7">
        <v>905</v>
      </c>
      <c r="X269" s="6">
        <v>9547</v>
      </c>
    </row>
    <row r="270" spans="1:24" x14ac:dyDescent="0.25">
      <c r="A270" s="2" t="s">
        <v>1025</v>
      </c>
      <c r="B270" s="12">
        <v>22021</v>
      </c>
      <c r="C270" s="10" t="s">
        <v>1028</v>
      </c>
      <c r="D270" s="12">
        <v>574470</v>
      </c>
      <c r="E270" s="12">
        <v>243</v>
      </c>
      <c r="F270" s="3" t="s">
        <v>1026</v>
      </c>
      <c r="G270" s="4" t="s">
        <v>0</v>
      </c>
      <c r="H270" s="12">
        <v>2526</v>
      </c>
      <c r="I270" s="4" t="s">
        <v>1027</v>
      </c>
      <c r="J270" s="4" t="s">
        <v>0</v>
      </c>
      <c r="K270" s="4" t="s">
        <v>0</v>
      </c>
      <c r="L270" s="4" t="s">
        <v>0</v>
      </c>
      <c r="M270" s="12">
        <v>1</v>
      </c>
      <c r="N270" s="16">
        <v>877</v>
      </c>
      <c r="O270" s="16">
        <v>797</v>
      </c>
      <c r="P270" s="15">
        <v>0.90877993158494796</v>
      </c>
      <c r="Q270" s="7">
        <v>54</v>
      </c>
      <c r="R270" s="7">
        <v>48</v>
      </c>
      <c r="S270" s="7">
        <v>150</v>
      </c>
      <c r="T270" s="6">
        <v>877</v>
      </c>
      <c r="U270" s="7">
        <v>2086</v>
      </c>
      <c r="V270" s="7">
        <v>1979</v>
      </c>
      <c r="W270" s="7">
        <v>901</v>
      </c>
      <c r="X270" s="7">
        <v>361</v>
      </c>
    </row>
    <row r="271" spans="1:24" x14ac:dyDescent="0.25">
      <c r="A271" s="2" t="s">
        <v>1029</v>
      </c>
      <c r="B271" s="12">
        <v>100955</v>
      </c>
      <c r="C271" s="10" t="s">
        <v>1033</v>
      </c>
      <c r="D271" s="12">
        <v>973116</v>
      </c>
      <c r="E271" s="12">
        <v>204</v>
      </c>
      <c r="F271" s="3" t="s">
        <v>1030</v>
      </c>
      <c r="G271" s="4" t="s">
        <v>0</v>
      </c>
      <c r="H271" s="12">
        <v>441422</v>
      </c>
      <c r="I271" s="4" t="s">
        <v>1031</v>
      </c>
      <c r="J271" s="4" t="s">
        <v>1032</v>
      </c>
      <c r="K271" s="4" t="s">
        <v>0</v>
      </c>
      <c r="L271" s="4" t="s">
        <v>0</v>
      </c>
      <c r="M271" s="12">
        <v>3</v>
      </c>
      <c r="N271" s="16">
        <v>2418</v>
      </c>
      <c r="O271" s="16">
        <v>1238.8</v>
      </c>
      <c r="P271" s="15">
        <v>0.51232423490487999</v>
      </c>
      <c r="Q271" s="7">
        <v>71</v>
      </c>
      <c r="R271" s="7">
        <v>22</v>
      </c>
      <c r="S271" s="7">
        <v>221</v>
      </c>
      <c r="T271" s="5">
        <v>418</v>
      </c>
      <c r="U271" s="5">
        <v>1568</v>
      </c>
      <c r="V271" s="7">
        <v>4651</v>
      </c>
      <c r="W271" s="6">
        <v>5268</v>
      </c>
      <c r="X271" s="7">
        <v>1229</v>
      </c>
    </row>
    <row r="272" spans="1:24" x14ac:dyDescent="0.25">
      <c r="A272" s="2" t="s">
        <v>1034</v>
      </c>
      <c r="B272" s="12">
        <v>100873</v>
      </c>
      <c r="C272" s="10" t="s">
        <v>1033</v>
      </c>
      <c r="D272" s="12">
        <v>965352</v>
      </c>
      <c r="E272" s="12">
        <v>160</v>
      </c>
      <c r="F272" s="3" t="s">
        <v>1035</v>
      </c>
      <c r="G272" s="4" t="s">
        <v>0</v>
      </c>
      <c r="H272" s="12">
        <v>441422</v>
      </c>
      <c r="I272" s="4" t="s">
        <v>1031</v>
      </c>
      <c r="J272" s="4" t="s">
        <v>1032</v>
      </c>
      <c r="K272" s="4" t="s">
        <v>0</v>
      </c>
      <c r="L272" s="4" t="s">
        <v>0</v>
      </c>
      <c r="M272" s="12">
        <v>3</v>
      </c>
      <c r="N272" s="16">
        <v>3492.3333333333298</v>
      </c>
      <c r="O272" s="16">
        <v>1419.4</v>
      </c>
      <c r="P272" s="15">
        <v>0.40643313925742097</v>
      </c>
      <c r="Q272" s="7">
        <v>48</v>
      </c>
      <c r="R272" s="7">
        <v>29</v>
      </c>
      <c r="S272" s="7">
        <v>98</v>
      </c>
      <c r="T272" s="5">
        <v>618</v>
      </c>
      <c r="U272" s="7">
        <v>911</v>
      </c>
      <c r="V272" s="7">
        <v>6011</v>
      </c>
      <c r="W272" s="6">
        <v>9419</v>
      </c>
      <c r="X272" s="6">
        <v>440</v>
      </c>
    </row>
    <row r="273" spans="1:24" x14ac:dyDescent="0.25">
      <c r="A273" s="2" t="s">
        <v>1036</v>
      </c>
      <c r="B273" s="12">
        <v>148</v>
      </c>
      <c r="C273" s="10" t="s">
        <v>1041</v>
      </c>
      <c r="D273" s="12">
        <v>435564</v>
      </c>
      <c r="E273" s="12">
        <v>248</v>
      </c>
      <c r="F273" s="3" t="s">
        <v>1037</v>
      </c>
      <c r="G273" s="4" t="s">
        <v>0</v>
      </c>
      <c r="H273" s="12">
        <v>239</v>
      </c>
      <c r="I273" s="4" t="s">
        <v>1038</v>
      </c>
      <c r="J273" s="4" t="s">
        <v>1039</v>
      </c>
      <c r="K273" s="4" t="s">
        <v>1040</v>
      </c>
      <c r="L273" s="4" t="s">
        <v>0</v>
      </c>
      <c r="M273" s="12">
        <v>6</v>
      </c>
      <c r="N273" s="16">
        <v>5178.8333333333303</v>
      </c>
      <c r="O273" s="16">
        <v>26</v>
      </c>
      <c r="P273" s="15">
        <v>5.0204357480770996E-3</v>
      </c>
      <c r="Q273" s="7">
        <v>30</v>
      </c>
      <c r="R273" s="7">
        <v>22</v>
      </c>
      <c r="S273" s="5">
        <v>1708</v>
      </c>
      <c r="T273" s="5">
        <v>1417</v>
      </c>
      <c r="U273" s="6">
        <v>2651</v>
      </c>
      <c r="V273" s="5">
        <v>981</v>
      </c>
      <c r="W273" s="6">
        <v>15453</v>
      </c>
      <c r="X273" s="6">
        <v>8863</v>
      </c>
    </row>
    <row r="274" spans="1:24" x14ac:dyDescent="0.25">
      <c r="A274" s="2" t="s">
        <v>1042</v>
      </c>
      <c r="B274" s="12">
        <v>36</v>
      </c>
      <c r="C274" s="10" t="s">
        <v>1046</v>
      </c>
      <c r="D274" s="12">
        <v>339067</v>
      </c>
      <c r="E274" s="12">
        <v>179</v>
      </c>
      <c r="F274" s="3" t="s">
        <v>1043</v>
      </c>
      <c r="G274" s="4" t="s">
        <v>0</v>
      </c>
      <c r="H274" s="12">
        <v>243</v>
      </c>
      <c r="I274" s="4" t="s">
        <v>1044</v>
      </c>
      <c r="J274" s="4" t="s">
        <v>0</v>
      </c>
      <c r="K274" s="4" t="s">
        <v>1045</v>
      </c>
      <c r="L274" s="4" t="s">
        <v>0</v>
      </c>
      <c r="M274" s="12">
        <v>1</v>
      </c>
      <c r="N274" s="16">
        <v>3506</v>
      </c>
      <c r="O274" s="16">
        <v>5622.2857142857101</v>
      </c>
      <c r="P274" s="15">
        <v>1.6036182870181701</v>
      </c>
      <c r="Q274" s="7">
        <v>4864</v>
      </c>
      <c r="R274" s="6">
        <v>3506</v>
      </c>
      <c r="S274" s="7">
        <v>5593</v>
      </c>
      <c r="T274" s="7">
        <v>5100</v>
      </c>
      <c r="U274" s="7">
        <v>5381</v>
      </c>
      <c r="V274" s="7">
        <v>7321</v>
      </c>
      <c r="W274" s="7">
        <v>5239</v>
      </c>
      <c r="X274" s="7">
        <v>5858</v>
      </c>
    </row>
    <row r="275" spans="1:24" x14ac:dyDescent="0.25">
      <c r="A275" s="2" t="s">
        <v>1047</v>
      </c>
      <c r="B275" s="12">
        <v>329430</v>
      </c>
      <c r="C275" s="10" t="s">
        <v>1052</v>
      </c>
      <c r="D275" s="12">
        <v>610551</v>
      </c>
      <c r="E275" s="12">
        <v>317</v>
      </c>
      <c r="F275" s="3" t="s">
        <v>1048</v>
      </c>
      <c r="G275" s="4" t="s">
        <v>1049</v>
      </c>
      <c r="H275" s="12">
        <v>19347555</v>
      </c>
      <c r="I275" s="4" t="s">
        <v>1050</v>
      </c>
      <c r="J275" s="4" t="s">
        <v>0</v>
      </c>
      <c r="K275" s="4" t="s">
        <v>0</v>
      </c>
      <c r="L275" s="4" t="s">
        <v>1051</v>
      </c>
      <c r="M275" s="12">
        <v>3</v>
      </c>
      <c r="N275" s="16">
        <v>242.333333333333</v>
      </c>
      <c r="O275" s="16">
        <v>20546.599999999999</v>
      </c>
      <c r="P275" s="15">
        <v>84.786519944979304</v>
      </c>
      <c r="Q275" s="6">
        <v>245</v>
      </c>
      <c r="R275" s="6">
        <v>169</v>
      </c>
      <c r="S275" s="6">
        <v>313</v>
      </c>
      <c r="T275" s="7">
        <v>922</v>
      </c>
      <c r="U275" s="7">
        <v>43482</v>
      </c>
      <c r="V275" s="7">
        <v>9992</v>
      </c>
      <c r="W275" s="7">
        <v>43707</v>
      </c>
      <c r="X275" s="7">
        <v>4630</v>
      </c>
    </row>
    <row r="276" spans="1:24" x14ac:dyDescent="0.25">
      <c r="A276" s="2" t="s">
        <v>1053</v>
      </c>
      <c r="B276" s="12">
        <v>79</v>
      </c>
      <c r="C276" s="10" t="s">
        <v>1057</v>
      </c>
      <c r="D276" s="12">
        <v>480387</v>
      </c>
      <c r="E276" s="12">
        <v>232</v>
      </c>
      <c r="F276" s="3" t="s">
        <v>1054</v>
      </c>
      <c r="G276" s="4" t="s">
        <v>0</v>
      </c>
      <c r="H276" s="12">
        <v>5960</v>
      </c>
      <c r="I276" s="4" t="s">
        <v>1055</v>
      </c>
      <c r="J276" s="4" t="s">
        <v>0</v>
      </c>
      <c r="K276" s="4" t="s">
        <v>1056</v>
      </c>
      <c r="L276" s="4" t="s">
        <v>0</v>
      </c>
      <c r="M276" s="12">
        <v>6</v>
      </c>
      <c r="N276" s="16">
        <v>660206.66666666605</v>
      </c>
      <c r="O276" s="16">
        <v>57</v>
      </c>
      <c r="P276" s="15">
        <v>8.6336601670184007E-5</v>
      </c>
      <c r="Q276" s="7">
        <v>31</v>
      </c>
      <c r="R276" s="7">
        <v>83</v>
      </c>
      <c r="S276" s="5">
        <v>9436</v>
      </c>
      <c r="T276" s="5">
        <v>93398</v>
      </c>
      <c r="U276" s="5">
        <v>392664</v>
      </c>
      <c r="V276" s="5">
        <v>193719</v>
      </c>
      <c r="W276" s="5">
        <v>3027962</v>
      </c>
      <c r="X276" s="5">
        <v>244061</v>
      </c>
    </row>
    <row r="277" spans="1:24" x14ac:dyDescent="0.25">
      <c r="A277" s="2" t="s">
        <v>1058</v>
      </c>
      <c r="B277" s="12">
        <v>360153</v>
      </c>
      <c r="C277" s="10" t="s">
        <v>1057</v>
      </c>
      <c r="D277" s="12">
        <v>432544</v>
      </c>
      <c r="E277" s="12">
        <v>160</v>
      </c>
      <c r="F277" s="3" t="s">
        <v>1059</v>
      </c>
      <c r="G277" s="4" t="s">
        <v>0</v>
      </c>
      <c r="H277" s="10" t="s">
        <v>0</v>
      </c>
      <c r="I277" s="4" t="s">
        <v>0</v>
      </c>
      <c r="J277" s="4" t="s">
        <v>0</v>
      </c>
      <c r="K277" s="4" t="s">
        <v>0</v>
      </c>
      <c r="L277" s="4" t="s">
        <v>0</v>
      </c>
      <c r="M277" s="12">
        <v>6</v>
      </c>
      <c r="N277" s="16">
        <v>100768</v>
      </c>
      <c r="O277" s="16">
        <v>43</v>
      </c>
      <c r="P277" s="15">
        <v>4.2672276913305801E-4</v>
      </c>
      <c r="Q277" s="7">
        <v>28</v>
      </c>
      <c r="R277" s="7">
        <v>58</v>
      </c>
      <c r="S277" s="6">
        <v>5828</v>
      </c>
      <c r="T277" s="6">
        <v>75038</v>
      </c>
      <c r="U277" s="6">
        <v>52017</v>
      </c>
      <c r="V277" s="6">
        <v>21935</v>
      </c>
      <c r="W277" s="6">
        <v>390714</v>
      </c>
      <c r="X277" s="5">
        <v>59076</v>
      </c>
    </row>
    <row r="278" spans="1:24" x14ac:dyDescent="0.25">
      <c r="A278" s="2" t="s">
        <v>1060</v>
      </c>
      <c r="B278" s="12">
        <v>4710</v>
      </c>
      <c r="C278" s="10" t="s">
        <v>1064</v>
      </c>
      <c r="D278" s="12">
        <v>521869</v>
      </c>
      <c r="E278" s="12">
        <v>159</v>
      </c>
      <c r="F278" s="3" t="s">
        <v>1061</v>
      </c>
      <c r="G278" s="4" t="s">
        <v>0</v>
      </c>
      <c r="H278" s="12">
        <v>6267</v>
      </c>
      <c r="I278" s="4" t="s">
        <v>1062</v>
      </c>
      <c r="J278" s="4" t="s">
        <v>1063</v>
      </c>
      <c r="K278" s="4" t="s">
        <v>0</v>
      </c>
      <c r="L278" s="4" t="s">
        <v>0</v>
      </c>
      <c r="M278" s="12">
        <v>5</v>
      </c>
      <c r="N278" s="16">
        <v>43884.6</v>
      </c>
      <c r="O278" s="16">
        <v>471</v>
      </c>
      <c r="P278" s="15">
        <v>1.07326943848183E-2</v>
      </c>
      <c r="Q278" s="7">
        <v>46</v>
      </c>
      <c r="R278" s="7">
        <v>30</v>
      </c>
      <c r="S278" s="6">
        <v>2221</v>
      </c>
      <c r="T278" s="7">
        <v>1337</v>
      </c>
      <c r="U278" s="6">
        <v>117664</v>
      </c>
      <c r="V278" s="6">
        <v>1180</v>
      </c>
      <c r="W278" s="6">
        <v>26258</v>
      </c>
      <c r="X278" s="6">
        <v>72100</v>
      </c>
    </row>
    <row r="279" spans="1:24" x14ac:dyDescent="0.25">
      <c r="A279" s="2" t="s">
        <v>1065</v>
      </c>
      <c r="B279" s="12">
        <v>127639</v>
      </c>
      <c r="C279" s="10" t="s">
        <v>1064</v>
      </c>
      <c r="D279" s="12">
        <v>477011</v>
      </c>
      <c r="E279" s="12">
        <v>100</v>
      </c>
      <c r="F279" s="3" t="s">
        <v>1066</v>
      </c>
      <c r="G279" s="4" t="s">
        <v>0</v>
      </c>
      <c r="H279" s="12">
        <v>6992089</v>
      </c>
      <c r="I279" s="4" t="s">
        <v>1062</v>
      </c>
      <c r="J279" s="4" t="s">
        <v>1063</v>
      </c>
      <c r="K279" s="4" t="s">
        <v>0</v>
      </c>
      <c r="L279" s="4" t="s">
        <v>0</v>
      </c>
      <c r="M279" s="12">
        <v>6</v>
      </c>
      <c r="N279" s="16">
        <v>332671.5</v>
      </c>
      <c r="O279" s="16">
        <v>64</v>
      </c>
      <c r="P279" s="15">
        <v>1.92381974410191E-4</v>
      </c>
      <c r="Q279" s="7">
        <v>90</v>
      </c>
      <c r="R279" s="7">
        <v>38</v>
      </c>
      <c r="S279" s="6">
        <v>12785</v>
      </c>
      <c r="T279" s="6">
        <v>4498</v>
      </c>
      <c r="U279" s="5">
        <v>1002348</v>
      </c>
      <c r="V279" s="6">
        <v>57037</v>
      </c>
      <c r="W279" s="5">
        <v>340439</v>
      </c>
      <c r="X279" s="5">
        <v>578922</v>
      </c>
    </row>
    <row r="280" spans="1:24" x14ac:dyDescent="0.25">
      <c r="A280" s="2" t="s">
        <v>1067</v>
      </c>
      <c r="B280" s="12">
        <v>4792</v>
      </c>
      <c r="C280" s="10" t="s">
        <v>1064</v>
      </c>
      <c r="D280" s="12">
        <v>532120</v>
      </c>
      <c r="E280" s="12">
        <v>216</v>
      </c>
      <c r="F280" s="3" t="s">
        <v>1068</v>
      </c>
      <c r="G280" s="4" t="s">
        <v>0</v>
      </c>
      <c r="H280" s="12">
        <v>6267</v>
      </c>
      <c r="I280" s="4" t="s">
        <v>1062</v>
      </c>
      <c r="J280" s="4" t="s">
        <v>1063</v>
      </c>
      <c r="K280" s="4" t="s">
        <v>0</v>
      </c>
      <c r="L280" s="4" t="s">
        <v>0</v>
      </c>
      <c r="M280" s="12">
        <v>3</v>
      </c>
      <c r="N280" s="16">
        <v>537</v>
      </c>
      <c r="O280" s="16">
        <v>11851.4</v>
      </c>
      <c r="P280" s="15">
        <v>22.069646182495301</v>
      </c>
      <c r="Q280" s="7">
        <v>122</v>
      </c>
      <c r="R280" s="7">
        <v>36</v>
      </c>
      <c r="S280" s="7">
        <v>1383</v>
      </c>
      <c r="T280" s="7">
        <v>10790</v>
      </c>
      <c r="U280" s="5">
        <v>807</v>
      </c>
      <c r="V280" s="5">
        <v>121</v>
      </c>
      <c r="W280" s="7">
        <v>46926</v>
      </c>
      <c r="X280" s="5">
        <v>683</v>
      </c>
    </row>
    <row r="281" spans="1:24" x14ac:dyDescent="0.25">
      <c r="A281" s="2" t="s">
        <v>1069</v>
      </c>
      <c r="B281" s="12">
        <v>4804</v>
      </c>
      <c r="C281" s="10" t="s">
        <v>1064</v>
      </c>
      <c r="D281" s="12">
        <v>512824</v>
      </c>
      <c r="E281" s="12">
        <v>261</v>
      </c>
      <c r="F281" s="3" t="s">
        <v>1070</v>
      </c>
      <c r="G281" s="4" t="s">
        <v>0</v>
      </c>
      <c r="H281" s="12">
        <v>6267</v>
      </c>
      <c r="I281" s="4" t="s">
        <v>1062</v>
      </c>
      <c r="J281" s="4" t="s">
        <v>1063</v>
      </c>
      <c r="K281" s="4" t="s">
        <v>0</v>
      </c>
      <c r="L281" s="4" t="s">
        <v>0</v>
      </c>
      <c r="M281" s="12">
        <v>3</v>
      </c>
      <c r="N281" s="16">
        <v>1488.3333333333301</v>
      </c>
      <c r="O281" s="16">
        <v>115.6</v>
      </c>
      <c r="P281" s="15">
        <v>7.7670772676371694E-2</v>
      </c>
      <c r="Q281" s="7">
        <v>30</v>
      </c>
      <c r="R281" s="7">
        <v>48</v>
      </c>
      <c r="S281" s="7">
        <v>224</v>
      </c>
      <c r="T281" s="7">
        <v>52</v>
      </c>
      <c r="U281" s="6">
        <v>2061</v>
      </c>
      <c r="V281" s="7">
        <v>224</v>
      </c>
      <c r="W281" s="6">
        <v>802</v>
      </c>
      <c r="X281" s="6">
        <v>1602</v>
      </c>
    </row>
    <row r="282" spans="1:24" x14ac:dyDescent="0.25">
      <c r="A282" s="2" t="s">
        <v>1071</v>
      </c>
      <c r="B282" s="12">
        <v>146</v>
      </c>
      <c r="C282" s="10" t="s">
        <v>1064</v>
      </c>
      <c r="D282" s="12">
        <v>553078</v>
      </c>
      <c r="E282" s="12">
        <v>188</v>
      </c>
      <c r="F282" s="3" t="s">
        <v>1072</v>
      </c>
      <c r="G282" s="4" t="s">
        <v>0</v>
      </c>
      <c r="H282" s="12">
        <v>6267</v>
      </c>
      <c r="I282" s="4" t="s">
        <v>1062</v>
      </c>
      <c r="J282" s="4" t="s">
        <v>1063</v>
      </c>
      <c r="K282" s="4" t="s">
        <v>0</v>
      </c>
      <c r="L282" s="4" t="s">
        <v>0</v>
      </c>
      <c r="M282" s="12">
        <v>6</v>
      </c>
      <c r="N282" s="16">
        <v>97208.166666666599</v>
      </c>
      <c r="O282" s="16">
        <v>28</v>
      </c>
      <c r="P282" s="15">
        <v>2.8804164259175699E-4</v>
      </c>
      <c r="Q282" s="7">
        <v>23</v>
      </c>
      <c r="R282" s="7">
        <v>33</v>
      </c>
      <c r="S282" s="5">
        <v>6886</v>
      </c>
      <c r="T282" s="5">
        <v>1778</v>
      </c>
      <c r="U282" s="5">
        <v>318287</v>
      </c>
      <c r="V282" s="5">
        <v>10926</v>
      </c>
      <c r="W282" s="5">
        <v>74210</v>
      </c>
      <c r="X282" s="5">
        <v>171162</v>
      </c>
    </row>
    <row r="283" spans="1:24" x14ac:dyDescent="0.25">
      <c r="A283" s="2" t="s">
        <v>1073</v>
      </c>
      <c r="B283" s="12">
        <v>238</v>
      </c>
      <c r="C283" s="10" t="s">
        <v>1077</v>
      </c>
      <c r="D283" s="12">
        <v>672898</v>
      </c>
      <c r="E283" s="12">
        <v>332</v>
      </c>
      <c r="F283" s="3" t="s">
        <v>1074</v>
      </c>
      <c r="G283" s="4" t="s">
        <v>0</v>
      </c>
      <c r="H283" s="12">
        <v>54670067</v>
      </c>
      <c r="I283" s="4" t="s">
        <v>1075</v>
      </c>
      <c r="J283" s="4" t="s">
        <v>0</v>
      </c>
      <c r="K283" s="4" t="s">
        <v>1076</v>
      </c>
      <c r="L283" s="4" t="s">
        <v>0</v>
      </c>
      <c r="M283" s="12">
        <v>2</v>
      </c>
      <c r="N283" s="16">
        <v>41883.5</v>
      </c>
      <c r="O283" s="16">
        <v>4415.8333333333303</v>
      </c>
      <c r="P283" s="15">
        <v>0.105431335330937</v>
      </c>
      <c r="Q283" s="7">
        <v>33</v>
      </c>
      <c r="R283" s="7">
        <v>24</v>
      </c>
      <c r="S283" s="7">
        <v>80</v>
      </c>
      <c r="T283" s="7">
        <v>266</v>
      </c>
      <c r="U283" s="7">
        <v>13301</v>
      </c>
      <c r="V283" s="7">
        <v>12791</v>
      </c>
      <c r="W283" s="5">
        <v>54565</v>
      </c>
      <c r="X283" s="6">
        <v>29202</v>
      </c>
    </row>
    <row r="284" spans="1:24" x14ac:dyDescent="0.25">
      <c r="A284" s="2" t="s">
        <v>1078</v>
      </c>
      <c r="B284" s="12">
        <v>124414</v>
      </c>
      <c r="C284" s="10" t="s">
        <v>1080</v>
      </c>
      <c r="D284" s="12">
        <v>895725</v>
      </c>
      <c r="E284" s="12">
        <v>254</v>
      </c>
      <c r="F284" s="3" t="s">
        <v>1079</v>
      </c>
      <c r="G284" s="4" t="s">
        <v>0</v>
      </c>
      <c r="H284" s="10" t="s">
        <v>0</v>
      </c>
      <c r="I284" s="4" t="s">
        <v>0</v>
      </c>
      <c r="J284" s="4" t="s">
        <v>0</v>
      </c>
      <c r="K284" s="4" t="s">
        <v>0</v>
      </c>
      <c r="L284" s="4" t="s">
        <v>0</v>
      </c>
      <c r="M284" s="12">
        <v>3</v>
      </c>
      <c r="N284" s="16">
        <v>363.33333333333297</v>
      </c>
      <c r="O284" s="16">
        <v>70.2</v>
      </c>
      <c r="P284" s="15">
        <v>0.193211009174311</v>
      </c>
      <c r="Q284" s="7">
        <v>55</v>
      </c>
      <c r="R284" s="7">
        <v>38</v>
      </c>
      <c r="S284" s="7">
        <v>108</v>
      </c>
      <c r="T284" s="7">
        <v>79</v>
      </c>
      <c r="U284" s="5">
        <v>292</v>
      </c>
      <c r="V284" s="7">
        <v>71</v>
      </c>
      <c r="W284" s="5">
        <v>408</v>
      </c>
      <c r="X284" s="5">
        <v>390</v>
      </c>
    </row>
    <row r="285" spans="1:24" x14ac:dyDescent="0.25">
      <c r="A285" s="2" t="s">
        <v>1081</v>
      </c>
      <c r="B285" s="12">
        <v>291</v>
      </c>
      <c r="C285" s="10" t="s">
        <v>1084</v>
      </c>
      <c r="D285" s="12">
        <v>856421</v>
      </c>
      <c r="E285" s="12">
        <v>117</v>
      </c>
      <c r="F285" s="3" t="s">
        <v>1082</v>
      </c>
      <c r="G285" s="4" t="s">
        <v>0</v>
      </c>
      <c r="H285" s="12">
        <v>10467</v>
      </c>
      <c r="I285" s="4" t="s">
        <v>1083</v>
      </c>
      <c r="J285" s="4" t="s">
        <v>0</v>
      </c>
      <c r="K285" s="4" t="s">
        <v>0</v>
      </c>
      <c r="L285" s="4" t="s">
        <v>0</v>
      </c>
      <c r="M285" s="12">
        <v>8</v>
      </c>
      <c r="N285" s="16">
        <v>5407</v>
      </c>
      <c r="O285" s="16">
        <v>0</v>
      </c>
      <c r="P285" s="15">
        <v>0</v>
      </c>
      <c r="Q285" s="5">
        <v>1064</v>
      </c>
      <c r="R285" s="5">
        <v>609</v>
      </c>
      <c r="S285" s="5">
        <v>4721</v>
      </c>
      <c r="T285" s="6">
        <v>10199</v>
      </c>
      <c r="U285" s="6">
        <v>9148</v>
      </c>
      <c r="V285" s="6">
        <v>5263</v>
      </c>
      <c r="W285" s="6">
        <v>6612</v>
      </c>
      <c r="X285" s="6">
        <v>5640</v>
      </c>
    </row>
    <row r="286" spans="1:24" x14ac:dyDescent="0.25">
      <c r="A286" s="2" t="s">
        <v>1085</v>
      </c>
      <c r="B286" s="12">
        <v>17001</v>
      </c>
      <c r="C286" s="10" t="s">
        <v>1088</v>
      </c>
      <c r="D286" s="12">
        <v>570685</v>
      </c>
      <c r="E286" s="12">
        <v>217</v>
      </c>
      <c r="F286" s="3" t="s">
        <v>1086</v>
      </c>
      <c r="G286" s="4" t="s">
        <v>0</v>
      </c>
      <c r="H286" s="12">
        <v>94154</v>
      </c>
      <c r="I286" s="4" t="s">
        <v>1087</v>
      </c>
      <c r="J286" s="4" t="s">
        <v>573</v>
      </c>
      <c r="K286" s="4" t="s">
        <v>0</v>
      </c>
      <c r="L286" s="4" t="s">
        <v>0</v>
      </c>
      <c r="M286" s="12">
        <v>2</v>
      </c>
      <c r="N286" s="16">
        <v>9042.5</v>
      </c>
      <c r="O286" s="16">
        <v>6096.1666666666597</v>
      </c>
      <c r="P286" s="15">
        <v>0.67416827942125102</v>
      </c>
      <c r="Q286" s="7">
        <v>247</v>
      </c>
      <c r="R286" s="7">
        <v>18</v>
      </c>
      <c r="S286" s="7">
        <v>2387</v>
      </c>
      <c r="T286" s="7">
        <v>4370</v>
      </c>
      <c r="U286" s="7">
        <v>6894</v>
      </c>
      <c r="V286" s="7">
        <v>22661</v>
      </c>
      <c r="W286" s="6">
        <v>9453</v>
      </c>
      <c r="X286" s="6">
        <v>8632</v>
      </c>
    </row>
    <row r="287" spans="1:24" x14ac:dyDescent="0.25">
      <c r="A287" s="2" t="s">
        <v>1085</v>
      </c>
      <c r="B287" s="12">
        <v>372446</v>
      </c>
      <c r="C287" s="10" t="s">
        <v>1088</v>
      </c>
      <c r="D287" s="12">
        <v>572730</v>
      </c>
      <c r="E287" s="12">
        <v>103</v>
      </c>
      <c r="F287" s="3" t="s">
        <v>1089</v>
      </c>
      <c r="G287" s="4" t="s">
        <v>1090</v>
      </c>
      <c r="H287" s="12">
        <v>94154</v>
      </c>
      <c r="I287" s="4" t="s">
        <v>1087</v>
      </c>
      <c r="J287" s="4" t="s">
        <v>0</v>
      </c>
      <c r="K287" s="4" t="s">
        <v>0</v>
      </c>
      <c r="L287" s="4" t="s">
        <v>1091</v>
      </c>
      <c r="M287" s="12">
        <v>4</v>
      </c>
      <c r="N287" s="16">
        <v>12111.75</v>
      </c>
      <c r="O287" s="16">
        <v>6316.25</v>
      </c>
      <c r="P287" s="15">
        <v>0.52149771915701604</v>
      </c>
      <c r="Q287" s="7">
        <v>423</v>
      </c>
      <c r="R287" s="7">
        <v>139</v>
      </c>
      <c r="S287" s="6">
        <v>3483</v>
      </c>
      <c r="T287" s="6">
        <v>5372</v>
      </c>
      <c r="U287" s="5">
        <v>7613</v>
      </c>
      <c r="V287" s="6">
        <v>31979</v>
      </c>
      <c r="W287" s="7">
        <v>13496</v>
      </c>
      <c r="X287" s="7">
        <v>11207</v>
      </c>
    </row>
    <row r="288" spans="1:24" x14ac:dyDescent="0.25">
      <c r="A288" s="2" t="s">
        <v>1092</v>
      </c>
      <c r="B288" s="12">
        <v>294</v>
      </c>
      <c r="C288" s="10" t="s">
        <v>1095</v>
      </c>
      <c r="D288" s="12">
        <v>507392</v>
      </c>
      <c r="E288" s="12">
        <v>198</v>
      </c>
      <c r="F288" s="3" t="s">
        <v>1093</v>
      </c>
      <c r="G288" s="4" t="s">
        <v>0</v>
      </c>
      <c r="H288" s="12">
        <v>51</v>
      </c>
      <c r="I288" s="4" t="s">
        <v>1094</v>
      </c>
      <c r="J288" s="4" t="s">
        <v>0</v>
      </c>
      <c r="K288" s="4" t="s">
        <v>0</v>
      </c>
      <c r="L288" s="4" t="s">
        <v>0</v>
      </c>
      <c r="M288" s="12">
        <v>5</v>
      </c>
      <c r="N288" s="16">
        <v>114334.39999999999</v>
      </c>
      <c r="O288" s="16">
        <v>146.333333333333</v>
      </c>
      <c r="P288" s="15">
        <v>1.27987144143261E-3</v>
      </c>
      <c r="Q288" s="7">
        <v>48</v>
      </c>
      <c r="R288" s="7">
        <v>22</v>
      </c>
      <c r="S288" s="5">
        <v>5977</v>
      </c>
      <c r="T288" s="5">
        <v>512895</v>
      </c>
      <c r="U288" s="5">
        <v>2267</v>
      </c>
      <c r="V288" s="7">
        <v>369</v>
      </c>
      <c r="W288" s="5">
        <v>48049</v>
      </c>
      <c r="X288" s="5">
        <v>2484</v>
      </c>
    </row>
    <row r="289" spans="1:24" x14ac:dyDescent="0.25">
      <c r="A289" s="2" t="s">
        <v>1096</v>
      </c>
      <c r="B289" s="12">
        <v>125502</v>
      </c>
      <c r="C289" s="10" t="s">
        <v>1099</v>
      </c>
      <c r="D289" s="12">
        <v>573295</v>
      </c>
      <c r="E289" s="12">
        <v>260</v>
      </c>
      <c r="F289" s="3" t="s">
        <v>1097</v>
      </c>
      <c r="G289" s="4" t="s">
        <v>0</v>
      </c>
      <c r="H289" s="12">
        <v>92136</v>
      </c>
      <c r="I289" s="4" t="s">
        <v>1098</v>
      </c>
      <c r="J289" s="4" t="s">
        <v>0</v>
      </c>
      <c r="K289" s="4" t="s">
        <v>0</v>
      </c>
      <c r="L289" s="4" t="s">
        <v>0</v>
      </c>
      <c r="M289" s="12">
        <v>2</v>
      </c>
      <c r="N289" s="16">
        <v>1668</v>
      </c>
      <c r="O289" s="16">
        <v>255</v>
      </c>
      <c r="P289" s="15">
        <v>0.152877697841726</v>
      </c>
      <c r="Q289" s="7">
        <v>12</v>
      </c>
      <c r="R289" s="7">
        <v>11</v>
      </c>
      <c r="S289" s="7">
        <v>96</v>
      </c>
      <c r="T289" s="6">
        <v>1063</v>
      </c>
      <c r="U289" s="7">
        <v>1033</v>
      </c>
      <c r="V289" s="7">
        <v>95</v>
      </c>
      <c r="W289" s="6">
        <v>2273</v>
      </c>
      <c r="X289" s="7">
        <v>283</v>
      </c>
    </row>
    <row r="290" spans="1:24" x14ac:dyDescent="0.25">
      <c r="A290" s="2" t="s">
        <v>1100</v>
      </c>
      <c r="B290" s="12">
        <v>1965</v>
      </c>
      <c r="C290" s="10" t="s">
        <v>1105</v>
      </c>
      <c r="D290" s="12">
        <v>400164</v>
      </c>
      <c r="E290" s="12">
        <v>188</v>
      </c>
      <c r="F290" s="3" t="s">
        <v>1101</v>
      </c>
      <c r="G290" s="4" t="s">
        <v>0</v>
      </c>
      <c r="H290" s="12">
        <v>5950</v>
      </c>
      <c r="I290" s="4" t="s">
        <v>1102</v>
      </c>
      <c r="J290" s="4" t="s">
        <v>1103</v>
      </c>
      <c r="K290" s="4" t="s">
        <v>1104</v>
      </c>
      <c r="L290" s="4" t="s">
        <v>0</v>
      </c>
      <c r="M290" s="12">
        <v>4</v>
      </c>
      <c r="N290" s="16">
        <v>6147</v>
      </c>
      <c r="O290" s="16">
        <v>566.25</v>
      </c>
      <c r="P290" s="15">
        <v>9.2118106393362598E-2</v>
      </c>
      <c r="Q290" s="7">
        <v>192</v>
      </c>
      <c r="R290" s="7">
        <v>142</v>
      </c>
      <c r="S290" s="5">
        <v>2408</v>
      </c>
      <c r="T290" s="5">
        <v>6598</v>
      </c>
      <c r="U290" s="5">
        <v>9758</v>
      </c>
      <c r="V290" s="7">
        <v>412</v>
      </c>
      <c r="W290" s="7">
        <v>1519</v>
      </c>
      <c r="X290" s="5">
        <v>5824</v>
      </c>
    </row>
    <row r="291" spans="1:24" x14ac:dyDescent="0.25">
      <c r="A291" s="2" t="s">
        <v>1106</v>
      </c>
      <c r="B291" s="12">
        <v>18223</v>
      </c>
      <c r="C291" s="10" t="s">
        <v>1105</v>
      </c>
      <c r="D291" s="12">
        <v>240378</v>
      </c>
      <c r="E291" s="12">
        <v>116</v>
      </c>
      <c r="F291" s="3" t="s">
        <v>1107</v>
      </c>
      <c r="G291" s="4" t="s">
        <v>0</v>
      </c>
      <c r="H291" s="12">
        <v>5950</v>
      </c>
      <c r="I291" s="4" t="s">
        <v>1102</v>
      </c>
      <c r="J291" s="4" t="s">
        <v>1103</v>
      </c>
      <c r="K291" s="4" t="s">
        <v>1104</v>
      </c>
      <c r="L291" s="4" t="s">
        <v>0</v>
      </c>
      <c r="M291" s="12">
        <v>5</v>
      </c>
      <c r="N291" s="16">
        <v>316176.59999999998</v>
      </c>
      <c r="O291" s="16">
        <v>150671</v>
      </c>
      <c r="P291" s="15">
        <v>0.476540642160109</v>
      </c>
      <c r="Q291" s="7">
        <v>953</v>
      </c>
      <c r="R291" s="7">
        <v>1753</v>
      </c>
      <c r="S291" s="6">
        <v>197502</v>
      </c>
      <c r="T291" s="6">
        <v>516121</v>
      </c>
      <c r="U291" s="6">
        <v>681039</v>
      </c>
      <c r="V291" s="6">
        <v>21568</v>
      </c>
      <c r="W291" s="6">
        <v>164653</v>
      </c>
      <c r="X291" s="7">
        <v>449307</v>
      </c>
    </row>
    <row r="292" spans="1:24" x14ac:dyDescent="0.25">
      <c r="A292" s="2" t="s">
        <v>1108</v>
      </c>
      <c r="B292" s="12">
        <v>125</v>
      </c>
      <c r="C292" s="10" t="s">
        <v>1112</v>
      </c>
      <c r="D292" s="12">
        <v>474435</v>
      </c>
      <c r="E292" s="12">
        <v>111</v>
      </c>
      <c r="F292" s="3" t="s">
        <v>1109</v>
      </c>
      <c r="G292" s="4" t="s">
        <v>0</v>
      </c>
      <c r="H292" s="12">
        <v>196</v>
      </c>
      <c r="I292" s="4" t="s">
        <v>1110</v>
      </c>
      <c r="J292" s="4" t="s">
        <v>0</v>
      </c>
      <c r="K292" s="4" t="s">
        <v>1111</v>
      </c>
      <c r="L292" s="4" t="s">
        <v>0</v>
      </c>
      <c r="M292" s="12">
        <v>8</v>
      </c>
      <c r="N292" s="16">
        <v>4678.125</v>
      </c>
      <c r="O292" s="16">
        <v>0</v>
      </c>
      <c r="P292" s="15">
        <v>0</v>
      </c>
      <c r="Q292" s="6">
        <v>2810</v>
      </c>
      <c r="R292" s="6">
        <v>3142</v>
      </c>
      <c r="S292" s="5">
        <v>4257</v>
      </c>
      <c r="T292" s="5">
        <v>7813</v>
      </c>
      <c r="U292" s="6">
        <v>5770</v>
      </c>
      <c r="V292" s="5">
        <v>3714</v>
      </c>
      <c r="W292" s="5">
        <v>4357</v>
      </c>
      <c r="X292" s="5">
        <v>5562</v>
      </c>
    </row>
    <row r="293" spans="1:24" x14ac:dyDescent="0.25">
      <c r="A293" s="2" t="s">
        <v>1113</v>
      </c>
      <c r="B293" s="12">
        <v>290</v>
      </c>
      <c r="C293" s="10" t="s">
        <v>1118</v>
      </c>
      <c r="D293" s="12">
        <v>918039</v>
      </c>
      <c r="E293" s="12">
        <v>236</v>
      </c>
      <c r="F293" s="3" t="s">
        <v>1114</v>
      </c>
      <c r="G293" s="4" t="s">
        <v>0</v>
      </c>
      <c r="H293" s="12">
        <v>60961</v>
      </c>
      <c r="I293" s="4" t="s">
        <v>1115</v>
      </c>
      <c r="J293" s="4" t="s">
        <v>1116</v>
      </c>
      <c r="K293" s="4" t="s">
        <v>1117</v>
      </c>
      <c r="L293" s="4" t="s">
        <v>0</v>
      </c>
      <c r="M293" s="12">
        <v>4</v>
      </c>
      <c r="N293" s="16">
        <v>23232.25</v>
      </c>
      <c r="O293" s="16">
        <v>6264.25</v>
      </c>
      <c r="P293" s="15">
        <v>0.26963595863508699</v>
      </c>
      <c r="Q293" s="7">
        <v>29</v>
      </c>
      <c r="R293" s="7">
        <v>49</v>
      </c>
      <c r="S293" s="6">
        <v>1718</v>
      </c>
      <c r="T293" s="6">
        <v>11116</v>
      </c>
      <c r="U293" s="6">
        <v>19866</v>
      </c>
      <c r="V293" s="7">
        <v>7641</v>
      </c>
      <c r="W293" s="6">
        <v>60229</v>
      </c>
      <c r="X293" s="7">
        <v>17338</v>
      </c>
    </row>
    <row r="294" spans="1:24" x14ac:dyDescent="0.25">
      <c r="A294" s="2" t="s">
        <v>1119</v>
      </c>
      <c r="B294" s="12">
        <v>16805</v>
      </c>
      <c r="C294" s="10" t="s">
        <v>1124</v>
      </c>
      <c r="D294" s="12">
        <v>646701</v>
      </c>
      <c r="E294" s="12">
        <v>264</v>
      </c>
      <c r="F294" s="3" t="s">
        <v>1120</v>
      </c>
      <c r="G294" s="4" t="s">
        <v>0</v>
      </c>
      <c r="H294" s="12">
        <v>190</v>
      </c>
      <c r="I294" s="4" t="s">
        <v>1121</v>
      </c>
      <c r="J294" s="4" t="s">
        <v>1122</v>
      </c>
      <c r="K294" s="4" t="s">
        <v>1123</v>
      </c>
      <c r="L294" s="4" t="s">
        <v>0</v>
      </c>
      <c r="M294" s="12">
        <v>2</v>
      </c>
      <c r="N294" s="16">
        <v>8169.5</v>
      </c>
      <c r="O294" s="16">
        <v>22556.166666666599</v>
      </c>
      <c r="P294" s="15">
        <v>2.7610216863537098</v>
      </c>
      <c r="Q294" s="7">
        <v>34</v>
      </c>
      <c r="R294" s="7">
        <v>67</v>
      </c>
      <c r="S294" s="5">
        <v>167</v>
      </c>
      <c r="T294" s="6">
        <v>16172</v>
      </c>
      <c r="U294" s="7">
        <v>3188</v>
      </c>
      <c r="V294" s="7">
        <v>113707</v>
      </c>
      <c r="W294" s="7">
        <v>14477</v>
      </c>
      <c r="X294" s="7">
        <v>3864</v>
      </c>
    </row>
    <row r="295" spans="1:24" x14ac:dyDescent="0.25">
      <c r="A295" s="2" t="s">
        <v>1125</v>
      </c>
      <c r="B295" s="12">
        <v>34047</v>
      </c>
      <c r="C295" s="10" t="s">
        <v>0</v>
      </c>
      <c r="D295" s="12">
        <v>592349</v>
      </c>
      <c r="E295" s="12">
        <v>229</v>
      </c>
      <c r="F295" s="3" t="s">
        <v>1126</v>
      </c>
      <c r="G295" s="4" t="s">
        <v>0</v>
      </c>
      <c r="H295" s="10" t="s">
        <v>0</v>
      </c>
      <c r="I295" s="4" t="s">
        <v>0</v>
      </c>
      <c r="J295" s="4" t="s">
        <v>0</v>
      </c>
      <c r="K295" s="4" t="s">
        <v>0</v>
      </c>
      <c r="L295" s="4" t="s">
        <v>0</v>
      </c>
      <c r="M295" s="12">
        <v>1</v>
      </c>
      <c r="N295" s="16">
        <v>1005</v>
      </c>
      <c r="O295" s="16">
        <v>2766.1428571428501</v>
      </c>
      <c r="P295" s="15">
        <v>2.7523809523809502</v>
      </c>
      <c r="Q295" s="7">
        <v>1159</v>
      </c>
      <c r="R295" s="7">
        <v>849</v>
      </c>
      <c r="S295" s="7">
        <v>176</v>
      </c>
      <c r="T295" s="7">
        <v>1246</v>
      </c>
      <c r="U295" s="7">
        <v>1205</v>
      </c>
      <c r="V295" s="7">
        <v>12947</v>
      </c>
      <c r="W295" s="7">
        <v>1781</v>
      </c>
      <c r="X295" s="6">
        <v>1005</v>
      </c>
    </row>
    <row r="296" spans="1:24" x14ac:dyDescent="0.25">
      <c r="A296" s="2" t="s">
        <v>1127</v>
      </c>
      <c r="B296" s="12">
        <v>29</v>
      </c>
      <c r="C296" s="10" t="s">
        <v>1130</v>
      </c>
      <c r="D296" s="12">
        <v>586815</v>
      </c>
      <c r="E296" s="12">
        <v>229</v>
      </c>
      <c r="F296" s="3" t="s">
        <v>1128</v>
      </c>
      <c r="G296" s="4" t="s">
        <v>0</v>
      </c>
      <c r="H296" s="12">
        <v>643757</v>
      </c>
      <c r="I296" s="4" t="s">
        <v>1129</v>
      </c>
      <c r="J296" s="4" t="s">
        <v>0</v>
      </c>
      <c r="K296" s="4" t="s">
        <v>0</v>
      </c>
      <c r="L296" s="4" t="s">
        <v>0</v>
      </c>
      <c r="M296" s="12">
        <v>5</v>
      </c>
      <c r="N296" s="16">
        <v>6441.4</v>
      </c>
      <c r="O296" s="16">
        <v>126.333333333333</v>
      </c>
      <c r="P296" s="15">
        <v>1.9612713592283199E-2</v>
      </c>
      <c r="Q296" s="7">
        <v>40</v>
      </c>
      <c r="R296" s="7">
        <v>25</v>
      </c>
      <c r="S296" s="5">
        <v>2742</v>
      </c>
      <c r="T296" s="6">
        <v>5465</v>
      </c>
      <c r="U296" s="5">
        <v>737</v>
      </c>
      <c r="V296" s="7">
        <v>314</v>
      </c>
      <c r="W296" s="6">
        <v>4780</v>
      </c>
      <c r="X296" s="6">
        <v>18483</v>
      </c>
    </row>
    <row r="297" spans="1:24" x14ac:dyDescent="0.25">
      <c r="A297" s="2" t="s">
        <v>1181</v>
      </c>
      <c r="B297" s="12">
        <v>17390</v>
      </c>
      <c r="C297" s="10" t="s">
        <v>1185</v>
      </c>
      <c r="D297" s="12">
        <v>593784</v>
      </c>
      <c r="E297" s="12">
        <v>319</v>
      </c>
      <c r="F297" s="3" t="s">
        <v>1182</v>
      </c>
      <c r="G297" s="4" t="s">
        <v>1183</v>
      </c>
      <c r="H297" s="12">
        <v>3429</v>
      </c>
      <c r="I297" s="4" t="s">
        <v>0</v>
      </c>
      <c r="J297" s="4" t="s">
        <v>0</v>
      </c>
      <c r="K297" s="4" t="s">
        <v>0</v>
      </c>
      <c r="L297" s="4" t="s">
        <v>1184</v>
      </c>
      <c r="M297" s="12">
        <v>1</v>
      </c>
      <c r="N297" s="16">
        <v>65089</v>
      </c>
      <c r="O297" s="16">
        <v>195.85714285714201</v>
      </c>
      <c r="P297" s="15">
        <v>3.0090667064656502E-3</v>
      </c>
      <c r="Q297" s="7">
        <v>13</v>
      </c>
      <c r="R297" s="7">
        <v>18</v>
      </c>
      <c r="S297" s="7">
        <v>180</v>
      </c>
      <c r="T297" s="7">
        <v>257</v>
      </c>
      <c r="U297" s="7">
        <v>135</v>
      </c>
      <c r="V297" s="6">
        <v>65089</v>
      </c>
      <c r="W297" s="7">
        <v>544</v>
      </c>
      <c r="X297" s="7">
        <v>224</v>
      </c>
    </row>
    <row r="298" spans="1:24" x14ac:dyDescent="0.25">
      <c r="A298" s="2" t="s">
        <v>1186</v>
      </c>
      <c r="B298" s="12">
        <v>342712</v>
      </c>
      <c r="C298" s="10" t="s">
        <v>1190</v>
      </c>
      <c r="D298" s="12">
        <v>575986</v>
      </c>
      <c r="E298" s="12">
        <v>117</v>
      </c>
      <c r="F298" s="3" t="s">
        <v>1187</v>
      </c>
      <c r="G298" s="4" t="s">
        <v>1188</v>
      </c>
      <c r="H298" s="12">
        <v>93579</v>
      </c>
      <c r="I298" s="4" t="s">
        <v>0</v>
      </c>
      <c r="J298" s="4" t="s">
        <v>0</v>
      </c>
      <c r="K298" s="4" t="s">
        <v>0</v>
      </c>
      <c r="L298" s="4" t="s">
        <v>1189</v>
      </c>
      <c r="M298" s="12">
        <v>6</v>
      </c>
      <c r="N298" s="16">
        <v>26698.333333333299</v>
      </c>
      <c r="O298" s="16">
        <v>179</v>
      </c>
      <c r="P298" s="15">
        <v>6.7045383606966699E-3</v>
      </c>
      <c r="Q298" s="7">
        <v>221</v>
      </c>
      <c r="R298" s="7">
        <v>137</v>
      </c>
      <c r="S298" s="6">
        <v>1368</v>
      </c>
      <c r="T298" s="5">
        <v>19260</v>
      </c>
      <c r="U298" s="6">
        <v>4720</v>
      </c>
      <c r="V298" s="6">
        <v>62682</v>
      </c>
      <c r="W298" s="6">
        <v>39945</v>
      </c>
      <c r="X298" s="6">
        <v>32215</v>
      </c>
    </row>
    <row r="299" spans="1:24" x14ac:dyDescent="0.25">
      <c r="A299" s="2" t="s">
        <v>1186</v>
      </c>
      <c r="B299" s="12">
        <v>85102</v>
      </c>
      <c r="C299" s="10" t="s">
        <v>1193</v>
      </c>
      <c r="D299" s="12">
        <v>573663</v>
      </c>
      <c r="E299" s="12">
        <v>117</v>
      </c>
      <c r="F299" s="3" t="s">
        <v>1191</v>
      </c>
      <c r="G299" s="4" t="s">
        <v>0</v>
      </c>
      <c r="H299" s="12">
        <v>441480</v>
      </c>
      <c r="I299" s="4" t="s">
        <v>1192</v>
      </c>
      <c r="J299" s="4" t="s">
        <v>0</v>
      </c>
      <c r="K299" s="4" t="s">
        <v>0</v>
      </c>
      <c r="L299" s="4" t="s">
        <v>0</v>
      </c>
      <c r="M299" s="12">
        <v>1</v>
      </c>
      <c r="N299" s="16">
        <v>13139</v>
      </c>
      <c r="O299" s="16">
        <v>25990.4285714285</v>
      </c>
      <c r="P299" s="15">
        <v>1.9781131419003399</v>
      </c>
      <c r="Q299" s="7">
        <v>228</v>
      </c>
      <c r="R299" s="7">
        <v>22</v>
      </c>
      <c r="S299" s="7">
        <v>4011</v>
      </c>
      <c r="T299" s="7">
        <v>15819</v>
      </c>
      <c r="U299" s="7">
        <v>30699</v>
      </c>
      <c r="V299" s="7">
        <v>115701</v>
      </c>
      <c r="W299" s="6">
        <v>13139</v>
      </c>
      <c r="X299" s="7">
        <v>15453</v>
      </c>
    </row>
    <row r="300" spans="1:24" x14ac:dyDescent="0.25">
      <c r="A300" s="2" t="s">
        <v>1208</v>
      </c>
      <c r="B300" s="12">
        <v>105216</v>
      </c>
      <c r="C300" s="10" t="s">
        <v>1210</v>
      </c>
      <c r="D300" s="12">
        <v>872353</v>
      </c>
      <c r="E300" s="12">
        <v>259</v>
      </c>
      <c r="F300" s="3" t="s">
        <v>1209</v>
      </c>
      <c r="G300" s="4" t="s">
        <v>0</v>
      </c>
      <c r="H300" s="10" t="s">
        <v>0</v>
      </c>
      <c r="I300" s="4" t="s">
        <v>0</v>
      </c>
      <c r="J300" s="4" t="s">
        <v>0</v>
      </c>
      <c r="K300" s="4" t="s">
        <v>0</v>
      </c>
      <c r="L300" s="4" t="s">
        <v>0</v>
      </c>
      <c r="M300" s="12">
        <v>1</v>
      </c>
      <c r="N300" s="16">
        <v>308</v>
      </c>
      <c r="O300" s="16">
        <v>220.142857142857</v>
      </c>
      <c r="P300" s="15">
        <v>0.71474953617810699</v>
      </c>
      <c r="Q300" s="7">
        <v>61</v>
      </c>
      <c r="R300" s="7">
        <v>38</v>
      </c>
      <c r="S300" s="7">
        <v>40</v>
      </c>
      <c r="T300" s="7">
        <v>31</v>
      </c>
      <c r="U300" s="7">
        <v>222</v>
      </c>
      <c r="V300" s="7">
        <v>967</v>
      </c>
      <c r="W300" s="7">
        <v>182</v>
      </c>
      <c r="X300" s="6">
        <v>308</v>
      </c>
    </row>
    <row r="301" spans="1:24" x14ac:dyDescent="0.25">
      <c r="A301" s="2" t="s">
        <v>1211</v>
      </c>
      <c r="B301" s="12">
        <v>4757</v>
      </c>
      <c r="C301" s="10" t="s">
        <v>1213</v>
      </c>
      <c r="D301" s="12">
        <v>494077</v>
      </c>
      <c r="E301" s="12">
        <v>142</v>
      </c>
      <c r="F301" s="3" t="s">
        <v>1212</v>
      </c>
      <c r="G301" s="4" t="s">
        <v>0</v>
      </c>
      <c r="H301" s="12">
        <v>95562</v>
      </c>
      <c r="I301" s="4" t="s">
        <v>0</v>
      </c>
      <c r="J301" s="4" t="s">
        <v>0</v>
      </c>
      <c r="K301" s="4" t="s">
        <v>0</v>
      </c>
      <c r="L301" s="4" t="s">
        <v>0</v>
      </c>
      <c r="M301" s="12">
        <v>2</v>
      </c>
      <c r="N301" s="16">
        <v>3357.5</v>
      </c>
      <c r="O301" s="16">
        <v>32161.166666666599</v>
      </c>
      <c r="P301" s="15">
        <v>9.5789029535864891</v>
      </c>
      <c r="Q301" s="7">
        <v>70</v>
      </c>
      <c r="R301" s="7">
        <v>80</v>
      </c>
      <c r="S301" s="6">
        <v>841</v>
      </c>
      <c r="T301" s="7">
        <v>181781</v>
      </c>
      <c r="U301" s="7">
        <v>3074</v>
      </c>
      <c r="V301" s="7">
        <v>500</v>
      </c>
      <c r="W301" s="7">
        <v>7462</v>
      </c>
      <c r="X301" s="5">
        <v>5874</v>
      </c>
    </row>
    <row r="302" spans="1:24" x14ac:dyDescent="0.25">
      <c r="A302" s="2" t="s">
        <v>1214</v>
      </c>
      <c r="B302" s="12">
        <v>21821</v>
      </c>
      <c r="C302" s="10" t="s">
        <v>1218</v>
      </c>
      <c r="D302" s="12">
        <v>967036</v>
      </c>
      <c r="E302" s="12">
        <v>236</v>
      </c>
      <c r="F302" s="3" t="s">
        <v>1215</v>
      </c>
      <c r="G302" s="4" t="s">
        <v>0</v>
      </c>
      <c r="H302" s="12">
        <v>439176</v>
      </c>
      <c r="I302" s="4" t="s">
        <v>1216</v>
      </c>
      <c r="J302" s="4" t="s">
        <v>1217</v>
      </c>
      <c r="K302" s="4" t="s">
        <v>0</v>
      </c>
      <c r="L302" s="4" t="s">
        <v>0</v>
      </c>
      <c r="M302" s="12">
        <v>3</v>
      </c>
      <c r="N302" s="16">
        <v>802</v>
      </c>
      <c r="O302" s="16">
        <v>139.80000000000001</v>
      </c>
      <c r="P302" s="15">
        <v>0.17431421446383999</v>
      </c>
      <c r="Q302" s="7">
        <v>22</v>
      </c>
      <c r="R302" s="7">
        <v>41</v>
      </c>
      <c r="S302" s="6">
        <v>443</v>
      </c>
      <c r="T302" s="6">
        <v>367</v>
      </c>
      <c r="U302" s="7">
        <v>193</v>
      </c>
      <c r="V302" s="7">
        <v>97</v>
      </c>
      <c r="W302" s="6">
        <v>1596</v>
      </c>
      <c r="X302" s="7">
        <v>346</v>
      </c>
    </row>
    <row r="303" spans="1:24" x14ac:dyDescent="0.25">
      <c r="A303" s="2" t="s">
        <v>1231</v>
      </c>
      <c r="B303" s="12">
        <v>31555</v>
      </c>
      <c r="C303" s="10" t="s">
        <v>1234</v>
      </c>
      <c r="D303" s="12">
        <v>542795</v>
      </c>
      <c r="E303" s="12">
        <v>179</v>
      </c>
      <c r="F303" s="3" t="s">
        <v>1232</v>
      </c>
      <c r="G303" s="4" t="s">
        <v>0</v>
      </c>
      <c r="H303" s="12">
        <v>127</v>
      </c>
      <c r="I303" s="4" t="s">
        <v>1233</v>
      </c>
      <c r="J303" s="4" t="s">
        <v>0</v>
      </c>
      <c r="K303" s="4" t="s">
        <v>0</v>
      </c>
      <c r="L303" s="4" t="s">
        <v>0</v>
      </c>
      <c r="M303" s="12">
        <v>1</v>
      </c>
      <c r="N303" s="16">
        <v>2879</v>
      </c>
      <c r="O303" s="16">
        <v>1176.42857142857</v>
      </c>
      <c r="P303" s="15">
        <v>0.408624026199573</v>
      </c>
      <c r="Q303" s="7">
        <v>17</v>
      </c>
      <c r="R303" s="7">
        <v>10</v>
      </c>
      <c r="S303" s="7">
        <v>359</v>
      </c>
      <c r="T303" s="7">
        <v>326</v>
      </c>
      <c r="U303" s="6">
        <v>2879</v>
      </c>
      <c r="V303" s="7">
        <v>3121</v>
      </c>
      <c r="W303" s="7">
        <v>747</v>
      </c>
      <c r="X303" s="7">
        <v>3655</v>
      </c>
    </row>
    <row r="304" spans="1:24" x14ac:dyDescent="0.25">
      <c r="A304" s="2" t="s">
        <v>1235</v>
      </c>
      <c r="B304" s="12">
        <v>18344</v>
      </c>
      <c r="C304" s="10" t="s">
        <v>1238</v>
      </c>
      <c r="D304" s="12">
        <v>674616</v>
      </c>
      <c r="E304" s="12">
        <v>219</v>
      </c>
      <c r="F304" s="3" t="s">
        <v>1236</v>
      </c>
      <c r="G304" s="4" t="s">
        <v>0</v>
      </c>
      <c r="H304" s="12">
        <v>637542</v>
      </c>
      <c r="I304" s="4" t="s">
        <v>1237</v>
      </c>
      <c r="J304" s="4" t="s">
        <v>0</v>
      </c>
      <c r="K304" s="4" t="s">
        <v>0</v>
      </c>
      <c r="L304" s="4" t="s">
        <v>0</v>
      </c>
      <c r="M304" s="12">
        <v>1</v>
      </c>
      <c r="N304" s="16">
        <v>2528</v>
      </c>
      <c r="O304" s="16">
        <v>32189.857142857101</v>
      </c>
      <c r="P304" s="15">
        <v>12.733329566003601</v>
      </c>
      <c r="Q304" s="7">
        <v>91</v>
      </c>
      <c r="R304" s="7">
        <v>37</v>
      </c>
      <c r="S304" s="7">
        <v>706</v>
      </c>
      <c r="T304" s="6">
        <v>2528</v>
      </c>
      <c r="U304" s="7">
        <v>83987</v>
      </c>
      <c r="V304" s="7">
        <v>44459</v>
      </c>
      <c r="W304" s="7">
        <v>55885</v>
      </c>
      <c r="X304" s="7">
        <v>40164</v>
      </c>
    </row>
    <row r="305" spans="1:24" x14ac:dyDescent="0.25">
      <c r="A305" s="2" t="s">
        <v>1239</v>
      </c>
      <c r="B305" s="12">
        <v>85123</v>
      </c>
      <c r="C305" s="10" t="s">
        <v>1242</v>
      </c>
      <c r="D305" s="12">
        <v>325027</v>
      </c>
      <c r="E305" s="12">
        <v>233</v>
      </c>
      <c r="F305" s="3" t="s">
        <v>1240</v>
      </c>
      <c r="G305" s="4" t="s">
        <v>0</v>
      </c>
      <c r="H305" s="12">
        <v>10413</v>
      </c>
      <c r="I305" s="4" t="s">
        <v>1241</v>
      </c>
      <c r="J305" s="4" t="s">
        <v>0</v>
      </c>
      <c r="K305" s="4" t="s">
        <v>0</v>
      </c>
      <c r="L305" s="4" t="s">
        <v>0</v>
      </c>
      <c r="M305" s="12">
        <v>1</v>
      </c>
      <c r="N305" s="16">
        <v>851</v>
      </c>
      <c r="O305" s="16">
        <v>1675</v>
      </c>
      <c r="P305" s="15">
        <v>1.96827262044653</v>
      </c>
      <c r="Q305" s="6">
        <v>851</v>
      </c>
      <c r="R305" s="7">
        <v>780</v>
      </c>
      <c r="S305" s="7">
        <v>1310</v>
      </c>
      <c r="T305" s="7">
        <v>3197</v>
      </c>
      <c r="U305" s="7">
        <v>2831</v>
      </c>
      <c r="V305" s="7">
        <v>844</v>
      </c>
      <c r="W305" s="7">
        <v>1253</v>
      </c>
      <c r="X305" s="7">
        <v>1510</v>
      </c>
    </row>
    <row r="306" spans="1:24" x14ac:dyDescent="0.25">
      <c r="A306" s="2" t="s">
        <v>1243</v>
      </c>
      <c r="B306" s="12">
        <v>370159</v>
      </c>
      <c r="C306" s="10" t="s">
        <v>0</v>
      </c>
      <c r="D306" s="12">
        <v>537290</v>
      </c>
      <c r="E306" s="12">
        <v>267</v>
      </c>
      <c r="F306" s="3" t="s">
        <v>1244</v>
      </c>
      <c r="G306" s="4" t="s">
        <v>1245</v>
      </c>
      <c r="H306" s="12">
        <v>135</v>
      </c>
      <c r="I306" s="4" t="s">
        <v>1246</v>
      </c>
      <c r="J306" s="4" t="s">
        <v>0</v>
      </c>
      <c r="K306" s="4" t="s">
        <v>0</v>
      </c>
      <c r="L306" s="4" t="s">
        <v>1247</v>
      </c>
      <c r="M306" s="12">
        <v>1</v>
      </c>
      <c r="N306" s="16">
        <v>1710</v>
      </c>
      <c r="O306" s="16">
        <v>1520.2857142857099</v>
      </c>
      <c r="P306" s="15">
        <v>0.88905597326649899</v>
      </c>
      <c r="Q306" s="7">
        <v>352</v>
      </c>
      <c r="R306" s="7">
        <v>144</v>
      </c>
      <c r="S306" s="7">
        <v>446</v>
      </c>
      <c r="T306" s="7">
        <v>697</v>
      </c>
      <c r="U306" s="7">
        <v>2381</v>
      </c>
      <c r="V306" s="7">
        <v>168</v>
      </c>
      <c r="W306" s="7">
        <v>6454</v>
      </c>
      <c r="X306" s="6">
        <v>1710</v>
      </c>
    </row>
    <row r="307" spans="1:24" x14ac:dyDescent="0.25">
      <c r="A307" s="2" t="s">
        <v>1248</v>
      </c>
      <c r="B307" s="12">
        <v>1842</v>
      </c>
      <c r="C307" s="10" t="s">
        <v>1253</v>
      </c>
      <c r="D307" s="12">
        <v>488730</v>
      </c>
      <c r="E307" s="12">
        <v>304</v>
      </c>
      <c r="F307" s="3" t="s">
        <v>1249</v>
      </c>
      <c r="G307" s="4" t="s">
        <v>0</v>
      </c>
      <c r="H307" s="12">
        <v>119</v>
      </c>
      <c r="I307" s="4" t="s">
        <v>1250</v>
      </c>
      <c r="J307" s="4" t="s">
        <v>1251</v>
      </c>
      <c r="K307" s="4" t="s">
        <v>1252</v>
      </c>
      <c r="L307" s="4" t="s">
        <v>0</v>
      </c>
      <c r="M307" s="12">
        <v>6</v>
      </c>
      <c r="N307" s="16">
        <v>204859</v>
      </c>
      <c r="O307" s="16">
        <v>60</v>
      </c>
      <c r="P307" s="15">
        <v>2.9288437413049903E-4</v>
      </c>
      <c r="Q307" s="7">
        <v>48</v>
      </c>
      <c r="R307" s="7">
        <v>72</v>
      </c>
      <c r="S307" s="6">
        <v>2797</v>
      </c>
      <c r="T307" s="6">
        <v>213297</v>
      </c>
      <c r="U307" s="6">
        <v>240514</v>
      </c>
      <c r="V307" s="6">
        <v>3243</v>
      </c>
      <c r="W307" s="6">
        <v>723610</v>
      </c>
      <c r="X307" s="6">
        <v>45693</v>
      </c>
    </row>
    <row r="308" spans="1:24" x14ac:dyDescent="0.25">
      <c r="A308" s="2" t="s">
        <v>1343</v>
      </c>
      <c r="B308" s="12">
        <v>84129</v>
      </c>
      <c r="C308" s="10" t="s">
        <v>1346</v>
      </c>
      <c r="D308" s="12">
        <v>603264</v>
      </c>
      <c r="E308" s="12">
        <v>224</v>
      </c>
      <c r="F308" s="3" t="s">
        <v>1344</v>
      </c>
      <c r="G308" s="4" t="s">
        <v>0</v>
      </c>
      <c r="H308" s="12">
        <v>439774</v>
      </c>
      <c r="I308" s="4" t="s">
        <v>1345</v>
      </c>
      <c r="J308" s="4" t="s">
        <v>0</v>
      </c>
      <c r="K308" s="4" t="s">
        <v>0</v>
      </c>
      <c r="L308" s="4" t="s">
        <v>0</v>
      </c>
      <c r="M308" s="12">
        <v>1</v>
      </c>
      <c r="N308" s="16">
        <v>1237</v>
      </c>
      <c r="O308" s="16">
        <v>444.57142857142799</v>
      </c>
      <c r="P308" s="15">
        <v>0.35939484928975601</v>
      </c>
      <c r="Q308" s="7">
        <v>1542</v>
      </c>
      <c r="R308" s="7">
        <v>195</v>
      </c>
      <c r="S308" s="7">
        <v>400</v>
      </c>
      <c r="T308" s="6">
        <v>1237</v>
      </c>
      <c r="U308" s="7">
        <v>310</v>
      </c>
      <c r="V308" s="7">
        <v>76</v>
      </c>
      <c r="W308" s="7">
        <v>301</v>
      </c>
      <c r="X308" s="7">
        <v>288</v>
      </c>
    </row>
    <row r="309" spans="1:24" x14ac:dyDescent="0.25">
      <c r="A309" s="2" t="s">
        <v>1347</v>
      </c>
      <c r="B309" s="12">
        <v>10827</v>
      </c>
      <c r="C309" s="10" t="s">
        <v>1350</v>
      </c>
      <c r="D309" s="12">
        <v>309837</v>
      </c>
      <c r="E309" s="12">
        <v>102</v>
      </c>
      <c r="F309" s="3" t="s">
        <v>1348</v>
      </c>
      <c r="G309" s="4" t="s">
        <v>0</v>
      </c>
      <c r="H309" s="12">
        <v>64956</v>
      </c>
      <c r="I309" s="4" t="s">
        <v>1349</v>
      </c>
      <c r="J309" s="4" t="s">
        <v>0</v>
      </c>
      <c r="K309" s="4" t="s">
        <v>0</v>
      </c>
      <c r="L309" s="4" t="s">
        <v>0</v>
      </c>
      <c r="M309" s="12">
        <v>1</v>
      </c>
      <c r="N309" s="16">
        <v>978</v>
      </c>
      <c r="O309" s="16">
        <v>1750</v>
      </c>
      <c r="P309" s="15">
        <v>1.78936605316973</v>
      </c>
      <c r="Q309" s="7">
        <v>59</v>
      </c>
      <c r="R309" s="7">
        <v>72</v>
      </c>
      <c r="S309" s="7">
        <v>775</v>
      </c>
      <c r="T309" s="7">
        <v>833</v>
      </c>
      <c r="U309" s="7">
        <v>10000</v>
      </c>
      <c r="V309" s="7">
        <v>451</v>
      </c>
      <c r="W309" s="6">
        <v>978</v>
      </c>
      <c r="X309" s="7">
        <v>60</v>
      </c>
    </row>
    <row r="310" spans="1:24" x14ac:dyDescent="0.25">
      <c r="A310" s="2" t="s">
        <v>1351</v>
      </c>
      <c r="B310" s="12">
        <v>12265</v>
      </c>
      <c r="C310" s="10" t="s">
        <v>1350</v>
      </c>
      <c r="D310" s="12">
        <v>452655</v>
      </c>
      <c r="E310" s="12">
        <v>248</v>
      </c>
      <c r="F310" s="3" t="s">
        <v>1352</v>
      </c>
      <c r="G310" s="4" t="s">
        <v>0</v>
      </c>
      <c r="H310" s="12">
        <v>64956</v>
      </c>
      <c r="I310" s="4" t="s">
        <v>1349</v>
      </c>
      <c r="J310" s="4" t="s">
        <v>0</v>
      </c>
      <c r="K310" s="4" t="s">
        <v>0</v>
      </c>
      <c r="L310" s="4" t="s">
        <v>0</v>
      </c>
      <c r="M310" s="12">
        <v>3</v>
      </c>
      <c r="N310" s="16">
        <v>353</v>
      </c>
      <c r="O310" s="16">
        <v>3172.8</v>
      </c>
      <c r="P310" s="15">
        <v>8.9881019830028297</v>
      </c>
      <c r="Q310" s="7">
        <v>477</v>
      </c>
      <c r="R310" s="7">
        <v>41</v>
      </c>
      <c r="S310" s="6">
        <v>180</v>
      </c>
      <c r="T310" s="7">
        <v>39</v>
      </c>
      <c r="U310" s="7">
        <v>113</v>
      </c>
      <c r="V310" s="7">
        <v>15194</v>
      </c>
      <c r="W310" s="6">
        <v>694</v>
      </c>
      <c r="X310" s="6">
        <v>185</v>
      </c>
    </row>
    <row r="311" spans="1:24" x14ac:dyDescent="0.25">
      <c r="A311" s="2" t="s">
        <v>1454</v>
      </c>
      <c r="B311" s="12">
        <v>110787</v>
      </c>
      <c r="C311" s="10" t="s">
        <v>0</v>
      </c>
      <c r="D311" s="12">
        <v>604521</v>
      </c>
      <c r="E311" s="12">
        <v>231</v>
      </c>
      <c r="F311" s="3" t="s">
        <v>1455</v>
      </c>
      <c r="G311" s="4" t="s">
        <v>0</v>
      </c>
      <c r="H311" s="4" t="s">
        <v>0</v>
      </c>
      <c r="I311" s="4" t="s">
        <v>0</v>
      </c>
      <c r="J311" s="4" t="s">
        <v>0</v>
      </c>
      <c r="K311" s="4" t="s">
        <v>0</v>
      </c>
      <c r="L311" s="4" t="s">
        <v>0</v>
      </c>
      <c r="M311" s="12">
        <v>1</v>
      </c>
      <c r="N311" s="16">
        <v>1415</v>
      </c>
      <c r="O311" s="16">
        <v>612.42857142857099</v>
      </c>
      <c r="P311" s="15">
        <v>0.43281171125694001</v>
      </c>
      <c r="Q311" s="7">
        <v>185</v>
      </c>
      <c r="R311" s="7">
        <v>36</v>
      </c>
      <c r="S311" s="7">
        <v>352</v>
      </c>
      <c r="T311" s="7">
        <v>680</v>
      </c>
      <c r="U311" s="7">
        <v>491</v>
      </c>
      <c r="V311" s="6">
        <v>1415</v>
      </c>
      <c r="W311" s="7">
        <v>1226</v>
      </c>
      <c r="X311" s="7">
        <v>1317</v>
      </c>
    </row>
    <row r="312" spans="1:24" x14ac:dyDescent="0.25">
      <c r="A312" s="2" t="s">
        <v>1456</v>
      </c>
      <c r="B312" s="12">
        <v>102714</v>
      </c>
      <c r="C312" s="10" t="s">
        <v>1459</v>
      </c>
      <c r="D312" s="12">
        <v>588886</v>
      </c>
      <c r="E312" s="12">
        <v>231</v>
      </c>
      <c r="F312" s="3" t="s">
        <v>1457</v>
      </c>
      <c r="G312" s="4" t="s">
        <v>0</v>
      </c>
      <c r="H312" s="12">
        <v>16069996</v>
      </c>
      <c r="I312" s="4" t="s">
        <v>1458</v>
      </c>
      <c r="J312" s="4" t="s">
        <v>0</v>
      </c>
      <c r="K312" s="4" t="s">
        <v>0</v>
      </c>
      <c r="L312" s="4" t="s">
        <v>0</v>
      </c>
      <c r="M312" s="12">
        <v>2</v>
      </c>
      <c r="N312" s="16">
        <v>5875</v>
      </c>
      <c r="O312" s="16">
        <v>1341.5</v>
      </c>
      <c r="P312" s="15">
        <v>0.228340425531914</v>
      </c>
      <c r="Q312" s="7">
        <v>167</v>
      </c>
      <c r="R312" s="7">
        <v>29</v>
      </c>
      <c r="S312" s="7">
        <v>1126</v>
      </c>
      <c r="T312" s="7">
        <v>1036</v>
      </c>
      <c r="U312" s="7">
        <v>1129</v>
      </c>
      <c r="V312" s="6">
        <v>7076</v>
      </c>
      <c r="W312" s="7">
        <v>4562</v>
      </c>
      <c r="X312" s="6">
        <v>4674</v>
      </c>
    </row>
    <row r="313" spans="1:24" x14ac:dyDescent="0.25">
      <c r="A313" s="2" t="s">
        <v>1522</v>
      </c>
      <c r="B313" s="12">
        <v>34133</v>
      </c>
      <c r="C313" s="10" t="s">
        <v>1525</v>
      </c>
      <c r="D313" s="12">
        <v>673176</v>
      </c>
      <c r="E313" s="12">
        <v>179</v>
      </c>
      <c r="F313" s="3" t="s">
        <v>1523</v>
      </c>
      <c r="G313" s="4" t="s">
        <v>0</v>
      </c>
      <c r="H313" s="12">
        <v>348154</v>
      </c>
      <c r="I313" s="4" t="s">
        <v>1524</v>
      </c>
      <c r="J313" s="4" t="s">
        <v>0</v>
      </c>
      <c r="K313" s="4" t="s">
        <v>0</v>
      </c>
      <c r="L313" s="4" t="s">
        <v>0</v>
      </c>
      <c r="M313" s="12">
        <v>1</v>
      </c>
      <c r="N313" s="16">
        <v>1834</v>
      </c>
      <c r="O313" s="16">
        <v>7066.5714285714203</v>
      </c>
      <c r="P313" s="15">
        <v>3.8530923819909599</v>
      </c>
      <c r="Q313" s="7">
        <v>160</v>
      </c>
      <c r="R313" s="7">
        <v>36</v>
      </c>
      <c r="S313" s="7">
        <v>3707</v>
      </c>
      <c r="T313" s="6">
        <v>1834</v>
      </c>
      <c r="U313" s="7">
        <v>24447</v>
      </c>
      <c r="V313" s="7">
        <v>1386</v>
      </c>
      <c r="W313" s="7">
        <v>15307</v>
      </c>
      <c r="X313" s="7">
        <v>4423</v>
      </c>
    </row>
    <row r="314" spans="1:24" x14ac:dyDescent="0.25">
      <c r="A314" s="2" t="s">
        <v>1526</v>
      </c>
      <c r="B314" s="12">
        <v>16546</v>
      </c>
      <c r="C314" s="10" t="s">
        <v>1529</v>
      </c>
      <c r="D314" s="12">
        <v>748847</v>
      </c>
      <c r="E314" s="12">
        <v>219</v>
      </c>
      <c r="F314" s="3" t="s">
        <v>1527</v>
      </c>
      <c r="G314" s="4" t="s">
        <v>0</v>
      </c>
      <c r="H314" s="12">
        <v>689043</v>
      </c>
      <c r="I314" s="4" t="s">
        <v>1528</v>
      </c>
      <c r="J314" s="4" t="s">
        <v>0</v>
      </c>
      <c r="K314" s="4" t="s">
        <v>0</v>
      </c>
      <c r="L314" s="4" t="s">
        <v>0</v>
      </c>
      <c r="M314" s="12">
        <v>7</v>
      </c>
      <c r="N314" s="16">
        <v>61937.4285714285</v>
      </c>
      <c r="O314" s="16">
        <v>139</v>
      </c>
      <c r="P314" s="15">
        <v>2.2442003681134399E-3</v>
      </c>
      <c r="Q314" s="6">
        <v>822</v>
      </c>
      <c r="R314" s="7">
        <v>139</v>
      </c>
      <c r="S314" s="6">
        <v>15672</v>
      </c>
      <c r="T314" s="6">
        <v>369055</v>
      </c>
      <c r="U314" s="6">
        <v>33587</v>
      </c>
      <c r="V314" s="6">
        <v>5975</v>
      </c>
      <c r="W314" s="6">
        <v>5550</v>
      </c>
      <c r="X314" s="6">
        <v>2901</v>
      </c>
    </row>
    <row r="315" spans="1:24" x14ac:dyDescent="0.25">
      <c r="A315" s="2" t="s">
        <v>1530</v>
      </c>
      <c r="B315" s="12">
        <v>16806</v>
      </c>
      <c r="C315" s="10" t="s">
        <v>1533</v>
      </c>
      <c r="D315" s="12">
        <v>620200</v>
      </c>
      <c r="E315" s="12">
        <v>193</v>
      </c>
      <c r="F315" s="3" t="s">
        <v>1531</v>
      </c>
      <c r="G315" s="4" t="s">
        <v>0</v>
      </c>
      <c r="H315" s="12">
        <v>72</v>
      </c>
      <c r="I315" s="4" t="s">
        <v>1532</v>
      </c>
      <c r="J315" s="4" t="s">
        <v>0</v>
      </c>
      <c r="K315" s="4" t="s">
        <v>0</v>
      </c>
      <c r="L315" s="4" t="s">
        <v>0</v>
      </c>
      <c r="M315" s="12">
        <v>2</v>
      </c>
      <c r="N315" s="16">
        <v>1532.5</v>
      </c>
      <c r="O315" s="16">
        <v>18788.5</v>
      </c>
      <c r="P315" s="15">
        <v>12.2600326264274</v>
      </c>
      <c r="Q315" s="7">
        <v>387</v>
      </c>
      <c r="R315" s="7">
        <v>58</v>
      </c>
      <c r="S315" s="7">
        <v>596</v>
      </c>
      <c r="T315" s="6">
        <v>1574</v>
      </c>
      <c r="U315" s="7">
        <v>43589</v>
      </c>
      <c r="V315" s="6">
        <v>1491</v>
      </c>
      <c r="W315" s="7">
        <v>58384</v>
      </c>
      <c r="X315" s="7">
        <v>9717</v>
      </c>
    </row>
    <row r="316" spans="1:24" x14ac:dyDescent="0.25">
      <c r="A316" s="2" t="s">
        <v>1338</v>
      </c>
      <c r="B316" s="12">
        <v>17361</v>
      </c>
      <c r="C316" s="10" t="s">
        <v>1342</v>
      </c>
      <c r="D316" s="12">
        <v>519310</v>
      </c>
      <c r="E316" s="12">
        <v>247</v>
      </c>
      <c r="F316" s="3" t="s">
        <v>1339</v>
      </c>
      <c r="G316" s="4" t="s">
        <v>0</v>
      </c>
      <c r="H316" s="12">
        <v>1662</v>
      </c>
      <c r="I316" s="4" t="s">
        <v>1340</v>
      </c>
      <c r="J316" s="4" t="s">
        <v>0</v>
      </c>
      <c r="K316" s="4" t="s">
        <v>1341</v>
      </c>
      <c r="L316" s="4" t="s">
        <v>0</v>
      </c>
      <c r="M316" s="12">
        <v>1</v>
      </c>
      <c r="N316" s="16">
        <v>589</v>
      </c>
      <c r="O316" s="16">
        <v>222</v>
      </c>
      <c r="P316" s="15">
        <v>0.37691001697792798</v>
      </c>
      <c r="Q316" s="7">
        <v>0</v>
      </c>
      <c r="R316" s="7">
        <v>16</v>
      </c>
      <c r="S316" s="7">
        <v>50</v>
      </c>
      <c r="T316" s="7">
        <v>739</v>
      </c>
      <c r="U316" s="7">
        <v>406</v>
      </c>
      <c r="V316" s="7">
        <v>68</v>
      </c>
      <c r="W316" s="7">
        <v>275</v>
      </c>
      <c r="X316" s="6">
        <v>589</v>
      </c>
    </row>
    <row r="317" spans="1:24" x14ac:dyDescent="0.25">
      <c r="A317" s="2" t="s">
        <v>1662</v>
      </c>
      <c r="B317" s="12">
        <v>2080</v>
      </c>
      <c r="C317" s="10" t="s">
        <v>1665</v>
      </c>
      <c r="D317" s="12">
        <v>890356</v>
      </c>
      <c r="E317" s="12">
        <v>129</v>
      </c>
      <c r="F317" s="3" t="s">
        <v>1663</v>
      </c>
      <c r="G317" s="4" t="s">
        <v>0</v>
      </c>
      <c r="H317" s="12">
        <v>123409</v>
      </c>
      <c r="I317" s="4" t="s">
        <v>0</v>
      </c>
      <c r="J317" s="4" t="s">
        <v>1664</v>
      </c>
      <c r="K317" s="4" t="s">
        <v>0</v>
      </c>
      <c r="L317" s="4" t="s">
        <v>0</v>
      </c>
      <c r="M317" s="12">
        <v>2</v>
      </c>
      <c r="N317" s="16">
        <v>1403</v>
      </c>
      <c r="O317" s="16">
        <v>19311.166666666599</v>
      </c>
      <c r="P317" s="15">
        <v>13.7641957709669</v>
      </c>
      <c r="Q317" s="7">
        <v>19735</v>
      </c>
      <c r="R317" s="7">
        <v>14187</v>
      </c>
      <c r="S317" s="7">
        <v>19892</v>
      </c>
      <c r="T317" s="6">
        <v>2011</v>
      </c>
      <c r="U317" s="6">
        <v>795</v>
      </c>
      <c r="V317" s="7">
        <v>21970</v>
      </c>
      <c r="W317" s="7">
        <v>20567</v>
      </c>
      <c r="X317" s="7">
        <v>19516</v>
      </c>
    </row>
    <row r="318" spans="1:24" x14ac:dyDescent="0.25">
      <c r="A318" s="2" t="s">
        <v>1666</v>
      </c>
      <c r="B318" s="12">
        <v>84531</v>
      </c>
      <c r="C318" s="10" t="s">
        <v>1668</v>
      </c>
      <c r="D318" s="12">
        <v>941794</v>
      </c>
      <c r="E318" s="12">
        <v>129</v>
      </c>
      <c r="F318" s="3" t="s">
        <v>1667</v>
      </c>
      <c r="G318" s="4" t="s">
        <v>0</v>
      </c>
      <c r="H318" s="12">
        <v>5319879</v>
      </c>
      <c r="I318" s="4" t="s">
        <v>0</v>
      </c>
      <c r="J318" s="4" t="s">
        <v>0</v>
      </c>
      <c r="K318" s="4" t="s">
        <v>0</v>
      </c>
      <c r="L318" s="4" t="s">
        <v>0</v>
      </c>
      <c r="M318" s="12">
        <v>1</v>
      </c>
      <c r="N318" s="16">
        <v>738</v>
      </c>
      <c r="O318" s="16">
        <v>7748.7142857142799</v>
      </c>
      <c r="P318" s="15">
        <v>10.4996128532713</v>
      </c>
      <c r="Q318" s="7">
        <v>367</v>
      </c>
      <c r="R318" s="7">
        <v>60</v>
      </c>
      <c r="S318" s="6">
        <v>738</v>
      </c>
      <c r="T318" s="7">
        <v>4239</v>
      </c>
      <c r="U318" s="7">
        <v>8848</v>
      </c>
      <c r="V318" s="7">
        <v>28050</v>
      </c>
      <c r="W318" s="7">
        <v>7853</v>
      </c>
      <c r="X318" s="7">
        <v>4824</v>
      </c>
    </row>
    <row r="319" spans="1:24" x14ac:dyDescent="0.25">
      <c r="A319" s="2" t="s">
        <v>1669</v>
      </c>
      <c r="B319" s="12">
        <v>208</v>
      </c>
      <c r="C319" s="10" t="s">
        <v>1672</v>
      </c>
      <c r="D319" s="12">
        <v>310761</v>
      </c>
      <c r="E319" s="12">
        <v>89</v>
      </c>
      <c r="F319" s="3" t="s">
        <v>1670</v>
      </c>
      <c r="G319" s="4" t="s">
        <v>0</v>
      </c>
      <c r="H319" s="12">
        <v>70</v>
      </c>
      <c r="I319" s="4" t="s">
        <v>1671</v>
      </c>
      <c r="J319" s="4" t="s">
        <v>0</v>
      </c>
      <c r="K319" s="4" t="s">
        <v>0</v>
      </c>
      <c r="L319" s="4" t="s">
        <v>0</v>
      </c>
      <c r="M319" s="12">
        <v>1</v>
      </c>
      <c r="N319" s="16">
        <v>5470</v>
      </c>
      <c r="O319" s="16">
        <v>1324.1428571428501</v>
      </c>
      <c r="P319" s="15">
        <v>0.24207364847218499</v>
      </c>
      <c r="Q319" s="7">
        <v>995</v>
      </c>
      <c r="R319" s="7">
        <v>951</v>
      </c>
      <c r="S319" s="7">
        <v>1116</v>
      </c>
      <c r="T319" s="6">
        <v>5470</v>
      </c>
      <c r="U319" s="7">
        <v>2617</v>
      </c>
      <c r="V319" s="7">
        <v>880</v>
      </c>
      <c r="W319" s="7">
        <v>1668</v>
      </c>
      <c r="X319" s="7">
        <v>1042</v>
      </c>
    </row>
    <row r="320" spans="1:24" x14ac:dyDescent="0.25">
      <c r="A320" s="2" t="s">
        <v>1673</v>
      </c>
      <c r="B320" s="12">
        <v>17246</v>
      </c>
      <c r="C320" s="10" t="s">
        <v>1676</v>
      </c>
      <c r="D320" s="12">
        <v>508690</v>
      </c>
      <c r="E320" s="12">
        <v>275</v>
      </c>
      <c r="F320" s="3" t="s">
        <v>1674</v>
      </c>
      <c r="G320" s="4" t="s">
        <v>0</v>
      </c>
      <c r="H320" s="12">
        <v>5280523</v>
      </c>
      <c r="I320" s="4" t="s">
        <v>1675</v>
      </c>
      <c r="J320" s="4" t="s">
        <v>0</v>
      </c>
      <c r="K320" s="4" t="s">
        <v>0</v>
      </c>
      <c r="L320" s="4" t="s">
        <v>0</v>
      </c>
      <c r="M320" s="12">
        <v>3</v>
      </c>
      <c r="N320" s="16">
        <v>2325.6666666666601</v>
      </c>
      <c r="O320" s="16">
        <v>1757.6</v>
      </c>
      <c r="P320" s="15">
        <v>0.75574028952271699</v>
      </c>
      <c r="Q320" s="7">
        <v>47</v>
      </c>
      <c r="R320" s="7">
        <v>33</v>
      </c>
      <c r="S320" s="6">
        <v>399</v>
      </c>
      <c r="T320" s="5">
        <v>5538</v>
      </c>
      <c r="U320" s="7">
        <v>384</v>
      </c>
      <c r="V320" s="7">
        <v>141</v>
      </c>
      <c r="W320" s="7">
        <v>8183</v>
      </c>
      <c r="X320" s="6">
        <v>1040</v>
      </c>
    </row>
    <row r="321" spans="1:24" x14ac:dyDescent="0.25">
      <c r="A321" s="2" t="s">
        <v>1677</v>
      </c>
      <c r="B321" s="12">
        <v>2000</v>
      </c>
      <c r="C321" s="10" t="s">
        <v>1680</v>
      </c>
      <c r="D321" s="12">
        <v>506306</v>
      </c>
      <c r="E321" s="12">
        <v>247</v>
      </c>
      <c r="F321" s="3" t="s">
        <v>1678</v>
      </c>
      <c r="G321" s="4" t="s">
        <v>0</v>
      </c>
      <c r="H321" s="12">
        <v>43</v>
      </c>
      <c r="I321" s="4" t="s">
        <v>1679</v>
      </c>
      <c r="J321" s="4" t="s">
        <v>0</v>
      </c>
      <c r="K321" s="4" t="s">
        <v>0</v>
      </c>
      <c r="L321" s="4" t="s">
        <v>0</v>
      </c>
      <c r="M321" s="12">
        <v>6</v>
      </c>
      <c r="N321" s="16">
        <v>2092.8333333333298</v>
      </c>
      <c r="O321" s="16">
        <v>119.5</v>
      </c>
      <c r="P321" s="15">
        <v>5.7099625706776999E-2</v>
      </c>
      <c r="Q321" s="7">
        <v>148</v>
      </c>
      <c r="R321" s="7">
        <v>91</v>
      </c>
      <c r="S321" s="6">
        <v>302</v>
      </c>
      <c r="T321" s="6">
        <v>5077</v>
      </c>
      <c r="U321" s="6">
        <v>2114</v>
      </c>
      <c r="V321" s="6">
        <v>77</v>
      </c>
      <c r="W321" s="6">
        <v>4343</v>
      </c>
      <c r="X321" s="6">
        <v>644</v>
      </c>
    </row>
    <row r="322" spans="1:24" x14ac:dyDescent="0.25">
      <c r="A322" s="2" t="s">
        <v>1681</v>
      </c>
      <c r="B322" s="12">
        <v>102843</v>
      </c>
      <c r="C322" s="10" t="s">
        <v>1683</v>
      </c>
      <c r="D322" s="12">
        <v>355045</v>
      </c>
      <c r="E322" s="12">
        <v>117</v>
      </c>
      <c r="F322" s="3" t="s">
        <v>1682</v>
      </c>
      <c r="G322" s="4" t="s">
        <v>0</v>
      </c>
      <c r="H322" s="12">
        <v>18302</v>
      </c>
      <c r="I322" s="4" t="s">
        <v>0</v>
      </c>
      <c r="J322" s="4" t="s">
        <v>0</v>
      </c>
      <c r="K322" s="4" t="s">
        <v>0</v>
      </c>
      <c r="L322" s="4" t="s">
        <v>0</v>
      </c>
      <c r="M322" s="12">
        <v>5</v>
      </c>
      <c r="N322" s="16">
        <v>2011.4</v>
      </c>
      <c r="O322" s="16">
        <v>439.666666666666</v>
      </c>
      <c r="P322" s="15">
        <v>0.218587385237479</v>
      </c>
      <c r="Q322" s="7">
        <v>25</v>
      </c>
      <c r="R322" s="7">
        <v>607</v>
      </c>
      <c r="S322" s="6">
        <v>1257</v>
      </c>
      <c r="T322" s="6">
        <v>3177</v>
      </c>
      <c r="U322" s="7">
        <v>687</v>
      </c>
      <c r="V322" s="6">
        <v>915</v>
      </c>
      <c r="W322" s="6">
        <v>3109</v>
      </c>
      <c r="X322" s="5">
        <v>1599</v>
      </c>
    </row>
    <row r="323" spans="1:24" x14ac:dyDescent="0.25">
      <c r="A323" s="2" t="s">
        <v>1684</v>
      </c>
      <c r="B323" s="12">
        <v>160842</v>
      </c>
      <c r="C323" s="10" t="s">
        <v>1688</v>
      </c>
      <c r="D323" s="12">
        <v>285825</v>
      </c>
      <c r="E323" s="12">
        <v>130</v>
      </c>
      <c r="F323" s="3" t="s">
        <v>1685</v>
      </c>
      <c r="G323" s="4" t="s">
        <v>0</v>
      </c>
      <c r="H323" s="12">
        <v>6657</v>
      </c>
      <c r="I323" s="4" t="s">
        <v>1686</v>
      </c>
      <c r="J323" s="4" t="s">
        <v>1687</v>
      </c>
      <c r="K323" s="4" t="s">
        <v>0</v>
      </c>
      <c r="L323" s="4" t="s">
        <v>0</v>
      </c>
      <c r="M323" s="12">
        <v>4</v>
      </c>
      <c r="N323" s="16">
        <v>4604.5</v>
      </c>
      <c r="O323" s="16">
        <v>1800.5</v>
      </c>
      <c r="P323" s="15">
        <v>0.39103051362797198</v>
      </c>
      <c r="Q323" s="7">
        <v>2583</v>
      </c>
      <c r="R323" s="7">
        <v>2329</v>
      </c>
      <c r="S323" s="6">
        <v>2253</v>
      </c>
      <c r="T323" s="7">
        <v>1255</v>
      </c>
      <c r="U323" s="6">
        <v>5222</v>
      </c>
      <c r="V323" s="7">
        <v>1035</v>
      </c>
      <c r="W323" s="6">
        <v>5923</v>
      </c>
      <c r="X323" s="6">
        <v>5020</v>
      </c>
    </row>
    <row r="324" spans="1:24" x14ac:dyDescent="0.25">
      <c r="A324" s="2" t="s">
        <v>1717</v>
      </c>
      <c r="B324" s="12">
        <v>31743</v>
      </c>
      <c r="C324" s="10" t="s">
        <v>1719</v>
      </c>
      <c r="D324" s="12">
        <v>384796</v>
      </c>
      <c r="E324" s="12">
        <v>292</v>
      </c>
      <c r="F324" s="3" t="s">
        <v>1718</v>
      </c>
      <c r="G324" s="4" t="s">
        <v>0</v>
      </c>
      <c r="H324" s="12">
        <v>250402</v>
      </c>
      <c r="I324" s="4" t="s">
        <v>0</v>
      </c>
      <c r="J324" s="4" t="s">
        <v>0</v>
      </c>
      <c r="K324" s="4" t="s">
        <v>0</v>
      </c>
      <c r="L324" s="4" t="s">
        <v>0</v>
      </c>
      <c r="M324" s="12">
        <v>3</v>
      </c>
      <c r="N324" s="16">
        <v>334.33333333333297</v>
      </c>
      <c r="O324" s="16">
        <v>44.6</v>
      </c>
      <c r="P324" s="15">
        <v>0.133399800598205</v>
      </c>
      <c r="Q324" s="7">
        <v>49</v>
      </c>
      <c r="R324" s="7">
        <v>47</v>
      </c>
      <c r="S324" s="7">
        <v>18</v>
      </c>
      <c r="T324" s="6">
        <v>323</v>
      </c>
      <c r="U324" s="6">
        <v>495</v>
      </c>
      <c r="V324" s="7">
        <v>29</v>
      </c>
      <c r="W324" s="7">
        <v>80</v>
      </c>
      <c r="X324" s="6">
        <v>185</v>
      </c>
    </row>
    <row r="325" spans="1:24" x14ac:dyDescent="0.25">
      <c r="A325" s="2" t="s">
        <v>1826</v>
      </c>
      <c r="B325" s="12">
        <v>343045</v>
      </c>
      <c r="C325" s="10" t="s">
        <v>0</v>
      </c>
      <c r="D325" s="12">
        <v>957195</v>
      </c>
      <c r="E325" s="12">
        <v>399</v>
      </c>
      <c r="F325" s="3" t="s">
        <v>1827</v>
      </c>
      <c r="G325" s="4" t="s">
        <v>0</v>
      </c>
      <c r="H325" s="4" t="s">
        <v>0</v>
      </c>
      <c r="I325" s="4" t="s">
        <v>0</v>
      </c>
      <c r="J325" s="4" t="s">
        <v>0</v>
      </c>
      <c r="K325" s="4" t="s">
        <v>0</v>
      </c>
      <c r="L325" s="4" t="s">
        <v>0</v>
      </c>
      <c r="M325" s="12">
        <v>1</v>
      </c>
      <c r="N325" s="16">
        <v>1542</v>
      </c>
      <c r="O325" s="16">
        <v>1150.2857142857099</v>
      </c>
      <c r="P325" s="15">
        <v>0.74596998332406805</v>
      </c>
      <c r="Q325" s="7">
        <v>245</v>
      </c>
      <c r="R325" s="7">
        <v>79</v>
      </c>
      <c r="S325" s="7">
        <v>628</v>
      </c>
      <c r="T325" s="7">
        <v>1990</v>
      </c>
      <c r="U325" s="7">
        <v>1821</v>
      </c>
      <c r="V325" s="6">
        <v>1542</v>
      </c>
      <c r="W325" s="7">
        <v>1623</v>
      </c>
      <c r="X325" s="7">
        <v>1666</v>
      </c>
    </row>
    <row r="326" spans="1:24" x14ac:dyDescent="0.25">
      <c r="A326" s="2" t="s">
        <v>1828</v>
      </c>
      <c r="B326" s="12">
        <v>648</v>
      </c>
      <c r="C326" s="10" t="s">
        <v>1831</v>
      </c>
      <c r="D326" s="12">
        <v>959214</v>
      </c>
      <c r="E326" s="12">
        <v>203</v>
      </c>
      <c r="F326" s="3" t="s">
        <v>1829</v>
      </c>
      <c r="G326" s="4" t="s">
        <v>0</v>
      </c>
      <c r="H326" s="12">
        <v>24699</v>
      </c>
      <c r="I326" s="4" t="s">
        <v>1830</v>
      </c>
      <c r="J326" s="4" t="s">
        <v>0</v>
      </c>
      <c r="K326" s="4" t="s">
        <v>1830</v>
      </c>
      <c r="L326" s="4" t="s">
        <v>0</v>
      </c>
      <c r="M326" s="12">
        <v>5</v>
      </c>
      <c r="N326" s="16">
        <v>1360.6</v>
      </c>
      <c r="O326" s="16">
        <v>913.66666666666595</v>
      </c>
      <c r="P326" s="15">
        <v>0.67151746778382004</v>
      </c>
      <c r="Q326" s="7">
        <v>115</v>
      </c>
      <c r="R326" s="7">
        <v>58</v>
      </c>
      <c r="S326" s="6">
        <v>593</v>
      </c>
      <c r="T326" s="6">
        <v>1742</v>
      </c>
      <c r="U326" s="6">
        <v>1631</v>
      </c>
      <c r="V326" s="7">
        <v>2568</v>
      </c>
      <c r="W326" s="6">
        <v>1365</v>
      </c>
      <c r="X326" s="6">
        <v>1472</v>
      </c>
    </row>
    <row r="327" spans="1:24" x14ac:dyDescent="0.25">
      <c r="A327" s="2" t="s">
        <v>1832</v>
      </c>
      <c r="B327" s="12">
        <v>2070</v>
      </c>
      <c r="C327" s="10" t="s">
        <v>1836</v>
      </c>
      <c r="D327" s="12">
        <v>901749</v>
      </c>
      <c r="E327" s="12">
        <v>129</v>
      </c>
      <c r="F327" s="3" t="s">
        <v>1833</v>
      </c>
      <c r="G327" s="4" t="s">
        <v>0</v>
      </c>
      <c r="H327" s="12">
        <v>14900</v>
      </c>
      <c r="I327" s="4" t="s">
        <v>1834</v>
      </c>
      <c r="J327" s="4" t="s">
        <v>1835</v>
      </c>
      <c r="K327" s="4" t="s">
        <v>0</v>
      </c>
      <c r="L327" s="4" t="s">
        <v>0</v>
      </c>
      <c r="M327" s="12">
        <v>6</v>
      </c>
      <c r="N327" s="16">
        <v>1936.5</v>
      </c>
      <c r="O327" s="16">
        <v>211.5</v>
      </c>
      <c r="P327" s="15">
        <v>0.10921766072811701</v>
      </c>
      <c r="Q327" s="7">
        <v>377</v>
      </c>
      <c r="R327" s="7">
        <v>46</v>
      </c>
      <c r="S327" s="6">
        <v>552</v>
      </c>
      <c r="T327" s="6">
        <v>3786</v>
      </c>
      <c r="U327" s="6">
        <v>2755</v>
      </c>
      <c r="V327" s="6">
        <v>822</v>
      </c>
      <c r="W327" s="6">
        <v>2921</v>
      </c>
      <c r="X327" s="6">
        <v>783</v>
      </c>
    </row>
    <row r="328" spans="1:24" x14ac:dyDescent="0.25">
      <c r="A328" s="2" t="s">
        <v>1837</v>
      </c>
      <c r="B328" s="12">
        <v>7508</v>
      </c>
      <c r="C328" s="10" t="s">
        <v>1840</v>
      </c>
      <c r="D328" s="12">
        <v>952623</v>
      </c>
      <c r="E328" s="12">
        <v>129</v>
      </c>
      <c r="F328" s="3" t="s">
        <v>1838</v>
      </c>
      <c r="G328" s="4" t="s">
        <v>0</v>
      </c>
      <c r="H328" s="12">
        <v>5283468</v>
      </c>
      <c r="I328" s="4" t="s">
        <v>0</v>
      </c>
      <c r="J328" s="4" t="s">
        <v>1839</v>
      </c>
      <c r="K328" s="4" t="s">
        <v>0</v>
      </c>
      <c r="L328" s="4" t="s">
        <v>0</v>
      </c>
      <c r="M328" s="12">
        <v>2</v>
      </c>
      <c r="N328" s="16">
        <v>2039</v>
      </c>
      <c r="O328" s="16">
        <v>40955</v>
      </c>
      <c r="P328" s="15">
        <v>20.085826385482999</v>
      </c>
      <c r="Q328" s="7">
        <v>18981</v>
      </c>
      <c r="R328" s="7">
        <v>13713</v>
      </c>
      <c r="S328" s="6">
        <v>804</v>
      </c>
      <c r="T328" s="6">
        <v>3274</v>
      </c>
      <c r="U328" s="7">
        <v>14803</v>
      </c>
      <c r="V328" s="7">
        <v>51712</v>
      </c>
      <c r="W328" s="7">
        <v>19802</v>
      </c>
      <c r="X328" s="7">
        <v>126719</v>
      </c>
    </row>
    <row r="329" spans="1:24" x14ac:dyDescent="0.25">
      <c r="A329" s="2" t="s">
        <v>1841</v>
      </c>
      <c r="B329" s="12">
        <v>477</v>
      </c>
      <c r="C329" s="10" t="s">
        <v>1843</v>
      </c>
      <c r="D329" s="12">
        <v>664807</v>
      </c>
      <c r="E329" s="12">
        <v>204</v>
      </c>
      <c r="F329" s="3" t="s">
        <v>1842</v>
      </c>
      <c r="G329" s="4" t="s">
        <v>0</v>
      </c>
      <c r="H329" s="12">
        <v>2108</v>
      </c>
      <c r="I329" s="4" t="s">
        <v>0</v>
      </c>
      <c r="J329" s="4" t="s">
        <v>0</v>
      </c>
      <c r="K329" s="4" t="s">
        <v>0</v>
      </c>
      <c r="L329" s="4" t="s">
        <v>0</v>
      </c>
      <c r="M329" s="12">
        <v>3</v>
      </c>
      <c r="N329" s="16">
        <v>62599</v>
      </c>
      <c r="O329" s="16">
        <v>197052.79999999999</v>
      </c>
      <c r="P329" s="15">
        <v>3.1478585919902802</v>
      </c>
      <c r="Q329" s="7">
        <v>137</v>
      </c>
      <c r="R329" s="7">
        <v>28</v>
      </c>
      <c r="S329" s="6">
        <v>13780</v>
      </c>
      <c r="T329" s="6">
        <v>5267</v>
      </c>
      <c r="U329" s="7">
        <v>20190</v>
      </c>
      <c r="V329" s="7">
        <v>937532</v>
      </c>
      <c r="W329" s="7">
        <v>27377</v>
      </c>
      <c r="X329" s="6">
        <v>168750</v>
      </c>
    </row>
    <row r="330" spans="1:24" x14ac:dyDescent="0.25">
      <c r="A330" s="2" t="s">
        <v>1844</v>
      </c>
      <c r="B330" s="12">
        <v>14692</v>
      </c>
      <c r="C330" s="10" t="s">
        <v>1848</v>
      </c>
      <c r="D330" s="12">
        <v>1123027</v>
      </c>
      <c r="E330" s="12">
        <v>361</v>
      </c>
      <c r="F330" s="3" t="s">
        <v>1845</v>
      </c>
      <c r="G330" s="4" t="s">
        <v>0</v>
      </c>
      <c r="H330" s="12">
        <v>440080</v>
      </c>
      <c r="I330" s="4" t="s">
        <v>1846</v>
      </c>
      <c r="J330" s="4" t="s">
        <v>1847</v>
      </c>
      <c r="K330" s="4" t="s">
        <v>0</v>
      </c>
      <c r="L330" s="4" t="s">
        <v>0</v>
      </c>
      <c r="M330" s="12">
        <v>4</v>
      </c>
      <c r="N330" s="16">
        <v>103563.5</v>
      </c>
      <c r="O330" s="16">
        <v>18439</v>
      </c>
      <c r="P330" s="15">
        <v>0.17804535381674</v>
      </c>
      <c r="Q330" s="7">
        <v>105</v>
      </c>
      <c r="R330" s="7">
        <v>30</v>
      </c>
      <c r="S330" s="6">
        <v>254364</v>
      </c>
      <c r="T330" s="6">
        <v>10473</v>
      </c>
      <c r="U330" s="6">
        <v>131032</v>
      </c>
      <c r="V330" s="7">
        <v>73287</v>
      </c>
      <c r="W330" s="7">
        <v>334</v>
      </c>
      <c r="X330" s="6">
        <v>18385</v>
      </c>
    </row>
    <row r="331" spans="1:24" x14ac:dyDescent="0.25">
      <c r="A331" s="2" t="s">
        <v>1849</v>
      </c>
      <c r="B331" s="12">
        <v>16713</v>
      </c>
      <c r="C331" s="10" t="s">
        <v>1854</v>
      </c>
      <c r="D331" s="12">
        <v>679596</v>
      </c>
      <c r="E331" s="12">
        <v>299</v>
      </c>
      <c r="F331" s="3" t="s">
        <v>1850</v>
      </c>
      <c r="G331" s="4" t="s">
        <v>0</v>
      </c>
      <c r="H331" s="12">
        <v>2682</v>
      </c>
      <c r="I331" s="4" t="s">
        <v>1851</v>
      </c>
      <c r="J331" s="4" t="s">
        <v>1852</v>
      </c>
      <c r="K331" s="4" t="s">
        <v>1853</v>
      </c>
      <c r="L331" s="4" t="s">
        <v>0</v>
      </c>
      <c r="M331" s="12">
        <v>1</v>
      </c>
      <c r="N331" s="16">
        <v>950</v>
      </c>
      <c r="O331" s="16">
        <v>1413</v>
      </c>
      <c r="P331" s="15">
        <v>1.4873684210526299</v>
      </c>
      <c r="Q331" s="7">
        <v>124</v>
      </c>
      <c r="R331" s="7">
        <v>84</v>
      </c>
      <c r="S331" s="7">
        <v>478</v>
      </c>
      <c r="T331" s="6">
        <v>950</v>
      </c>
      <c r="U331" s="7">
        <v>2523</v>
      </c>
      <c r="V331" s="7">
        <v>2788</v>
      </c>
      <c r="W331" s="7">
        <v>2483</v>
      </c>
      <c r="X331" s="7">
        <v>1411</v>
      </c>
    </row>
    <row r="332" spans="1:24" x14ac:dyDescent="0.25">
      <c r="A332" s="2" t="s">
        <v>2023</v>
      </c>
      <c r="B332" s="12">
        <v>209168</v>
      </c>
      <c r="C332" s="10" t="s">
        <v>2027</v>
      </c>
      <c r="D332" s="12">
        <v>633603</v>
      </c>
      <c r="E332" s="12">
        <v>217</v>
      </c>
      <c r="F332" s="3" t="s">
        <v>2024</v>
      </c>
      <c r="G332" s="4" t="s">
        <v>0</v>
      </c>
      <c r="H332" s="12">
        <v>64960</v>
      </c>
      <c r="I332" s="4" t="s">
        <v>2025</v>
      </c>
      <c r="J332" s="4" t="s">
        <v>2026</v>
      </c>
      <c r="K332" s="4" t="s">
        <v>0</v>
      </c>
      <c r="L332" s="4" t="s">
        <v>0</v>
      </c>
      <c r="M332" s="12">
        <v>1</v>
      </c>
      <c r="N332" s="16">
        <v>782</v>
      </c>
      <c r="O332" s="16">
        <v>1098931.57142857</v>
      </c>
      <c r="P332" s="15">
        <v>1405.28333942272</v>
      </c>
      <c r="Q332" s="7">
        <v>220</v>
      </c>
      <c r="R332" s="7">
        <v>24</v>
      </c>
      <c r="S332" s="7">
        <v>959</v>
      </c>
      <c r="T332" s="6">
        <v>782</v>
      </c>
      <c r="U332" s="7">
        <v>7458241</v>
      </c>
      <c r="V332" s="7">
        <v>47512</v>
      </c>
      <c r="W332" s="7">
        <v>156332</v>
      </c>
      <c r="X332" s="7">
        <v>29233</v>
      </c>
    </row>
    <row r="333" spans="1:24" x14ac:dyDescent="0.25">
      <c r="A333" s="2" t="s">
        <v>2107</v>
      </c>
      <c r="B333" s="12">
        <v>103838</v>
      </c>
      <c r="C333" s="10" t="s">
        <v>2110</v>
      </c>
      <c r="D333" s="12">
        <v>552422</v>
      </c>
      <c r="E333" s="12">
        <v>129</v>
      </c>
      <c r="F333" s="3" t="s">
        <v>2108</v>
      </c>
      <c r="G333" s="4" t="s">
        <v>0</v>
      </c>
      <c r="H333" s="12">
        <v>13006</v>
      </c>
      <c r="I333" s="4" t="s">
        <v>2109</v>
      </c>
      <c r="J333" s="4" t="s">
        <v>0</v>
      </c>
      <c r="K333" s="4" t="s">
        <v>0</v>
      </c>
      <c r="L333" s="4" t="s">
        <v>0</v>
      </c>
      <c r="M333" s="12">
        <v>1</v>
      </c>
      <c r="N333" s="16">
        <v>19540</v>
      </c>
      <c r="O333" s="16">
        <v>14239.4285714285</v>
      </c>
      <c r="P333" s="15">
        <v>0.72873227079982394</v>
      </c>
      <c r="Q333" s="7">
        <v>188</v>
      </c>
      <c r="R333" s="7">
        <v>140</v>
      </c>
      <c r="S333" s="7">
        <v>995</v>
      </c>
      <c r="T333" s="6">
        <v>19540</v>
      </c>
      <c r="U333" s="7">
        <v>33521</v>
      </c>
      <c r="V333" s="7">
        <v>10945</v>
      </c>
      <c r="W333" s="7">
        <v>27989</v>
      </c>
      <c r="X333" s="7">
        <v>25898</v>
      </c>
    </row>
    <row r="334" spans="1:24" x14ac:dyDescent="0.25">
      <c r="A334" s="2" t="s">
        <v>2148</v>
      </c>
      <c r="B334" s="12">
        <v>26704</v>
      </c>
      <c r="C334" s="10" t="s">
        <v>2152</v>
      </c>
      <c r="D334" s="12">
        <v>521803</v>
      </c>
      <c r="E334" s="12">
        <v>239</v>
      </c>
      <c r="F334" s="3" t="s">
        <v>2149</v>
      </c>
      <c r="G334" s="4" t="s">
        <v>0</v>
      </c>
      <c r="H334" s="12">
        <v>10787</v>
      </c>
      <c r="I334" s="4" t="s">
        <v>2150</v>
      </c>
      <c r="J334" s="4" t="s">
        <v>2151</v>
      </c>
      <c r="K334" s="4" t="s">
        <v>0</v>
      </c>
      <c r="L334" s="4" t="s">
        <v>0</v>
      </c>
      <c r="M334" s="12">
        <v>3</v>
      </c>
      <c r="N334" s="16">
        <v>841.33333333333303</v>
      </c>
      <c r="O334" s="16">
        <v>1048</v>
      </c>
      <c r="P334" s="15">
        <v>1.24564183835182</v>
      </c>
      <c r="Q334" s="6">
        <v>804</v>
      </c>
      <c r="R334" s="7">
        <v>224</v>
      </c>
      <c r="S334" s="7">
        <v>652</v>
      </c>
      <c r="T334" s="6">
        <v>965</v>
      </c>
      <c r="U334" s="7">
        <v>1649</v>
      </c>
      <c r="V334" s="6">
        <v>755</v>
      </c>
      <c r="W334" s="7">
        <v>1368</v>
      </c>
      <c r="X334" s="7">
        <v>1347</v>
      </c>
    </row>
    <row r="335" spans="1:24" x14ac:dyDescent="0.25">
      <c r="A335" s="2" t="s">
        <v>2260</v>
      </c>
      <c r="B335" s="12">
        <v>2254</v>
      </c>
      <c r="C335" s="10" t="s">
        <v>1704</v>
      </c>
      <c r="D335" s="12">
        <v>397526</v>
      </c>
      <c r="E335" s="12">
        <v>241</v>
      </c>
      <c r="F335" s="3" t="s">
        <v>1703</v>
      </c>
      <c r="G335" s="4" t="s">
        <v>0</v>
      </c>
      <c r="H335" s="12">
        <v>23368901</v>
      </c>
      <c r="I335" s="4" t="s">
        <v>0</v>
      </c>
      <c r="J335" s="4" t="s">
        <v>0</v>
      </c>
      <c r="K335" s="4" t="s">
        <v>0</v>
      </c>
      <c r="L335" s="4" t="s">
        <v>0</v>
      </c>
      <c r="M335" s="12">
        <v>3</v>
      </c>
      <c r="N335" s="16">
        <v>831</v>
      </c>
      <c r="O335" s="16">
        <v>215.8</v>
      </c>
      <c r="P335" s="15">
        <v>0.25968712394705101</v>
      </c>
      <c r="Q335" s="7">
        <v>29</v>
      </c>
      <c r="R335" s="7">
        <v>39</v>
      </c>
      <c r="S335" s="6">
        <v>378</v>
      </c>
      <c r="T335" s="7">
        <v>388</v>
      </c>
      <c r="U335" s="7">
        <v>479</v>
      </c>
      <c r="V335" s="7">
        <v>144</v>
      </c>
      <c r="W335" s="6">
        <v>956</v>
      </c>
      <c r="X335" s="6">
        <v>1159</v>
      </c>
    </row>
    <row r="336" spans="1:24" x14ac:dyDescent="0.25">
      <c r="A336" s="2" t="s">
        <v>1335</v>
      </c>
      <c r="B336" s="12">
        <v>41682</v>
      </c>
      <c r="C336" s="10" t="s">
        <v>0</v>
      </c>
      <c r="D336" s="12">
        <v>605091</v>
      </c>
      <c r="E336" s="12">
        <v>144</v>
      </c>
      <c r="F336" s="3" t="s">
        <v>1336</v>
      </c>
      <c r="G336" s="4" t="s">
        <v>0</v>
      </c>
      <c r="H336" s="4" t="s">
        <v>0</v>
      </c>
      <c r="I336" s="4" t="s">
        <v>0</v>
      </c>
      <c r="J336" s="4" t="s">
        <v>0</v>
      </c>
      <c r="K336" s="4" t="s">
        <v>0</v>
      </c>
      <c r="L336" s="4" t="s">
        <v>0</v>
      </c>
      <c r="M336" s="12">
        <v>3</v>
      </c>
      <c r="N336" s="16">
        <v>2295.6666666666601</v>
      </c>
      <c r="O336" s="16">
        <v>1109.5999999999999</v>
      </c>
      <c r="P336" s="15">
        <v>0.48334543342529401</v>
      </c>
      <c r="Q336" s="7">
        <v>36</v>
      </c>
      <c r="R336" s="7">
        <v>27</v>
      </c>
      <c r="S336" s="7">
        <v>2008</v>
      </c>
      <c r="T336" s="7">
        <v>1028</v>
      </c>
      <c r="U336" s="7">
        <v>2449</v>
      </c>
      <c r="V336" s="6">
        <v>1282</v>
      </c>
      <c r="W336" s="6">
        <v>3574</v>
      </c>
      <c r="X336" s="6">
        <v>2031</v>
      </c>
    </row>
    <row r="337" spans="1:24" x14ac:dyDescent="0.25">
      <c r="A337" s="2" t="s">
        <v>1474</v>
      </c>
      <c r="B337" s="12">
        <v>364410</v>
      </c>
      <c r="C337" s="10" t="s">
        <v>0</v>
      </c>
      <c r="D337" s="12">
        <v>242951</v>
      </c>
      <c r="E337" s="12">
        <v>190</v>
      </c>
      <c r="F337" s="3" t="s">
        <v>1475</v>
      </c>
      <c r="G337" s="4" t="s">
        <v>0</v>
      </c>
      <c r="H337" s="4" t="s">
        <v>0</v>
      </c>
      <c r="I337" s="4" t="s">
        <v>0</v>
      </c>
      <c r="J337" s="4" t="s">
        <v>0</v>
      </c>
      <c r="K337" s="4" t="s">
        <v>0</v>
      </c>
      <c r="L337" s="4" t="s">
        <v>0</v>
      </c>
      <c r="M337" s="12">
        <v>1</v>
      </c>
      <c r="N337" s="16">
        <v>529</v>
      </c>
      <c r="O337" s="16">
        <v>9778.8571428571395</v>
      </c>
      <c r="P337" s="15">
        <v>18.4855522549284</v>
      </c>
      <c r="Q337" s="7">
        <v>474</v>
      </c>
      <c r="R337" s="7">
        <v>372</v>
      </c>
      <c r="S337" s="5">
        <v>529</v>
      </c>
      <c r="T337" s="7">
        <v>19789</v>
      </c>
      <c r="U337" s="7">
        <v>25203</v>
      </c>
      <c r="V337" s="7">
        <v>744</v>
      </c>
      <c r="W337" s="7">
        <v>5955</v>
      </c>
      <c r="X337" s="7">
        <v>15915</v>
      </c>
    </row>
    <row r="338" spans="1:24" x14ac:dyDescent="0.25">
      <c r="A338" s="2" t="s">
        <v>1623</v>
      </c>
      <c r="B338" s="12">
        <v>3247</v>
      </c>
      <c r="C338" s="10" t="s">
        <v>0</v>
      </c>
      <c r="D338" s="12">
        <v>979460</v>
      </c>
      <c r="E338" s="12">
        <v>160</v>
      </c>
      <c r="F338" s="3" t="s">
        <v>1624</v>
      </c>
      <c r="G338" s="4" t="s">
        <v>0</v>
      </c>
      <c r="H338" s="4" t="s">
        <v>0</v>
      </c>
      <c r="I338" s="4" t="s">
        <v>0</v>
      </c>
      <c r="J338" s="4" t="s">
        <v>0</v>
      </c>
      <c r="K338" s="4" t="s">
        <v>0</v>
      </c>
      <c r="L338" s="4" t="s">
        <v>0</v>
      </c>
      <c r="M338" s="12">
        <v>2</v>
      </c>
      <c r="N338" s="16">
        <v>22894</v>
      </c>
      <c r="O338" s="16">
        <v>172.166666666666</v>
      </c>
      <c r="P338" s="15">
        <v>7.5201653999592303E-3</v>
      </c>
      <c r="Q338" s="7">
        <v>48</v>
      </c>
      <c r="R338" s="7">
        <v>29</v>
      </c>
      <c r="S338" s="7">
        <v>56</v>
      </c>
      <c r="T338" s="6">
        <v>45227</v>
      </c>
      <c r="U338" s="6">
        <v>561</v>
      </c>
      <c r="V338" s="7">
        <v>248</v>
      </c>
      <c r="W338" s="7">
        <v>340</v>
      </c>
      <c r="X338" s="7">
        <v>312</v>
      </c>
    </row>
    <row r="339" spans="1:24" x14ac:dyDescent="0.25">
      <c r="A339" s="2" t="s">
        <v>1652</v>
      </c>
      <c r="B339" s="12">
        <v>31362</v>
      </c>
      <c r="C339" s="10" t="s">
        <v>0</v>
      </c>
      <c r="D339" s="12">
        <v>940426</v>
      </c>
      <c r="E339" s="12">
        <v>85</v>
      </c>
      <c r="F339" s="3" t="s">
        <v>1653</v>
      </c>
      <c r="G339" s="4" t="s">
        <v>0</v>
      </c>
      <c r="H339" s="4" t="s">
        <v>0</v>
      </c>
      <c r="I339" s="4" t="s">
        <v>0</v>
      </c>
      <c r="J339" s="4" t="s">
        <v>0</v>
      </c>
      <c r="K339" s="4" t="s">
        <v>0</v>
      </c>
      <c r="L339" s="4" t="s">
        <v>0</v>
      </c>
      <c r="M339" s="12">
        <v>4</v>
      </c>
      <c r="N339" s="16">
        <v>1350</v>
      </c>
      <c r="O339" s="16">
        <v>2432</v>
      </c>
      <c r="P339" s="15">
        <v>1.8014814814814799</v>
      </c>
      <c r="Q339" s="6">
        <v>978</v>
      </c>
      <c r="R339" s="6">
        <v>691</v>
      </c>
      <c r="S339" s="6">
        <v>1230</v>
      </c>
      <c r="T339" s="7">
        <v>3793</v>
      </c>
      <c r="U339" s="6">
        <v>2501</v>
      </c>
      <c r="V339" s="7">
        <v>2298</v>
      </c>
      <c r="W339" s="7">
        <v>1530</v>
      </c>
      <c r="X339" s="7">
        <v>2107</v>
      </c>
    </row>
    <row r="340" spans="1:24" x14ac:dyDescent="0.25">
      <c r="A340" s="2" t="s">
        <v>1759</v>
      </c>
      <c r="B340" s="12">
        <v>21683</v>
      </c>
      <c r="C340" s="10" t="s">
        <v>0</v>
      </c>
      <c r="D340" s="12">
        <v>524126</v>
      </c>
      <c r="E340" s="12">
        <v>211</v>
      </c>
      <c r="F340" s="3" t="s">
        <v>1760</v>
      </c>
      <c r="G340" s="4" t="s">
        <v>0</v>
      </c>
      <c r="H340" s="4" t="s">
        <v>0</v>
      </c>
      <c r="I340" s="4" t="s">
        <v>0</v>
      </c>
      <c r="J340" s="4" t="s">
        <v>0</v>
      </c>
      <c r="K340" s="4" t="s">
        <v>0</v>
      </c>
      <c r="L340" s="4" t="s">
        <v>0</v>
      </c>
      <c r="M340" s="12">
        <v>1</v>
      </c>
      <c r="N340" s="16">
        <v>2751</v>
      </c>
      <c r="O340" s="16">
        <v>466.42857142857099</v>
      </c>
      <c r="P340" s="15">
        <v>0.169548735524744</v>
      </c>
      <c r="Q340" s="7">
        <v>128</v>
      </c>
      <c r="R340" s="7">
        <v>29</v>
      </c>
      <c r="S340" s="7">
        <v>333</v>
      </c>
      <c r="T340" s="7">
        <v>1740</v>
      </c>
      <c r="U340" s="5">
        <v>2751</v>
      </c>
      <c r="V340" s="7">
        <v>186</v>
      </c>
      <c r="W340" s="7">
        <v>405</v>
      </c>
      <c r="X340" s="7">
        <v>444</v>
      </c>
    </row>
    <row r="341" spans="1:24" x14ac:dyDescent="0.25">
      <c r="A341" s="2" t="s">
        <v>2057</v>
      </c>
      <c r="B341" s="12">
        <v>137379</v>
      </c>
      <c r="C341" s="10" t="s">
        <v>0</v>
      </c>
      <c r="D341" s="12">
        <v>991652</v>
      </c>
      <c r="E341" s="12">
        <v>191</v>
      </c>
      <c r="F341" s="3" t="s">
        <v>2058</v>
      </c>
      <c r="G341" s="4" t="s">
        <v>0</v>
      </c>
      <c r="H341" s="4" t="s">
        <v>0</v>
      </c>
      <c r="I341" s="4" t="s">
        <v>0</v>
      </c>
      <c r="J341" s="4" t="s">
        <v>0</v>
      </c>
      <c r="K341" s="4" t="s">
        <v>0</v>
      </c>
      <c r="L341" s="4" t="s">
        <v>0</v>
      </c>
      <c r="M341" s="12">
        <v>1</v>
      </c>
      <c r="N341" s="16">
        <v>3067</v>
      </c>
      <c r="O341" s="16">
        <v>2590.1428571428501</v>
      </c>
      <c r="P341" s="15">
        <v>0.84452000558945395</v>
      </c>
      <c r="Q341" s="7">
        <v>1480</v>
      </c>
      <c r="R341" s="7">
        <v>132</v>
      </c>
      <c r="S341" s="6">
        <v>3067</v>
      </c>
      <c r="T341" s="7">
        <v>1471</v>
      </c>
      <c r="U341" s="7">
        <v>156</v>
      </c>
      <c r="V341" s="7">
        <v>13082</v>
      </c>
      <c r="W341" s="7">
        <v>19</v>
      </c>
      <c r="X341" s="7">
        <v>1791</v>
      </c>
    </row>
    <row r="342" spans="1:24" x14ac:dyDescent="0.25">
      <c r="A342" s="2" t="s">
        <v>2131</v>
      </c>
      <c r="B342" s="12">
        <v>125898</v>
      </c>
      <c r="C342" s="10" t="s">
        <v>0</v>
      </c>
      <c r="D342" s="12">
        <v>1138330</v>
      </c>
      <c r="E342" s="12">
        <v>361</v>
      </c>
      <c r="F342" s="3" t="s">
        <v>2132</v>
      </c>
      <c r="G342" s="4" t="s">
        <v>0</v>
      </c>
      <c r="H342" s="4" t="s">
        <v>0</v>
      </c>
      <c r="I342" s="4" t="s">
        <v>0</v>
      </c>
      <c r="J342" s="4" t="s">
        <v>0</v>
      </c>
      <c r="K342" s="4" t="s">
        <v>0</v>
      </c>
      <c r="L342" s="4" t="s">
        <v>0</v>
      </c>
      <c r="M342" s="12">
        <v>1</v>
      </c>
      <c r="N342" s="16">
        <v>1161</v>
      </c>
      <c r="O342" s="16">
        <v>79.142857142857096</v>
      </c>
      <c r="P342" s="15">
        <v>6.8167835609695998E-2</v>
      </c>
      <c r="Q342" s="7">
        <v>167</v>
      </c>
      <c r="R342" s="7">
        <v>43</v>
      </c>
      <c r="S342" s="7">
        <v>27</v>
      </c>
      <c r="T342" s="7">
        <v>221</v>
      </c>
      <c r="U342" s="7">
        <v>25</v>
      </c>
      <c r="V342" s="6">
        <v>1161</v>
      </c>
      <c r="W342" s="7">
        <v>18</v>
      </c>
      <c r="X342" s="7">
        <v>53</v>
      </c>
    </row>
    <row r="343" spans="1:24" x14ac:dyDescent="0.25">
      <c r="A343" s="2" t="s">
        <v>2161</v>
      </c>
      <c r="B343" s="12">
        <v>124590</v>
      </c>
      <c r="C343" s="10" t="s">
        <v>0</v>
      </c>
      <c r="D343" s="12">
        <v>522214</v>
      </c>
      <c r="E343" s="12">
        <v>216</v>
      </c>
      <c r="F343" s="3" t="s">
        <v>2162</v>
      </c>
      <c r="G343" s="4" t="s">
        <v>0</v>
      </c>
      <c r="H343" s="4" t="s">
        <v>0</v>
      </c>
      <c r="I343" s="4" t="s">
        <v>0</v>
      </c>
      <c r="J343" s="4" t="s">
        <v>0</v>
      </c>
      <c r="K343" s="4" t="s">
        <v>0</v>
      </c>
      <c r="L343" s="4" t="s">
        <v>0</v>
      </c>
      <c r="M343" s="12">
        <v>1</v>
      </c>
      <c r="N343" s="16">
        <v>5981</v>
      </c>
      <c r="O343" s="16">
        <v>514.71428571428498</v>
      </c>
      <c r="P343" s="15">
        <v>8.6058232020445602E-2</v>
      </c>
      <c r="Q343" s="7">
        <v>20</v>
      </c>
      <c r="R343" s="7">
        <v>15</v>
      </c>
      <c r="S343" s="7">
        <v>49</v>
      </c>
      <c r="T343" s="7">
        <v>163</v>
      </c>
      <c r="U343" s="6">
        <v>5981</v>
      </c>
      <c r="V343" s="7">
        <v>228</v>
      </c>
      <c r="W343" s="7">
        <v>1016</v>
      </c>
      <c r="X343" s="7">
        <v>2112</v>
      </c>
    </row>
    <row r="344" spans="1:24" x14ac:dyDescent="0.25">
      <c r="A344" s="14">
        <v>390910</v>
      </c>
      <c r="B344" s="12">
        <v>390910</v>
      </c>
      <c r="C344" s="10" t="s">
        <v>0</v>
      </c>
      <c r="D344" s="12">
        <v>216658</v>
      </c>
      <c r="E344" s="12">
        <v>285</v>
      </c>
      <c r="F344" s="3" t="s">
        <v>1353</v>
      </c>
      <c r="G344" s="4" t="s">
        <v>0</v>
      </c>
      <c r="H344" s="4" t="s">
        <v>0</v>
      </c>
      <c r="I344" s="4" t="s">
        <v>0</v>
      </c>
      <c r="J344" s="4" t="s">
        <v>0</v>
      </c>
      <c r="K344" s="4" t="s">
        <v>0</v>
      </c>
      <c r="L344" s="4" t="s">
        <v>0</v>
      </c>
      <c r="M344" s="12">
        <v>6</v>
      </c>
      <c r="N344" s="16">
        <v>751.66666666666595</v>
      </c>
      <c r="O344" s="16">
        <v>616.5</v>
      </c>
      <c r="P344" s="15">
        <v>0.82017738359201697</v>
      </c>
      <c r="Q344" s="6">
        <v>1198</v>
      </c>
      <c r="R344" s="6">
        <v>708</v>
      </c>
      <c r="S344" s="6">
        <v>1084</v>
      </c>
      <c r="T344" s="6">
        <v>633</v>
      </c>
      <c r="U344" s="7">
        <v>761</v>
      </c>
      <c r="V344" s="6">
        <v>344</v>
      </c>
      <c r="W344" s="6">
        <v>543</v>
      </c>
      <c r="X344" s="7">
        <v>472</v>
      </c>
    </row>
    <row r="345" spans="1:24" x14ac:dyDescent="0.25">
      <c r="A345" s="14">
        <v>390674</v>
      </c>
      <c r="B345" s="12">
        <v>390674</v>
      </c>
      <c r="C345" s="10" t="s">
        <v>0</v>
      </c>
      <c r="D345" s="12">
        <v>369115</v>
      </c>
      <c r="E345" s="12">
        <v>116</v>
      </c>
      <c r="F345" s="3" t="s">
        <v>1354</v>
      </c>
      <c r="G345" s="4" t="s">
        <v>0</v>
      </c>
      <c r="H345" s="4" t="s">
        <v>0</v>
      </c>
      <c r="I345" s="4" t="s">
        <v>0</v>
      </c>
      <c r="J345" s="4" t="s">
        <v>0</v>
      </c>
      <c r="K345" s="4" t="s">
        <v>0</v>
      </c>
      <c r="L345" s="4" t="s">
        <v>0</v>
      </c>
      <c r="M345" s="12">
        <v>4</v>
      </c>
      <c r="N345" s="16">
        <v>911.25</v>
      </c>
      <c r="O345" s="16">
        <v>9838.75</v>
      </c>
      <c r="P345" s="15">
        <v>10.7969821673525</v>
      </c>
      <c r="Q345" s="6">
        <v>1127</v>
      </c>
      <c r="R345" s="6">
        <v>472</v>
      </c>
      <c r="S345" s="6">
        <v>1220</v>
      </c>
      <c r="T345" s="7">
        <v>17215</v>
      </c>
      <c r="U345" s="7">
        <v>9602</v>
      </c>
      <c r="V345" s="6">
        <v>826</v>
      </c>
      <c r="W345" s="7">
        <v>6583</v>
      </c>
      <c r="X345" s="7">
        <v>5955</v>
      </c>
    </row>
    <row r="346" spans="1:24" x14ac:dyDescent="0.25">
      <c r="A346" s="14">
        <v>390546</v>
      </c>
      <c r="B346" s="12">
        <v>390546</v>
      </c>
      <c r="C346" s="10" t="s">
        <v>0</v>
      </c>
      <c r="D346" s="12">
        <v>623908</v>
      </c>
      <c r="E346" s="12">
        <v>160</v>
      </c>
      <c r="F346" s="3" t="s">
        <v>1355</v>
      </c>
      <c r="G346" s="4" t="s">
        <v>0</v>
      </c>
      <c r="H346" s="4" t="s">
        <v>0</v>
      </c>
      <c r="I346" s="4" t="s">
        <v>0</v>
      </c>
      <c r="J346" s="4" t="s">
        <v>0</v>
      </c>
      <c r="K346" s="4" t="s">
        <v>0</v>
      </c>
      <c r="L346" s="4" t="s">
        <v>0</v>
      </c>
      <c r="M346" s="12">
        <v>4</v>
      </c>
      <c r="N346" s="16">
        <v>3976.25</v>
      </c>
      <c r="O346" s="16">
        <v>2264.25</v>
      </c>
      <c r="P346" s="15">
        <v>0.569443571204023</v>
      </c>
      <c r="Q346" s="7">
        <v>16</v>
      </c>
      <c r="R346" s="7">
        <v>40</v>
      </c>
      <c r="S346" s="7">
        <v>2112</v>
      </c>
      <c r="T346" s="6">
        <v>581</v>
      </c>
      <c r="U346" s="7">
        <v>6889</v>
      </c>
      <c r="V346" s="6">
        <v>3979</v>
      </c>
      <c r="W346" s="6">
        <v>6512</v>
      </c>
      <c r="X346" s="6">
        <v>4833</v>
      </c>
    </row>
    <row r="347" spans="1:24" x14ac:dyDescent="0.25">
      <c r="A347" s="14">
        <v>390545</v>
      </c>
      <c r="B347" s="12">
        <v>390545</v>
      </c>
      <c r="C347" s="10" t="s">
        <v>0</v>
      </c>
      <c r="D347" s="12">
        <v>722792</v>
      </c>
      <c r="E347" s="12">
        <v>259</v>
      </c>
      <c r="F347" s="3" t="s">
        <v>1356</v>
      </c>
      <c r="G347" s="4" t="s">
        <v>0</v>
      </c>
      <c r="H347" s="10" t="s">
        <v>0</v>
      </c>
      <c r="I347" s="4" t="s">
        <v>0</v>
      </c>
      <c r="J347" s="4" t="s">
        <v>0</v>
      </c>
      <c r="K347" s="4" t="s">
        <v>0</v>
      </c>
      <c r="L347" s="4" t="s">
        <v>0</v>
      </c>
      <c r="M347" s="12">
        <v>2</v>
      </c>
      <c r="N347" s="16">
        <v>849.5</v>
      </c>
      <c r="O347" s="16">
        <v>36.3333333333333</v>
      </c>
      <c r="P347" s="15">
        <v>4.2770257013929697E-2</v>
      </c>
      <c r="Q347" s="7">
        <v>33</v>
      </c>
      <c r="R347" s="7">
        <v>21</v>
      </c>
      <c r="S347" s="7">
        <v>23</v>
      </c>
      <c r="T347" s="7">
        <v>76</v>
      </c>
      <c r="U347" s="6">
        <v>573</v>
      </c>
      <c r="V347" s="7">
        <v>0</v>
      </c>
      <c r="W347" s="6">
        <v>1126</v>
      </c>
      <c r="X347" s="7">
        <v>65</v>
      </c>
    </row>
    <row r="348" spans="1:24" x14ac:dyDescent="0.25">
      <c r="A348" s="14">
        <v>390400</v>
      </c>
      <c r="B348" s="12">
        <v>390400</v>
      </c>
      <c r="C348" s="10" t="s">
        <v>0</v>
      </c>
      <c r="D348" s="12">
        <v>288673</v>
      </c>
      <c r="E348" s="12">
        <v>126</v>
      </c>
      <c r="F348" s="3" t="s">
        <v>1357</v>
      </c>
      <c r="G348" s="4" t="s">
        <v>0</v>
      </c>
      <c r="H348" s="10" t="s">
        <v>0</v>
      </c>
      <c r="I348" s="4" t="s">
        <v>0</v>
      </c>
      <c r="J348" s="4" t="s">
        <v>0</v>
      </c>
      <c r="K348" s="4" t="s">
        <v>0</v>
      </c>
      <c r="L348" s="4" t="s">
        <v>0</v>
      </c>
      <c r="M348" s="12">
        <v>3</v>
      </c>
      <c r="N348" s="16">
        <v>9886</v>
      </c>
      <c r="O348" s="16">
        <v>7186</v>
      </c>
      <c r="P348" s="15">
        <v>0.72688650617034101</v>
      </c>
      <c r="Q348" s="6">
        <v>12324</v>
      </c>
      <c r="R348" s="6">
        <v>1322</v>
      </c>
      <c r="S348" s="6">
        <v>16012</v>
      </c>
      <c r="T348" s="7">
        <v>767</v>
      </c>
      <c r="U348" s="7">
        <v>175</v>
      </c>
      <c r="V348" s="7">
        <v>15071</v>
      </c>
      <c r="W348" s="7">
        <v>473</v>
      </c>
      <c r="X348" s="7">
        <v>19444</v>
      </c>
    </row>
    <row r="349" spans="1:24" x14ac:dyDescent="0.25">
      <c r="A349" s="14">
        <v>390230</v>
      </c>
      <c r="B349" s="12">
        <v>390230</v>
      </c>
      <c r="C349" s="10" t="s">
        <v>0</v>
      </c>
      <c r="D349" s="12">
        <v>495994</v>
      </c>
      <c r="E349" s="12">
        <v>263</v>
      </c>
      <c r="F349" s="3" t="s">
        <v>1358</v>
      </c>
      <c r="G349" s="4" t="s">
        <v>0</v>
      </c>
      <c r="H349" s="10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12">
        <v>5</v>
      </c>
      <c r="N349" s="16">
        <v>6162</v>
      </c>
      <c r="O349" s="16">
        <v>7618</v>
      </c>
      <c r="P349" s="15">
        <v>1.2362869198312201</v>
      </c>
      <c r="Q349" s="7">
        <v>7599</v>
      </c>
      <c r="R349" s="7">
        <v>5284</v>
      </c>
      <c r="S349" s="6">
        <v>6630</v>
      </c>
      <c r="T349" s="6">
        <v>5144</v>
      </c>
      <c r="U349" s="6">
        <v>9083</v>
      </c>
      <c r="V349" s="6">
        <v>4471</v>
      </c>
      <c r="W349" s="7">
        <v>9971</v>
      </c>
      <c r="X349" s="6">
        <v>5482</v>
      </c>
    </row>
    <row r="350" spans="1:24" x14ac:dyDescent="0.25">
      <c r="A350" s="14">
        <v>390222</v>
      </c>
      <c r="B350" s="12">
        <v>390222</v>
      </c>
      <c r="C350" s="10" t="s">
        <v>0</v>
      </c>
      <c r="D350" s="12">
        <v>643848</v>
      </c>
      <c r="E350" s="12">
        <v>319</v>
      </c>
      <c r="F350" s="3" t="s">
        <v>1359</v>
      </c>
      <c r="G350" s="4" t="s">
        <v>0</v>
      </c>
      <c r="H350" s="4" t="s">
        <v>0</v>
      </c>
      <c r="I350" s="4" t="s">
        <v>0</v>
      </c>
      <c r="J350" s="4" t="s">
        <v>0</v>
      </c>
      <c r="K350" s="4" t="s">
        <v>0</v>
      </c>
      <c r="L350" s="4" t="s">
        <v>0</v>
      </c>
      <c r="M350" s="12">
        <v>1</v>
      </c>
      <c r="N350" s="16">
        <v>1519</v>
      </c>
      <c r="O350" s="16">
        <v>116018.285714285</v>
      </c>
      <c r="P350" s="15">
        <v>76.378068278002402</v>
      </c>
      <c r="Q350" s="7">
        <v>33</v>
      </c>
      <c r="R350" s="7">
        <v>29</v>
      </c>
      <c r="S350" s="6">
        <v>1519</v>
      </c>
      <c r="T350" s="7">
        <v>7436</v>
      </c>
      <c r="U350" s="7">
        <v>179032</v>
      </c>
      <c r="V350" s="7">
        <v>95997</v>
      </c>
      <c r="W350" s="7">
        <v>395770</v>
      </c>
      <c r="X350" s="7">
        <v>133831</v>
      </c>
    </row>
    <row r="351" spans="1:24" x14ac:dyDescent="0.25">
      <c r="A351" s="14">
        <v>390219</v>
      </c>
      <c r="B351" s="12">
        <v>390219</v>
      </c>
      <c r="C351" s="10" t="s">
        <v>0</v>
      </c>
      <c r="D351" s="12">
        <v>635244</v>
      </c>
      <c r="E351" s="12">
        <v>307</v>
      </c>
      <c r="F351" s="3" t="s">
        <v>1360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12">
        <v>2</v>
      </c>
      <c r="N351" s="16">
        <v>1005266</v>
      </c>
      <c r="O351" s="16">
        <v>1244119.66666666</v>
      </c>
      <c r="P351" s="15">
        <v>1.23760245215362</v>
      </c>
      <c r="Q351" s="7">
        <v>292</v>
      </c>
      <c r="R351" s="7">
        <v>18</v>
      </c>
      <c r="S351" s="7">
        <v>604955</v>
      </c>
      <c r="T351" s="7">
        <v>532135</v>
      </c>
      <c r="U351" s="8">
        <v>930865</v>
      </c>
      <c r="V351" s="7">
        <v>3419011</v>
      </c>
      <c r="W351" s="8">
        <v>1079667</v>
      </c>
      <c r="X351" s="7">
        <v>2908307</v>
      </c>
    </row>
    <row r="352" spans="1:24" x14ac:dyDescent="0.25">
      <c r="A352" s="14">
        <v>390218</v>
      </c>
      <c r="B352" s="12">
        <v>390218</v>
      </c>
      <c r="C352" s="10" t="s">
        <v>0</v>
      </c>
      <c r="D352" s="12">
        <v>673852</v>
      </c>
      <c r="E352" s="12">
        <v>361</v>
      </c>
      <c r="F352" s="3" t="s">
        <v>1361</v>
      </c>
      <c r="G352" s="4" t="s">
        <v>0</v>
      </c>
      <c r="H352" s="4" t="s">
        <v>0</v>
      </c>
      <c r="I352" s="4" t="s">
        <v>0</v>
      </c>
      <c r="J352" s="4" t="s">
        <v>0</v>
      </c>
      <c r="K352" s="4" t="s">
        <v>0</v>
      </c>
      <c r="L352" s="4" t="s">
        <v>0</v>
      </c>
      <c r="M352" s="12">
        <v>5</v>
      </c>
      <c r="N352" s="16">
        <v>34971.800000000003</v>
      </c>
      <c r="O352" s="16">
        <v>90</v>
      </c>
      <c r="P352" s="15">
        <v>2.57350207881779E-3</v>
      </c>
      <c r="Q352" s="7">
        <v>24</v>
      </c>
      <c r="R352" s="7">
        <v>17</v>
      </c>
      <c r="S352" s="7">
        <v>229</v>
      </c>
      <c r="T352" s="6">
        <v>875</v>
      </c>
      <c r="U352" s="6">
        <v>40442</v>
      </c>
      <c r="V352" s="5">
        <v>40574</v>
      </c>
      <c r="W352" s="6">
        <v>55063</v>
      </c>
      <c r="X352" s="6">
        <v>37905</v>
      </c>
    </row>
    <row r="353" spans="1:24" x14ac:dyDescent="0.25">
      <c r="A353" s="14">
        <v>390215</v>
      </c>
      <c r="B353" s="12">
        <v>390215</v>
      </c>
      <c r="C353" s="10" t="s">
        <v>0</v>
      </c>
      <c r="D353" s="12">
        <v>214057</v>
      </c>
      <c r="E353" s="12">
        <v>97</v>
      </c>
      <c r="F353" s="3" t="s">
        <v>1362</v>
      </c>
      <c r="G353" s="4" t="s">
        <v>0</v>
      </c>
      <c r="H353" s="4" t="s">
        <v>0</v>
      </c>
      <c r="I353" s="4" t="s">
        <v>0</v>
      </c>
      <c r="J353" s="4" t="s">
        <v>0</v>
      </c>
      <c r="K353" s="4" t="s">
        <v>0</v>
      </c>
      <c r="L353" s="4" t="s">
        <v>0</v>
      </c>
      <c r="M353" s="12">
        <v>1</v>
      </c>
      <c r="N353" s="16">
        <v>19720</v>
      </c>
      <c r="O353" s="16">
        <v>27248.1428571428</v>
      </c>
      <c r="P353" s="15">
        <v>1.3817516661837099</v>
      </c>
      <c r="Q353" s="7">
        <v>33496</v>
      </c>
      <c r="R353" s="7">
        <v>25307</v>
      </c>
      <c r="S353" s="7">
        <v>30680</v>
      </c>
      <c r="T353" s="7">
        <v>25775</v>
      </c>
      <c r="U353" s="5">
        <v>19720</v>
      </c>
      <c r="V353" s="7">
        <v>22491</v>
      </c>
      <c r="W353" s="7">
        <v>24564</v>
      </c>
      <c r="X353" s="7">
        <v>28424</v>
      </c>
    </row>
    <row r="354" spans="1:24" x14ac:dyDescent="0.25">
      <c r="A354" s="14">
        <v>390213</v>
      </c>
      <c r="B354" s="12">
        <v>390213</v>
      </c>
      <c r="C354" s="10" t="s">
        <v>0</v>
      </c>
      <c r="D354" s="12">
        <v>281706</v>
      </c>
      <c r="E354" s="12">
        <v>86</v>
      </c>
      <c r="F354" s="3" t="s">
        <v>1363</v>
      </c>
      <c r="G354" s="4" t="s">
        <v>0</v>
      </c>
      <c r="H354" s="4" t="s">
        <v>0</v>
      </c>
      <c r="I354" s="4" t="s">
        <v>0</v>
      </c>
      <c r="J354" s="4" t="s">
        <v>0</v>
      </c>
      <c r="K354" s="4" t="s">
        <v>0</v>
      </c>
      <c r="L354" s="4" t="s">
        <v>0</v>
      </c>
      <c r="M354" s="12">
        <v>2</v>
      </c>
      <c r="N354" s="16">
        <v>3583</v>
      </c>
      <c r="O354" s="16">
        <v>27803</v>
      </c>
      <c r="P354" s="15">
        <v>7.7596985766117701</v>
      </c>
      <c r="Q354" s="7">
        <v>366</v>
      </c>
      <c r="R354" s="7">
        <v>300</v>
      </c>
      <c r="S354" s="6">
        <v>4617</v>
      </c>
      <c r="T354" s="7">
        <v>19559</v>
      </c>
      <c r="U354" s="7">
        <v>88502</v>
      </c>
      <c r="V354" s="6">
        <v>2549</v>
      </c>
      <c r="W354" s="7">
        <v>43953</v>
      </c>
      <c r="X354" s="7">
        <v>14138</v>
      </c>
    </row>
    <row r="355" spans="1:24" x14ac:dyDescent="0.25">
      <c r="A355" s="14">
        <v>390208</v>
      </c>
      <c r="B355" s="12">
        <v>390208</v>
      </c>
      <c r="C355" s="10" t="s">
        <v>0</v>
      </c>
      <c r="D355" s="12">
        <v>504269</v>
      </c>
      <c r="E355" s="12">
        <v>120</v>
      </c>
      <c r="F355" s="3" t="s">
        <v>1364</v>
      </c>
      <c r="G355" s="4" t="s">
        <v>0</v>
      </c>
      <c r="H355" s="4" t="s">
        <v>0</v>
      </c>
      <c r="I355" s="4" t="s">
        <v>0</v>
      </c>
      <c r="J355" s="4" t="s">
        <v>0</v>
      </c>
      <c r="K355" s="4" t="s">
        <v>0</v>
      </c>
      <c r="L355" s="4" t="s">
        <v>0</v>
      </c>
      <c r="M355" s="12">
        <v>1</v>
      </c>
      <c r="N355" s="16">
        <v>397</v>
      </c>
      <c r="O355" s="16">
        <v>19180.857142857101</v>
      </c>
      <c r="P355" s="15">
        <v>48.314501619287498</v>
      </c>
      <c r="Q355" s="7">
        <v>101</v>
      </c>
      <c r="R355" s="7">
        <v>139</v>
      </c>
      <c r="S355" s="7">
        <v>7977</v>
      </c>
      <c r="T355" s="7">
        <v>8313</v>
      </c>
      <c r="U355" s="7">
        <v>26463</v>
      </c>
      <c r="V355" s="6">
        <v>397</v>
      </c>
      <c r="W355" s="7">
        <v>88050</v>
      </c>
      <c r="X355" s="7">
        <v>3223</v>
      </c>
    </row>
    <row r="356" spans="1:24" x14ac:dyDescent="0.25">
      <c r="A356" s="14">
        <v>390198</v>
      </c>
      <c r="B356" s="12">
        <v>390198</v>
      </c>
      <c r="C356" s="10" t="s">
        <v>0</v>
      </c>
      <c r="D356" s="12">
        <v>459090</v>
      </c>
      <c r="E356" s="12">
        <v>155</v>
      </c>
      <c r="F356" s="3" t="s">
        <v>1365</v>
      </c>
      <c r="G356" s="4" t="s">
        <v>0</v>
      </c>
      <c r="H356" s="4" t="s">
        <v>0</v>
      </c>
      <c r="I356" s="4" t="s">
        <v>0</v>
      </c>
      <c r="J356" s="4" t="s">
        <v>0</v>
      </c>
      <c r="K356" s="4" t="s">
        <v>0</v>
      </c>
      <c r="L356" s="4" t="s">
        <v>0</v>
      </c>
      <c r="M356" s="12">
        <v>5</v>
      </c>
      <c r="N356" s="16">
        <v>70854.8</v>
      </c>
      <c r="O356" s="16">
        <v>153.333333333333</v>
      </c>
      <c r="P356" s="15">
        <v>2.16405004789136E-3</v>
      </c>
      <c r="Q356" s="7">
        <v>70</v>
      </c>
      <c r="R356" s="7">
        <v>44</v>
      </c>
      <c r="S356" s="6">
        <v>1109</v>
      </c>
      <c r="T356" s="6">
        <v>4467</v>
      </c>
      <c r="U356" s="6">
        <v>164052</v>
      </c>
      <c r="V356" s="7">
        <v>346</v>
      </c>
      <c r="W356" s="6">
        <v>161733</v>
      </c>
      <c r="X356" s="6">
        <v>22913</v>
      </c>
    </row>
    <row r="357" spans="1:24" x14ac:dyDescent="0.25">
      <c r="A357" s="14">
        <v>390196</v>
      </c>
      <c r="B357" s="12">
        <v>390196</v>
      </c>
      <c r="C357" s="10" t="s">
        <v>0</v>
      </c>
      <c r="D357" s="12">
        <v>217762</v>
      </c>
      <c r="E357" s="12">
        <v>234</v>
      </c>
      <c r="F357" s="3" t="s">
        <v>1366</v>
      </c>
      <c r="G357" s="4" t="s">
        <v>0</v>
      </c>
      <c r="H357" s="4" t="s">
        <v>0</v>
      </c>
      <c r="I357" s="4" t="s">
        <v>0</v>
      </c>
      <c r="J357" s="4" t="s">
        <v>0</v>
      </c>
      <c r="K357" s="4" t="s">
        <v>0</v>
      </c>
      <c r="L357" s="4" t="s">
        <v>0</v>
      </c>
      <c r="M357" s="12">
        <v>1</v>
      </c>
      <c r="N357" s="16">
        <v>8698</v>
      </c>
      <c r="O357" s="16">
        <v>19481.285714285699</v>
      </c>
      <c r="P357" s="15">
        <v>2.2397431264987002</v>
      </c>
      <c r="Q357" s="7">
        <v>26171</v>
      </c>
      <c r="R357" s="7">
        <v>20445</v>
      </c>
      <c r="S357" s="7">
        <v>25953</v>
      </c>
      <c r="T357" s="7">
        <v>22006</v>
      </c>
      <c r="U357" s="7">
        <v>15444</v>
      </c>
      <c r="V357" s="7">
        <v>16833</v>
      </c>
      <c r="W357" s="7">
        <v>9517</v>
      </c>
      <c r="X357" s="6">
        <v>8698</v>
      </c>
    </row>
    <row r="358" spans="1:24" x14ac:dyDescent="0.25">
      <c r="A358" s="14">
        <v>390194</v>
      </c>
      <c r="B358" s="12">
        <v>390194</v>
      </c>
      <c r="C358" s="10" t="s">
        <v>0</v>
      </c>
      <c r="D358" s="12">
        <v>514902</v>
      </c>
      <c r="E358" s="12">
        <v>142</v>
      </c>
      <c r="F358" s="3" t="s">
        <v>1367</v>
      </c>
      <c r="G358" s="4" t="s">
        <v>0</v>
      </c>
      <c r="H358" s="4" t="s">
        <v>0</v>
      </c>
      <c r="I358" s="4" t="s">
        <v>0</v>
      </c>
      <c r="J358" s="4" t="s">
        <v>0</v>
      </c>
      <c r="K358" s="4" t="s">
        <v>0</v>
      </c>
      <c r="L358" s="4" t="s">
        <v>0</v>
      </c>
      <c r="M358" s="12">
        <v>2</v>
      </c>
      <c r="N358" s="16">
        <v>3586</v>
      </c>
      <c r="O358" s="16">
        <v>730.5</v>
      </c>
      <c r="P358" s="15">
        <v>0.20370886781929701</v>
      </c>
      <c r="Q358" s="7">
        <v>33</v>
      </c>
      <c r="R358" s="7">
        <v>35</v>
      </c>
      <c r="S358" s="7">
        <v>1860</v>
      </c>
      <c r="T358" s="7">
        <v>343</v>
      </c>
      <c r="U358" s="6">
        <v>6726</v>
      </c>
      <c r="V358" s="7">
        <v>137</v>
      </c>
      <c r="W358" s="7">
        <v>1975</v>
      </c>
      <c r="X358" s="6">
        <v>446</v>
      </c>
    </row>
    <row r="359" spans="1:24" x14ac:dyDescent="0.25">
      <c r="A359" s="14">
        <v>390188</v>
      </c>
      <c r="B359" s="12">
        <v>390188</v>
      </c>
      <c r="C359" s="10" t="s">
        <v>0</v>
      </c>
      <c r="D359" s="12">
        <v>333711</v>
      </c>
      <c r="E359" s="12">
        <v>249</v>
      </c>
      <c r="F359" s="3" t="s">
        <v>1368</v>
      </c>
      <c r="G359" s="4" t="s">
        <v>0</v>
      </c>
      <c r="H359" s="4" t="s">
        <v>0</v>
      </c>
      <c r="I359" s="4" t="s">
        <v>0</v>
      </c>
      <c r="J359" s="4" t="s">
        <v>0</v>
      </c>
      <c r="K359" s="4" t="s">
        <v>0</v>
      </c>
      <c r="L359" s="4" t="s">
        <v>0</v>
      </c>
      <c r="M359" s="12">
        <v>5</v>
      </c>
      <c r="N359" s="16">
        <v>941</v>
      </c>
      <c r="O359" s="16">
        <v>292.666666666666</v>
      </c>
      <c r="P359" s="15">
        <v>0.31101664895501202</v>
      </c>
      <c r="Q359" s="6">
        <v>1903</v>
      </c>
      <c r="R359" s="6">
        <v>1390</v>
      </c>
      <c r="S359" s="7">
        <v>284</v>
      </c>
      <c r="T359" s="6">
        <v>694</v>
      </c>
      <c r="U359" s="7">
        <v>226</v>
      </c>
      <c r="V359" s="6">
        <v>395</v>
      </c>
      <c r="W359" s="7">
        <v>368</v>
      </c>
      <c r="X359" s="6">
        <v>323</v>
      </c>
    </row>
    <row r="360" spans="1:24" x14ac:dyDescent="0.25">
      <c r="A360" s="14">
        <v>390185</v>
      </c>
      <c r="B360" s="12">
        <v>390185</v>
      </c>
      <c r="C360" s="10" t="s">
        <v>0</v>
      </c>
      <c r="D360" s="12">
        <v>361861</v>
      </c>
      <c r="E360" s="12">
        <v>212</v>
      </c>
      <c r="F360" s="3" t="s">
        <v>1369</v>
      </c>
      <c r="G360" s="4" t="s">
        <v>0</v>
      </c>
      <c r="H360" s="4" t="s">
        <v>0</v>
      </c>
      <c r="I360" s="4" t="s">
        <v>0</v>
      </c>
      <c r="J360" s="4" t="s">
        <v>0</v>
      </c>
      <c r="K360" s="4" t="s">
        <v>0</v>
      </c>
      <c r="L360" s="4" t="s">
        <v>0</v>
      </c>
      <c r="M360" s="12">
        <v>5</v>
      </c>
      <c r="N360" s="16">
        <v>2597.6</v>
      </c>
      <c r="O360" s="16">
        <v>232</v>
      </c>
      <c r="P360" s="15">
        <v>8.9313212195873098E-2</v>
      </c>
      <c r="Q360" s="7">
        <v>345</v>
      </c>
      <c r="R360" s="7">
        <v>36</v>
      </c>
      <c r="S360" s="7">
        <v>315</v>
      </c>
      <c r="T360" s="6">
        <v>2982</v>
      </c>
      <c r="U360" s="6">
        <v>3960</v>
      </c>
      <c r="V360" s="6">
        <v>627</v>
      </c>
      <c r="W360" s="6">
        <v>1554</v>
      </c>
      <c r="X360" s="6">
        <v>3865</v>
      </c>
    </row>
    <row r="361" spans="1:24" x14ac:dyDescent="0.25">
      <c r="A361" s="14">
        <v>390156</v>
      </c>
      <c r="B361" s="12">
        <v>390156</v>
      </c>
      <c r="C361" s="10" t="s">
        <v>0</v>
      </c>
      <c r="D361" s="12">
        <v>240055</v>
      </c>
      <c r="E361" s="12">
        <v>105</v>
      </c>
      <c r="F361" s="3" t="s">
        <v>1370</v>
      </c>
      <c r="G361" s="4" t="s">
        <v>0</v>
      </c>
      <c r="H361" s="4" t="s">
        <v>0</v>
      </c>
      <c r="I361" s="4" t="s">
        <v>0</v>
      </c>
      <c r="J361" s="4" t="s">
        <v>0</v>
      </c>
      <c r="K361" s="4" t="s">
        <v>0</v>
      </c>
      <c r="L361" s="4" t="s">
        <v>0</v>
      </c>
      <c r="M361" s="12">
        <v>1</v>
      </c>
      <c r="N361" s="16">
        <v>2217</v>
      </c>
      <c r="O361" s="16">
        <v>5495.8571428571404</v>
      </c>
      <c r="P361" s="15">
        <v>2.47896127327791</v>
      </c>
      <c r="Q361" s="7">
        <v>5321</v>
      </c>
      <c r="R361" s="7">
        <v>5007</v>
      </c>
      <c r="S361" s="7">
        <v>5342</v>
      </c>
      <c r="T361" s="6">
        <v>2217</v>
      </c>
      <c r="U361" s="7">
        <v>6573</v>
      </c>
      <c r="V361" s="7">
        <v>4620</v>
      </c>
      <c r="W361" s="7">
        <v>5404</v>
      </c>
      <c r="X361" s="7">
        <v>6204</v>
      </c>
    </row>
    <row r="362" spans="1:24" x14ac:dyDescent="0.25">
      <c r="A362" s="14">
        <v>390147</v>
      </c>
      <c r="B362" s="12">
        <v>390147</v>
      </c>
      <c r="C362" s="10" t="s">
        <v>0</v>
      </c>
      <c r="D362" s="12">
        <v>359985</v>
      </c>
      <c r="E362" s="12">
        <v>130</v>
      </c>
      <c r="F362" s="3" t="s">
        <v>1371</v>
      </c>
      <c r="G362" s="4" t="s">
        <v>0</v>
      </c>
      <c r="H362" s="4" t="s">
        <v>0</v>
      </c>
      <c r="I362" s="4" t="s">
        <v>0</v>
      </c>
      <c r="J362" s="4" t="s">
        <v>0</v>
      </c>
      <c r="K362" s="4" t="s">
        <v>0</v>
      </c>
      <c r="L362" s="4" t="s">
        <v>0</v>
      </c>
      <c r="M362" s="12">
        <v>2</v>
      </c>
      <c r="N362" s="16">
        <v>16598.5</v>
      </c>
      <c r="O362" s="16">
        <v>37023.5</v>
      </c>
      <c r="P362" s="15">
        <v>2.2305328794770598</v>
      </c>
      <c r="Q362" s="7">
        <v>226</v>
      </c>
      <c r="R362" s="7">
        <v>233</v>
      </c>
      <c r="S362" s="6">
        <v>12435</v>
      </c>
      <c r="T362" s="6">
        <v>20762</v>
      </c>
      <c r="U362" s="7">
        <v>107912</v>
      </c>
      <c r="V362" s="7">
        <v>2281</v>
      </c>
      <c r="W362" s="7">
        <v>67696</v>
      </c>
      <c r="X362" s="7">
        <v>43793</v>
      </c>
    </row>
    <row r="363" spans="1:24" x14ac:dyDescent="0.25">
      <c r="A363" s="14">
        <v>390144</v>
      </c>
      <c r="B363" s="12">
        <v>390144</v>
      </c>
      <c r="C363" s="10" t="s">
        <v>0</v>
      </c>
      <c r="D363" s="12">
        <v>570168</v>
      </c>
      <c r="E363" s="12">
        <v>304</v>
      </c>
      <c r="F363" s="3" t="s">
        <v>1372</v>
      </c>
      <c r="G363" s="4" t="s">
        <v>0</v>
      </c>
      <c r="H363" s="4" t="s">
        <v>0</v>
      </c>
      <c r="I363" s="4" t="s">
        <v>0</v>
      </c>
      <c r="J363" s="4" t="s">
        <v>0</v>
      </c>
      <c r="K363" s="4" t="s">
        <v>0</v>
      </c>
      <c r="L363" s="4" t="s">
        <v>0</v>
      </c>
      <c r="M363" s="12">
        <v>1</v>
      </c>
      <c r="N363" s="16">
        <v>1091</v>
      </c>
      <c r="O363" s="16">
        <v>171.57142857142799</v>
      </c>
      <c r="P363" s="15">
        <v>0.15726070446510401</v>
      </c>
      <c r="Q363" s="7">
        <v>28</v>
      </c>
      <c r="R363" s="7">
        <v>26</v>
      </c>
      <c r="S363" s="6">
        <v>1091</v>
      </c>
      <c r="T363" s="7">
        <v>409</v>
      </c>
      <c r="U363" s="7">
        <v>363</v>
      </c>
      <c r="V363" s="7">
        <v>51</v>
      </c>
      <c r="W363" s="7">
        <v>261</v>
      </c>
      <c r="X363" s="7">
        <v>63</v>
      </c>
    </row>
    <row r="364" spans="1:24" x14ac:dyDescent="0.25">
      <c r="A364" s="14">
        <v>390140</v>
      </c>
      <c r="B364" s="12">
        <v>390140</v>
      </c>
      <c r="C364" s="10" t="s">
        <v>0</v>
      </c>
      <c r="D364" s="12">
        <v>652561</v>
      </c>
      <c r="E364" s="12">
        <v>273</v>
      </c>
      <c r="F364" s="3" t="s">
        <v>1373</v>
      </c>
      <c r="G364" s="4" t="s">
        <v>0</v>
      </c>
      <c r="H364" s="4" t="s">
        <v>0</v>
      </c>
      <c r="I364" s="4" t="s">
        <v>0</v>
      </c>
      <c r="J364" s="4" t="s">
        <v>0</v>
      </c>
      <c r="K364" s="4" t="s">
        <v>0</v>
      </c>
      <c r="L364" s="4" t="s">
        <v>0</v>
      </c>
      <c r="M364" s="12">
        <v>2</v>
      </c>
      <c r="N364" s="16">
        <v>7589</v>
      </c>
      <c r="O364" s="16">
        <v>62274.833333333299</v>
      </c>
      <c r="P364" s="15">
        <v>8.2059340273202395</v>
      </c>
      <c r="Q364" s="6">
        <v>71</v>
      </c>
      <c r="R364" s="7">
        <v>25</v>
      </c>
      <c r="S364" s="7">
        <v>2925</v>
      </c>
      <c r="T364" s="6">
        <v>15107</v>
      </c>
      <c r="U364" s="7">
        <v>111771</v>
      </c>
      <c r="V364" s="7">
        <v>45857</v>
      </c>
      <c r="W364" s="7">
        <v>121509</v>
      </c>
      <c r="X364" s="7">
        <v>91562</v>
      </c>
    </row>
    <row r="365" spans="1:24" x14ac:dyDescent="0.25">
      <c r="A365" s="14">
        <v>390137</v>
      </c>
      <c r="B365" s="12">
        <v>390137</v>
      </c>
      <c r="C365" s="10" t="s">
        <v>0</v>
      </c>
      <c r="D365" s="12">
        <v>721291</v>
      </c>
      <c r="E365" s="12">
        <v>174</v>
      </c>
      <c r="F365" s="3" t="s">
        <v>1374</v>
      </c>
      <c r="G365" s="4" t="s">
        <v>0</v>
      </c>
      <c r="H365" s="10" t="s">
        <v>0</v>
      </c>
      <c r="I365" s="4" t="s">
        <v>0</v>
      </c>
      <c r="J365" s="4" t="s">
        <v>0</v>
      </c>
      <c r="K365" s="4" t="s">
        <v>0</v>
      </c>
      <c r="L365" s="4" t="s">
        <v>0</v>
      </c>
      <c r="M365" s="12">
        <v>1</v>
      </c>
      <c r="N365" s="16">
        <v>652</v>
      </c>
      <c r="O365" s="16">
        <v>313.71428571428498</v>
      </c>
      <c r="P365" s="15">
        <v>0.48115687992988598</v>
      </c>
      <c r="Q365" s="7">
        <v>45</v>
      </c>
      <c r="R365" s="7">
        <v>40</v>
      </c>
      <c r="S365" s="7">
        <v>86</v>
      </c>
      <c r="T365" s="7">
        <v>218</v>
      </c>
      <c r="U365" s="6">
        <v>652</v>
      </c>
      <c r="V365" s="7">
        <v>286</v>
      </c>
      <c r="W365" s="7">
        <v>1003</v>
      </c>
      <c r="X365" s="7">
        <v>518</v>
      </c>
    </row>
    <row r="366" spans="1:24" x14ac:dyDescent="0.25">
      <c r="A366" s="14">
        <v>390135</v>
      </c>
      <c r="B366" s="12">
        <v>390135</v>
      </c>
      <c r="C366" s="10" t="s">
        <v>0</v>
      </c>
      <c r="D366" s="12">
        <v>628121</v>
      </c>
      <c r="E366" s="12">
        <v>214</v>
      </c>
      <c r="F366" s="3" t="s">
        <v>1375</v>
      </c>
      <c r="G366" s="4" t="s">
        <v>0</v>
      </c>
      <c r="H366" s="10" t="s">
        <v>0</v>
      </c>
      <c r="I366" s="4" t="s">
        <v>0</v>
      </c>
      <c r="J366" s="4" t="s">
        <v>0</v>
      </c>
      <c r="K366" s="4" t="s">
        <v>0</v>
      </c>
      <c r="L366" s="4" t="s">
        <v>0</v>
      </c>
      <c r="M366" s="12">
        <v>1</v>
      </c>
      <c r="N366" s="16">
        <v>6059</v>
      </c>
      <c r="O366" s="16">
        <v>4238.8571428571404</v>
      </c>
      <c r="P366" s="15">
        <v>0.69959682172918602</v>
      </c>
      <c r="Q366" s="7">
        <v>19</v>
      </c>
      <c r="R366" s="7">
        <v>31</v>
      </c>
      <c r="S366" s="7">
        <v>7882</v>
      </c>
      <c r="T366" s="6">
        <v>6059</v>
      </c>
      <c r="U366" s="7">
        <v>6838</v>
      </c>
      <c r="V366" s="7">
        <v>4230</v>
      </c>
      <c r="W366" s="7">
        <v>5396</v>
      </c>
      <c r="X366" s="7">
        <v>5276</v>
      </c>
    </row>
    <row r="367" spans="1:24" x14ac:dyDescent="0.25">
      <c r="A367" s="14">
        <v>390126</v>
      </c>
      <c r="B367" s="12">
        <v>390126</v>
      </c>
      <c r="C367" s="10" t="s">
        <v>0</v>
      </c>
      <c r="D367" s="12">
        <v>672035</v>
      </c>
      <c r="E367" s="12">
        <v>187</v>
      </c>
      <c r="F367" s="3" t="s">
        <v>1376</v>
      </c>
      <c r="G367" s="4" t="s">
        <v>0</v>
      </c>
      <c r="H367" s="4" t="s">
        <v>0</v>
      </c>
      <c r="I367" s="4" t="s">
        <v>0</v>
      </c>
      <c r="J367" s="4" t="s">
        <v>0</v>
      </c>
      <c r="K367" s="4" t="s">
        <v>0</v>
      </c>
      <c r="L367" s="4" t="s">
        <v>0</v>
      </c>
      <c r="M367" s="12">
        <v>1</v>
      </c>
      <c r="N367" s="16">
        <v>1377</v>
      </c>
      <c r="O367" s="16">
        <v>4454.7142857142799</v>
      </c>
      <c r="P367" s="15">
        <v>3.2350866272434802</v>
      </c>
      <c r="Q367" s="7">
        <v>18</v>
      </c>
      <c r="R367" s="7">
        <v>375</v>
      </c>
      <c r="S367" s="7">
        <v>916</v>
      </c>
      <c r="T367" s="6">
        <v>1377</v>
      </c>
      <c r="U367" s="7">
        <v>6292</v>
      </c>
      <c r="V367" s="7">
        <v>4647</v>
      </c>
      <c r="W367" s="7">
        <v>10104</v>
      </c>
      <c r="X367" s="7">
        <v>8831</v>
      </c>
    </row>
    <row r="368" spans="1:24" x14ac:dyDescent="0.25">
      <c r="A368" s="14">
        <v>390122</v>
      </c>
      <c r="B368" s="12">
        <v>390122</v>
      </c>
      <c r="C368" s="10" t="s">
        <v>0</v>
      </c>
      <c r="D368" s="12">
        <v>699375</v>
      </c>
      <c r="E368" s="12">
        <v>204</v>
      </c>
      <c r="F368" s="3" t="s">
        <v>1377</v>
      </c>
      <c r="G368" s="4" t="s">
        <v>0</v>
      </c>
      <c r="H368" s="4" t="s">
        <v>0</v>
      </c>
      <c r="I368" s="4" t="s">
        <v>0</v>
      </c>
      <c r="J368" s="4" t="s">
        <v>0</v>
      </c>
      <c r="K368" s="4" t="s">
        <v>0</v>
      </c>
      <c r="L368" s="4" t="s">
        <v>0</v>
      </c>
      <c r="M368" s="12">
        <v>6</v>
      </c>
      <c r="N368" s="16">
        <v>184265.83333333299</v>
      </c>
      <c r="O368" s="16">
        <v>30.5</v>
      </c>
      <c r="P368" s="15">
        <v>1.6552173264169901E-4</v>
      </c>
      <c r="Q368" s="7">
        <v>41</v>
      </c>
      <c r="R368" s="7">
        <v>20</v>
      </c>
      <c r="S368" s="6">
        <v>1160</v>
      </c>
      <c r="T368" s="6">
        <v>8231</v>
      </c>
      <c r="U368" s="6">
        <v>287536</v>
      </c>
      <c r="V368" s="6">
        <v>281944</v>
      </c>
      <c r="W368" s="5">
        <v>293139</v>
      </c>
      <c r="X368" s="6">
        <v>233585</v>
      </c>
    </row>
    <row r="369" spans="1:24" x14ac:dyDescent="0.25">
      <c r="A369" s="14">
        <v>390000</v>
      </c>
      <c r="B369" s="12">
        <v>390000</v>
      </c>
      <c r="C369" s="10" t="s">
        <v>0</v>
      </c>
      <c r="D369" s="12">
        <v>699247</v>
      </c>
      <c r="E369" s="12">
        <v>217</v>
      </c>
      <c r="F369" s="3" t="s">
        <v>1378</v>
      </c>
      <c r="G369" s="4" t="s">
        <v>0</v>
      </c>
      <c r="H369" s="4" t="s">
        <v>0</v>
      </c>
      <c r="I369" s="4" t="s">
        <v>0</v>
      </c>
      <c r="J369" s="4" t="s">
        <v>0</v>
      </c>
      <c r="K369" s="4" t="s">
        <v>0</v>
      </c>
      <c r="L369" s="4" t="s">
        <v>0</v>
      </c>
      <c r="M369" s="12">
        <v>1</v>
      </c>
      <c r="N369" s="16">
        <v>8613</v>
      </c>
      <c r="O369" s="16">
        <v>52556</v>
      </c>
      <c r="P369" s="15">
        <v>6.1019389295251303</v>
      </c>
      <c r="Q369" s="7">
        <v>24</v>
      </c>
      <c r="R369" s="7">
        <v>24</v>
      </c>
      <c r="S369" s="7">
        <v>609</v>
      </c>
      <c r="T369" s="7">
        <v>2103</v>
      </c>
      <c r="U369" s="7">
        <v>106183</v>
      </c>
      <c r="V369" s="7">
        <v>116322</v>
      </c>
      <c r="W369" s="7">
        <v>142627</v>
      </c>
      <c r="X369" s="6">
        <v>8613</v>
      </c>
    </row>
    <row r="370" spans="1:24" x14ac:dyDescent="0.25">
      <c r="A370" s="14">
        <v>389985</v>
      </c>
      <c r="B370" s="12">
        <v>389985</v>
      </c>
      <c r="C370" s="10" t="s">
        <v>0</v>
      </c>
      <c r="D370" s="12">
        <v>228909</v>
      </c>
      <c r="E370" s="12">
        <v>170</v>
      </c>
      <c r="F370" s="3" t="s">
        <v>1380</v>
      </c>
      <c r="G370" s="4" t="s">
        <v>0</v>
      </c>
      <c r="H370" s="4" t="s">
        <v>0</v>
      </c>
      <c r="I370" s="4" t="s">
        <v>0</v>
      </c>
      <c r="J370" s="4" t="s">
        <v>0</v>
      </c>
      <c r="K370" s="4" t="s">
        <v>0</v>
      </c>
      <c r="L370" s="4" t="s">
        <v>0</v>
      </c>
      <c r="M370" s="12">
        <v>1</v>
      </c>
      <c r="N370" s="16">
        <v>2555</v>
      </c>
      <c r="O370" s="16">
        <v>253</v>
      </c>
      <c r="P370" s="15">
        <v>9.9021526418786698E-2</v>
      </c>
      <c r="Q370" s="6">
        <v>2555</v>
      </c>
      <c r="R370" s="7">
        <v>1013</v>
      </c>
      <c r="S370" s="7">
        <v>558</v>
      </c>
      <c r="T370" s="7">
        <v>0</v>
      </c>
      <c r="U370" s="7">
        <v>53</v>
      </c>
      <c r="V370" s="7">
        <v>83</v>
      </c>
      <c r="W370" s="7">
        <v>46</v>
      </c>
      <c r="X370" s="7">
        <v>18</v>
      </c>
    </row>
    <row r="371" spans="1:24" x14ac:dyDescent="0.25">
      <c r="A371" s="14">
        <v>388184</v>
      </c>
      <c r="B371" s="12">
        <v>388184</v>
      </c>
      <c r="C371" s="10" t="s">
        <v>0</v>
      </c>
      <c r="D371" s="12">
        <v>379353</v>
      </c>
      <c r="E371" s="12">
        <v>179</v>
      </c>
      <c r="F371" s="3" t="s">
        <v>1381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4" t="s">
        <v>0</v>
      </c>
      <c r="M371" s="12">
        <v>2</v>
      </c>
      <c r="N371" s="16">
        <v>431</v>
      </c>
      <c r="O371" s="16">
        <v>484.666666666666</v>
      </c>
      <c r="P371" s="15">
        <v>1.1245166279969001</v>
      </c>
      <c r="Q371" s="7">
        <v>581</v>
      </c>
      <c r="R371" s="7">
        <v>203</v>
      </c>
      <c r="S371" s="7">
        <v>291</v>
      </c>
      <c r="T371" s="7">
        <v>1044</v>
      </c>
      <c r="U371" s="6">
        <v>519</v>
      </c>
      <c r="V371" s="7">
        <v>400</v>
      </c>
      <c r="W371" s="7">
        <v>389</v>
      </c>
      <c r="X371" s="6">
        <v>343</v>
      </c>
    </row>
    <row r="372" spans="1:24" x14ac:dyDescent="0.25">
      <c r="A372" s="14">
        <v>388180</v>
      </c>
      <c r="B372" s="12">
        <v>388180</v>
      </c>
      <c r="C372" s="10" t="s">
        <v>0</v>
      </c>
      <c r="D372" s="12">
        <v>494429</v>
      </c>
      <c r="E372" s="12">
        <v>239</v>
      </c>
      <c r="F372" s="3" t="s">
        <v>1382</v>
      </c>
      <c r="G372" s="4" t="s">
        <v>0</v>
      </c>
      <c r="H372" s="4" t="s">
        <v>0</v>
      </c>
      <c r="I372" s="4" t="s">
        <v>0</v>
      </c>
      <c r="J372" s="4" t="s">
        <v>0</v>
      </c>
      <c r="K372" s="4" t="s">
        <v>0</v>
      </c>
      <c r="L372" s="4" t="s">
        <v>0</v>
      </c>
      <c r="M372" s="12">
        <v>3</v>
      </c>
      <c r="N372" s="16">
        <v>506.666666666666</v>
      </c>
      <c r="O372" s="16">
        <v>380</v>
      </c>
      <c r="P372" s="15">
        <v>0.75</v>
      </c>
      <c r="Q372" s="7">
        <v>438</v>
      </c>
      <c r="R372" s="7">
        <v>195</v>
      </c>
      <c r="S372" s="7">
        <v>322</v>
      </c>
      <c r="T372" s="7">
        <v>423</v>
      </c>
      <c r="U372" s="5">
        <v>537</v>
      </c>
      <c r="V372" s="6">
        <v>376</v>
      </c>
      <c r="W372" s="6">
        <v>607</v>
      </c>
      <c r="X372" s="7">
        <v>522</v>
      </c>
    </row>
    <row r="373" spans="1:24" x14ac:dyDescent="0.25">
      <c r="A373" s="14">
        <v>386944</v>
      </c>
      <c r="B373" s="12">
        <v>386944</v>
      </c>
      <c r="C373" s="10" t="s">
        <v>0</v>
      </c>
      <c r="D373" s="12">
        <v>601484</v>
      </c>
      <c r="E373" s="12">
        <v>429</v>
      </c>
      <c r="F373" s="3" t="s">
        <v>1383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4" t="s">
        <v>0</v>
      </c>
      <c r="M373" s="12">
        <v>1</v>
      </c>
      <c r="N373" s="16">
        <v>31255</v>
      </c>
      <c r="O373" s="16">
        <v>235.85714285714201</v>
      </c>
      <c r="P373" s="15">
        <v>7.5462211760403998E-3</v>
      </c>
      <c r="Q373" s="6">
        <v>31255</v>
      </c>
      <c r="R373" s="7">
        <v>172</v>
      </c>
      <c r="S373" s="7">
        <v>190</v>
      </c>
      <c r="T373" s="7">
        <v>145</v>
      </c>
      <c r="U373" s="7">
        <v>408</v>
      </c>
      <c r="V373" s="7">
        <v>113</v>
      </c>
      <c r="W373" s="7">
        <v>399</v>
      </c>
      <c r="X373" s="7">
        <v>224</v>
      </c>
    </row>
    <row r="374" spans="1:24" x14ac:dyDescent="0.25">
      <c r="A374" s="14">
        <v>386902</v>
      </c>
      <c r="B374" s="12">
        <v>386902</v>
      </c>
      <c r="C374" s="10" t="s">
        <v>0</v>
      </c>
      <c r="D374" s="12">
        <v>622741</v>
      </c>
      <c r="E374" s="12">
        <v>218</v>
      </c>
      <c r="F374" s="3" t="s">
        <v>1384</v>
      </c>
      <c r="G374" s="4" t="s">
        <v>0</v>
      </c>
      <c r="H374" s="4" t="s">
        <v>0</v>
      </c>
      <c r="I374" s="4" t="s">
        <v>0</v>
      </c>
      <c r="J374" s="4" t="s">
        <v>0</v>
      </c>
      <c r="K374" s="4" t="s">
        <v>0</v>
      </c>
      <c r="L374" s="4" t="s">
        <v>0</v>
      </c>
      <c r="M374" s="12">
        <v>1</v>
      </c>
      <c r="N374" s="16">
        <v>209</v>
      </c>
      <c r="O374" s="16">
        <v>50438</v>
      </c>
      <c r="P374" s="15">
        <v>241.33014354066901</v>
      </c>
      <c r="Q374" s="7">
        <v>27</v>
      </c>
      <c r="R374" s="7">
        <v>33</v>
      </c>
      <c r="S374" s="7">
        <v>8346</v>
      </c>
      <c r="T374" s="6">
        <v>209</v>
      </c>
      <c r="U374" s="7">
        <v>81925</v>
      </c>
      <c r="V374" s="7">
        <v>117051</v>
      </c>
      <c r="W374" s="7">
        <v>125320</v>
      </c>
      <c r="X374" s="7">
        <v>20364</v>
      </c>
    </row>
    <row r="375" spans="1:24" x14ac:dyDescent="0.25">
      <c r="A375" s="14">
        <v>386360</v>
      </c>
      <c r="B375" s="12">
        <v>386360</v>
      </c>
      <c r="C375" s="10" t="s">
        <v>0</v>
      </c>
      <c r="D375" s="12">
        <v>1080457</v>
      </c>
      <c r="E375" s="12">
        <v>307</v>
      </c>
      <c r="F375" s="3" t="s">
        <v>1385</v>
      </c>
      <c r="G375" s="4" t="s">
        <v>0</v>
      </c>
      <c r="H375" s="4" t="s">
        <v>0</v>
      </c>
      <c r="I375" s="4" t="s">
        <v>0</v>
      </c>
      <c r="J375" s="4" t="s">
        <v>0</v>
      </c>
      <c r="K375" s="4" t="s">
        <v>0</v>
      </c>
      <c r="L375" s="4" t="s">
        <v>0</v>
      </c>
      <c r="M375" s="12">
        <v>1</v>
      </c>
      <c r="N375" s="16">
        <v>1289</v>
      </c>
      <c r="O375" s="16">
        <v>57</v>
      </c>
      <c r="P375" s="15">
        <v>4.42203258339798E-2</v>
      </c>
      <c r="Q375" s="7">
        <v>25</v>
      </c>
      <c r="R375" s="7">
        <v>5</v>
      </c>
      <c r="S375" s="7">
        <v>33</v>
      </c>
      <c r="T375" s="7">
        <v>58</v>
      </c>
      <c r="U375" s="7">
        <v>58</v>
      </c>
      <c r="V375" s="7">
        <v>73</v>
      </c>
      <c r="W375" s="6">
        <v>1289</v>
      </c>
      <c r="X375" s="7">
        <v>147</v>
      </c>
    </row>
    <row r="376" spans="1:24" x14ac:dyDescent="0.25">
      <c r="A376" s="14">
        <v>385980</v>
      </c>
      <c r="B376" s="12">
        <v>385980</v>
      </c>
      <c r="C376" s="10" t="s">
        <v>0</v>
      </c>
      <c r="D376" s="12">
        <v>701055</v>
      </c>
      <c r="E376" s="12">
        <v>219</v>
      </c>
      <c r="F376" s="3" t="s">
        <v>1386</v>
      </c>
      <c r="G376" s="4" t="s">
        <v>0</v>
      </c>
      <c r="H376" s="4" t="s">
        <v>0</v>
      </c>
      <c r="I376" s="4" t="s">
        <v>0</v>
      </c>
      <c r="J376" s="4" t="s">
        <v>0</v>
      </c>
      <c r="K376" s="4" t="s">
        <v>0</v>
      </c>
      <c r="L376" s="4" t="s">
        <v>0</v>
      </c>
      <c r="M376" s="12">
        <v>1</v>
      </c>
      <c r="N376" s="16">
        <v>7270</v>
      </c>
      <c r="O376" s="16">
        <v>8680.2857142857101</v>
      </c>
      <c r="P376" s="15">
        <v>1.19398703085085</v>
      </c>
      <c r="Q376" s="7">
        <v>3</v>
      </c>
      <c r="R376" s="7">
        <v>27</v>
      </c>
      <c r="S376" s="7">
        <v>5607</v>
      </c>
      <c r="T376" s="6">
        <v>7270</v>
      </c>
      <c r="U376" s="7">
        <v>12969</v>
      </c>
      <c r="V376" s="7">
        <v>13539</v>
      </c>
      <c r="W376" s="7">
        <v>18256</v>
      </c>
      <c r="X376" s="7">
        <v>10361</v>
      </c>
    </row>
    <row r="377" spans="1:24" x14ac:dyDescent="0.25">
      <c r="A377" s="14">
        <v>385941</v>
      </c>
      <c r="B377" s="12">
        <v>385941</v>
      </c>
      <c r="C377" s="10" t="s">
        <v>0</v>
      </c>
      <c r="D377" s="12">
        <v>683529</v>
      </c>
      <c r="E377" s="12">
        <v>187</v>
      </c>
      <c r="F377" s="3" t="s">
        <v>1387</v>
      </c>
      <c r="G377" s="4" t="s">
        <v>0</v>
      </c>
      <c r="H377" s="4" t="s">
        <v>0</v>
      </c>
      <c r="I377" s="4" t="s">
        <v>0</v>
      </c>
      <c r="J377" s="4" t="s">
        <v>0</v>
      </c>
      <c r="K377" s="4" t="s">
        <v>0</v>
      </c>
      <c r="L377" s="4" t="s">
        <v>0</v>
      </c>
      <c r="M377" s="12">
        <v>5</v>
      </c>
      <c r="N377" s="16">
        <v>7199.4</v>
      </c>
      <c r="O377" s="16">
        <v>2339.3333333333298</v>
      </c>
      <c r="P377" s="15">
        <v>0.32493448528118002</v>
      </c>
      <c r="Q377" s="7">
        <v>54</v>
      </c>
      <c r="R377" s="7">
        <v>18</v>
      </c>
      <c r="S377" s="6">
        <v>743</v>
      </c>
      <c r="T377" s="6">
        <v>2311</v>
      </c>
      <c r="U377" s="6">
        <v>9674</v>
      </c>
      <c r="V377" s="7">
        <v>6946</v>
      </c>
      <c r="W377" s="6">
        <v>12903</v>
      </c>
      <c r="X377" s="6">
        <v>10366</v>
      </c>
    </row>
    <row r="378" spans="1:24" x14ac:dyDescent="0.25">
      <c r="A378" s="14">
        <v>385008</v>
      </c>
      <c r="B378" s="12">
        <v>385008</v>
      </c>
      <c r="C378" s="10" t="s">
        <v>0</v>
      </c>
      <c r="D378" s="12">
        <v>668874</v>
      </c>
      <c r="E378" s="12">
        <v>333</v>
      </c>
      <c r="F378" s="3" t="s">
        <v>1388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12">
        <v>1</v>
      </c>
      <c r="N378" s="16">
        <v>171798</v>
      </c>
      <c r="O378" s="16">
        <v>8831.1428571428496</v>
      </c>
      <c r="P378" s="15">
        <v>5.1404223897500802E-2</v>
      </c>
      <c r="Q378" s="7">
        <v>41</v>
      </c>
      <c r="R378" s="7">
        <v>48</v>
      </c>
      <c r="S378" s="7">
        <v>147</v>
      </c>
      <c r="T378" s="7">
        <v>360</v>
      </c>
      <c r="U378" s="7">
        <v>1197</v>
      </c>
      <c r="V378" s="7">
        <v>58275</v>
      </c>
      <c r="W378" s="6">
        <v>171798</v>
      </c>
      <c r="X378" s="7">
        <v>1750</v>
      </c>
    </row>
    <row r="379" spans="1:24" x14ac:dyDescent="0.25">
      <c r="A379" s="14">
        <v>385007</v>
      </c>
      <c r="B379" s="12">
        <v>385007</v>
      </c>
      <c r="C379" s="10" t="s">
        <v>0</v>
      </c>
      <c r="D379" s="12">
        <v>939894</v>
      </c>
      <c r="E379" s="12">
        <v>160</v>
      </c>
      <c r="F379" s="3" t="s">
        <v>1389</v>
      </c>
      <c r="G379" s="4" t="s">
        <v>0</v>
      </c>
      <c r="H379" s="10" t="s">
        <v>0</v>
      </c>
      <c r="I379" s="4" t="s">
        <v>0</v>
      </c>
      <c r="J379" s="4" t="s">
        <v>0</v>
      </c>
      <c r="K379" s="4" t="s">
        <v>0</v>
      </c>
      <c r="L379" s="4" t="s">
        <v>0</v>
      </c>
      <c r="M379" s="12">
        <v>3</v>
      </c>
      <c r="N379" s="16">
        <v>3667</v>
      </c>
      <c r="O379" s="16">
        <v>904.8</v>
      </c>
      <c r="P379" s="15">
        <v>0.24674120534496799</v>
      </c>
      <c r="Q379" s="7">
        <v>47</v>
      </c>
      <c r="R379" s="7">
        <v>45</v>
      </c>
      <c r="S379" s="7">
        <v>75</v>
      </c>
      <c r="T379" s="6">
        <v>827</v>
      </c>
      <c r="U379" s="5">
        <v>7089</v>
      </c>
      <c r="V379" s="7">
        <v>2143</v>
      </c>
      <c r="W379" s="6">
        <v>3085</v>
      </c>
      <c r="X379" s="7">
        <v>2214</v>
      </c>
    </row>
    <row r="380" spans="1:24" x14ac:dyDescent="0.25">
      <c r="A380" s="14">
        <v>384993</v>
      </c>
      <c r="B380" s="12">
        <v>384993</v>
      </c>
      <c r="C380" s="10" t="s">
        <v>0</v>
      </c>
      <c r="D380" s="12">
        <v>1155118</v>
      </c>
      <c r="E380" s="12">
        <v>437</v>
      </c>
      <c r="F380" s="3" t="s">
        <v>1390</v>
      </c>
      <c r="G380" s="4" t="s">
        <v>0</v>
      </c>
      <c r="H380" s="10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12">
        <v>1</v>
      </c>
      <c r="N380" s="16">
        <v>150</v>
      </c>
      <c r="O380" s="16">
        <v>35.142857142857103</v>
      </c>
      <c r="P380" s="15">
        <v>0.23428571428571399</v>
      </c>
      <c r="Q380" s="7">
        <v>14</v>
      </c>
      <c r="R380" s="7">
        <v>8</v>
      </c>
      <c r="S380" s="7">
        <v>36</v>
      </c>
      <c r="T380" s="7">
        <v>100</v>
      </c>
      <c r="U380" s="7">
        <v>15</v>
      </c>
      <c r="V380" s="6">
        <v>150</v>
      </c>
      <c r="W380" s="7">
        <v>39</v>
      </c>
      <c r="X380" s="7">
        <v>34</v>
      </c>
    </row>
    <row r="381" spans="1:24" x14ac:dyDescent="0.25">
      <c r="A381" s="14">
        <v>384924</v>
      </c>
      <c r="B381" s="12">
        <v>384924</v>
      </c>
      <c r="C381" s="10" t="s">
        <v>0</v>
      </c>
      <c r="D381" s="12">
        <v>217357</v>
      </c>
      <c r="E381" s="12">
        <v>151</v>
      </c>
      <c r="F381" s="3" t="s">
        <v>1391</v>
      </c>
      <c r="G381" s="4" t="s">
        <v>0</v>
      </c>
      <c r="H381" s="10" t="s">
        <v>0</v>
      </c>
      <c r="I381" s="4" t="s">
        <v>0</v>
      </c>
      <c r="J381" s="4" t="s">
        <v>0</v>
      </c>
      <c r="K381" s="4" t="s">
        <v>0</v>
      </c>
      <c r="L381" s="4" t="s">
        <v>0</v>
      </c>
      <c r="M381" s="12">
        <v>2</v>
      </c>
      <c r="N381" s="16">
        <v>4411.5</v>
      </c>
      <c r="O381" s="16">
        <v>5195.6666666666597</v>
      </c>
      <c r="P381" s="15">
        <v>1.1777551097510199</v>
      </c>
      <c r="Q381" s="7">
        <v>6765</v>
      </c>
      <c r="R381" s="7">
        <v>4233</v>
      </c>
      <c r="S381" s="7">
        <v>5826</v>
      </c>
      <c r="T381" s="7">
        <v>5891</v>
      </c>
      <c r="U381" s="6">
        <v>3354</v>
      </c>
      <c r="V381" s="7">
        <v>4395</v>
      </c>
      <c r="W381" s="7">
        <v>4064</v>
      </c>
      <c r="X381" s="6">
        <v>5469</v>
      </c>
    </row>
    <row r="382" spans="1:24" x14ac:dyDescent="0.25">
      <c r="A382" s="14">
        <v>384923</v>
      </c>
      <c r="B382" s="12">
        <v>384923</v>
      </c>
      <c r="C382" s="10" t="s">
        <v>0</v>
      </c>
      <c r="D382" s="12">
        <v>742969</v>
      </c>
      <c r="E382" s="12">
        <v>156</v>
      </c>
      <c r="F382" s="3" t="s">
        <v>1392</v>
      </c>
      <c r="G382" s="4" t="s">
        <v>0</v>
      </c>
      <c r="H382" s="10" t="s">
        <v>0</v>
      </c>
      <c r="I382" s="4" t="s">
        <v>0</v>
      </c>
      <c r="J382" s="4" t="s">
        <v>0</v>
      </c>
      <c r="K382" s="4" t="s">
        <v>0</v>
      </c>
      <c r="L382" s="4" t="s">
        <v>0</v>
      </c>
      <c r="M382" s="12">
        <v>1</v>
      </c>
      <c r="N382" s="16">
        <v>75</v>
      </c>
      <c r="O382" s="16">
        <v>500.71428571428498</v>
      </c>
      <c r="P382" s="15">
        <v>6.6761904761904702</v>
      </c>
      <c r="Q382" s="7">
        <v>48</v>
      </c>
      <c r="R382" s="7">
        <v>30</v>
      </c>
      <c r="S382" s="6">
        <v>75</v>
      </c>
      <c r="T382" s="7">
        <v>224</v>
      </c>
      <c r="U382" s="7">
        <v>269</v>
      </c>
      <c r="V382" s="7">
        <v>124</v>
      </c>
      <c r="W382" s="7">
        <v>2454</v>
      </c>
      <c r="X382" s="7">
        <v>356</v>
      </c>
    </row>
    <row r="383" spans="1:24" x14ac:dyDescent="0.25">
      <c r="A383" s="14">
        <v>384904</v>
      </c>
      <c r="B383" s="12">
        <v>384904</v>
      </c>
      <c r="C383" s="10" t="s">
        <v>0</v>
      </c>
      <c r="D383" s="12">
        <v>213983</v>
      </c>
      <c r="E383" s="12">
        <v>174</v>
      </c>
      <c r="F383" s="3" t="s">
        <v>1393</v>
      </c>
      <c r="G383" s="4" t="s">
        <v>0</v>
      </c>
      <c r="H383" s="10" t="s">
        <v>0</v>
      </c>
      <c r="I383" s="4" t="s">
        <v>0</v>
      </c>
      <c r="J383" s="4" t="s">
        <v>0</v>
      </c>
      <c r="K383" s="4" t="s">
        <v>0</v>
      </c>
      <c r="L383" s="4" t="s">
        <v>0</v>
      </c>
      <c r="M383" s="12">
        <v>1</v>
      </c>
      <c r="N383" s="16">
        <v>44733</v>
      </c>
      <c r="O383" s="16">
        <v>10121.714285714201</v>
      </c>
      <c r="P383" s="15">
        <v>0.22626951659209699</v>
      </c>
      <c r="Q383" s="7">
        <v>96</v>
      </c>
      <c r="R383" s="7">
        <v>65</v>
      </c>
      <c r="S383" s="6">
        <v>44733</v>
      </c>
      <c r="T383" s="7">
        <v>59703</v>
      </c>
      <c r="U383" s="7">
        <v>4184</v>
      </c>
      <c r="V383" s="7">
        <v>404</v>
      </c>
      <c r="W383" s="7">
        <v>2611</v>
      </c>
      <c r="X383" s="7">
        <v>3789</v>
      </c>
    </row>
    <row r="384" spans="1:24" x14ac:dyDescent="0.25">
      <c r="A384" s="14">
        <v>384894</v>
      </c>
      <c r="B384" s="12">
        <v>384894</v>
      </c>
      <c r="C384" s="10" t="s">
        <v>0</v>
      </c>
      <c r="D384" s="12">
        <v>245864</v>
      </c>
      <c r="E384" s="12">
        <v>154</v>
      </c>
      <c r="F384" s="3" t="s">
        <v>1394</v>
      </c>
      <c r="G384" s="4" t="s">
        <v>0</v>
      </c>
      <c r="H384" s="4" t="s">
        <v>0</v>
      </c>
      <c r="I384" s="4" t="s">
        <v>0</v>
      </c>
      <c r="J384" s="4" t="s">
        <v>0</v>
      </c>
      <c r="K384" s="4" t="s">
        <v>0</v>
      </c>
      <c r="L384" s="4" t="s">
        <v>0</v>
      </c>
      <c r="M384" s="12">
        <v>1</v>
      </c>
      <c r="N384" s="16">
        <v>3367</v>
      </c>
      <c r="O384" s="16">
        <v>2716</v>
      </c>
      <c r="P384" s="15">
        <v>0.80665280665280603</v>
      </c>
      <c r="Q384" s="7">
        <v>1298</v>
      </c>
      <c r="R384" s="7">
        <v>695</v>
      </c>
      <c r="S384" s="7">
        <v>2691</v>
      </c>
      <c r="T384" s="7">
        <v>3999</v>
      </c>
      <c r="U384" s="5">
        <v>3367</v>
      </c>
      <c r="V384" s="7">
        <v>1758</v>
      </c>
      <c r="W384" s="7">
        <v>3363</v>
      </c>
      <c r="X384" s="7">
        <v>5208</v>
      </c>
    </row>
    <row r="385" spans="1:24" x14ac:dyDescent="0.25">
      <c r="A385" s="14">
        <v>384825</v>
      </c>
      <c r="B385" s="12">
        <v>384825</v>
      </c>
      <c r="C385" s="10" t="s">
        <v>0</v>
      </c>
      <c r="D385" s="12">
        <v>547228</v>
      </c>
      <c r="E385" s="12">
        <v>99</v>
      </c>
      <c r="F385" s="3" t="s">
        <v>1395</v>
      </c>
      <c r="G385" s="4" t="s">
        <v>0</v>
      </c>
      <c r="H385" s="4" t="s">
        <v>0</v>
      </c>
      <c r="I385" s="4" t="s">
        <v>0</v>
      </c>
      <c r="J385" s="4" t="s">
        <v>0</v>
      </c>
      <c r="K385" s="4" t="s">
        <v>0</v>
      </c>
      <c r="L385" s="4" t="s">
        <v>0</v>
      </c>
      <c r="M385" s="12">
        <v>1</v>
      </c>
      <c r="N385" s="16">
        <v>29415</v>
      </c>
      <c r="O385" s="16">
        <v>31281.285714285699</v>
      </c>
      <c r="P385" s="15">
        <v>1.06344673514484</v>
      </c>
      <c r="Q385" s="6">
        <v>29415</v>
      </c>
      <c r="R385" s="7">
        <v>25507</v>
      </c>
      <c r="S385" s="7">
        <v>10577</v>
      </c>
      <c r="T385" s="7">
        <v>75300</v>
      </c>
      <c r="U385" s="7">
        <v>31638</v>
      </c>
      <c r="V385" s="7">
        <v>15335</v>
      </c>
      <c r="W385" s="7">
        <v>21231</v>
      </c>
      <c r="X385" s="7">
        <v>39381</v>
      </c>
    </row>
    <row r="386" spans="1:24" x14ac:dyDescent="0.25">
      <c r="A386" s="14">
        <v>382906</v>
      </c>
      <c r="B386" s="12">
        <v>382906</v>
      </c>
      <c r="C386" s="10" t="s">
        <v>0</v>
      </c>
      <c r="D386" s="12">
        <v>592774</v>
      </c>
      <c r="E386" s="12">
        <v>191</v>
      </c>
      <c r="F386" s="3" t="s">
        <v>1396</v>
      </c>
      <c r="G386" s="4" t="s">
        <v>0</v>
      </c>
      <c r="H386" s="4" t="s">
        <v>0</v>
      </c>
      <c r="I386" s="4" t="s">
        <v>0</v>
      </c>
      <c r="J386" s="4" t="s">
        <v>0</v>
      </c>
      <c r="K386" s="4" t="s">
        <v>0</v>
      </c>
      <c r="L386" s="4" t="s">
        <v>0</v>
      </c>
      <c r="M386" s="12">
        <v>3</v>
      </c>
      <c r="N386" s="16">
        <v>6559.6666666666597</v>
      </c>
      <c r="O386" s="16">
        <v>4786.6000000000004</v>
      </c>
      <c r="P386" s="15">
        <v>0.72970171248538995</v>
      </c>
      <c r="Q386" s="7">
        <v>412</v>
      </c>
      <c r="R386" s="7">
        <v>164</v>
      </c>
      <c r="S386" s="7">
        <v>1038</v>
      </c>
      <c r="T386" s="7">
        <v>5473</v>
      </c>
      <c r="U386" s="6">
        <v>3184</v>
      </c>
      <c r="V386" s="7">
        <v>16846</v>
      </c>
      <c r="W386" s="6">
        <v>5661</v>
      </c>
      <c r="X386" s="6">
        <v>10834</v>
      </c>
    </row>
    <row r="387" spans="1:24" x14ac:dyDescent="0.25">
      <c r="A387" s="14">
        <v>382595</v>
      </c>
      <c r="B387" s="12">
        <v>382595</v>
      </c>
      <c r="C387" s="10" t="s">
        <v>0</v>
      </c>
      <c r="D387" s="12">
        <v>876988</v>
      </c>
      <c r="E387" s="12">
        <v>217</v>
      </c>
      <c r="F387" s="3" t="s">
        <v>1397</v>
      </c>
      <c r="G387" s="4" t="s">
        <v>0</v>
      </c>
      <c r="H387" s="4" t="s">
        <v>0</v>
      </c>
      <c r="I387" s="4" t="s">
        <v>0</v>
      </c>
      <c r="J387" s="4" t="s">
        <v>0</v>
      </c>
      <c r="K387" s="4" t="s">
        <v>0</v>
      </c>
      <c r="L387" s="4" t="s">
        <v>0</v>
      </c>
      <c r="M387" s="12">
        <v>1</v>
      </c>
      <c r="N387" s="16">
        <v>1256</v>
      </c>
      <c r="O387" s="16">
        <v>999</v>
      </c>
      <c r="P387" s="15">
        <v>0.795382165605095</v>
      </c>
      <c r="Q387" s="7">
        <v>105</v>
      </c>
      <c r="R387" s="7">
        <v>19</v>
      </c>
      <c r="S387" s="6">
        <v>1256</v>
      </c>
      <c r="T387" s="7">
        <v>1979</v>
      </c>
      <c r="U387" s="7">
        <v>280</v>
      </c>
      <c r="V387" s="7">
        <v>3137</v>
      </c>
      <c r="W387" s="7">
        <v>788</v>
      </c>
      <c r="X387" s="7">
        <v>685</v>
      </c>
    </row>
    <row r="388" spans="1:24" x14ac:dyDescent="0.25">
      <c r="A388" s="14">
        <v>382585</v>
      </c>
      <c r="B388" s="12">
        <v>382585</v>
      </c>
      <c r="C388" s="10" t="s">
        <v>0</v>
      </c>
      <c r="D388" s="12">
        <v>919293</v>
      </c>
      <c r="E388" s="12">
        <v>117</v>
      </c>
      <c r="F388" s="3" t="s">
        <v>1398</v>
      </c>
      <c r="G388" s="4" t="s">
        <v>0</v>
      </c>
      <c r="H388" s="4" t="s">
        <v>0</v>
      </c>
      <c r="I388" s="4" t="s">
        <v>0</v>
      </c>
      <c r="J388" s="4" t="s">
        <v>0</v>
      </c>
      <c r="K388" s="4" t="s">
        <v>0</v>
      </c>
      <c r="L388" s="4" t="s">
        <v>0</v>
      </c>
      <c r="M388" s="12">
        <v>3</v>
      </c>
      <c r="N388" s="16">
        <v>4718.6666666666597</v>
      </c>
      <c r="O388" s="16">
        <v>547039.4</v>
      </c>
      <c r="P388" s="15">
        <v>115.930926815484</v>
      </c>
      <c r="Q388" s="7">
        <v>1289</v>
      </c>
      <c r="R388" s="7">
        <v>366</v>
      </c>
      <c r="S388" s="7">
        <v>3610</v>
      </c>
      <c r="T388" s="5">
        <v>1275</v>
      </c>
      <c r="U388" s="6">
        <v>9971</v>
      </c>
      <c r="V388" s="7">
        <v>1403936</v>
      </c>
      <c r="W388" s="6">
        <v>2910</v>
      </c>
      <c r="X388" s="7">
        <v>1325996</v>
      </c>
    </row>
    <row r="389" spans="1:24" x14ac:dyDescent="0.25">
      <c r="A389" s="14">
        <v>382582</v>
      </c>
      <c r="B389" s="12">
        <v>382582</v>
      </c>
      <c r="C389" s="10" t="s">
        <v>0</v>
      </c>
      <c r="D389" s="12">
        <v>662245</v>
      </c>
      <c r="E389" s="12">
        <v>156</v>
      </c>
      <c r="F389" s="3" t="s">
        <v>1399</v>
      </c>
      <c r="G389" s="4" t="s">
        <v>0</v>
      </c>
      <c r="H389" s="4" t="s">
        <v>0</v>
      </c>
      <c r="I389" s="4" t="s">
        <v>0</v>
      </c>
      <c r="J389" s="4" t="s">
        <v>0</v>
      </c>
      <c r="K389" s="4" t="s">
        <v>0</v>
      </c>
      <c r="L389" s="4" t="s">
        <v>0</v>
      </c>
      <c r="M389" s="12">
        <v>1</v>
      </c>
      <c r="N389" s="16">
        <v>153557</v>
      </c>
      <c r="O389" s="16">
        <v>53115.714285714203</v>
      </c>
      <c r="P389" s="15">
        <v>0.34590226616640202</v>
      </c>
      <c r="Q389" s="7">
        <v>954</v>
      </c>
      <c r="R389" s="7">
        <v>30</v>
      </c>
      <c r="S389" s="6">
        <v>153557</v>
      </c>
      <c r="T389" s="7">
        <v>13257</v>
      </c>
      <c r="U389" s="7">
        <v>134726</v>
      </c>
      <c r="V389" s="7">
        <v>16845</v>
      </c>
      <c r="W389" s="7">
        <v>170752</v>
      </c>
      <c r="X389" s="7">
        <v>35246</v>
      </c>
    </row>
    <row r="390" spans="1:24" x14ac:dyDescent="0.25">
      <c r="A390" s="14">
        <v>382579</v>
      </c>
      <c r="B390" s="12">
        <v>382579</v>
      </c>
      <c r="C390" s="10" t="s">
        <v>0</v>
      </c>
      <c r="D390" s="12">
        <v>292598</v>
      </c>
      <c r="E390" s="12">
        <v>140</v>
      </c>
      <c r="F390" s="3" t="s">
        <v>1400</v>
      </c>
      <c r="G390" s="4" t="s">
        <v>0</v>
      </c>
      <c r="H390" s="4" t="s">
        <v>0</v>
      </c>
      <c r="I390" s="4" t="s">
        <v>0</v>
      </c>
      <c r="J390" s="4" t="s">
        <v>0</v>
      </c>
      <c r="K390" s="4" t="s">
        <v>0</v>
      </c>
      <c r="L390" s="4" t="s">
        <v>0</v>
      </c>
      <c r="M390" s="12">
        <v>4</v>
      </c>
      <c r="N390" s="16">
        <v>4708.25</v>
      </c>
      <c r="O390" s="16">
        <v>3689.25</v>
      </c>
      <c r="P390" s="15">
        <v>0.78357139064408199</v>
      </c>
      <c r="Q390" s="7">
        <v>4404</v>
      </c>
      <c r="R390" s="7">
        <v>3173</v>
      </c>
      <c r="S390" s="7">
        <v>5296</v>
      </c>
      <c r="T390" s="6">
        <v>5019</v>
      </c>
      <c r="U390" s="7">
        <v>1884</v>
      </c>
      <c r="V390" s="6">
        <v>7729</v>
      </c>
      <c r="W390" s="6">
        <v>1949</v>
      </c>
      <c r="X390" s="6">
        <v>4136</v>
      </c>
    </row>
    <row r="391" spans="1:24" x14ac:dyDescent="0.25">
      <c r="A391" s="14">
        <v>382090</v>
      </c>
      <c r="B391" s="12">
        <v>382090</v>
      </c>
      <c r="C391" s="10" t="s">
        <v>0</v>
      </c>
      <c r="D391" s="12">
        <v>976497</v>
      </c>
      <c r="E391" s="12">
        <v>117</v>
      </c>
      <c r="F391" s="3" t="s">
        <v>1401</v>
      </c>
      <c r="G391" s="4" t="s">
        <v>0</v>
      </c>
      <c r="H391" s="4" t="s">
        <v>0</v>
      </c>
      <c r="I391" s="4" t="s">
        <v>0</v>
      </c>
      <c r="J391" s="4" t="s">
        <v>0</v>
      </c>
      <c r="K391" s="4" t="s">
        <v>0</v>
      </c>
      <c r="L391" s="4" t="s">
        <v>0</v>
      </c>
      <c r="M391" s="12">
        <v>1</v>
      </c>
      <c r="N391" s="16">
        <v>4694</v>
      </c>
      <c r="O391" s="16">
        <v>8054.2857142857101</v>
      </c>
      <c r="P391" s="15">
        <v>1.7158682816969899</v>
      </c>
      <c r="Q391" s="7">
        <v>3254</v>
      </c>
      <c r="R391" s="7">
        <v>102</v>
      </c>
      <c r="S391" s="7">
        <v>557</v>
      </c>
      <c r="T391" s="7">
        <v>44544</v>
      </c>
      <c r="U391" s="6">
        <v>4694</v>
      </c>
      <c r="V391" s="7">
        <v>3783</v>
      </c>
      <c r="W391" s="7">
        <v>3020</v>
      </c>
      <c r="X391" s="7">
        <v>1120</v>
      </c>
    </row>
    <row r="392" spans="1:24" x14ac:dyDescent="0.25">
      <c r="A392" s="14">
        <v>381428</v>
      </c>
      <c r="B392" s="12">
        <v>381428</v>
      </c>
      <c r="C392" s="10" t="s">
        <v>0</v>
      </c>
      <c r="D392" s="12">
        <v>291574</v>
      </c>
      <c r="E392" s="12">
        <v>241</v>
      </c>
      <c r="F392" s="3" t="s">
        <v>1402</v>
      </c>
      <c r="G392" s="4" t="s">
        <v>0</v>
      </c>
      <c r="H392" s="4" t="s">
        <v>0</v>
      </c>
      <c r="I392" s="4" t="s">
        <v>0</v>
      </c>
      <c r="J392" s="4" t="s">
        <v>0</v>
      </c>
      <c r="K392" s="4" t="s">
        <v>0</v>
      </c>
      <c r="L392" s="4" t="s">
        <v>0</v>
      </c>
      <c r="M392" s="12">
        <v>2</v>
      </c>
      <c r="N392" s="16">
        <v>1028.5</v>
      </c>
      <c r="O392" s="16">
        <v>1581.8333333333301</v>
      </c>
      <c r="P392" s="15">
        <v>1.5380003240965801</v>
      </c>
      <c r="Q392" s="7">
        <v>219</v>
      </c>
      <c r="R392" s="7">
        <v>160</v>
      </c>
      <c r="S392" s="6">
        <v>374</v>
      </c>
      <c r="T392" s="7">
        <v>1874</v>
      </c>
      <c r="U392" s="7">
        <v>6447</v>
      </c>
      <c r="V392" s="7">
        <v>450</v>
      </c>
      <c r="W392" s="7">
        <v>341</v>
      </c>
      <c r="X392" s="6">
        <v>1683</v>
      </c>
    </row>
    <row r="393" spans="1:24" x14ac:dyDescent="0.25">
      <c r="A393" s="14">
        <v>381422</v>
      </c>
      <c r="B393" s="12">
        <v>381422</v>
      </c>
      <c r="C393" s="10" t="s">
        <v>0</v>
      </c>
      <c r="D393" s="12">
        <v>279578</v>
      </c>
      <c r="E393" s="12">
        <v>132</v>
      </c>
      <c r="F393" s="3" t="s">
        <v>1403</v>
      </c>
      <c r="G393" s="4" t="s">
        <v>0</v>
      </c>
      <c r="H393" s="4" t="s">
        <v>0</v>
      </c>
      <c r="I393" s="4" t="s">
        <v>0</v>
      </c>
      <c r="J393" s="4" t="s">
        <v>0</v>
      </c>
      <c r="K393" s="4" t="s">
        <v>0</v>
      </c>
      <c r="L393" s="4" t="s">
        <v>0</v>
      </c>
      <c r="M393" s="12">
        <v>3</v>
      </c>
      <c r="N393" s="16">
        <v>2238.3333333333298</v>
      </c>
      <c r="O393" s="16">
        <v>1161.4000000000001</v>
      </c>
      <c r="P393" s="15">
        <v>0.51886820551005197</v>
      </c>
      <c r="Q393" s="6">
        <v>1728</v>
      </c>
      <c r="R393" s="7">
        <v>1388</v>
      </c>
      <c r="S393" s="6">
        <v>2233</v>
      </c>
      <c r="T393" s="5">
        <v>2754</v>
      </c>
      <c r="U393" s="7">
        <v>2633</v>
      </c>
      <c r="V393" s="7">
        <v>567</v>
      </c>
      <c r="W393" s="7">
        <v>667</v>
      </c>
      <c r="X393" s="7">
        <v>552</v>
      </c>
    </row>
    <row r="394" spans="1:24" x14ac:dyDescent="0.25">
      <c r="A394" s="14">
        <v>380761</v>
      </c>
      <c r="B394" s="12">
        <v>380761</v>
      </c>
      <c r="C394" s="10" t="s">
        <v>0</v>
      </c>
      <c r="D394" s="12">
        <v>417931</v>
      </c>
      <c r="E394" s="12">
        <v>204</v>
      </c>
      <c r="F394" s="3" t="s">
        <v>1404</v>
      </c>
      <c r="G394" s="4" t="s">
        <v>0</v>
      </c>
      <c r="H394" s="4" t="s">
        <v>0</v>
      </c>
      <c r="I394" s="4" t="s">
        <v>0</v>
      </c>
      <c r="J394" s="4" t="s">
        <v>0</v>
      </c>
      <c r="K394" s="4" t="s">
        <v>0</v>
      </c>
      <c r="L394" s="4" t="s">
        <v>0</v>
      </c>
      <c r="M394" s="12">
        <v>4</v>
      </c>
      <c r="N394" s="16">
        <v>3560</v>
      </c>
      <c r="O394" s="16">
        <v>50.75</v>
      </c>
      <c r="P394" s="15">
        <v>1.4255617977527999E-2</v>
      </c>
      <c r="Q394" s="7">
        <v>25</v>
      </c>
      <c r="R394" s="7">
        <v>17</v>
      </c>
      <c r="S394" s="7">
        <v>46</v>
      </c>
      <c r="T394" s="7">
        <v>115</v>
      </c>
      <c r="U394" s="6">
        <v>1618</v>
      </c>
      <c r="V394" s="6">
        <v>8598</v>
      </c>
      <c r="W394" s="6">
        <v>2211</v>
      </c>
      <c r="X394" s="6">
        <v>1813</v>
      </c>
    </row>
    <row r="395" spans="1:24" x14ac:dyDescent="0.25">
      <c r="A395" s="14">
        <v>380643</v>
      </c>
      <c r="B395" s="12">
        <v>380643</v>
      </c>
      <c r="C395" s="10" t="s">
        <v>0</v>
      </c>
      <c r="D395" s="12">
        <v>254516</v>
      </c>
      <c r="E395" s="12">
        <v>110</v>
      </c>
      <c r="F395" s="3" t="s">
        <v>1405</v>
      </c>
      <c r="G395" s="4" t="s">
        <v>0</v>
      </c>
      <c r="H395" s="4" t="s">
        <v>0</v>
      </c>
      <c r="I395" s="4" t="s">
        <v>0</v>
      </c>
      <c r="J395" s="4" t="s">
        <v>0</v>
      </c>
      <c r="K395" s="4" t="s">
        <v>0</v>
      </c>
      <c r="L395" s="4" t="s">
        <v>0</v>
      </c>
      <c r="M395" s="12">
        <v>5</v>
      </c>
      <c r="N395" s="16">
        <v>2612</v>
      </c>
      <c r="O395" s="16">
        <v>3495.3333333333298</v>
      </c>
      <c r="P395" s="15">
        <v>1.33818274629913</v>
      </c>
      <c r="Q395" s="7">
        <v>4599</v>
      </c>
      <c r="R395" s="6">
        <v>2980</v>
      </c>
      <c r="S395" s="6">
        <v>2169</v>
      </c>
      <c r="T395" s="6">
        <v>2741</v>
      </c>
      <c r="U395" s="7">
        <v>3180</v>
      </c>
      <c r="V395" s="6">
        <v>2549</v>
      </c>
      <c r="W395" s="7">
        <v>2707</v>
      </c>
      <c r="X395" s="6">
        <v>2621</v>
      </c>
    </row>
    <row r="396" spans="1:24" x14ac:dyDescent="0.25">
      <c r="A396" s="14">
        <v>380466</v>
      </c>
      <c r="B396" s="12">
        <v>380466</v>
      </c>
      <c r="C396" s="10" t="s">
        <v>0</v>
      </c>
      <c r="D396" s="12">
        <v>244666</v>
      </c>
      <c r="E396" s="12">
        <v>98</v>
      </c>
      <c r="F396" s="3" t="s">
        <v>1406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12">
        <v>1</v>
      </c>
      <c r="N396" s="16">
        <v>1038</v>
      </c>
      <c r="O396" s="16">
        <v>1629.42857142857</v>
      </c>
      <c r="P396" s="15">
        <v>1.5697770437654801</v>
      </c>
      <c r="Q396" s="7">
        <v>1691</v>
      </c>
      <c r="R396" s="6">
        <v>1038</v>
      </c>
      <c r="S396" s="7">
        <v>1686</v>
      </c>
      <c r="T396" s="7">
        <v>1631</v>
      </c>
      <c r="U396" s="7">
        <v>1955</v>
      </c>
      <c r="V396" s="7">
        <v>1243</v>
      </c>
      <c r="W396" s="7">
        <v>1483</v>
      </c>
      <c r="X396" s="7">
        <v>1717</v>
      </c>
    </row>
    <row r="397" spans="1:24" x14ac:dyDescent="0.25">
      <c r="A397" s="14">
        <v>380440</v>
      </c>
      <c r="B397" s="12">
        <v>380440</v>
      </c>
      <c r="C397" s="10" t="s">
        <v>0</v>
      </c>
      <c r="D397" s="12">
        <v>491995</v>
      </c>
      <c r="E397" s="12">
        <v>185</v>
      </c>
      <c r="F397" s="3" t="s">
        <v>1407</v>
      </c>
      <c r="G397" s="4" t="s">
        <v>0</v>
      </c>
      <c r="H397" s="4" t="s">
        <v>0</v>
      </c>
      <c r="I397" s="4" t="s">
        <v>0</v>
      </c>
      <c r="J397" s="4" t="s">
        <v>0</v>
      </c>
      <c r="K397" s="4" t="s">
        <v>0</v>
      </c>
      <c r="L397" s="4" t="s">
        <v>0</v>
      </c>
      <c r="M397" s="12">
        <v>1</v>
      </c>
      <c r="N397" s="16">
        <v>2000</v>
      </c>
      <c r="O397" s="16">
        <v>18836.1428571428</v>
      </c>
      <c r="P397" s="15">
        <v>9.4180714285714302</v>
      </c>
      <c r="Q397" s="7">
        <v>21205</v>
      </c>
      <c r="R397" s="7">
        <v>15543</v>
      </c>
      <c r="S397" s="7">
        <v>20287</v>
      </c>
      <c r="T397" s="7">
        <v>28233</v>
      </c>
      <c r="U397" s="6">
        <v>2000</v>
      </c>
      <c r="V397" s="7">
        <v>19722</v>
      </c>
      <c r="W397" s="7">
        <v>2682</v>
      </c>
      <c r="X397" s="7">
        <v>24181</v>
      </c>
    </row>
    <row r="398" spans="1:24" x14ac:dyDescent="0.25">
      <c r="A398" s="14">
        <v>380401</v>
      </c>
      <c r="B398" s="12">
        <v>380401</v>
      </c>
      <c r="C398" s="10" t="s">
        <v>0</v>
      </c>
      <c r="D398" s="12">
        <v>530563</v>
      </c>
      <c r="E398" s="12">
        <v>301</v>
      </c>
      <c r="F398" s="3" t="s">
        <v>1408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12">
        <v>1</v>
      </c>
      <c r="N398" s="16">
        <v>2816</v>
      </c>
      <c r="O398" s="16">
        <v>1810.42857142857</v>
      </c>
      <c r="P398" s="15">
        <v>0.64290787337662303</v>
      </c>
      <c r="Q398" s="7">
        <v>2484</v>
      </c>
      <c r="R398" s="7">
        <v>1866</v>
      </c>
      <c r="S398" s="7">
        <v>544</v>
      </c>
      <c r="T398" s="7">
        <v>1712</v>
      </c>
      <c r="U398" s="7">
        <v>3028</v>
      </c>
      <c r="V398" s="7">
        <v>1236</v>
      </c>
      <c r="W398" s="6">
        <v>2816</v>
      </c>
      <c r="X398" s="7">
        <v>1803</v>
      </c>
    </row>
    <row r="399" spans="1:24" x14ac:dyDescent="0.25">
      <c r="A399" s="14">
        <v>379948</v>
      </c>
      <c r="B399" s="12">
        <v>379948</v>
      </c>
      <c r="C399" s="10" t="s">
        <v>0</v>
      </c>
      <c r="D399" s="12">
        <v>335000</v>
      </c>
      <c r="E399" s="12">
        <v>85</v>
      </c>
      <c r="F399" s="3" t="s">
        <v>1409</v>
      </c>
      <c r="G399" s="4" t="s">
        <v>0</v>
      </c>
      <c r="H399" s="4" t="s">
        <v>0</v>
      </c>
      <c r="I399" s="4" t="s">
        <v>0</v>
      </c>
      <c r="J399" s="4" t="s">
        <v>0</v>
      </c>
      <c r="K399" s="4" t="s">
        <v>0</v>
      </c>
      <c r="L399" s="4" t="s">
        <v>0</v>
      </c>
      <c r="M399" s="12">
        <v>2</v>
      </c>
      <c r="N399" s="16">
        <v>2356.5</v>
      </c>
      <c r="O399" s="16">
        <v>3735</v>
      </c>
      <c r="P399" s="15">
        <v>1.58497772119669</v>
      </c>
      <c r="Q399" s="7">
        <v>3975</v>
      </c>
      <c r="R399" s="7">
        <v>3675</v>
      </c>
      <c r="S399" s="7">
        <v>3894</v>
      </c>
      <c r="T399" s="6">
        <v>2107</v>
      </c>
      <c r="U399" s="7">
        <v>4036</v>
      </c>
      <c r="V399" s="6">
        <v>2606</v>
      </c>
      <c r="W399" s="7">
        <v>3439</v>
      </c>
      <c r="X399" s="7">
        <v>3391</v>
      </c>
    </row>
    <row r="400" spans="1:24" x14ac:dyDescent="0.25">
      <c r="A400" s="14">
        <v>379691</v>
      </c>
      <c r="B400" s="12">
        <v>379691</v>
      </c>
      <c r="C400" s="10" t="s">
        <v>0</v>
      </c>
      <c r="D400" s="12">
        <v>302511</v>
      </c>
      <c r="E400" s="12">
        <v>282</v>
      </c>
      <c r="F400" s="3" t="s">
        <v>1410</v>
      </c>
      <c r="G400" s="4" t="s">
        <v>0</v>
      </c>
      <c r="H400" s="4" t="s">
        <v>0</v>
      </c>
      <c r="I400" s="4" t="s">
        <v>0</v>
      </c>
      <c r="J400" s="4" t="s">
        <v>0</v>
      </c>
      <c r="K400" s="4" t="s">
        <v>0</v>
      </c>
      <c r="L400" s="4" t="s">
        <v>0</v>
      </c>
      <c r="M400" s="12">
        <v>6</v>
      </c>
      <c r="N400" s="16">
        <v>707.66666666666595</v>
      </c>
      <c r="O400" s="16">
        <v>1080</v>
      </c>
      <c r="P400" s="15">
        <v>1.52614225153085</v>
      </c>
      <c r="Q400" s="7">
        <v>1382</v>
      </c>
      <c r="R400" s="6">
        <v>748</v>
      </c>
      <c r="S400" s="7">
        <v>778</v>
      </c>
      <c r="T400" s="6">
        <v>945</v>
      </c>
      <c r="U400" s="6">
        <v>750</v>
      </c>
      <c r="V400" s="6">
        <v>606</v>
      </c>
      <c r="W400" s="6">
        <v>515</v>
      </c>
      <c r="X400" s="6">
        <v>682</v>
      </c>
    </row>
    <row r="401" spans="1:24" x14ac:dyDescent="0.25">
      <c r="A401" s="14">
        <v>379658</v>
      </c>
      <c r="B401" s="12">
        <v>379658</v>
      </c>
      <c r="C401" s="10" t="s">
        <v>0</v>
      </c>
      <c r="D401" s="12">
        <v>558171</v>
      </c>
      <c r="E401" s="12">
        <v>129</v>
      </c>
      <c r="F401" s="3" t="s">
        <v>1411</v>
      </c>
      <c r="G401" s="4" t="s">
        <v>0</v>
      </c>
      <c r="H401" s="4" t="s">
        <v>0</v>
      </c>
      <c r="I401" s="4" t="s">
        <v>0</v>
      </c>
      <c r="J401" s="4" t="s">
        <v>0</v>
      </c>
      <c r="K401" s="4" t="s">
        <v>0</v>
      </c>
      <c r="L401" s="4" t="s">
        <v>0</v>
      </c>
      <c r="M401" s="12">
        <v>1</v>
      </c>
      <c r="N401" s="16">
        <v>2351</v>
      </c>
      <c r="O401" s="16">
        <v>3999.5714285714198</v>
      </c>
      <c r="P401" s="15">
        <v>1.7012213647687899</v>
      </c>
      <c r="Q401" s="7">
        <v>84</v>
      </c>
      <c r="R401" s="7">
        <v>68</v>
      </c>
      <c r="S401" s="7">
        <v>19645</v>
      </c>
      <c r="T401" s="6">
        <v>2351</v>
      </c>
      <c r="U401" s="7">
        <v>1452</v>
      </c>
      <c r="V401" s="7">
        <v>857</v>
      </c>
      <c r="W401" s="7">
        <v>2901</v>
      </c>
      <c r="X401" s="7">
        <v>2990</v>
      </c>
    </row>
    <row r="402" spans="1:24" x14ac:dyDescent="0.25">
      <c r="A402" s="14">
        <v>379642</v>
      </c>
      <c r="B402" s="12">
        <v>379642</v>
      </c>
      <c r="C402" s="10" t="s">
        <v>0</v>
      </c>
      <c r="D402" s="12">
        <v>212861</v>
      </c>
      <c r="E402" s="12">
        <v>174</v>
      </c>
      <c r="F402" s="3" t="s">
        <v>1412</v>
      </c>
      <c r="G402" s="4" t="s">
        <v>0</v>
      </c>
      <c r="H402" s="4" t="s">
        <v>0</v>
      </c>
      <c r="I402" s="4" t="s">
        <v>0</v>
      </c>
      <c r="J402" s="4" t="s">
        <v>0</v>
      </c>
      <c r="K402" s="4" t="s">
        <v>0</v>
      </c>
      <c r="L402" s="4" t="s">
        <v>0</v>
      </c>
      <c r="M402" s="12">
        <v>1</v>
      </c>
      <c r="N402" s="16">
        <v>1439</v>
      </c>
      <c r="O402" s="16">
        <v>20421.714285714199</v>
      </c>
      <c r="P402" s="15">
        <v>14.1916013104338</v>
      </c>
      <c r="Q402" s="7">
        <v>194</v>
      </c>
      <c r="R402" s="7">
        <v>65</v>
      </c>
      <c r="S402" s="7">
        <v>74613</v>
      </c>
      <c r="T402" s="7">
        <v>59703</v>
      </c>
      <c r="U402" s="7">
        <v>4184</v>
      </c>
      <c r="V402" s="7">
        <v>404</v>
      </c>
      <c r="W402" s="6">
        <v>1439</v>
      </c>
      <c r="X402" s="7">
        <v>3789</v>
      </c>
    </row>
    <row r="403" spans="1:24" x14ac:dyDescent="0.25">
      <c r="A403" s="14">
        <v>379509</v>
      </c>
      <c r="B403" s="12">
        <v>379509</v>
      </c>
      <c r="C403" s="10" t="s">
        <v>0</v>
      </c>
      <c r="D403" s="12">
        <v>666333</v>
      </c>
      <c r="E403" s="12">
        <v>319</v>
      </c>
      <c r="F403" s="3" t="s">
        <v>1413</v>
      </c>
      <c r="G403" s="4" t="s">
        <v>0</v>
      </c>
      <c r="H403" s="4" t="s">
        <v>0</v>
      </c>
      <c r="I403" s="4" t="s">
        <v>0</v>
      </c>
      <c r="J403" s="4" t="s">
        <v>0</v>
      </c>
      <c r="K403" s="4" t="s">
        <v>0</v>
      </c>
      <c r="L403" s="4" t="s">
        <v>0</v>
      </c>
      <c r="M403" s="12">
        <v>1</v>
      </c>
      <c r="N403" s="16">
        <v>9192</v>
      </c>
      <c r="O403" s="16">
        <v>510193.428571428</v>
      </c>
      <c r="P403" s="15">
        <v>55.504071863732399</v>
      </c>
      <c r="Q403" s="7">
        <v>27</v>
      </c>
      <c r="R403" s="7">
        <v>13</v>
      </c>
      <c r="S403" s="6">
        <v>9192</v>
      </c>
      <c r="T403" s="7">
        <v>4540</v>
      </c>
      <c r="U403" s="7">
        <v>12705</v>
      </c>
      <c r="V403" s="7">
        <v>3503406</v>
      </c>
      <c r="W403" s="7">
        <v>28293</v>
      </c>
      <c r="X403" s="7">
        <v>22370</v>
      </c>
    </row>
    <row r="404" spans="1:24" x14ac:dyDescent="0.25">
      <c r="A404" s="14">
        <v>379493</v>
      </c>
      <c r="B404" s="12">
        <v>379493</v>
      </c>
      <c r="C404" s="10" t="s">
        <v>0</v>
      </c>
      <c r="D404" s="12">
        <v>267621</v>
      </c>
      <c r="E404" s="12">
        <v>173</v>
      </c>
      <c r="F404" s="3" t="s">
        <v>1414</v>
      </c>
      <c r="G404" s="4" t="s">
        <v>0</v>
      </c>
      <c r="H404" s="4" t="s">
        <v>0</v>
      </c>
      <c r="I404" s="4" t="s">
        <v>0</v>
      </c>
      <c r="J404" s="4" t="s">
        <v>0</v>
      </c>
      <c r="K404" s="4" t="s">
        <v>0</v>
      </c>
      <c r="L404" s="4" t="s">
        <v>0</v>
      </c>
      <c r="M404" s="12">
        <v>1</v>
      </c>
      <c r="N404" s="16">
        <v>1193</v>
      </c>
      <c r="O404" s="16">
        <v>1621.1428571428501</v>
      </c>
      <c r="P404" s="15">
        <v>1.35887917614656</v>
      </c>
      <c r="Q404" s="7">
        <v>1768</v>
      </c>
      <c r="R404" s="6">
        <v>1193</v>
      </c>
      <c r="S404" s="7">
        <v>2240</v>
      </c>
      <c r="T404" s="7">
        <v>1274</v>
      </c>
      <c r="U404" s="7">
        <v>1723</v>
      </c>
      <c r="V404" s="7">
        <v>1215</v>
      </c>
      <c r="W404" s="7">
        <v>1586</v>
      </c>
      <c r="X404" s="7">
        <v>1542</v>
      </c>
    </row>
    <row r="405" spans="1:24" x14ac:dyDescent="0.25">
      <c r="A405" s="14">
        <v>379424</v>
      </c>
      <c r="B405" s="12">
        <v>379424</v>
      </c>
      <c r="C405" s="10" t="s">
        <v>0</v>
      </c>
      <c r="D405" s="12">
        <v>265525</v>
      </c>
      <c r="E405" s="12">
        <v>267</v>
      </c>
      <c r="F405" s="3" t="s">
        <v>1415</v>
      </c>
      <c r="G405" s="4" t="s">
        <v>0</v>
      </c>
      <c r="H405" s="4" t="s">
        <v>0</v>
      </c>
      <c r="I405" s="4" t="s">
        <v>0</v>
      </c>
      <c r="J405" s="4" t="s">
        <v>0</v>
      </c>
      <c r="K405" s="4" t="s">
        <v>0</v>
      </c>
      <c r="L405" s="4" t="s">
        <v>0</v>
      </c>
      <c r="M405" s="12">
        <v>1</v>
      </c>
      <c r="N405" s="16">
        <v>1212</v>
      </c>
      <c r="O405" s="16">
        <v>993.85714285714198</v>
      </c>
      <c r="P405" s="15">
        <v>0.82001414427157004</v>
      </c>
      <c r="Q405" s="7">
        <v>1897</v>
      </c>
      <c r="R405" s="6">
        <v>1212</v>
      </c>
      <c r="S405" s="7">
        <v>987</v>
      </c>
      <c r="T405" s="7">
        <v>1176</v>
      </c>
      <c r="U405" s="7">
        <v>610</v>
      </c>
      <c r="V405" s="7">
        <v>749</v>
      </c>
      <c r="W405" s="7">
        <v>731</v>
      </c>
      <c r="X405" s="7">
        <v>807</v>
      </c>
    </row>
    <row r="406" spans="1:24" x14ac:dyDescent="0.25">
      <c r="A406" s="14">
        <v>379197</v>
      </c>
      <c r="B406" s="12">
        <v>379197</v>
      </c>
      <c r="C406" s="10" t="s">
        <v>0</v>
      </c>
      <c r="D406" s="12">
        <v>307332</v>
      </c>
      <c r="E406" s="12">
        <v>112</v>
      </c>
      <c r="F406" s="3" t="s">
        <v>1416</v>
      </c>
      <c r="G406" s="4" t="s">
        <v>0</v>
      </c>
      <c r="H406" s="4" t="s">
        <v>0</v>
      </c>
      <c r="I406" s="4" t="s">
        <v>0</v>
      </c>
      <c r="J406" s="4" t="s">
        <v>0</v>
      </c>
      <c r="K406" s="4" t="s">
        <v>0</v>
      </c>
      <c r="L406" s="4" t="s">
        <v>0</v>
      </c>
      <c r="M406" s="12">
        <v>5</v>
      </c>
      <c r="N406" s="16">
        <v>847.2</v>
      </c>
      <c r="O406" s="16">
        <v>775.33333333333303</v>
      </c>
      <c r="P406" s="15">
        <v>0.91517154548316004</v>
      </c>
      <c r="Q406" s="6">
        <v>1194</v>
      </c>
      <c r="R406" s="7">
        <v>971</v>
      </c>
      <c r="S406" s="6">
        <v>809</v>
      </c>
      <c r="T406" s="6">
        <v>768</v>
      </c>
      <c r="U406" s="7">
        <v>727</v>
      </c>
      <c r="V406" s="7">
        <v>628</v>
      </c>
      <c r="W406" s="6">
        <v>683</v>
      </c>
      <c r="X406" s="6">
        <v>782</v>
      </c>
    </row>
    <row r="407" spans="1:24" x14ac:dyDescent="0.25">
      <c r="A407" s="14">
        <v>379168</v>
      </c>
      <c r="B407" s="12">
        <v>379168</v>
      </c>
      <c r="C407" s="10" t="s">
        <v>0</v>
      </c>
      <c r="D407" s="12">
        <v>348950</v>
      </c>
      <c r="E407" s="12">
        <v>155</v>
      </c>
      <c r="F407" s="3" t="s">
        <v>1417</v>
      </c>
      <c r="G407" s="4" t="s">
        <v>0</v>
      </c>
      <c r="H407" s="4" t="s">
        <v>0</v>
      </c>
      <c r="I407" s="4" t="s">
        <v>0</v>
      </c>
      <c r="J407" s="4" t="s">
        <v>0</v>
      </c>
      <c r="K407" s="4" t="s">
        <v>0</v>
      </c>
      <c r="L407" s="4" t="s">
        <v>0</v>
      </c>
      <c r="M407" s="12">
        <v>1</v>
      </c>
      <c r="N407" s="16">
        <v>142</v>
      </c>
      <c r="O407" s="16">
        <v>134.42857142857099</v>
      </c>
      <c r="P407" s="15">
        <v>0.94668008048289698</v>
      </c>
      <c r="Q407" s="7">
        <v>0</v>
      </c>
      <c r="R407" s="7">
        <v>614</v>
      </c>
      <c r="S407" s="7">
        <v>27</v>
      </c>
      <c r="T407" s="7">
        <v>78</v>
      </c>
      <c r="U407" s="5">
        <v>142</v>
      </c>
      <c r="V407" s="7">
        <v>61</v>
      </c>
      <c r="W407" s="7">
        <v>65</v>
      </c>
      <c r="X407" s="7">
        <v>96</v>
      </c>
    </row>
    <row r="408" spans="1:24" x14ac:dyDescent="0.25">
      <c r="A408" s="14">
        <v>379055</v>
      </c>
      <c r="B408" s="12">
        <v>379055</v>
      </c>
      <c r="C408" s="10" t="s">
        <v>0</v>
      </c>
      <c r="D408" s="12">
        <v>233461</v>
      </c>
      <c r="E408" s="12">
        <v>125</v>
      </c>
      <c r="F408" s="3" t="s">
        <v>1418</v>
      </c>
      <c r="G408" s="4" t="s">
        <v>0</v>
      </c>
      <c r="H408" s="4" t="s">
        <v>0</v>
      </c>
      <c r="I408" s="4" t="s">
        <v>0</v>
      </c>
      <c r="J408" s="4" t="s">
        <v>0</v>
      </c>
      <c r="K408" s="4" t="s">
        <v>0</v>
      </c>
      <c r="L408" s="4" t="s">
        <v>0</v>
      </c>
      <c r="M408" s="12">
        <v>6</v>
      </c>
      <c r="N408" s="16">
        <v>1005.83333333333</v>
      </c>
      <c r="O408" s="16">
        <v>1133</v>
      </c>
      <c r="P408" s="15">
        <v>1.12642916321458</v>
      </c>
      <c r="Q408" s="6">
        <v>782</v>
      </c>
      <c r="R408" s="7">
        <v>1169</v>
      </c>
      <c r="S408" s="6">
        <v>1156</v>
      </c>
      <c r="T408" s="6">
        <v>902</v>
      </c>
      <c r="U408" s="6">
        <v>930</v>
      </c>
      <c r="V408" s="7">
        <v>1097</v>
      </c>
      <c r="W408" s="6">
        <v>971</v>
      </c>
      <c r="X408" s="6">
        <v>1294</v>
      </c>
    </row>
    <row r="409" spans="1:24" x14ac:dyDescent="0.25">
      <c r="A409" s="14">
        <v>378916</v>
      </c>
      <c r="B409" s="12">
        <v>378916</v>
      </c>
      <c r="C409" s="10" t="s">
        <v>0</v>
      </c>
      <c r="D409" s="12">
        <v>666660</v>
      </c>
      <c r="E409" s="12">
        <v>277</v>
      </c>
      <c r="F409" s="3" t="s">
        <v>1419</v>
      </c>
      <c r="G409" s="4" t="s">
        <v>0</v>
      </c>
      <c r="H409" s="4" t="s">
        <v>0</v>
      </c>
      <c r="I409" s="4" t="s">
        <v>0</v>
      </c>
      <c r="J409" s="4" t="s">
        <v>0</v>
      </c>
      <c r="K409" s="4" t="s">
        <v>0</v>
      </c>
      <c r="L409" s="4" t="s">
        <v>0</v>
      </c>
      <c r="M409" s="12">
        <v>1</v>
      </c>
      <c r="N409" s="16">
        <v>2657</v>
      </c>
      <c r="O409" s="16">
        <v>35679.285714285703</v>
      </c>
      <c r="P409" s="15">
        <v>13.4284101295768</v>
      </c>
      <c r="Q409" s="7">
        <v>11</v>
      </c>
      <c r="R409" s="7">
        <v>57</v>
      </c>
      <c r="S409" s="7">
        <v>812</v>
      </c>
      <c r="T409" s="7">
        <v>394</v>
      </c>
      <c r="U409" s="7">
        <v>1347</v>
      </c>
      <c r="V409" s="7">
        <v>234904</v>
      </c>
      <c r="W409" s="7">
        <v>12230</v>
      </c>
      <c r="X409" s="6">
        <v>2657</v>
      </c>
    </row>
    <row r="410" spans="1:24" x14ac:dyDescent="0.25">
      <c r="A410" s="14">
        <v>378843</v>
      </c>
      <c r="B410" s="12">
        <v>378843</v>
      </c>
      <c r="C410" s="10" t="s">
        <v>0</v>
      </c>
      <c r="D410" s="12">
        <v>558517</v>
      </c>
      <c r="E410" s="12">
        <v>247</v>
      </c>
      <c r="F410" s="3" t="s">
        <v>1420</v>
      </c>
      <c r="G410" s="4" t="s">
        <v>0</v>
      </c>
      <c r="H410" s="4" t="s">
        <v>0</v>
      </c>
      <c r="I410" s="4" t="s">
        <v>0</v>
      </c>
      <c r="J410" s="4" t="s">
        <v>0</v>
      </c>
      <c r="K410" s="4" t="s">
        <v>0</v>
      </c>
      <c r="L410" s="4" t="s">
        <v>0</v>
      </c>
      <c r="M410" s="12">
        <v>2</v>
      </c>
      <c r="N410" s="16">
        <v>158.5</v>
      </c>
      <c r="O410" s="16">
        <v>234.333333333333</v>
      </c>
      <c r="P410" s="15">
        <v>1.47844374342797</v>
      </c>
      <c r="Q410" s="7">
        <v>82</v>
      </c>
      <c r="R410" s="7">
        <v>34</v>
      </c>
      <c r="S410" s="7">
        <v>36</v>
      </c>
      <c r="T410" s="7">
        <v>288</v>
      </c>
      <c r="U410" s="5">
        <v>253</v>
      </c>
      <c r="V410" s="7">
        <v>26</v>
      </c>
      <c r="W410" s="7">
        <v>940</v>
      </c>
      <c r="X410" s="6">
        <v>64</v>
      </c>
    </row>
    <row r="411" spans="1:24" x14ac:dyDescent="0.25">
      <c r="A411" s="14">
        <v>378424</v>
      </c>
      <c r="B411" s="12">
        <v>378424</v>
      </c>
      <c r="C411" s="10" t="s">
        <v>0</v>
      </c>
      <c r="D411" s="12">
        <v>224911</v>
      </c>
      <c r="E411" s="12">
        <v>173</v>
      </c>
      <c r="F411" s="3" t="s">
        <v>1421</v>
      </c>
      <c r="G411" s="4" t="s">
        <v>0</v>
      </c>
      <c r="H411" s="4" t="s">
        <v>0</v>
      </c>
      <c r="I411" s="4" t="s">
        <v>0</v>
      </c>
      <c r="J411" s="4" t="s">
        <v>0</v>
      </c>
      <c r="K411" s="4" t="s">
        <v>0</v>
      </c>
      <c r="L411" s="4" t="s">
        <v>0</v>
      </c>
      <c r="M411" s="12">
        <v>1</v>
      </c>
      <c r="N411" s="16">
        <v>1463</v>
      </c>
      <c r="O411" s="16">
        <v>2320.5714285714198</v>
      </c>
      <c r="P411" s="15">
        <v>1.5861732252709599</v>
      </c>
      <c r="Q411" s="7">
        <v>1776</v>
      </c>
      <c r="R411" s="7">
        <v>986</v>
      </c>
      <c r="S411" s="6">
        <v>1463</v>
      </c>
      <c r="T411" s="7">
        <v>1491</v>
      </c>
      <c r="U411" s="7">
        <v>2942</v>
      </c>
      <c r="V411" s="7">
        <v>2377</v>
      </c>
      <c r="W411" s="7">
        <v>2201</v>
      </c>
      <c r="X411" s="7">
        <v>4471</v>
      </c>
    </row>
    <row r="412" spans="1:24" x14ac:dyDescent="0.25">
      <c r="A412" s="14">
        <v>378236</v>
      </c>
      <c r="B412" s="12">
        <v>378236</v>
      </c>
      <c r="C412" s="10" t="s">
        <v>0</v>
      </c>
      <c r="D412" s="12">
        <v>680374</v>
      </c>
      <c r="E412" s="12">
        <v>85</v>
      </c>
      <c r="F412" s="3" t="s">
        <v>1422</v>
      </c>
      <c r="G412" s="4" t="s">
        <v>0</v>
      </c>
      <c r="H412" s="4" t="s">
        <v>0</v>
      </c>
      <c r="I412" s="4" t="s">
        <v>0</v>
      </c>
      <c r="J412" s="4" t="s">
        <v>0</v>
      </c>
      <c r="K412" s="4" t="s">
        <v>0</v>
      </c>
      <c r="L412" s="4" t="s">
        <v>0</v>
      </c>
      <c r="M412" s="12">
        <v>1</v>
      </c>
      <c r="N412" s="16">
        <v>3246</v>
      </c>
      <c r="O412" s="16">
        <v>67910.142857142797</v>
      </c>
      <c r="P412" s="15">
        <v>20.921177713229401</v>
      </c>
      <c r="Q412" s="7">
        <v>3633</v>
      </c>
      <c r="R412" s="7">
        <v>2536</v>
      </c>
      <c r="S412" s="7">
        <v>4218</v>
      </c>
      <c r="T412" s="6">
        <v>3246</v>
      </c>
      <c r="U412" s="7">
        <v>149101</v>
      </c>
      <c r="V412" s="7">
        <v>64995</v>
      </c>
      <c r="W412" s="7">
        <v>148807</v>
      </c>
      <c r="X412" s="7">
        <v>102081</v>
      </c>
    </row>
    <row r="413" spans="1:24" x14ac:dyDescent="0.25">
      <c r="A413" s="14">
        <v>378188</v>
      </c>
      <c r="B413" s="12">
        <v>378188</v>
      </c>
      <c r="C413" s="10" t="s">
        <v>0</v>
      </c>
      <c r="D413" s="12">
        <v>260176</v>
      </c>
      <c r="E413" s="12">
        <v>157</v>
      </c>
      <c r="F413" s="3" t="s">
        <v>1423</v>
      </c>
      <c r="G413" s="4" t="s">
        <v>0</v>
      </c>
      <c r="H413" s="4" t="s">
        <v>0</v>
      </c>
      <c r="I413" s="4" t="s">
        <v>0</v>
      </c>
      <c r="J413" s="4" t="s">
        <v>0</v>
      </c>
      <c r="K413" s="4" t="s">
        <v>0</v>
      </c>
      <c r="L413" s="4" t="s">
        <v>0</v>
      </c>
      <c r="M413" s="12">
        <v>1</v>
      </c>
      <c r="N413" s="16">
        <v>2526</v>
      </c>
      <c r="O413" s="16">
        <v>3654</v>
      </c>
      <c r="P413" s="15">
        <v>1.4465558194774299</v>
      </c>
      <c r="Q413" s="7">
        <v>4572</v>
      </c>
      <c r="R413" s="7">
        <v>3060</v>
      </c>
      <c r="S413" s="7">
        <v>3898</v>
      </c>
      <c r="T413" s="7">
        <v>3433</v>
      </c>
      <c r="U413" s="7">
        <v>4165</v>
      </c>
      <c r="V413" s="6">
        <v>2526</v>
      </c>
      <c r="W413" s="7">
        <v>2999</v>
      </c>
      <c r="X413" s="7">
        <v>3451</v>
      </c>
    </row>
    <row r="414" spans="1:24" x14ac:dyDescent="0.25">
      <c r="A414" s="14">
        <v>378126</v>
      </c>
      <c r="B414" s="12">
        <v>378126</v>
      </c>
      <c r="C414" s="10" t="s">
        <v>0</v>
      </c>
      <c r="D414" s="12">
        <v>518635</v>
      </c>
      <c r="E414" s="12">
        <v>227</v>
      </c>
      <c r="F414" s="3" t="s">
        <v>1424</v>
      </c>
      <c r="G414" s="4" t="s">
        <v>0</v>
      </c>
      <c r="H414" s="4" t="s">
        <v>0</v>
      </c>
      <c r="I414" s="4" t="s">
        <v>0</v>
      </c>
      <c r="J414" s="4" t="s">
        <v>0</v>
      </c>
      <c r="K414" s="4" t="s">
        <v>0</v>
      </c>
      <c r="L414" s="4" t="s">
        <v>0</v>
      </c>
      <c r="M414" s="12">
        <v>3</v>
      </c>
      <c r="N414" s="16">
        <v>4184</v>
      </c>
      <c r="O414" s="16">
        <v>34.200000000000003</v>
      </c>
      <c r="P414" s="15">
        <v>8.1739961759082196E-3</v>
      </c>
      <c r="Q414" s="7">
        <v>15</v>
      </c>
      <c r="R414" s="7">
        <v>24</v>
      </c>
      <c r="S414" s="7">
        <v>77</v>
      </c>
      <c r="T414" s="7">
        <v>24</v>
      </c>
      <c r="U414" s="6">
        <v>7163</v>
      </c>
      <c r="V414" s="7">
        <v>31</v>
      </c>
      <c r="W414" s="6">
        <v>5207</v>
      </c>
      <c r="X414" s="6">
        <v>182</v>
      </c>
    </row>
    <row r="415" spans="1:24" x14ac:dyDescent="0.25">
      <c r="A415" s="14">
        <v>378100</v>
      </c>
      <c r="B415" s="12">
        <v>378100</v>
      </c>
      <c r="C415" s="10" t="s">
        <v>0</v>
      </c>
      <c r="D415" s="12">
        <v>334914</v>
      </c>
      <c r="E415" s="12">
        <v>85</v>
      </c>
      <c r="F415" s="3" t="s">
        <v>1425</v>
      </c>
      <c r="G415" s="4" t="s">
        <v>0</v>
      </c>
      <c r="H415" s="4" t="s">
        <v>0</v>
      </c>
      <c r="I415" s="4" t="s">
        <v>0</v>
      </c>
      <c r="J415" s="4" t="s">
        <v>0</v>
      </c>
      <c r="K415" s="4" t="s">
        <v>0</v>
      </c>
      <c r="L415" s="4" t="s">
        <v>0</v>
      </c>
      <c r="M415" s="12">
        <v>1</v>
      </c>
      <c r="N415" s="16">
        <v>3167</v>
      </c>
      <c r="O415" s="16">
        <v>3492.1428571428501</v>
      </c>
      <c r="P415" s="15">
        <v>1.10266588479408</v>
      </c>
      <c r="Q415" s="7">
        <v>3975</v>
      </c>
      <c r="R415" s="6">
        <v>3167</v>
      </c>
      <c r="S415" s="7">
        <v>3894</v>
      </c>
      <c r="T415" s="7">
        <v>2868</v>
      </c>
      <c r="U415" s="7">
        <v>4036</v>
      </c>
      <c r="V415" s="7">
        <v>2842</v>
      </c>
      <c r="W415" s="7">
        <v>3439</v>
      </c>
      <c r="X415" s="7">
        <v>3391</v>
      </c>
    </row>
    <row r="416" spans="1:24" x14ac:dyDescent="0.25">
      <c r="A416" s="14">
        <v>377962</v>
      </c>
      <c r="B416" s="12">
        <v>377962</v>
      </c>
      <c r="C416" s="10" t="s">
        <v>0</v>
      </c>
      <c r="D416" s="12">
        <v>264633</v>
      </c>
      <c r="E416" s="12">
        <v>267</v>
      </c>
      <c r="F416" s="3" t="s">
        <v>1426</v>
      </c>
      <c r="G416" s="4" t="s">
        <v>0</v>
      </c>
      <c r="H416" s="4" t="s">
        <v>0</v>
      </c>
      <c r="I416" s="4" t="s">
        <v>0</v>
      </c>
      <c r="J416" s="4" t="s">
        <v>0</v>
      </c>
      <c r="K416" s="4" t="s">
        <v>0</v>
      </c>
      <c r="L416" s="4" t="s">
        <v>0</v>
      </c>
      <c r="M416" s="12">
        <v>1</v>
      </c>
      <c r="N416" s="16">
        <v>873</v>
      </c>
      <c r="O416" s="16">
        <v>1047.57142857142</v>
      </c>
      <c r="P416" s="15">
        <v>1.1999672721322201</v>
      </c>
      <c r="Q416" s="7">
        <v>1897</v>
      </c>
      <c r="R416" s="7">
        <v>1363</v>
      </c>
      <c r="S416" s="6">
        <v>873</v>
      </c>
      <c r="T416" s="7">
        <v>1176</v>
      </c>
      <c r="U416" s="7">
        <v>610</v>
      </c>
      <c r="V416" s="7">
        <v>749</v>
      </c>
      <c r="W416" s="7">
        <v>731</v>
      </c>
      <c r="X416" s="7">
        <v>807</v>
      </c>
    </row>
    <row r="417" spans="1:24" x14ac:dyDescent="0.25">
      <c r="A417" s="14">
        <v>377924</v>
      </c>
      <c r="B417" s="12">
        <v>377924</v>
      </c>
      <c r="C417" s="10" t="s">
        <v>0</v>
      </c>
      <c r="D417" s="12">
        <v>411416</v>
      </c>
      <c r="E417" s="12">
        <v>240</v>
      </c>
      <c r="F417" s="3" t="s">
        <v>1427</v>
      </c>
      <c r="G417" s="4" t="s">
        <v>0</v>
      </c>
      <c r="H417" s="4" t="s">
        <v>0</v>
      </c>
      <c r="I417" s="4" t="s">
        <v>0</v>
      </c>
      <c r="J417" s="4" t="s">
        <v>0</v>
      </c>
      <c r="K417" s="4" t="s">
        <v>0</v>
      </c>
      <c r="L417" s="4" t="s">
        <v>0</v>
      </c>
      <c r="M417" s="12">
        <v>1</v>
      </c>
      <c r="N417" s="16">
        <v>957</v>
      </c>
      <c r="O417" s="16">
        <v>1200.1428571428501</v>
      </c>
      <c r="P417" s="15">
        <v>1.2540677713091499</v>
      </c>
      <c r="Q417" s="7">
        <v>740</v>
      </c>
      <c r="R417" s="7">
        <v>636</v>
      </c>
      <c r="S417" s="7">
        <v>959</v>
      </c>
      <c r="T417" s="7">
        <v>1268</v>
      </c>
      <c r="U417" s="6">
        <v>957</v>
      </c>
      <c r="V417" s="7">
        <v>724</v>
      </c>
      <c r="W417" s="7">
        <v>1972</v>
      </c>
      <c r="X417" s="7">
        <v>2102</v>
      </c>
    </row>
    <row r="418" spans="1:24" x14ac:dyDescent="0.25">
      <c r="A418" s="14">
        <v>377905</v>
      </c>
      <c r="B418" s="12">
        <v>377905</v>
      </c>
      <c r="C418" s="10" t="s">
        <v>0</v>
      </c>
      <c r="D418" s="12">
        <v>238948</v>
      </c>
      <c r="E418" s="12">
        <v>229</v>
      </c>
      <c r="F418" s="3" t="s">
        <v>1428</v>
      </c>
      <c r="G418" s="4" t="s">
        <v>0</v>
      </c>
      <c r="H418" s="4" t="s">
        <v>0</v>
      </c>
      <c r="I418" s="4" t="s">
        <v>0</v>
      </c>
      <c r="J418" s="4" t="s">
        <v>0</v>
      </c>
      <c r="K418" s="4" t="s">
        <v>0</v>
      </c>
      <c r="L418" s="4" t="s">
        <v>0</v>
      </c>
      <c r="M418" s="12">
        <v>3</v>
      </c>
      <c r="N418" s="16">
        <v>3219.3333333333298</v>
      </c>
      <c r="O418" s="16">
        <v>3184.6</v>
      </c>
      <c r="P418" s="15">
        <v>0.98921101677365897</v>
      </c>
      <c r="Q418" s="7">
        <v>5029</v>
      </c>
      <c r="R418" s="7">
        <v>2801</v>
      </c>
      <c r="S418" s="6">
        <v>2976</v>
      </c>
      <c r="T418" s="6">
        <v>3434</v>
      </c>
      <c r="U418" s="7">
        <v>2843</v>
      </c>
      <c r="V418" s="7">
        <v>2736</v>
      </c>
      <c r="W418" s="7">
        <v>2514</v>
      </c>
      <c r="X418" s="6">
        <v>3248</v>
      </c>
    </row>
    <row r="419" spans="1:24" x14ac:dyDescent="0.25">
      <c r="A419" s="14">
        <v>377634</v>
      </c>
      <c r="B419" s="12">
        <v>377634</v>
      </c>
      <c r="C419" s="10" t="s">
        <v>0</v>
      </c>
      <c r="D419" s="12">
        <v>333683</v>
      </c>
      <c r="E419" s="12">
        <v>119</v>
      </c>
      <c r="F419" s="3" t="s">
        <v>1429</v>
      </c>
      <c r="G419" s="4" t="s">
        <v>0</v>
      </c>
      <c r="H419" s="4" t="s">
        <v>0</v>
      </c>
      <c r="I419" s="4" t="s">
        <v>0</v>
      </c>
      <c r="J419" s="4" t="s">
        <v>0</v>
      </c>
      <c r="K419" s="4" t="s">
        <v>0</v>
      </c>
      <c r="L419" s="4" t="s">
        <v>0</v>
      </c>
      <c r="M419" s="12">
        <v>1</v>
      </c>
      <c r="N419" s="16">
        <v>2245</v>
      </c>
      <c r="O419" s="16">
        <v>2715.8571428571399</v>
      </c>
      <c r="P419" s="15">
        <v>1.20973592109449</v>
      </c>
      <c r="Q419" s="7">
        <v>3662</v>
      </c>
      <c r="R419" s="7">
        <v>2946</v>
      </c>
      <c r="S419" s="7">
        <v>3592</v>
      </c>
      <c r="T419" s="7">
        <v>1859</v>
      </c>
      <c r="U419" s="7">
        <v>2284</v>
      </c>
      <c r="V419" s="7">
        <v>2119</v>
      </c>
      <c r="W419" s="6">
        <v>2245</v>
      </c>
      <c r="X419" s="7">
        <v>2549</v>
      </c>
    </row>
    <row r="420" spans="1:24" x14ac:dyDescent="0.25">
      <c r="A420" s="14">
        <v>377545</v>
      </c>
      <c r="B420" s="12">
        <v>377545</v>
      </c>
      <c r="C420" s="10" t="s">
        <v>0</v>
      </c>
      <c r="D420" s="12">
        <v>714489</v>
      </c>
      <c r="E420" s="12">
        <v>360</v>
      </c>
      <c r="F420" s="3" t="s">
        <v>1430</v>
      </c>
      <c r="G420" s="4" t="s">
        <v>0</v>
      </c>
      <c r="H420" s="10" t="s">
        <v>0</v>
      </c>
      <c r="I420" s="4" t="s">
        <v>0</v>
      </c>
      <c r="J420" s="4" t="s">
        <v>0</v>
      </c>
      <c r="K420" s="4" t="s">
        <v>0</v>
      </c>
      <c r="L420" s="4" t="s">
        <v>0</v>
      </c>
      <c r="M420" s="12">
        <v>2</v>
      </c>
      <c r="N420" s="16">
        <v>886.5</v>
      </c>
      <c r="O420" s="16">
        <v>238.333333333333</v>
      </c>
      <c r="P420" s="15">
        <v>0.26884752773077603</v>
      </c>
      <c r="Q420" s="7">
        <v>180</v>
      </c>
      <c r="R420" s="7">
        <v>48</v>
      </c>
      <c r="S420" s="7">
        <v>37</v>
      </c>
      <c r="T420" s="6">
        <v>434</v>
      </c>
      <c r="U420" s="7">
        <v>136</v>
      </c>
      <c r="V420" s="7">
        <v>172</v>
      </c>
      <c r="W420" s="7">
        <v>857</v>
      </c>
      <c r="X420" s="6">
        <v>1339</v>
      </c>
    </row>
    <row r="421" spans="1:24" x14ac:dyDescent="0.25">
      <c r="A421" s="14">
        <v>377333</v>
      </c>
      <c r="B421" s="12">
        <v>377333</v>
      </c>
      <c r="C421" s="10" t="s">
        <v>0</v>
      </c>
      <c r="D421" s="12">
        <v>334934</v>
      </c>
      <c r="E421" s="12">
        <v>85</v>
      </c>
      <c r="F421" s="3" t="s">
        <v>1431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4" t="s">
        <v>0</v>
      </c>
      <c r="M421" s="12">
        <v>1</v>
      </c>
      <c r="N421" s="16">
        <v>2476</v>
      </c>
      <c r="O421" s="16">
        <v>3532.7142857142799</v>
      </c>
      <c r="P421" s="15">
        <v>1.42678282944841</v>
      </c>
      <c r="Q421" s="7">
        <v>3975</v>
      </c>
      <c r="R421" s="7">
        <v>3675</v>
      </c>
      <c r="S421" s="7">
        <v>3894</v>
      </c>
      <c r="T421" s="7">
        <v>2868</v>
      </c>
      <c r="U421" s="7">
        <v>4036</v>
      </c>
      <c r="V421" s="7">
        <v>2842</v>
      </c>
      <c r="W421" s="7">
        <v>3439</v>
      </c>
      <c r="X421" s="6">
        <v>2476</v>
      </c>
    </row>
    <row r="422" spans="1:24" x14ac:dyDescent="0.25">
      <c r="A422" s="14">
        <v>377294</v>
      </c>
      <c r="B422" s="12">
        <v>377294</v>
      </c>
      <c r="C422" s="10" t="s">
        <v>0</v>
      </c>
      <c r="D422" s="12">
        <v>227822</v>
      </c>
      <c r="E422" s="12">
        <v>97</v>
      </c>
      <c r="F422" s="3" t="s">
        <v>1432</v>
      </c>
      <c r="G422" s="4" t="s">
        <v>0</v>
      </c>
      <c r="H422" s="4" t="s">
        <v>0</v>
      </c>
      <c r="I422" s="4" t="s">
        <v>0</v>
      </c>
      <c r="J422" s="4" t="s">
        <v>0</v>
      </c>
      <c r="K422" s="4" t="s">
        <v>0</v>
      </c>
      <c r="L422" s="4" t="s">
        <v>0</v>
      </c>
      <c r="M422" s="12">
        <v>1</v>
      </c>
      <c r="N422" s="16">
        <v>1045</v>
      </c>
      <c r="O422" s="16">
        <v>2096.8571428571399</v>
      </c>
      <c r="P422" s="15">
        <v>2.0065618591934302</v>
      </c>
      <c r="Q422" s="7">
        <v>2822</v>
      </c>
      <c r="R422" s="7">
        <v>2006</v>
      </c>
      <c r="S422" s="7">
        <v>2254</v>
      </c>
      <c r="T422" s="7">
        <v>2101</v>
      </c>
      <c r="U422" s="7">
        <v>1410</v>
      </c>
      <c r="V422" s="7">
        <v>1849</v>
      </c>
      <c r="W422" s="6">
        <v>1045</v>
      </c>
      <c r="X422" s="7">
        <v>2236</v>
      </c>
    </row>
    <row r="423" spans="1:24" x14ac:dyDescent="0.25">
      <c r="A423" s="14">
        <v>377243</v>
      </c>
      <c r="B423" s="12">
        <v>377243</v>
      </c>
      <c r="C423" s="10" t="s">
        <v>0</v>
      </c>
      <c r="D423" s="12">
        <v>212964</v>
      </c>
      <c r="E423" s="12">
        <v>174</v>
      </c>
      <c r="F423" s="3" t="s">
        <v>1433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12">
        <v>1</v>
      </c>
      <c r="N423" s="16">
        <v>4099</v>
      </c>
      <c r="O423" s="16">
        <v>20183</v>
      </c>
      <c r="P423" s="15">
        <v>4.9238838741156297</v>
      </c>
      <c r="Q423" s="7">
        <v>96</v>
      </c>
      <c r="R423" s="7">
        <v>65</v>
      </c>
      <c r="S423" s="7">
        <v>74613</v>
      </c>
      <c r="T423" s="7">
        <v>59703</v>
      </c>
      <c r="U423" s="6">
        <v>4099</v>
      </c>
      <c r="V423" s="7">
        <v>404</v>
      </c>
      <c r="W423" s="7">
        <v>2611</v>
      </c>
      <c r="X423" s="7">
        <v>3789</v>
      </c>
    </row>
    <row r="424" spans="1:24" x14ac:dyDescent="0.25">
      <c r="A424" s="14">
        <v>377172</v>
      </c>
      <c r="B424" s="12">
        <v>377172</v>
      </c>
      <c r="C424" s="10" t="s">
        <v>0</v>
      </c>
      <c r="D424" s="12">
        <v>835536</v>
      </c>
      <c r="E424" s="12">
        <v>262</v>
      </c>
      <c r="F424" s="3" t="s">
        <v>1435</v>
      </c>
      <c r="G424" s="4" t="s">
        <v>0</v>
      </c>
      <c r="H424" s="4" t="s">
        <v>0</v>
      </c>
      <c r="I424" s="4" t="s">
        <v>0</v>
      </c>
      <c r="J424" s="4" t="s">
        <v>0</v>
      </c>
      <c r="K424" s="4" t="s">
        <v>0</v>
      </c>
      <c r="L424" s="4" t="s">
        <v>0</v>
      </c>
      <c r="M424" s="12">
        <v>1</v>
      </c>
      <c r="N424" s="16">
        <v>311</v>
      </c>
      <c r="O424" s="16">
        <v>417.71428571428498</v>
      </c>
      <c r="P424" s="15">
        <v>1.3431327514928799</v>
      </c>
      <c r="Q424" s="7">
        <v>53</v>
      </c>
      <c r="R424" s="7">
        <v>24</v>
      </c>
      <c r="S424" s="7">
        <v>291</v>
      </c>
      <c r="T424" s="7">
        <v>227</v>
      </c>
      <c r="U424" s="7">
        <v>170</v>
      </c>
      <c r="V424" s="6">
        <v>311</v>
      </c>
      <c r="W424" s="7">
        <v>1991</v>
      </c>
      <c r="X424" s="7">
        <v>168</v>
      </c>
    </row>
    <row r="425" spans="1:24" x14ac:dyDescent="0.25">
      <c r="A425" s="14">
        <v>377124</v>
      </c>
      <c r="B425" s="12">
        <v>377124</v>
      </c>
      <c r="C425" s="10" t="s">
        <v>0</v>
      </c>
      <c r="D425" s="12">
        <v>538931</v>
      </c>
      <c r="E425" s="12">
        <v>254</v>
      </c>
      <c r="F425" s="3" t="s">
        <v>1436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12">
        <v>1</v>
      </c>
      <c r="N425" s="16">
        <v>254</v>
      </c>
      <c r="O425" s="16">
        <v>465.28571428571399</v>
      </c>
      <c r="P425" s="15">
        <v>1.8318335208098899</v>
      </c>
      <c r="Q425" s="7">
        <v>343</v>
      </c>
      <c r="R425" s="6">
        <v>254</v>
      </c>
      <c r="S425" s="7">
        <v>374</v>
      </c>
      <c r="T425" s="7">
        <v>655</v>
      </c>
      <c r="U425" s="7">
        <v>346</v>
      </c>
      <c r="V425" s="7">
        <v>448</v>
      </c>
      <c r="W425" s="7">
        <v>507</v>
      </c>
      <c r="X425" s="7">
        <v>584</v>
      </c>
    </row>
    <row r="426" spans="1:24" x14ac:dyDescent="0.25">
      <c r="A426" s="14">
        <v>377103</v>
      </c>
      <c r="B426" s="12">
        <v>377103</v>
      </c>
      <c r="C426" s="10" t="s">
        <v>0</v>
      </c>
      <c r="D426" s="12">
        <v>499915</v>
      </c>
      <c r="E426" s="12">
        <v>218</v>
      </c>
      <c r="F426" s="3" t="s">
        <v>1437</v>
      </c>
      <c r="G426" s="4" t="s">
        <v>0</v>
      </c>
      <c r="H426" s="4" t="s">
        <v>0</v>
      </c>
      <c r="I426" s="4" t="s">
        <v>0</v>
      </c>
      <c r="J426" s="4" t="s">
        <v>0</v>
      </c>
      <c r="K426" s="4" t="s">
        <v>0</v>
      </c>
      <c r="L426" s="4" t="s">
        <v>0</v>
      </c>
      <c r="M426" s="12">
        <v>1</v>
      </c>
      <c r="N426" s="16">
        <v>161</v>
      </c>
      <c r="O426" s="16">
        <v>6872.7142857142799</v>
      </c>
      <c r="P426" s="15">
        <v>42.687666370896103</v>
      </c>
      <c r="Q426" s="7">
        <v>217</v>
      </c>
      <c r="R426" s="7">
        <v>29</v>
      </c>
      <c r="S426" s="7">
        <v>16007</v>
      </c>
      <c r="T426" s="7">
        <v>7624</v>
      </c>
      <c r="U426" s="6">
        <v>161</v>
      </c>
      <c r="V426" s="7">
        <v>383</v>
      </c>
      <c r="W426" s="7">
        <v>22312</v>
      </c>
      <c r="X426" s="7">
        <v>1537</v>
      </c>
    </row>
    <row r="427" spans="1:24" x14ac:dyDescent="0.25">
      <c r="A427" s="14">
        <v>377099</v>
      </c>
      <c r="B427" s="12">
        <v>377099</v>
      </c>
      <c r="C427" s="10" t="s">
        <v>0</v>
      </c>
      <c r="D427" s="12">
        <v>511011</v>
      </c>
      <c r="E427" s="12">
        <v>185</v>
      </c>
      <c r="F427" s="3" t="s">
        <v>1438</v>
      </c>
      <c r="G427" s="4" t="s">
        <v>0</v>
      </c>
      <c r="H427" s="4" t="s">
        <v>0</v>
      </c>
      <c r="I427" s="4" t="s">
        <v>0</v>
      </c>
      <c r="J427" s="4" t="s">
        <v>0</v>
      </c>
      <c r="K427" s="4" t="s">
        <v>0</v>
      </c>
      <c r="L427" s="4" t="s">
        <v>0</v>
      </c>
      <c r="M427" s="12">
        <v>1</v>
      </c>
      <c r="N427" s="16">
        <v>180</v>
      </c>
      <c r="O427" s="16">
        <v>1012.71428571428</v>
      </c>
      <c r="P427" s="15">
        <v>5.6261904761904704</v>
      </c>
      <c r="Q427" s="7">
        <v>40</v>
      </c>
      <c r="R427" s="7">
        <v>39</v>
      </c>
      <c r="S427" s="6">
        <v>180</v>
      </c>
      <c r="T427" s="7">
        <v>1571</v>
      </c>
      <c r="U427" s="7">
        <v>2241</v>
      </c>
      <c r="V427" s="7">
        <v>58</v>
      </c>
      <c r="W427" s="7">
        <v>2743</v>
      </c>
      <c r="X427" s="7">
        <v>397</v>
      </c>
    </row>
    <row r="428" spans="1:24" x14ac:dyDescent="0.25">
      <c r="A428" s="14">
        <v>377078</v>
      </c>
      <c r="B428" s="12">
        <v>377078</v>
      </c>
      <c r="C428" s="10" t="s">
        <v>0</v>
      </c>
      <c r="D428" s="12">
        <v>382762</v>
      </c>
      <c r="E428" s="12">
        <v>228</v>
      </c>
      <c r="F428" s="3" t="s">
        <v>1439</v>
      </c>
      <c r="G428" s="4" t="s">
        <v>0</v>
      </c>
      <c r="H428" s="4" t="s">
        <v>0</v>
      </c>
      <c r="I428" s="4" t="s">
        <v>0</v>
      </c>
      <c r="J428" s="4" t="s">
        <v>0</v>
      </c>
      <c r="K428" s="4" t="s">
        <v>0</v>
      </c>
      <c r="L428" s="4" t="s">
        <v>0</v>
      </c>
      <c r="M428" s="12">
        <v>1</v>
      </c>
      <c r="N428" s="16">
        <v>1128</v>
      </c>
      <c r="O428" s="16">
        <v>1379.1428571428501</v>
      </c>
      <c r="P428" s="15">
        <v>1.22264437689969</v>
      </c>
      <c r="Q428" s="7">
        <v>1367</v>
      </c>
      <c r="R428" s="7">
        <v>1003</v>
      </c>
      <c r="S428" s="7">
        <v>1229</v>
      </c>
      <c r="T428" s="7">
        <v>2439</v>
      </c>
      <c r="U428" s="7">
        <v>1410</v>
      </c>
      <c r="V428" s="7">
        <v>1020</v>
      </c>
      <c r="W428" s="6">
        <v>1128</v>
      </c>
      <c r="X428" s="7">
        <v>1186</v>
      </c>
    </row>
    <row r="429" spans="1:24" x14ac:dyDescent="0.25">
      <c r="A429" s="14">
        <v>376984</v>
      </c>
      <c r="B429" s="12">
        <v>376984</v>
      </c>
      <c r="C429" s="10" t="s">
        <v>0</v>
      </c>
      <c r="D429" s="12">
        <v>299900</v>
      </c>
      <c r="E429" s="12">
        <v>210</v>
      </c>
      <c r="F429" s="3" t="s">
        <v>1440</v>
      </c>
      <c r="G429" s="4" t="s">
        <v>0</v>
      </c>
      <c r="H429" s="4" t="s">
        <v>0</v>
      </c>
      <c r="I429" s="4" t="s">
        <v>0</v>
      </c>
      <c r="J429" s="4" t="s">
        <v>0</v>
      </c>
      <c r="K429" s="4" t="s">
        <v>0</v>
      </c>
      <c r="L429" s="4" t="s">
        <v>0</v>
      </c>
      <c r="M429" s="12">
        <v>2</v>
      </c>
      <c r="N429" s="16">
        <v>743</v>
      </c>
      <c r="O429" s="16">
        <v>600.16666666666595</v>
      </c>
      <c r="P429" s="15">
        <v>0.80776132794975297</v>
      </c>
      <c r="Q429" s="7">
        <v>432</v>
      </c>
      <c r="R429" s="7">
        <v>664</v>
      </c>
      <c r="S429" s="7">
        <v>663</v>
      </c>
      <c r="T429" s="6">
        <v>780</v>
      </c>
      <c r="U429" s="6">
        <v>706</v>
      </c>
      <c r="V429" s="7">
        <v>527</v>
      </c>
      <c r="W429" s="7">
        <v>682</v>
      </c>
      <c r="X429" s="7">
        <v>633</v>
      </c>
    </row>
    <row r="430" spans="1:24" x14ac:dyDescent="0.25">
      <c r="A430" s="14">
        <v>376851</v>
      </c>
      <c r="B430" s="12">
        <v>376851</v>
      </c>
      <c r="C430" s="10" t="s">
        <v>0</v>
      </c>
      <c r="D430" s="12">
        <v>219921</v>
      </c>
      <c r="E430" s="12">
        <v>259</v>
      </c>
      <c r="F430" s="3" t="s">
        <v>1441</v>
      </c>
      <c r="G430" s="4" t="s">
        <v>0</v>
      </c>
      <c r="H430" s="4" t="s">
        <v>0</v>
      </c>
      <c r="I430" s="4" t="s">
        <v>0</v>
      </c>
      <c r="J430" s="4" t="s">
        <v>0</v>
      </c>
      <c r="K430" s="4" t="s">
        <v>0</v>
      </c>
      <c r="L430" s="4" t="s">
        <v>0</v>
      </c>
      <c r="M430" s="12">
        <v>1</v>
      </c>
      <c r="N430" s="16">
        <v>293</v>
      </c>
      <c r="O430" s="16">
        <v>549.57142857142799</v>
      </c>
      <c r="P430" s="15">
        <v>1.8756704046806401</v>
      </c>
      <c r="Q430" s="7">
        <v>833</v>
      </c>
      <c r="R430" s="7">
        <v>379</v>
      </c>
      <c r="S430" s="7">
        <v>750</v>
      </c>
      <c r="T430" s="7">
        <v>436</v>
      </c>
      <c r="U430" s="7">
        <v>344</v>
      </c>
      <c r="V430" s="6">
        <v>293</v>
      </c>
      <c r="W430" s="7">
        <v>452</v>
      </c>
      <c r="X430" s="7">
        <v>653</v>
      </c>
    </row>
    <row r="431" spans="1:24" x14ac:dyDescent="0.25">
      <c r="A431" s="14">
        <v>376648</v>
      </c>
      <c r="B431" s="12">
        <v>376648</v>
      </c>
      <c r="C431" s="10" t="s">
        <v>0</v>
      </c>
      <c r="D431" s="12">
        <v>290831</v>
      </c>
      <c r="E431" s="12">
        <v>126</v>
      </c>
      <c r="F431" s="3" t="s">
        <v>1442</v>
      </c>
      <c r="G431" s="4" t="s">
        <v>0</v>
      </c>
      <c r="H431" s="4" t="s">
        <v>0</v>
      </c>
      <c r="I431" s="4" t="s">
        <v>0</v>
      </c>
      <c r="J431" s="4" t="s">
        <v>0</v>
      </c>
      <c r="K431" s="4" t="s">
        <v>0</v>
      </c>
      <c r="L431" s="4" t="s">
        <v>0</v>
      </c>
      <c r="M431" s="12">
        <v>2</v>
      </c>
      <c r="N431" s="16">
        <v>10067</v>
      </c>
      <c r="O431" s="16">
        <v>8307.3333333333303</v>
      </c>
      <c r="P431" s="15">
        <v>0.82520446342836296</v>
      </c>
      <c r="Q431" s="7">
        <v>12436</v>
      </c>
      <c r="R431" s="6">
        <v>5477</v>
      </c>
      <c r="S431" s="7">
        <v>16535</v>
      </c>
      <c r="T431" s="7">
        <v>767</v>
      </c>
      <c r="U431" s="7">
        <v>189</v>
      </c>
      <c r="V431" s="6">
        <v>14657</v>
      </c>
      <c r="W431" s="7">
        <v>473</v>
      </c>
      <c r="X431" s="7">
        <v>19444</v>
      </c>
    </row>
    <row r="432" spans="1:24" x14ac:dyDescent="0.25">
      <c r="A432" s="14">
        <v>376628</v>
      </c>
      <c r="B432" s="12">
        <v>376628</v>
      </c>
      <c r="C432" s="10" t="s">
        <v>0</v>
      </c>
      <c r="D432" s="12">
        <v>548241</v>
      </c>
      <c r="E432" s="12">
        <v>257</v>
      </c>
      <c r="F432" s="3" t="s">
        <v>1443</v>
      </c>
      <c r="G432" s="4" t="s">
        <v>0</v>
      </c>
      <c r="H432" s="4" t="s">
        <v>0</v>
      </c>
      <c r="I432" s="4" t="s">
        <v>0</v>
      </c>
      <c r="J432" s="4" t="s">
        <v>0</v>
      </c>
      <c r="K432" s="4" t="s">
        <v>0</v>
      </c>
      <c r="L432" s="4" t="s">
        <v>0</v>
      </c>
      <c r="M432" s="12">
        <v>1</v>
      </c>
      <c r="N432" s="16">
        <v>502</v>
      </c>
      <c r="O432" s="16">
        <v>643.57142857142799</v>
      </c>
      <c r="P432" s="15">
        <v>1.2820147979510499</v>
      </c>
      <c r="Q432" s="7">
        <v>454</v>
      </c>
      <c r="R432" s="7">
        <v>287</v>
      </c>
      <c r="S432" s="7">
        <v>717</v>
      </c>
      <c r="T432" s="6">
        <v>502</v>
      </c>
      <c r="U432" s="7">
        <v>838</v>
      </c>
      <c r="V432" s="7">
        <v>717</v>
      </c>
      <c r="W432" s="7">
        <v>648</v>
      </c>
      <c r="X432" s="7">
        <v>844</v>
      </c>
    </row>
    <row r="433" spans="1:24" x14ac:dyDescent="0.25">
      <c r="A433" s="14">
        <v>374866</v>
      </c>
      <c r="B433" s="12">
        <v>374866</v>
      </c>
      <c r="C433" s="10" t="s">
        <v>0</v>
      </c>
      <c r="D433" s="12">
        <v>324472</v>
      </c>
      <c r="E433" s="12">
        <v>147</v>
      </c>
      <c r="F433" s="3" t="s">
        <v>1444</v>
      </c>
      <c r="G433" s="4" t="s">
        <v>0</v>
      </c>
      <c r="H433" s="4" t="s">
        <v>0</v>
      </c>
      <c r="I433" s="4" t="s">
        <v>0</v>
      </c>
      <c r="J433" s="4" t="s">
        <v>0</v>
      </c>
      <c r="K433" s="4" t="s">
        <v>0</v>
      </c>
      <c r="L433" s="4" t="s">
        <v>0</v>
      </c>
      <c r="M433" s="12">
        <v>6</v>
      </c>
      <c r="N433" s="16">
        <v>31200.5</v>
      </c>
      <c r="O433" s="16">
        <v>25827</v>
      </c>
      <c r="P433" s="15">
        <v>0.827775195910322</v>
      </c>
      <c r="Q433" s="7">
        <v>28867</v>
      </c>
      <c r="R433" s="6">
        <v>18932</v>
      </c>
      <c r="S433" s="6">
        <v>32329</v>
      </c>
      <c r="T433" s="6">
        <v>46071</v>
      </c>
      <c r="U433" s="6">
        <v>49585</v>
      </c>
      <c r="V433" s="6">
        <v>18332</v>
      </c>
      <c r="W433" s="6">
        <v>21954</v>
      </c>
      <c r="X433" s="7">
        <v>22787</v>
      </c>
    </row>
    <row r="434" spans="1:24" x14ac:dyDescent="0.25">
      <c r="A434" s="14">
        <v>372450</v>
      </c>
      <c r="B434" s="12">
        <v>372450</v>
      </c>
      <c r="C434" s="10" t="s">
        <v>0</v>
      </c>
      <c r="D434" s="12">
        <v>455926</v>
      </c>
      <c r="E434" s="12">
        <v>100</v>
      </c>
      <c r="F434" s="3" t="s">
        <v>1445</v>
      </c>
      <c r="G434" s="4" t="s">
        <v>0</v>
      </c>
      <c r="H434" s="4" t="s">
        <v>0</v>
      </c>
      <c r="I434" s="4" t="s">
        <v>0</v>
      </c>
      <c r="J434" s="4" t="s">
        <v>0</v>
      </c>
      <c r="K434" s="4" t="s">
        <v>0</v>
      </c>
      <c r="L434" s="4" t="s">
        <v>0</v>
      </c>
      <c r="M434" s="12">
        <v>1</v>
      </c>
      <c r="N434" s="16">
        <v>2754</v>
      </c>
      <c r="O434" s="16">
        <v>1906.2857142857099</v>
      </c>
      <c r="P434" s="15">
        <v>0.69218798630563305</v>
      </c>
      <c r="Q434" s="7">
        <v>123</v>
      </c>
      <c r="R434" s="7">
        <v>93</v>
      </c>
      <c r="S434" s="7">
        <v>1662</v>
      </c>
      <c r="T434" s="6">
        <v>2754</v>
      </c>
      <c r="U434" s="7">
        <v>5406</v>
      </c>
      <c r="V434" s="7">
        <v>1172</v>
      </c>
      <c r="W434" s="7">
        <v>1983</v>
      </c>
      <c r="X434" s="7">
        <v>2905</v>
      </c>
    </row>
    <row r="435" spans="1:24" x14ac:dyDescent="0.25">
      <c r="A435" s="14">
        <v>372447</v>
      </c>
      <c r="B435" s="12">
        <v>372447</v>
      </c>
      <c r="C435" s="10" t="s">
        <v>0</v>
      </c>
      <c r="D435" s="12">
        <v>604467</v>
      </c>
      <c r="E435" s="12">
        <v>223</v>
      </c>
      <c r="F435" s="3" t="s">
        <v>1446</v>
      </c>
      <c r="G435" s="4" t="s">
        <v>0</v>
      </c>
      <c r="H435" s="4" t="s">
        <v>0</v>
      </c>
      <c r="I435" s="4" t="s">
        <v>0</v>
      </c>
      <c r="J435" s="4" t="s">
        <v>0</v>
      </c>
      <c r="K435" s="4" t="s">
        <v>0</v>
      </c>
      <c r="L435" s="4" t="s">
        <v>0</v>
      </c>
      <c r="M435" s="12">
        <v>1</v>
      </c>
      <c r="N435" s="16">
        <v>748</v>
      </c>
      <c r="O435" s="16">
        <v>921.42857142857099</v>
      </c>
      <c r="P435" s="15">
        <v>1.2318563789151999</v>
      </c>
      <c r="Q435" s="7">
        <v>1264</v>
      </c>
      <c r="R435" s="7">
        <v>884</v>
      </c>
      <c r="S435" s="7">
        <v>1339</v>
      </c>
      <c r="T435" s="7">
        <v>494</v>
      </c>
      <c r="U435" s="6">
        <v>748</v>
      </c>
      <c r="V435" s="7">
        <v>182</v>
      </c>
      <c r="W435" s="7">
        <v>1059</v>
      </c>
      <c r="X435" s="7">
        <v>1228</v>
      </c>
    </row>
    <row r="436" spans="1:24" x14ac:dyDescent="0.25">
      <c r="A436" s="14">
        <v>371571</v>
      </c>
      <c r="B436" s="12">
        <v>371571</v>
      </c>
      <c r="C436" s="10" t="s">
        <v>0</v>
      </c>
      <c r="D436" s="12">
        <v>399076</v>
      </c>
      <c r="E436" s="12">
        <v>188</v>
      </c>
      <c r="F436" s="3" t="s">
        <v>1447</v>
      </c>
      <c r="G436" s="4" t="s">
        <v>0</v>
      </c>
      <c r="H436" s="4" t="s">
        <v>0</v>
      </c>
      <c r="I436" s="4" t="s">
        <v>0</v>
      </c>
      <c r="J436" s="4" t="s">
        <v>0</v>
      </c>
      <c r="K436" s="4" t="s">
        <v>0</v>
      </c>
      <c r="L436" s="4" t="s">
        <v>0</v>
      </c>
      <c r="M436" s="12">
        <v>2</v>
      </c>
      <c r="N436" s="16">
        <v>843</v>
      </c>
      <c r="O436" s="16">
        <v>4728.1666666666597</v>
      </c>
      <c r="P436" s="15">
        <v>5.6087386318702999</v>
      </c>
      <c r="Q436" s="7">
        <v>192</v>
      </c>
      <c r="R436" s="7">
        <v>142</v>
      </c>
      <c r="S436" s="7">
        <v>2736</v>
      </c>
      <c r="T436" s="7">
        <v>7545</v>
      </c>
      <c r="U436" s="7">
        <v>11170</v>
      </c>
      <c r="V436" s="6">
        <v>368</v>
      </c>
      <c r="W436" s="6">
        <v>1318</v>
      </c>
      <c r="X436" s="7">
        <v>6584</v>
      </c>
    </row>
    <row r="437" spans="1:24" x14ac:dyDescent="0.25">
      <c r="A437" s="14">
        <v>371262</v>
      </c>
      <c r="B437" s="12">
        <v>371262</v>
      </c>
      <c r="C437" s="10" t="s">
        <v>0</v>
      </c>
      <c r="D437" s="12">
        <v>773095</v>
      </c>
      <c r="E437" s="12">
        <v>195</v>
      </c>
      <c r="F437" s="3" t="s">
        <v>1448</v>
      </c>
      <c r="G437" s="4" t="s">
        <v>0</v>
      </c>
      <c r="H437" s="4" t="s">
        <v>0</v>
      </c>
      <c r="I437" s="4" t="s">
        <v>0</v>
      </c>
      <c r="J437" s="4" t="s">
        <v>0</v>
      </c>
      <c r="K437" s="4" t="s">
        <v>0</v>
      </c>
      <c r="L437" s="4" t="s">
        <v>0</v>
      </c>
      <c r="M437" s="12">
        <v>2</v>
      </c>
      <c r="N437" s="16">
        <v>391.5</v>
      </c>
      <c r="O437" s="16">
        <v>428</v>
      </c>
      <c r="P437" s="15">
        <v>1.0932311621966699</v>
      </c>
      <c r="Q437" s="7">
        <v>567</v>
      </c>
      <c r="R437" s="7">
        <v>17</v>
      </c>
      <c r="S437" s="7">
        <v>135</v>
      </c>
      <c r="T437" s="7">
        <v>708</v>
      </c>
      <c r="U437" s="7">
        <v>1017</v>
      </c>
      <c r="V437" s="7">
        <v>124</v>
      </c>
      <c r="W437" s="6">
        <v>266</v>
      </c>
      <c r="X437" s="6">
        <v>517</v>
      </c>
    </row>
    <row r="438" spans="1:24" x14ac:dyDescent="0.25">
      <c r="A438" s="14">
        <v>370904</v>
      </c>
      <c r="B438" s="12">
        <v>370904</v>
      </c>
      <c r="C438" s="10" t="s">
        <v>0</v>
      </c>
      <c r="D438" s="12">
        <v>885204</v>
      </c>
      <c r="E438" s="12">
        <v>361</v>
      </c>
      <c r="F438" s="3" t="s">
        <v>1449</v>
      </c>
      <c r="G438" s="4" t="s">
        <v>0</v>
      </c>
      <c r="H438" s="4" t="s">
        <v>0</v>
      </c>
      <c r="I438" s="4" t="s">
        <v>0</v>
      </c>
      <c r="J438" s="4" t="s">
        <v>0</v>
      </c>
      <c r="K438" s="4" t="s">
        <v>0</v>
      </c>
      <c r="L438" s="4" t="s">
        <v>0</v>
      </c>
      <c r="M438" s="12">
        <v>3</v>
      </c>
      <c r="N438" s="16">
        <v>1791.3333333333301</v>
      </c>
      <c r="O438" s="16">
        <v>518</v>
      </c>
      <c r="P438" s="15">
        <v>0.28917007815407503</v>
      </c>
      <c r="Q438" s="6">
        <v>421</v>
      </c>
      <c r="R438" s="7">
        <v>50</v>
      </c>
      <c r="S438" s="7">
        <v>140</v>
      </c>
      <c r="T438" s="7">
        <v>615</v>
      </c>
      <c r="U438" s="6">
        <v>4623</v>
      </c>
      <c r="V438" s="7">
        <v>1623</v>
      </c>
      <c r="W438" s="6">
        <v>330</v>
      </c>
      <c r="X438" s="7">
        <v>162</v>
      </c>
    </row>
    <row r="439" spans="1:24" x14ac:dyDescent="0.25">
      <c r="A439" s="14">
        <v>370342</v>
      </c>
      <c r="B439" s="12">
        <v>370342</v>
      </c>
      <c r="C439" s="10" t="s">
        <v>0</v>
      </c>
      <c r="D439" s="12">
        <v>300370</v>
      </c>
      <c r="E439" s="12">
        <v>139</v>
      </c>
      <c r="F439" s="3" t="s">
        <v>1450</v>
      </c>
      <c r="G439" s="4" t="s">
        <v>0</v>
      </c>
      <c r="H439" s="4" t="s">
        <v>0</v>
      </c>
      <c r="I439" s="4" t="s">
        <v>0</v>
      </c>
      <c r="J439" s="4" t="s">
        <v>0</v>
      </c>
      <c r="K439" s="4" t="s">
        <v>0</v>
      </c>
      <c r="L439" s="4" t="s">
        <v>0</v>
      </c>
      <c r="M439" s="12">
        <v>1</v>
      </c>
      <c r="N439" s="16">
        <v>14299</v>
      </c>
      <c r="O439" s="16">
        <v>11412.285714285699</v>
      </c>
      <c r="P439" s="15">
        <v>0.79811775049204203</v>
      </c>
      <c r="Q439" s="7">
        <v>7955</v>
      </c>
      <c r="R439" s="7">
        <v>4273</v>
      </c>
      <c r="S439" s="7">
        <v>10686</v>
      </c>
      <c r="T439" s="7">
        <v>17797</v>
      </c>
      <c r="U439" s="7">
        <v>17673</v>
      </c>
      <c r="V439" s="7">
        <v>9194</v>
      </c>
      <c r="W439" s="6">
        <v>14299</v>
      </c>
      <c r="X439" s="7">
        <v>12308</v>
      </c>
    </row>
    <row r="440" spans="1:24" x14ac:dyDescent="0.25">
      <c r="A440" s="14">
        <v>370230</v>
      </c>
      <c r="B440" s="12">
        <v>370230</v>
      </c>
      <c r="C440" s="10" t="s">
        <v>0</v>
      </c>
      <c r="D440" s="12">
        <v>542191</v>
      </c>
      <c r="E440" s="12">
        <v>180</v>
      </c>
      <c r="F440" s="3" t="s">
        <v>1451</v>
      </c>
      <c r="G440" s="4" t="s">
        <v>0</v>
      </c>
      <c r="H440" s="4" t="s">
        <v>0</v>
      </c>
      <c r="I440" s="4" t="s">
        <v>0</v>
      </c>
      <c r="J440" s="4" t="s">
        <v>0</v>
      </c>
      <c r="K440" s="4" t="s">
        <v>0</v>
      </c>
      <c r="L440" s="4" t="s">
        <v>0</v>
      </c>
      <c r="M440" s="12">
        <v>1</v>
      </c>
      <c r="N440" s="16">
        <v>900</v>
      </c>
      <c r="O440" s="16">
        <v>852.85714285714198</v>
      </c>
      <c r="P440" s="15">
        <v>0.94761904761904703</v>
      </c>
      <c r="Q440" s="7">
        <v>22</v>
      </c>
      <c r="R440" s="7">
        <v>36</v>
      </c>
      <c r="S440" s="7">
        <v>1877</v>
      </c>
      <c r="T440" s="7">
        <v>297</v>
      </c>
      <c r="U440" s="7">
        <v>719</v>
      </c>
      <c r="V440" s="7">
        <v>1292</v>
      </c>
      <c r="W440" s="6">
        <v>900</v>
      </c>
      <c r="X440" s="7">
        <v>1727</v>
      </c>
    </row>
    <row r="441" spans="1:24" x14ac:dyDescent="0.25">
      <c r="A441" s="14">
        <v>370223</v>
      </c>
      <c r="B441" s="12">
        <v>370223</v>
      </c>
      <c r="C441" s="10" t="s">
        <v>0</v>
      </c>
      <c r="D441" s="12">
        <v>773174</v>
      </c>
      <c r="E441" s="12">
        <v>227</v>
      </c>
      <c r="F441" s="3" t="s">
        <v>1452</v>
      </c>
      <c r="G441" s="4" t="s">
        <v>0</v>
      </c>
      <c r="H441" s="4" t="s">
        <v>0</v>
      </c>
      <c r="I441" s="4" t="s">
        <v>0</v>
      </c>
      <c r="J441" s="4" t="s">
        <v>0</v>
      </c>
      <c r="K441" s="4" t="s">
        <v>0</v>
      </c>
      <c r="L441" s="4" t="s">
        <v>0</v>
      </c>
      <c r="M441" s="12">
        <v>2</v>
      </c>
      <c r="N441" s="16">
        <v>1204</v>
      </c>
      <c r="O441" s="16">
        <v>5011.3333333333303</v>
      </c>
      <c r="P441" s="15">
        <v>4.16223698781838</v>
      </c>
      <c r="Q441" s="7">
        <v>57</v>
      </c>
      <c r="R441" s="7">
        <v>29</v>
      </c>
      <c r="S441" s="5">
        <v>1166</v>
      </c>
      <c r="T441" s="7">
        <v>8017</v>
      </c>
      <c r="U441" s="7">
        <v>11617</v>
      </c>
      <c r="V441" s="5">
        <v>1242</v>
      </c>
      <c r="W441" s="7">
        <v>3530</v>
      </c>
      <c r="X441" s="7">
        <v>6818</v>
      </c>
    </row>
    <row r="442" spans="1:24" x14ac:dyDescent="0.25">
      <c r="A442" s="14">
        <v>370160</v>
      </c>
      <c r="B442" s="12">
        <v>370160</v>
      </c>
      <c r="C442" s="10" t="s">
        <v>0</v>
      </c>
      <c r="D442" s="12">
        <v>924574</v>
      </c>
      <c r="E442" s="12">
        <v>204</v>
      </c>
      <c r="F442" s="3" t="s">
        <v>1453</v>
      </c>
      <c r="G442" s="4" t="s">
        <v>0</v>
      </c>
      <c r="H442" s="4" t="s">
        <v>0</v>
      </c>
      <c r="I442" s="4" t="s">
        <v>0</v>
      </c>
      <c r="J442" s="4" t="s">
        <v>0</v>
      </c>
      <c r="K442" s="4" t="s">
        <v>0</v>
      </c>
      <c r="L442" s="4" t="s">
        <v>0</v>
      </c>
      <c r="M442" s="12">
        <v>2</v>
      </c>
      <c r="N442" s="16">
        <v>8402.5</v>
      </c>
      <c r="O442" s="16">
        <v>209400.16666666599</v>
      </c>
      <c r="P442" s="15">
        <v>24.9211742536943</v>
      </c>
      <c r="Q442" s="7">
        <v>27</v>
      </c>
      <c r="R442" s="7">
        <v>55</v>
      </c>
      <c r="S442" s="6">
        <v>1465</v>
      </c>
      <c r="T442" s="7">
        <v>1830</v>
      </c>
      <c r="U442" s="6">
        <v>15340</v>
      </c>
      <c r="V442" s="7">
        <v>662339</v>
      </c>
      <c r="W442" s="7">
        <v>1321</v>
      </c>
      <c r="X442" s="7">
        <v>590829</v>
      </c>
    </row>
    <row r="443" spans="1:24" x14ac:dyDescent="0.25">
      <c r="A443" s="14">
        <v>369526</v>
      </c>
      <c r="B443" s="12">
        <v>369526</v>
      </c>
      <c r="C443" s="10" t="s">
        <v>0</v>
      </c>
      <c r="D443" s="12">
        <v>294446</v>
      </c>
      <c r="E443" s="12">
        <v>110</v>
      </c>
      <c r="F443" s="3" t="s">
        <v>1460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12">
        <v>3</v>
      </c>
      <c r="N443" s="16">
        <v>3657</v>
      </c>
      <c r="O443" s="16">
        <v>5576.8</v>
      </c>
      <c r="P443" s="15">
        <v>1.5249658189773001</v>
      </c>
      <c r="Q443" s="6">
        <v>4658</v>
      </c>
      <c r="R443" s="6">
        <v>3248</v>
      </c>
      <c r="S443" s="6">
        <v>3065</v>
      </c>
      <c r="T443" s="7">
        <v>6052</v>
      </c>
      <c r="U443" s="7">
        <v>6542</v>
      </c>
      <c r="V443" s="7">
        <v>3586</v>
      </c>
      <c r="W443" s="7">
        <v>6355</v>
      </c>
      <c r="X443" s="7">
        <v>5349</v>
      </c>
    </row>
    <row r="444" spans="1:24" x14ac:dyDescent="0.25">
      <c r="A444" s="14">
        <v>367665</v>
      </c>
      <c r="B444" s="12">
        <v>367665</v>
      </c>
      <c r="C444" s="10" t="s">
        <v>0</v>
      </c>
      <c r="D444" s="12">
        <v>625283</v>
      </c>
      <c r="E444" s="12">
        <v>204</v>
      </c>
      <c r="F444" s="3" t="s">
        <v>1461</v>
      </c>
      <c r="G444" s="4" t="s">
        <v>0</v>
      </c>
      <c r="H444" s="4" t="s">
        <v>0</v>
      </c>
      <c r="I444" s="4" t="s">
        <v>0</v>
      </c>
      <c r="J444" s="4" t="s">
        <v>0</v>
      </c>
      <c r="K444" s="4" t="s">
        <v>0</v>
      </c>
      <c r="L444" s="4" t="s">
        <v>0</v>
      </c>
      <c r="M444" s="12">
        <v>2</v>
      </c>
      <c r="N444" s="16">
        <v>7287</v>
      </c>
      <c r="O444" s="16">
        <v>9742.8333333333303</v>
      </c>
      <c r="P444" s="15">
        <v>1.3370156900416199</v>
      </c>
      <c r="Q444" s="7">
        <v>15</v>
      </c>
      <c r="R444" s="7">
        <v>49</v>
      </c>
      <c r="S444" s="7">
        <v>1601</v>
      </c>
      <c r="T444" s="7">
        <v>437</v>
      </c>
      <c r="U444" s="7">
        <v>24154</v>
      </c>
      <c r="V444" s="6">
        <v>2862</v>
      </c>
      <c r="W444" s="7">
        <v>32201</v>
      </c>
      <c r="X444" s="6">
        <v>11712</v>
      </c>
    </row>
    <row r="445" spans="1:24" x14ac:dyDescent="0.25">
      <c r="A445" s="14">
        <v>367468</v>
      </c>
      <c r="B445" s="12">
        <v>367468</v>
      </c>
      <c r="C445" s="10" t="s">
        <v>0</v>
      </c>
      <c r="D445" s="12">
        <v>209695</v>
      </c>
      <c r="E445" s="12">
        <v>132</v>
      </c>
      <c r="F445" s="3" t="s">
        <v>1462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12">
        <v>2</v>
      </c>
      <c r="N445" s="16">
        <v>2245</v>
      </c>
      <c r="O445" s="16">
        <v>2505</v>
      </c>
      <c r="P445" s="15">
        <v>1.1158129175946501</v>
      </c>
      <c r="Q445" s="5">
        <v>4018</v>
      </c>
      <c r="R445" s="7">
        <v>3109</v>
      </c>
      <c r="S445" s="7">
        <v>4064</v>
      </c>
      <c r="T445" s="7">
        <v>3079</v>
      </c>
      <c r="U445" s="7">
        <v>1535</v>
      </c>
      <c r="V445" s="7">
        <v>1392</v>
      </c>
      <c r="W445" s="6">
        <v>472</v>
      </c>
      <c r="X445" s="7">
        <v>1851</v>
      </c>
    </row>
    <row r="446" spans="1:24" x14ac:dyDescent="0.25">
      <c r="A446" s="14">
        <v>367131</v>
      </c>
      <c r="B446" s="12">
        <v>367131</v>
      </c>
      <c r="C446" s="10" t="s">
        <v>0</v>
      </c>
      <c r="D446" s="12">
        <v>428295</v>
      </c>
      <c r="E446" s="12">
        <v>140</v>
      </c>
      <c r="F446" s="3" t="s">
        <v>1463</v>
      </c>
      <c r="G446" s="4" t="s">
        <v>0</v>
      </c>
      <c r="H446" s="4" t="s">
        <v>0</v>
      </c>
      <c r="I446" s="4" t="s">
        <v>0</v>
      </c>
      <c r="J446" s="4" t="s">
        <v>0</v>
      </c>
      <c r="K446" s="4" t="s">
        <v>0</v>
      </c>
      <c r="L446" s="4" t="s">
        <v>0</v>
      </c>
      <c r="M446" s="12">
        <v>1</v>
      </c>
      <c r="N446" s="16">
        <v>1551</v>
      </c>
      <c r="O446" s="16">
        <v>3830</v>
      </c>
      <c r="P446" s="15">
        <v>2.4693745970341698</v>
      </c>
      <c r="Q446" s="7">
        <v>4063</v>
      </c>
      <c r="R446" s="7">
        <v>3149</v>
      </c>
      <c r="S446" s="6">
        <v>1551</v>
      </c>
      <c r="T446" s="7">
        <v>4877</v>
      </c>
      <c r="U446" s="7">
        <v>2416</v>
      </c>
      <c r="V446" s="7">
        <v>3735</v>
      </c>
      <c r="W446" s="7">
        <v>4247</v>
      </c>
      <c r="X446" s="7">
        <v>4323</v>
      </c>
    </row>
    <row r="447" spans="1:24" x14ac:dyDescent="0.25">
      <c r="A447" s="14">
        <v>367115</v>
      </c>
      <c r="B447" s="12">
        <v>367115</v>
      </c>
      <c r="C447" s="10" t="s">
        <v>0</v>
      </c>
      <c r="D447" s="12">
        <v>317325</v>
      </c>
      <c r="E447" s="12">
        <v>224</v>
      </c>
      <c r="F447" s="3" t="s">
        <v>1464</v>
      </c>
      <c r="G447" s="4" t="s">
        <v>0</v>
      </c>
      <c r="H447" s="4" t="s">
        <v>0</v>
      </c>
      <c r="I447" s="4" t="s">
        <v>0</v>
      </c>
      <c r="J447" s="4" t="s">
        <v>0</v>
      </c>
      <c r="K447" s="4" t="s">
        <v>0</v>
      </c>
      <c r="L447" s="4" t="s">
        <v>0</v>
      </c>
      <c r="M447" s="12">
        <v>7</v>
      </c>
      <c r="N447" s="16">
        <v>560</v>
      </c>
      <c r="O447" s="16">
        <v>661</v>
      </c>
      <c r="P447" s="15">
        <v>1.18035714285714</v>
      </c>
      <c r="Q447" s="5">
        <v>756</v>
      </c>
      <c r="R447" s="5">
        <v>499</v>
      </c>
      <c r="S447" s="5">
        <v>631</v>
      </c>
      <c r="T447" s="7">
        <v>661</v>
      </c>
      <c r="U447" s="5">
        <v>512</v>
      </c>
      <c r="V447" s="6">
        <v>516</v>
      </c>
      <c r="W447" s="6">
        <v>465</v>
      </c>
      <c r="X447" s="5">
        <v>541</v>
      </c>
    </row>
    <row r="448" spans="1:24" x14ac:dyDescent="0.25">
      <c r="A448" s="14">
        <v>367061</v>
      </c>
      <c r="B448" s="12">
        <v>367061</v>
      </c>
      <c r="C448" s="10" t="s">
        <v>0</v>
      </c>
      <c r="D448" s="12">
        <v>227307</v>
      </c>
      <c r="E448" s="12">
        <v>258</v>
      </c>
      <c r="F448" s="3" t="s">
        <v>1465</v>
      </c>
      <c r="G448" s="4" t="s">
        <v>0</v>
      </c>
      <c r="H448" s="4" t="s">
        <v>0</v>
      </c>
      <c r="I448" s="4" t="s">
        <v>0</v>
      </c>
      <c r="J448" s="4" t="s">
        <v>0</v>
      </c>
      <c r="K448" s="4" t="s">
        <v>0</v>
      </c>
      <c r="L448" s="4" t="s">
        <v>0</v>
      </c>
      <c r="M448" s="12">
        <v>8</v>
      </c>
      <c r="N448" s="16">
        <v>516.5</v>
      </c>
      <c r="O448" s="16">
        <v>0</v>
      </c>
      <c r="P448" s="15">
        <v>0</v>
      </c>
      <c r="Q448" s="6">
        <v>493</v>
      </c>
      <c r="R448" s="6">
        <v>411</v>
      </c>
      <c r="S448" s="6">
        <v>701</v>
      </c>
      <c r="T448" s="6">
        <v>587</v>
      </c>
      <c r="U448" s="6">
        <v>550</v>
      </c>
      <c r="V448" s="6">
        <v>404</v>
      </c>
      <c r="W448" s="6">
        <v>447</v>
      </c>
      <c r="X448" s="6">
        <v>539</v>
      </c>
    </row>
    <row r="449" spans="1:24" x14ac:dyDescent="0.25">
      <c r="A449" s="14">
        <v>366296</v>
      </c>
      <c r="B449" s="12">
        <v>366296</v>
      </c>
      <c r="C449" s="10" t="s">
        <v>0</v>
      </c>
      <c r="D449" s="12">
        <v>662007</v>
      </c>
      <c r="E449" s="12">
        <v>169</v>
      </c>
      <c r="F449" s="3" t="s">
        <v>1466</v>
      </c>
      <c r="G449" s="4" t="s">
        <v>0</v>
      </c>
      <c r="H449" s="4" t="s">
        <v>0</v>
      </c>
      <c r="I449" s="4" t="s">
        <v>0</v>
      </c>
      <c r="J449" s="4" t="s">
        <v>0</v>
      </c>
      <c r="K449" s="4" t="s">
        <v>0</v>
      </c>
      <c r="L449" s="4" t="s">
        <v>0</v>
      </c>
      <c r="M449" s="12">
        <v>1</v>
      </c>
      <c r="N449" s="16">
        <v>599</v>
      </c>
      <c r="O449" s="16">
        <v>77211.285714285696</v>
      </c>
      <c r="P449" s="15">
        <v>128.90031004054299</v>
      </c>
      <c r="Q449" s="7">
        <v>153</v>
      </c>
      <c r="R449" s="7">
        <v>44</v>
      </c>
      <c r="S449" s="7">
        <v>1120</v>
      </c>
      <c r="T449" s="6">
        <v>599</v>
      </c>
      <c r="U449" s="7">
        <v>139600</v>
      </c>
      <c r="V449" s="7">
        <v>120523</v>
      </c>
      <c r="W449" s="7">
        <v>139504</v>
      </c>
      <c r="X449" s="7">
        <v>139535</v>
      </c>
    </row>
    <row r="450" spans="1:24" x14ac:dyDescent="0.25">
      <c r="A450" s="14">
        <v>366261</v>
      </c>
      <c r="B450" s="12">
        <v>366261</v>
      </c>
      <c r="C450" s="10" t="s">
        <v>0</v>
      </c>
      <c r="D450" s="12">
        <v>299879</v>
      </c>
      <c r="E450" s="12">
        <v>210</v>
      </c>
      <c r="F450" s="3" t="s">
        <v>1467</v>
      </c>
      <c r="G450" s="4" t="s">
        <v>0</v>
      </c>
      <c r="H450" s="4" t="s">
        <v>0</v>
      </c>
      <c r="I450" s="4" t="s">
        <v>0</v>
      </c>
      <c r="J450" s="4" t="s">
        <v>0</v>
      </c>
      <c r="K450" s="4" t="s">
        <v>0</v>
      </c>
      <c r="L450" s="4" t="s">
        <v>0</v>
      </c>
      <c r="M450" s="12">
        <v>4</v>
      </c>
      <c r="N450" s="16">
        <v>568.5</v>
      </c>
      <c r="O450" s="16">
        <v>685.5</v>
      </c>
      <c r="P450" s="15">
        <v>1.2058047493403601</v>
      </c>
      <c r="Q450" s="7">
        <v>432</v>
      </c>
      <c r="R450" s="6">
        <v>605</v>
      </c>
      <c r="S450" s="6">
        <v>596</v>
      </c>
      <c r="T450" s="7">
        <v>860</v>
      </c>
      <c r="U450" s="7">
        <v>768</v>
      </c>
      <c r="V450" s="6">
        <v>488</v>
      </c>
      <c r="W450" s="7">
        <v>682</v>
      </c>
      <c r="X450" s="5">
        <v>585</v>
      </c>
    </row>
    <row r="451" spans="1:24" x14ac:dyDescent="0.25">
      <c r="A451" s="14">
        <v>366259</v>
      </c>
      <c r="B451" s="12">
        <v>366259</v>
      </c>
      <c r="C451" s="10" t="s">
        <v>0</v>
      </c>
      <c r="D451" s="12">
        <v>202720</v>
      </c>
      <c r="E451" s="12">
        <v>136</v>
      </c>
      <c r="F451" s="3" t="s">
        <v>1468</v>
      </c>
      <c r="G451" s="4" t="s">
        <v>0</v>
      </c>
      <c r="H451" s="4" t="s">
        <v>0</v>
      </c>
      <c r="I451" s="4" t="s">
        <v>0</v>
      </c>
      <c r="J451" s="4" t="s">
        <v>0</v>
      </c>
      <c r="K451" s="4" t="s">
        <v>0</v>
      </c>
      <c r="L451" s="4" t="s">
        <v>0</v>
      </c>
      <c r="M451" s="12">
        <v>7</v>
      </c>
      <c r="N451" s="16">
        <v>1660</v>
      </c>
      <c r="O451" s="16">
        <v>1949</v>
      </c>
      <c r="P451" s="15">
        <v>1.17409638554216</v>
      </c>
      <c r="Q451" s="6">
        <v>3900</v>
      </c>
      <c r="R451" s="7">
        <v>1949</v>
      </c>
      <c r="S451" s="6">
        <v>823</v>
      </c>
      <c r="T451" s="6">
        <v>1633</v>
      </c>
      <c r="U451" s="6">
        <v>311</v>
      </c>
      <c r="V451" s="6">
        <v>1474</v>
      </c>
      <c r="W451" s="5">
        <v>926</v>
      </c>
      <c r="X451" s="5">
        <v>2553</v>
      </c>
    </row>
    <row r="452" spans="1:24" x14ac:dyDescent="0.25">
      <c r="A452" s="14">
        <v>365914</v>
      </c>
      <c r="B452" s="12">
        <v>365914</v>
      </c>
      <c r="C452" s="10" t="s">
        <v>0</v>
      </c>
      <c r="D452" s="12">
        <v>337905</v>
      </c>
      <c r="E452" s="12">
        <v>214</v>
      </c>
      <c r="F452" s="3" t="s">
        <v>1469</v>
      </c>
      <c r="G452" s="4" t="s">
        <v>0</v>
      </c>
      <c r="H452" s="4" t="s">
        <v>0</v>
      </c>
      <c r="I452" s="4" t="s">
        <v>0</v>
      </c>
      <c r="J452" s="4" t="s">
        <v>0</v>
      </c>
      <c r="K452" s="4" t="s">
        <v>0</v>
      </c>
      <c r="L452" s="4" t="s">
        <v>0</v>
      </c>
      <c r="M452" s="12">
        <v>3</v>
      </c>
      <c r="N452" s="16">
        <v>1258.6666666666599</v>
      </c>
      <c r="O452" s="16">
        <v>1537</v>
      </c>
      <c r="P452" s="15">
        <v>1.2211334745762701</v>
      </c>
      <c r="Q452" s="6">
        <v>1497</v>
      </c>
      <c r="R452" s="6">
        <v>1114</v>
      </c>
      <c r="S452" s="7">
        <v>1540</v>
      </c>
      <c r="T452" s="7">
        <v>1431</v>
      </c>
      <c r="U452" s="7">
        <v>1690</v>
      </c>
      <c r="V452" s="6">
        <v>1165</v>
      </c>
      <c r="W452" s="7">
        <v>1459</v>
      </c>
      <c r="X452" s="7">
        <v>1565</v>
      </c>
    </row>
    <row r="453" spans="1:24" x14ac:dyDescent="0.25">
      <c r="A453" s="14">
        <v>365913</v>
      </c>
      <c r="B453" s="12">
        <v>365913</v>
      </c>
      <c r="C453" s="10" t="s">
        <v>0</v>
      </c>
      <c r="D453" s="12">
        <v>527805</v>
      </c>
      <c r="E453" s="12">
        <v>322</v>
      </c>
      <c r="F453" s="3" t="s">
        <v>1470</v>
      </c>
      <c r="G453" s="4" t="s">
        <v>0</v>
      </c>
      <c r="H453" s="4" t="s">
        <v>0</v>
      </c>
      <c r="I453" s="4" t="s">
        <v>0</v>
      </c>
      <c r="J453" s="4" t="s">
        <v>0</v>
      </c>
      <c r="K453" s="4" t="s">
        <v>0</v>
      </c>
      <c r="L453" s="4" t="s">
        <v>0</v>
      </c>
      <c r="M453" s="12">
        <v>2</v>
      </c>
      <c r="N453" s="16">
        <v>413</v>
      </c>
      <c r="O453" s="16">
        <v>1880.6666666666599</v>
      </c>
      <c r="P453" s="15">
        <v>4.5536723163841799</v>
      </c>
      <c r="Q453" s="6">
        <v>495</v>
      </c>
      <c r="R453" s="6">
        <v>331</v>
      </c>
      <c r="S453" s="7">
        <v>602</v>
      </c>
      <c r="T453" s="7">
        <v>755</v>
      </c>
      <c r="U453" s="7">
        <v>741</v>
      </c>
      <c r="V453" s="7">
        <v>524</v>
      </c>
      <c r="W453" s="7">
        <v>7956</v>
      </c>
      <c r="X453" s="7">
        <v>706</v>
      </c>
    </row>
    <row r="454" spans="1:24" x14ac:dyDescent="0.25">
      <c r="A454" s="14">
        <v>365772</v>
      </c>
      <c r="B454" s="12">
        <v>365772</v>
      </c>
      <c r="C454" s="10" t="s">
        <v>0</v>
      </c>
      <c r="D454" s="12">
        <v>894705</v>
      </c>
      <c r="E454" s="12">
        <v>455</v>
      </c>
      <c r="F454" s="3" t="s">
        <v>1471</v>
      </c>
      <c r="G454" s="4" t="s">
        <v>0</v>
      </c>
      <c r="H454" s="4" t="s">
        <v>0</v>
      </c>
      <c r="I454" s="4" t="s">
        <v>0</v>
      </c>
      <c r="J454" s="4" t="s">
        <v>0</v>
      </c>
      <c r="K454" s="4" t="s">
        <v>0</v>
      </c>
      <c r="L454" s="4" t="s">
        <v>0</v>
      </c>
      <c r="M454" s="12">
        <v>7</v>
      </c>
      <c r="N454" s="16">
        <v>553.142857142857</v>
      </c>
      <c r="O454" s="16">
        <v>823</v>
      </c>
      <c r="P454" s="15">
        <v>1.4878615702479301</v>
      </c>
      <c r="Q454" s="6">
        <v>491</v>
      </c>
      <c r="R454" s="6">
        <v>305</v>
      </c>
      <c r="S454" s="6">
        <v>702</v>
      </c>
      <c r="T454" s="6">
        <v>567</v>
      </c>
      <c r="U454" s="6">
        <v>626</v>
      </c>
      <c r="V454" s="6">
        <v>580</v>
      </c>
      <c r="W454" s="7">
        <v>823</v>
      </c>
      <c r="X454" s="6">
        <v>601</v>
      </c>
    </row>
    <row r="455" spans="1:24" x14ac:dyDescent="0.25">
      <c r="A455" s="14">
        <v>365431</v>
      </c>
      <c r="B455" s="12">
        <v>365431</v>
      </c>
      <c r="C455" s="10" t="s">
        <v>0</v>
      </c>
      <c r="D455" s="12">
        <v>401747</v>
      </c>
      <c r="E455" s="12">
        <v>194</v>
      </c>
      <c r="F455" s="3" t="s">
        <v>1472</v>
      </c>
      <c r="G455" s="4" t="s">
        <v>0</v>
      </c>
      <c r="H455" s="4" t="s">
        <v>0</v>
      </c>
      <c r="I455" s="4" t="s">
        <v>0</v>
      </c>
      <c r="J455" s="4" t="s">
        <v>0</v>
      </c>
      <c r="K455" s="4" t="s">
        <v>0</v>
      </c>
      <c r="L455" s="4" t="s">
        <v>0</v>
      </c>
      <c r="M455" s="12">
        <v>1</v>
      </c>
      <c r="N455" s="16">
        <v>2730</v>
      </c>
      <c r="O455" s="16">
        <v>91.571428571428498</v>
      </c>
      <c r="P455" s="15">
        <v>3.3542647828362103E-2</v>
      </c>
      <c r="Q455" s="7">
        <v>36</v>
      </c>
      <c r="R455" s="7">
        <v>41</v>
      </c>
      <c r="S455" s="7">
        <v>29</v>
      </c>
      <c r="T455" s="6">
        <v>2730</v>
      </c>
      <c r="U455" s="7">
        <v>291</v>
      </c>
      <c r="V455" s="7">
        <v>14</v>
      </c>
      <c r="W455" s="7">
        <v>167</v>
      </c>
      <c r="X455" s="7">
        <v>63</v>
      </c>
    </row>
    <row r="456" spans="1:24" x14ac:dyDescent="0.25">
      <c r="A456" s="14">
        <v>364465</v>
      </c>
      <c r="B456" s="12">
        <v>364465</v>
      </c>
      <c r="C456" s="10" t="s">
        <v>0</v>
      </c>
      <c r="D456" s="12">
        <v>552306</v>
      </c>
      <c r="E456" s="12">
        <v>234</v>
      </c>
      <c r="F456" s="3" t="s">
        <v>1473</v>
      </c>
      <c r="G456" s="4" t="s">
        <v>0</v>
      </c>
      <c r="H456" s="4" t="s">
        <v>0</v>
      </c>
      <c r="I456" s="4" t="s">
        <v>0</v>
      </c>
      <c r="J456" s="4" t="s">
        <v>0</v>
      </c>
      <c r="K456" s="4" t="s">
        <v>0</v>
      </c>
      <c r="L456" s="4" t="s">
        <v>0</v>
      </c>
      <c r="M456" s="12">
        <v>1</v>
      </c>
      <c r="N456" s="16">
        <v>148</v>
      </c>
      <c r="O456" s="16">
        <v>2033.8571428571399</v>
      </c>
      <c r="P456" s="15">
        <v>13.7422779922779</v>
      </c>
      <c r="Q456" s="7">
        <v>41</v>
      </c>
      <c r="R456" s="7">
        <v>17</v>
      </c>
      <c r="S456" s="6">
        <v>148</v>
      </c>
      <c r="T456" s="7">
        <v>804</v>
      </c>
      <c r="U456" s="7">
        <v>6132</v>
      </c>
      <c r="V456" s="7">
        <v>754</v>
      </c>
      <c r="W456" s="7">
        <v>2415</v>
      </c>
      <c r="X456" s="7">
        <v>4074</v>
      </c>
    </row>
    <row r="457" spans="1:24" x14ac:dyDescent="0.25">
      <c r="A457" s="14">
        <v>364043</v>
      </c>
      <c r="B457" s="12">
        <v>364043</v>
      </c>
      <c r="C457" s="10" t="s">
        <v>0</v>
      </c>
      <c r="D457" s="12">
        <v>871344</v>
      </c>
      <c r="E457" s="12">
        <v>169</v>
      </c>
      <c r="F457" s="3" t="s">
        <v>1476</v>
      </c>
      <c r="G457" s="4" t="s">
        <v>0</v>
      </c>
      <c r="H457" s="4" t="s">
        <v>0</v>
      </c>
      <c r="I457" s="4" t="s">
        <v>0</v>
      </c>
      <c r="J457" s="4" t="s">
        <v>0</v>
      </c>
      <c r="K457" s="4" t="s">
        <v>0</v>
      </c>
      <c r="L457" s="4" t="s">
        <v>0</v>
      </c>
      <c r="M457" s="12">
        <v>3</v>
      </c>
      <c r="N457" s="16">
        <v>1087.3333333333301</v>
      </c>
      <c r="O457" s="16">
        <v>1123.8</v>
      </c>
      <c r="P457" s="15">
        <v>1.0335377069282601</v>
      </c>
      <c r="Q457" s="6">
        <v>50</v>
      </c>
      <c r="R457" s="7">
        <v>33</v>
      </c>
      <c r="S457" s="7">
        <v>149</v>
      </c>
      <c r="T457" s="7">
        <v>588</v>
      </c>
      <c r="U457" s="6">
        <v>493</v>
      </c>
      <c r="V457" s="7">
        <v>4601</v>
      </c>
      <c r="W457" s="7">
        <v>248</v>
      </c>
      <c r="X457" s="6">
        <v>2719</v>
      </c>
    </row>
    <row r="458" spans="1:24" x14ac:dyDescent="0.25">
      <c r="A458" s="14">
        <v>362282</v>
      </c>
      <c r="B458" s="12">
        <v>362282</v>
      </c>
      <c r="C458" s="10" t="s">
        <v>0</v>
      </c>
      <c r="D458" s="12">
        <v>826339</v>
      </c>
      <c r="E458" s="12">
        <v>262</v>
      </c>
      <c r="F458" s="3" t="s">
        <v>1477</v>
      </c>
      <c r="G458" s="4" t="s">
        <v>0</v>
      </c>
      <c r="H458" s="4" t="s">
        <v>0</v>
      </c>
      <c r="I458" s="4" t="s">
        <v>0</v>
      </c>
      <c r="J458" s="4" t="s">
        <v>0</v>
      </c>
      <c r="K458" s="4" t="s">
        <v>0</v>
      </c>
      <c r="L458" s="4" t="s">
        <v>0</v>
      </c>
      <c r="M458" s="12">
        <v>4</v>
      </c>
      <c r="N458" s="16">
        <v>1067.5</v>
      </c>
      <c r="O458" s="16">
        <v>719.5</v>
      </c>
      <c r="P458" s="15">
        <v>0.67400468384074896</v>
      </c>
      <c r="Q458" s="7">
        <v>13</v>
      </c>
      <c r="R458" s="7">
        <v>36</v>
      </c>
      <c r="S458" s="7">
        <v>49</v>
      </c>
      <c r="T458" s="7">
        <v>2780</v>
      </c>
      <c r="U458" s="6">
        <v>466</v>
      </c>
      <c r="V458" s="6">
        <v>2680</v>
      </c>
      <c r="W458" s="5">
        <v>614</v>
      </c>
      <c r="X458" s="6">
        <v>510</v>
      </c>
    </row>
    <row r="459" spans="1:24" x14ac:dyDescent="0.25">
      <c r="A459" s="14">
        <v>362144</v>
      </c>
      <c r="B459" s="12">
        <v>362144</v>
      </c>
      <c r="C459" s="10" t="s">
        <v>0</v>
      </c>
      <c r="D459" s="12">
        <v>587312</v>
      </c>
      <c r="E459" s="12">
        <v>174</v>
      </c>
      <c r="F459" s="3" t="s">
        <v>1478</v>
      </c>
      <c r="G459" s="4" t="s">
        <v>0</v>
      </c>
      <c r="H459" s="4" t="s">
        <v>0</v>
      </c>
      <c r="I459" s="4" t="s">
        <v>0</v>
      </c>
      <c r="J459" s="4" t="s">
        <v>0</v>
      </c>
      <c r="K459" s="4" t="s">
        <v>0</v>
      </c>
      <c r="L459" s="4" t="s">
        <v>0</v>
      </c>
      <c r="M459" s="12">
        <v>1</v>
      </c>
      <c r="N459" s="16">
        <v>2281</v>
      </c>
      <c r="O459" s="16">
        <v>22394.571428571398</v>
      </c>
      <c r="P459" s="15">
        <v>9.8178743658796197</v>
      </c>
      <c r="Q459" s="7">
        <v>57</v>
      </c>
      <c r="R459" s="7">
        <v>61</v>
      </c>
      <c r="S459" s="7">
        <v>2942</v>
      </c>
      <c r="T459" s="6">
        <v>2281</v>
      </c>
      <c r="U459" s="7">
        <v>54340</v>
      </c>
      <c r="V459" s="7">
        <v>1364</v>
      </c>
      <c r="W459" s="7">
        <v>78383</v>
      </c>
      <c r="X459" s="7">
        <v>19615</v>
      </c>
    </row>
    <row r="460" spans="1:24" x14ac:dyDescent="0.25">
      <c r="A460" s="14">
        <v>362065</v>
      </c>
      <c r="B460" s="12">
        <v>362065</v>
      </c>
      <c r="C460" s="10" t="s">
        <v>0</v>
      </c>
      <c r="D460" s="12">
        <v>869053</v>
      </c>
      <c r="E460" s="12">
        <v>204</v>
      </c>
      <c r="F460" s="3" t="s">
        <v>1479</v>
      </c>
      <c r="G460" s="4" t="s">
        <v>0</v>
      </c>
      <c r="H460" s="4" t="s">
        <v>0</v>
      </c>
      <c r="I460" s="4" t="s">
        <v>0</v>
      </c>
      <c r="J460" s="4" t="s">
        <v>0</v>
      </c>
      <c r="K460" s="4" t="s">
        <v>0</v>
      </c>
      <c r="L460" s="4" t="s">
        <v>0</v>
      </c>
      <c r="M460" s="12">
        <v>2</v>
      </c>
      <c r="N460" s="16">
        <v>2609.5</v>
      </c>
      <c r="O460" s="16">
        <v>4209.1666666666597</v>
      </c>
      <c r="P460" s="15">
        <v>1.61301654212173</v>
      </c>
      <c r="Q460" s="7">
        <v>76</v>
      </c>
      <c r="R460" s="7">
        <v>36</v>
      </c>
      <c r="S460" s="7">
        <v>1003</v>
      </c>
      <c r="T460" s="7">
        <v>23104</v>
      </c>
      <c r="U460" s="7">
        <v>141</v>
      </c>
      <c r="V460" s="7">
        <v>895</v>
      </c>
      <c r="W460" s="6">
        <v>2783</v>
      </c>
      <c r="X460" s="6">
        <v>2436</v>
      </c>
    </row>
    <row r="461" spans="1:24" x14ac:dyDescent="0.25">
      <c r="A461" s="14">
        <v>361998</v>
      </c>
      <c r="B461" s="12">
        <v>361998</v>
      </c>
      <c r="C461" s="10" t="s">
        <v>0</v>
      </c>
      <c r="D461" s="12">
        <v>995952</v>
      </c>
      <c r="E461" s="12">
        <v>310</v>
      </c>
      <c r="F461" s="3" t="s">
        <v>1480</v>
      </c>
      <c r="G461" s="4" t="s">
        <v>0</v>
      </c>
      <c r="H461" s="4" t="s">
        <v>0</v>
      </c>
      <c r="I461" s="4" t="s">
        <v>0</v>
      </c>
      <c r="J461" s="4" t="s">
        <v>0</v>
      </c>
      <c r="K461" s="4" t="s">
        <v>0</v>
      </c>
      <c r="L461" s="4" t="s">
        <v>0</v>
      </c>
      <c r="M461" s="12">
        <v>1</v>
      </c>
      <c r="N461" s="16">
        <v>261</v>
      </c>
      <c r="O461" s="16">
        <v>53</v>
      </c>
      <c r="P461" s="15">
        <v>0.20306513409961599</v>
      </c>
      <c r="Q461" s="7">
        <v>47</v>
      </c>
      <c r="R461" s="7">
        <v>7</v>
      </c>
      <c r="S461" s="7">
        <v>24</v>
      </c>
      <c r="T461" s="7">
        <v>32</v>
      </c>
      <c r="U461" s="7">
        <v>41</v>
      </c>
      <c r="V461" s="7">
        <v>86</v>
      </c>
      <c r="W461" s="6">
        <v>261</v>
      </c>
      <c r="X461" s="7">
        <v>134</v>
      </c>
    </row>
    <row r="462" spans="1:24" x14ac:dyDescent="0.25">
      <c r="A462" s="14">
        <v>361675</v>
      </c>
      <c r="B462" s="12">
        <v>361675</v>
      </c>
      <c r="C462" s="10" t="s">
        <v>0</v>
      </c>
      <c r="D462" s="12">
        <v>660175</v>
      </c>
      <c r="E462" s="12">
        <v>186</v>
      </c>
      <c r="F462" s="3" t="s">
        <v>1481</v>
      </c>
      <c r="G462" s="4" t="s">
        <v>0</v>
      </c>
      <c r="H462" s="4" t="s">
        <v>0</v>
      </c>
      <c r="I462" s="4" t="s">
        <v>0</v>
      </c>
      <c r="J462" s="4" t="s">
        <v>0</v>
      </c>
      <c r="K462" s="4" t="s">
        <v>0</v>
      </c>
      <c r="L462" s="4" t="s">
        <v>0</v>
      </c>
      <c r="M462" s="12">
        <v>1</v>
      </c>
      <c r="N462" s="16">
        <v>2801</v>
      </c>
      <c r="O462" s="16">
        <v>60477.857142857101</v>
      </c>
      <c r="P462" s="15">
        <v>21.5915234355077</v>
      </c>
      <c r="Q462" s="7">
        <v>169</v>
      </c>
      <c r="R462" s="7">
        <v>15</v>
      </c>
      <c r="S462" s="6">
        <v>2801</v>
      </c>
      <c r="T462" s="7">
        <v>5681</v>
      </c>
      <c r="U462" s="7">
        <v>106311</v>
      </c>
      <c r="V462" s="7">
        <v>96041</v>
      </c>
      <c r="W462" s="7">
        <v>110878</v>
      </c>
      <c r="X462" s="7">
        <v>104250</v>
      </c>
    </row>
    <row r="463" spans="1:24" x14ac:dyDescent="0.25">
      <c r="A463" s="14">
        <v>361364</v>
      </c>
      <c r="B463" s="12">
        <v>361364</v>
      </c>
      <c r="C463" s="10" t="s">
        <v>0</v>
      </c>
      <c r="D463" s="12">
        <v>505556</v>
      </c>
      <c r="E463" s="12">
        <v>173</v>
      </c>
      <c r="F463" s="3" t="s">
        <v>1482</v>
      </c>
      <c r="G463" s="4" t="s">
        <v>0</v>
      </c>
      <c r="H463" s="4" t="s">
        <v>0</v>
      </c>
      <c r="I463" s="4" t="s">
        <v>0</v>
      </c>
      <c r="J463" s="4" t="s">
        <v>0</v>
      </c>
      <c r="K463" s="4" t="s">
        <v>0</v>
      </c>
      <c r="L463" s="4" t="s">
        <v>0</v>
      </c>
      <c r="M463" s="12">
        <v>1</v>
      </c>
      <c r="N463" s="16">
        <v>744</v>
      </c>
      <c r="O463" s="16">
        <v>4724.8571428571404</v>
      </c>
      <c r="P463" s="15">
        <v>6.3506144393241097</v>
      </c>
      <c r="Q463" s="7">
        <v>261</v>
      </c>
      <c r="R463" s="7">
        <v>195</v>
      </c>
      <c r="S463" s="7">
        <v>371</v>
      </c>
      <c r="T463" s="7">
        <v>29205</v>
      </c>
      <c r="U463" s="6">
        <v>744</v>
      </c>
      <c r="V463" s="7">
        <v>154</v>
      </c>
      <c r="W463" s="7">
        <v>2631</v>
      </c>
      <c r="X463" s="7">
        <v>257</v>
      </c>
    </row>
    <row r="464" spans="1:24" x14ac:dyDescent="0.25">
      <c r="A464" s="14">
        <v>361168</v>
      </c>
      <c r="B464" s="12">
        <v>361168</v>
      </c>
      <c r="C464" s="10" t="s">
        <v>0</v>
      </c>
      <c r="D464" s="12">
        <v>907573</v>
      </c>
      <c r="E464" s="12">
        <v>236</v>
      </c>
      <c r="F464" s="3" t="s">
        <v>1483</v>
      </c>
      <c r="G464" s="4" t="s">
        <v>0</v>
      </c>
      <c r="H464" s="10" t="s">
        <v>0</v>
      </c>
      <c r="I464" s="4" t="s">
        <v>0</v>
      </c>
      <c r="J464" s="4" t="s">
        <v>0</v>
      </c>
      <c r="K464" s="4" t="s">
        <v>0</v>
      </c>
      <c r="L464" s="4" t="s">
        <v>0</v>
      </c>
      <c r="M464" s="12">
        <v>2</v>
      </c>
      <c r="N464" s="16">
        <v>5403.5</v>
      </c>
      <c r="O464" s="16">
        <v>34.5</v>
      </c>
      <c r="P464" s="15">
        <v>6.3847506245951697E-3</v>
      </c>
      <c r="Q464" s="7">
        <v>31</v>
      </c>
      <c r="R464" s="7">
        <v>31</v>
      </c>
      <c r="S464" s="6">
        <v>584</v>
      </c>
      <c r="T464" s="6">
        <v>10223</v>
      </c>
      <c r="U464" s="7">
        <v>66</v>
      </c>
      <c r="V464" s="7">
        <v>14</v>
      </c>
      <c r="W464" s="7">
        <v>42</v>
      </c>
      <c r="X464" s="7">
        <v>23</v>
      </c>
    </row>
    <row r="465" spans="1:24" x14ac:dyDescent="0.25">
      <c r="A465" s="14">
        <v>360831</v>
      </c>
      <c r="B465" s="12">
        <v>360831</v>
      </c>
      <c r="C465" s="10" t="s">
        <v>0</v>
      </c>
      <c r="D465" s="12">
        <v>260506</v>
      </c>
      <c r="E465" s="12">
        <v>211</v>
      </c>
      <c r="F465" s="3" t="s">
        <v>1484</v>
      </c>
      <c r="G465" s="4" t="s">
        <v>0</v>
      </c>
      <c r="H465" s="10" t="s">
        <v>0</v>
      </c>
      <c r="I465" s="4" t="s">
        <v>0</v>
      </c>
      <c r="J465" s="4" t="s">
        <v>0</v>
      </c>
      <c r="K465" s="4" t="s">
        <v>0</v>
      </c>
      <c r="L465" s="4" t="s">
        <v>0</v>
      </c>
      <c r="M465" s="12">
        <v>7</v>
      </c>
      <c r="N465" s="16">
        <v>4054.7142857142799</v>
      </c>
      <c r="O465" s="16">
        <v>3635</v>
      </c>
      <c r="P465" s="15">
        <v>0.89648733396751501</v>
      </c>
      <c r="Q465" s="6">
        <v>5002</v>
      </c>
      <c r="R465" s="6">
        <v>3481</v>
      </c>
      <c r="S465" s="6">
        <v>4474</v>
      </c>
      <c r="T465" s="6">
        <v>3671</v>
      </c>
      <c r="U465" s="6">
        <v>4663</v>
      </c>
      <c r="V465" s="7">
        <v>3635</v>
      </c>
      <c r="W465" s="6">
        <v>3310</v>
      </c>
      <c r="X465" s="6">
        <v>3782</v>
      </c>
    </row>
    <row r="466" spans="1:24" x14ac:dyDescent="0.25">
      <c r="A466" s="14">
        <v>360828</v>
      </c>
      <c r="B466" s="12">
        <v>360828</v>
      </c>
      <c r="C466" s="10" t="s">
        <v>0</v>
      </c>
      <c r="D466" s="12">
        <v>314257</v>
      </c>
      <c r="E466" s="12">
        <v>140</v>
      </c>
      <c r="F466" s="3" t="s">
        <v>1485</v>
      </c>
      <c r="G466" s="4" t="s">
        <v>0</v>
      </c>
      <c r="H466" s="10" t="s">
        <v>0</v>
      </c>
      <c r="I466" s="4" t="s">
        <v>0</v>
      </c>
      <c r="J466" s="4" t="s">
        <v>0</v>
      </c>
      <c r="K466" s="4" t="s">
        <v>0</v>
      </c>
      <c r="L466" s="4" t="s">
        <v>0</v>
      </c>
      <c r="M466" s="12">
        <v>7</v>
      </c>
      <c r="N466" s="16">
        <v>4909.4285714285697</v>
      </c>
      <c r="O466" s="16">
        <v>6131</v>
      </c>
      <c r="P466" s="15">
        <v>1.24882150963161</v>
      </c>
      <c r="Q466" s="6">
        <v>6935</v>
      </c>
      <c r="R466" s="6">
        <v>4906</v>
      </c>
      <c r="S466" s="6">
        <v>448</v>
      </c>
      <c r="T466" s="6">
        <v>5733</v>
      </c>
      <c r="U466" s="6">
        <v>5627</v>
      </c>
      <c r="V466" s="7">
        <v>6131</v>
      </c>
      <c r="W466" s="5">
        <v>5027</v>
      </c>
      <c r="X466" s="6">
        <v>5690</v>
      </c>
    </row>
    <row r="467" spans="1:24" x14ac:dyDescent="0.25">
      <c r="A467" s="14">
        <v>360623</v>
      </c>
      <c r="B467" s="12">
        <v>360623</v>
      </c>
      <c r="C467" s="10" t="s">
        <v>0</v>
      </c>
      <c r="D467" s="12">
        <v>338991</v>
      </c>
      <c r="E467" s="12">
        <v>259</v>
      </c>
      <c r="F467" s="3" t="s">
        <v>1486</v>
      </c>
      <c r="G467" s="4" t="s">
        <v>0</v>
      </c>
      <c r="H467" s="10" t="s">
        <v>0</v>
      </c>
      <c r="I467" s="4" t="s">
        <v>0</v>
      </c>
      <c r="J467" s="4" t="s">
        <v>0</v>
      </c>
      <c r="K467" s="4" t="s">
        <v>0</v>
      </c>
      <c r="L467" s="4" t="s">
        <v>0</v>
      </c>
      <c r="M467" s="12">
        <v>3</v>
      </c>
      <c r="N467" s="16">
        <v>453.666666666666</v>
      </c>
      <c r="O467" s="16">
        <v>427.2</v>
      </c>
      <c r="P467" s="15">
        <v>0.94166054371785402</v>
      </c>
      <c r="Q467" s="6">
        <v>487</v>
      </c>
      <c r="R467" s="7">
        <v>376</v>
      </c>
      <c r="S467" s="7">
        <v>511</v>
      </c>
      <c r="T467" s="6">
        <v>552</v>
      </c>
      <c r="U467" s="7">
        <v>636</v>
      </c>
      <c r="V467" s="7">
        <v>250</v>
      </c>
      <c r="W467" s="7">
        <v>363</v>
      </c>
      <c r="X467" s="5">
        <v>322</v>
      </c>
    </row>
    <row r="468" spans="1:24" x14ac:dyDescent="0.25">
      <c r="A468" s="14">
        <v>360286</v>
      </c>
      <c r="B468" s="12">
        <v>360286</v>
      </c>
      <c r="C468" s="10" t="s">
        <v>0</v>
      </c>
      <c r="D468" s="12">
        <v>331374</v>
      </c>
      <c r="E468" s="12">
        <v>119</v>
      </c>
      <c r="F468" s="3" t="s">
        <v>1487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12">
        <v>5</v>
      </c>
      <c r="N468" s="16">
        <v>2605.1999999999998</v>
      </c>
      <c r="O468" s="16">
        <v>2232.6666666666601</v>
      </c>
      <c r="P468" s="15">
        <v>0.85700394083627596</v>
      </c>
      <c r="Q468" s="6">
        <v>3080</v>
      </c>
      <c r="R468" s="6">
        <v>2609</v>
      </c>
      <c r="S468" s="6">
        <v>3165</v>
      </c>
      <c r="T468" s="7">
        <v>1859</v>
      </c>
      <c r="U468" s="7">
        <v>2284</v>
      </c>
      <c r="V468" s="6">
        <v>1902</v>
      </c>
      <c r="W468" s="7">
        <v>2555</v>
      </c>
      <c r="X468" s="6">
        <v>2270</v>
      </c>
    </row>
    <row r="469" spans="1:24" x14ac:dyDescent="0.25">
      <c r="A469" s="14">
        <v>360120</v>
      </c>
      <c r="B469" s="12">
        <v>360120</v>
      </c>
      <c r="C469" s="10" t="s">
        <v>0</v>
      </c>
      <c r="D469" s="12">
        <v>214837</v>
      </c>
      <c r="E469" s="12">
        <v>184</v>
      </c>
      <c r="F469" s="3" t="s">
        <v>1488</v>
      </c>
      <c r="G469" s="4" t="s">
        <v>0</v>
      </c>
      <c r="H469" s="4" t="s">
        <v>0</v>
      </c>
      <c r="I469" s="4" t="s">
        <v>0</v>
      </c>
      <c r="J469" s="4" t="s">
        <v>0</v>
      </c>
      <c r="K469" s="4" t="s">
        <v>0</v>
      </c>
      <c r="L469" s="4" t="s">
        <v>0</v>
      </c>
      <c r="M469" s="12">
        <v>6</v>
      </c>
      <c r="N469" s="16">
        <v>5737.6666666666597</v>
      </c>
      <c r="O469" s="16">
        <v>7419.5</v>
      </c>
      <c r="P469" s="15">
        <v>1.29312147795271</v>
      </c>
      <c r="Q469" s="6">
        <v>6863</v>
      </c>
      <c r="R469" s="7">
        <v>7514</v>
      </c>
      <c r="S469" s="6">
        <v>4753</v>
      </c>
      <c r="T469" s="6">
        <v>4905</v>
      </c>
      <c r="U469" s="7">
        <v>7325</v>
      </c>
      <c r="V469" s="6">
        <v>7306</v>
      </c>
      <c r="W469" s="6">
        <v>3797</v>
      </c>
      <c r="X469" s="6">
        <v>6802</v>
      </c>
    </row>
    <row r="470" spans="1:24" x14ac:dyDescent="0.25">
      <c r="A470" s="14">
        <v>360119</v>
      </c>
      <c r="B470" s="12">
        <v>360119</v>
      </c>
      <c r="C470" s="10" t="s">
        <v>0</v>
      </c>
      <c r="D470" s="12">
        <v>902123</v>
      </c>
      <c r="E470" s="12">
        <v>204</v>
      </c>
      <c r="F470" s="3" t="s">
        <v>1489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12">
        <v>1</v>
      </c>
      <c r="N470" s="16">
        <v>804</v>
      </c>
      <c r="O470" s="16">
        <v>581.42857142857099</v>
      </c>
      <c r="P470" s="15">
        <v>0.72316986496090896</v>
      </c>
      <c r="Q470" s="7">
        <v>174</v>
      </c>
      <c r="R470" s="7">
        <v>36</v>
      </c>
      <c r="S470" s="7">
        <v>133</v>
      </c>
      <c r="T470" s="7">
        <v>1728</v>
      </c>
      <c r="U470" s="7">
        <v>733</v>
      </c>
      <c r="V470" s="7">
        <v>275</v>
      </c>
      <c r="W470" s="7">
        <v>991</v>
      </c>
      <c r="X470" s="6">
        <v>804</v>
      </c>
    </row>
    <row r="471" spans="1:24" x14ac:dyDescent="0.25">
      <c r="A471" s="14">
        <v>359984</v>
      </c>
      <c r="B471" s="12">
        <v>359984</v>
      </c>
      <c r="C471" s="10" t="s">
        <v>0</v>
      </c>
      <c r="D471" s="12">
        <v>1115649</v>
      </c>
      <c r="E471" s="12">
        <v>204</v>
      </c>
      <c r="F471" s="3" t="s">
        <v>1490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4" t="s">
        <v>0</v>
      </c>
      <c r="M471" s="12">
        <v>2</v>
      </c>
      <c r="N471" s="16">
        <v>727</v>
      </c>
      <c r="O471" s="16">
        <v>543.16666666666595</v>
      </c>
      <c r="P471" s="15">
        <v>0.74713434204493301</v>
      </c>
      <c r="Q471" s="7">
        <v>70</v>
      </c>
      <c r="R471" s="7">
        <v>69</v>
      </c>
      <c r="S471" s="7">
        <v>28</v>
      </c>
      <c r="T471" s="7">
        <v>83</v>
      </c>
      <c r="U471" s="6">
        <v>757</v>
      </c>
      <c r="V471" s="6">
        <v>697</v>
      </c>
      <c r="W471" s="7">
        <v>169</v>
      </c>
      <c r="X471" s="7">
        <v>2840</v>
      </c>
    </row>
    <row r="472" spans="1:24" x14ac:dyDescent="0.25">
      <c r="A472" s="14">
        <v>359812</v>
      </c>
      <c r="B472" s="12">
        <v>359812</v>
      </c>
      <c r="C472" s="10" t="s">
        <v>0</v>
      </c>
      <c r="D472" s="12">
        <v>261634</v>
      </c>
      <c r="E472" s="12">
        <v>183</v>
      </c>
      <c r="F472" s="3" t="s">
        <v>1491</v>
      </c>
      <c r="G472" s="4" t="s">
        <v>0</v>
      </c>
      <c r="H472" s="4" t="s">
        <v>0</v>
      </c>
      <c r="I472" s="4" t="s">
        <v>0</v>
      </c>
      <c r="J472" s="4" t="s">
        <v>0</v>
      </c>
      <c r="K472" s="4" t="s">
        <v>0</v>
      </c>
      <c r="L472" s="4" t="s">
        <v>0</v>
      </c>
      <c r="M472" s="12">
        <v>1</v>
      </c>
      <c r="N472" s="16">
        <v>1775</v>
      </c>
      <c r="O472" s="16">
        <v>549.142857142857</v>
      </c>
      <c r="P472" s="15">
        <v>0.30937625754527098</v>
      </c>
      <c r="Q472" s="7">
        <v>2274</v>
      </c>
      <c r="R472" s="6">
        <v>1775</v>
      </c>
      <c r="S472" s="7">
        <v>516</v>
      </c>
      <c r="T472" s="7">
        <v>168</v>
      </c>
      <c r="U472" s="7">
        <v>266</v>
      </c>
      <c r="V472" s="7">
        <v>158</v>
      </c>
      <c r="W472" s="7">
        <v>262</v>
      </c>
      <c r="X472" s="7">
        <v>200</v>
      </c>
    </row>
    <row r="473" spans="1:24" x14ac:dyDescent="0.25">
      <c r="A473" s="14">
        <v>358243</v>
      </c>
      <c r="B473" s="12">
        <v>358243</v>
      </c>
      <c r="C473" s="10" t="s">
        <v>0</v>
      </c>
      <c r="D473" s="12">
        <v>284775</v>
      </c>
      <c r="E473" s="12">
        <v>215</v>
      </c>
      <c r="F473" s="3" t="s">
        <v>1492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4" t="s">
        <v>0</v>
      </c>
      <c r="M473" s="12">
        <v>5</v>
      </c>
      <c r="N473" s="16">
        <v>1692</v>
      </c>
      <c r="O473" s="16">
        <v>121.333333333333</v>
      </c>
      <c r="P473" s="15">
        <v>7.1710007880220597E-2</v>
      </c>
      <c r="Q473" s="7">
        <v>101</v>
      </c>
      <c r="R473" s="7">
        <v>92</v>
      </c>
      <c r="S473" s="5">
        <v>3899</v>
      </c>
      <c r="T473" s="6">
        <v>1112</v>
      </c>
      <c r="U473" s="5">
        <v>1996</v>
      </c>
      <c r="V473" s="7">
        <v>171</v>
      </c>
      <c r="W473" s="6">
        <v>989</v>
      </c>
      <c r="X473" s="5">
        <v>464</v>
      </c>
    </row>
    <row r="474" spans="1:24" x14ac:dyDescent="0.25">
      <c r="A474" s="14">
        <v>358192</v>
      </c>
      <c r="B474" s="12">
        <v>358192</v>
      </c>
      <c r="C474" s="10" t="s">
        <v>0</v>
      </c>
      <c r="D474" s="12">
        <v>299310</v>
      </c>
      <c r="E474" s="12">
        <v>151</v>
      </c>
      <c r="F474" s="3" t="s">
        <v>1493</v>
      </c>
      <c r="G474" s="4" t="s">
        <v>0</v>
      </c>
      <c r="H474" s="4" t="s">
        <v>0</v>
      </c>
      <c r="I474" s="4" t="s">
        <v>0</v>
      </c>
      <c r="J474" s="4" t="s">
        <v>0</v>
      </c>
      <c r="K474" s="4" t="s">
        <v>0</v>
      </c>
      <c r="L474" s="4" t="s">
        <v>0</v>
      </c>
      <c r="M474" s="12">
        <v>6</v>
      </c>
      <c r="N474" s="16">
        <v>1773</v>
      </c>
      <c r="O474" s="16">
        <v>1576</v>
      </c>
      <c r="P474" s="15">
        <v>0.88888888888888795</v>
      </c>
      <c r="Q474" s="6">
        <v>2277</v>
      </c>
      <c r="R474" s="6">
        <v>1601</v>
      </c>
      <c r="S474" s="5">
        <v>1888</v>
      </c>
      <c r="T474" s="6">
        <v>1416</v>
      </c>
      <c r="U474" s="6">
        <v>1454</v>
      </c>
      <c r="V474" s="7">
        <v>1153</v>
      </c>
      <c r="W474" s="7">
        <v>1999</v>
      </c>
      <c r="X474" s="6">
        <v>2002</v>
      </c>
    </row>
    <row r="475" spans="1:24" x14ac:dyDescent="0.25">
      <c r="A475" s="14">
        <v>358149</v>
      </c>
      <c r="B475" s="12">
        <v>358149</v>
      </c>
      <c r="C475" s="10" t="s">
        <v>0</v>
      </c>
      <c r="D475" s="12">
        <v>409670</v>
      </c>
      <c r="E475" s="12">
        <v>143</v>
      </c>
      <c r="F475" s="3" t="s">
        <v>1494</v>
      </c>
      <c r="G475" s="4" t="s">
        <v>0</v>
      </c>
      <c r="H475" s="4" t="s">
        <v>0</v>
      </c>
      <c r="I475" s="4" t="s">
        <v>0</v>
      </c>
      <c r="J475" s="4" t="s">
        <v>0</v>
      </c>
      <c r="K475" s="4" t="s">
        <v>0</v>
      </c>
      <c r="L475" s="4" t="s">
        <v>0</v>
      </c>
      <c r="M475" s="12">
        <v>1</v>
      </c>
      <c r="N475" s="16">
        <v>731</v>
      </c>
      <c r="O475" s="16">
        <v>1121.8571428571399</v>
      </c>
      <c r="P475" s="15">
        <v>1.5346882939222199</v>
      </c>
      <c r="Q475" s="7">
        <v>169</v>
      </c>
      <c r="R475" s="7">
        <v>1192</v>
      </c>
      <c r="S475" s="7">
        <v>171</v>
      </c>
      <c r="T475" s="6">
        <v>731</v>
      </c>
      <c r="U475" s="7">
        <v>2064</v>
      </c>
      <c r="V475" s="7">
        <v>191</v>
      </c>
      <c r="W475" s="7">
        <v>1570</v>
      </c>
      <c r="X475" s="7">
        <v>2496</v>
      </c>
    </row>
    <row r="476" spans="1:24" x14ac:dyDescent="0.25">
      <c r="A476" s="14">
        <v>357420</v>
      </c>
      <c r="B476" s="12">
        <v>357420</v>
      </c>
      <c r="C476" s="10" t="s">
        <v>0</v>
      </c>
      <c r="D476" s="12">
        <v>540812</v>
      </c>
      <c r="E476" s="12">
        <v>403</v>
      </c>
      <c r="F476" s="3" t="s">
        <v>1495</v>
      </c>
      <c r="G476" s="4" t="s">
        <v>0</v>
      </c>
      <c r="H476" s="4" t="s">
        <v>0</v>
      </c>
      <c r="I476" s="4" t="s">
        <v>0</v>
      </c>
      <c r="J476" s="4" t="s">
        <v>0</v>
      </c>
      <c r="K476" s="4" t="s">
        <v>0</v>
      </c>
      <c r="L476" s="4" t="s">
        <v>0</v>
      </c>
      <c r="M476" s="12">
        <v>1</v>
      </c>
      <c r="N476" s="16">
        <v>280</v>
      </c>
      <c r="O476" s="16">
        <v>1925.7142857142801</v>
      </c>
      <c r="P476" s="15">
        <v>6.87755102040816</v>
      </c>
      <c r="Q476" s="7">
        <v>12422</v>
      </c>
      <c r="R476" s="7">
        <v>28</v>
      </c>
      <c r="S476" s="7">
        <v>33</v>
      </c>
      <c r="T476" s="7">
        <v>61</v>
      </c>
      <c r="U476" s="6">
        <v>280</v>
      </c>
      <c r="V476" s="7">
        <v>311</v>
      </c>
      <c r="W476" s="7">
        <v>282</v>
      </c>
      <c r="X476" s="7">
        <v>343</v>
      </c>
    </row>
    <row r="477" spans="1:24" x14ac:dyDescent="0.25">
      <c r="A477" s="14">
        <v>357409</v>
      </c>
      <c r="B477" s="12">
        <v>357409</v>
      </c>
      <c r="C477" s="10" t="s">
        <v>0</v>
      </c>
      <c r="D477" s="12">
        <v>236910</v>
      </c>
      <c r="E477" s="12">
        <v>131</v>
      </c>
      <c r="F477" s="3" t="s">
        <v>1496</v>
      </c>
      <c r="G477" s="4" t="s">
        <v>0</v>
      </c>
      <c r="H477" s="4" t="s">
        <v>0</v>
      </c>
      <c r="I477" s="4" t="s">
        <v>0</v>
      </c>
      <c r="J477" s="4" t="s">
        <v>0</v>
      </c>
      <c r="K477" s="4" t="s">
        <v>0</v>
      </c>
      <c r="L477" s="4" t="s">
        <v>0</v>
      </c>
      <c r="M477" s="12">
        <v>5</v>
      </c>
      <c r="N477" s="16">
        <v>6612</v>
      </c>
      <c r="O477" s="16">
        <v>16847.333333333299</v>
      </c>
      <c r="P477" s="15">
        <v>2.5479935470860999</v>
      </c>
      <c r="Q477" s="6">
        <v>4758</v>
      </c>
      <c r="R477" s="6">
        <v>3143</v>
      </c>
      <c r="S477" s="7">
        <v>33271</v>
      </c>
      <c r="T477" s="6">
        <v>6893</v>
      </c>
      <c r="U477" s="7">
        <v>5088</v>
      </c>
      <c r="V477" s="6">
        <v>10515</v>
      </c>
      <c r="W477" s="6">
        <v>7751</v>
      </c>
      <c r="X477" s="7">
        <v>12183</v>
      </c>
    </row>
    <row r="478" spans="1:24" x14ac:dyDescent="0.25">
      <c r="A478" s="14">
        <v>357342</v>
      </c>
      <c r="B478" s="12">
        <v>357342</v>
      </c>
      <c r="C478" s="10" t="s">
        <v>0</v>
      </c>
      <c r="D478" s="12">
        <v>497923</v>
      </c>
      <c r="E478" s="12">
        <v>125</v>
      </c>
      <c r="F478" s="3" t="s">
        <v>1497</v>
      </c>
      <c r="G478" s="4" t="s">
        <v>0</v>
      </c>
      <c r="H478" s="4" t="s">
        <v>0</v>
      </c>
      <c r="I478" s="4" t="s">
        <v>0</v>
      </c>
      <c r="J478" s="4" t="s">
        <v>0</v>
      </c>
      <c r="K478" s="4" t="s">
        <v>0</v>
      </c>
      <c r="L478" s="4" t="s">
        <v>0</v>
      </c>
      <c r="M478" s="12">
        <v>1</v>
      </c>
      <c r="N478" s="16">
        <v>853</v>
      </c>
      <c r="O478" s="16">
        <v>102.85714285714199</v>
      </c>
      <c r="P478" s="15">
        <v>0.120582816948584</v>
      </c>
      <c r="Q478" s="7">
        <v>142</v>
      </c>
      <c r="R478" s="7">
        <v>68</v>
      </c>
      <c r="S478" s="7">
        <v>86</v>
      </c>
      <c r="T478" s="6">
        <v>853</v>
      </c>
      <c r="U478" s="7">
        <v>137</v>
      </c>
      <c r="V478" s="7">
        <v>98</v>
      </c>
      <c r="W478" s="7">
        <v>87</v>
      </c>
      <c r="X478" s="7">
        <v>102</v>
      </c>
    </row>
    <row r="479" spans="1:24" x14ac:dyDescent="0.25">
      <c r="A479" s="14">
        <v>357024</v>
      </c>
      <c r="B479" s="12">
        <v>357024</v>
      </c>
      <c r="C479" s="10" t="s">
        <v>0</v>
      </c>
      <c r="D479" s="12">
        <v>910014</v>
      </c>
      <c r="E479" s="12">
        <v>317</v>
      </c>
      <c r="F479" s="3" t="s">
        <v>1498</v>
      </c>
      <c r="G479" s="4" t="s">
        <v>0</v>
      </c>
      <c r="H479" s="4" t="s">
        <v>0</v>
      </c>
      <c r="I479" s="4" t="s">
        <v>0</v>
      </c>
      <c r="J479" s="4" t="s">
        <v>0</v>
      </c>
      <c r="K479" s="4" t="s">
        <v>0</v>
      </c>
      <c r="L479" s="4" t="s">
        <v>0</v>
      </c>
      <c r="M479" s="12">
        <v>1</v>
      </c>
      <c r="N479" s="16">
        <v>623</v>
      </c>
      <c r="O479" s="16">
        <v>20610.857142857101</v>
      </c>
      <c r="P479" s="15">
        <v>33.083237789497801</v>
      </c>
      <c r="Q479" s="7">
        <v>21</v>
      </c>
      <c r="R479" s="7">
        <v>27</v>
      </c>
      <c r="S479" s="7">
        <v>24287</v>
      </c>
      <c r="T479" s="7">
        <v>64</v>
      </c>
      <c r="U479" s="7">
        <v>3806</v>
      </c>
      <c r="V479" s="7">
        <v>56798</v>
      </c>
      <c r="W479" s="6">
        <v>623</v>
      </c>
      <c r="X479" s="7">
        <v>59273</v>
      </c>
    </row>
    <row r="480" spans="1:24" x14ac:dyDescent="0.25">
      <c r="A480" s="14">
        <v>356984</v>
      </c>
      <c r="B480" s="12">
        <v>356984</v>
      </c>
      <c r="C480" s="10" t="s">
        <v>0</v>
      </c>
      <c r="D480" s="12">
        <v>312674</v>
      </c>
      <c r="E480" s="12">
        <v>261</v>
      </c>
      <c r="F480" s="3" t="s">
        <v>1499</v>
      </c>
      <c r="G480" s="4" t="s">
        <v>0</v>
      </c>
      <c r="H480" s="4" t="s">
        <v>0</v>
      </c>
      <c r="I480" s="4" t="s">
        <v>0</v>
      </c>
      <c r="J480" s="4" t="s">
        <v>0</v>
      </c>
      <c r="K480" s="4" t="s">
        <v>0</v>
      </c>
      <c r="L480" s="4" t="s">
        <v>0</v>
      </c>
      <c r="M480" s="12">
        <v>7</v>
      </c>
      <c r="N480" s="16">
        <v>1294.7142857142801</v>
      </c>
      <c r="O480" s="16">
        <v>1210</v>
      </c>
      <c r="P480" s="15">
        <v>0.93456912722056695</v>
      </c>
      <c r="Q480" s="6">
        <v>1251</v>
      </c>
      <c r="R480" s="6">
        <v>985</v>
      </c>
      <c r="S480" s="5">
        <v>1521</v>
      </c>
      <c r="T480" s="7">
        <v>1210</v>
      </c>
      <c r="U480" s="6">
        <v>1497</v>
      </c>
      <c r="V480" s="6">
        <v>1088</v>
      </c>
      <c r="W480" s="6">
        <v>1490</v>
      </c>
      <c r="X480" s="5">
        <v>1231</v>
      </c>
    </row>
    <row r="481" spans="1:24" x14ac:dyDescent="0.25">
      <c r="A481" s="14">
        <v>356941</v>
      </c>
      <c r="B481" s="12">
        <v>356941</v>
      </c>
      <c r="C481" s="10" t="s">
        <v>0</v>
      </c>
      <c r="D481" s="12">
        <v>343519</v>
      </c>
      <c r="E481" s="12">
        <v>174</v>
      </c>
      <c r="F481" s="3" t="s">
        <v>1500</v>
      </c>
      <c r="G481" s="4" t="s">
        <v>0</v>
      </c>
      <c r="H481" s="4" t="s">
        <v>0</v>
      </c>
      <c r="I481" s="4" t="s">
        <v>0</v>
      </c>
      <c r="J481" s="4" t="s">
        <v>0</v>
      </c>
      <c r="K481" s="4" t="s">
        <v>0</v>
      </c>
      <c r="L481" s="4" t="s">
        <v>0</v>
      </c>
      <c r="M481" s="12">
        <v>1</v>
      </c>
      <c r="N481" s="16">
        <v>8779</v>
      </c>
      <c r="O481" s="16">
        <v>177690.85714285701</v>
      </c>
      <c r="P481" s="15">
        <v>20.240443916488999</v>
      </c>
      <c r="Q481" s="7">
        <v>396</v>
      </c>
      <c r="R481" s="7">
        <v>208</v>
      </c>
      <c r="S481" s="6">
        <v>8779</v>
      </c>
      <c r="T481" s="7">
        <v>540998</v>
      </c>
      <c r="U481" s="7">
        <v>409559</v>
      </c>
      <c r="V481" s="7">
        <v>13139</v>
      </c>
      <c r="W481" s="7">
        <v>241291</v>
      </c>
      <c r="X481" s="7">
        <v>38245</v>
      </c>
    </row>
    <row r="482" spans="1:24" x14ac:dyDescent="0.25">
      <c r="A482" s="14">
        <v>356932</v>
      </c>
      <c r="B482" s="12">
        <v>356932</v>
      </c>
      <c r="C482" s="10" t="s">
        <v>0</v>
      </c>
      <c r="D482" s="12">
        <v>628655</v>
      </c>
      <c r="E482" s="12">
        <v>205</v>
      </c>
      <c r="F482" s="3" t="s">
        <v>1501</v>
      </c>
      <c r="G482" s="4" t="s">
        <v>0</v>
      </c>
      <c r="H482" s="4" t="s">
        <v>0</v>
      </c>
      <c r="I482" s="4" t="s">
        <v>0</v>
      </c>
      <c r="J482" s="4" t="s">
        <v>0</v>
      </c>
      <c r="K482" s="4" t="s">
        <v>0</v>
      </c>
      <c r="L482" s="4" t="s">
        <v>0</v>
      </c>
      <c r="M482" s="12">
        <v>2</v>
      </c>
      <c r="N482" s="16">
        <v>32172.5</v>
      </c>
      <c r="O482" s="16">
        <v>7333.1666666666597</v>
      </c>
      <c r="P482" s="15">
        <v>0.22793275830807799</v>
      </c>
      <c r="Q482" s="7">
        <v>20</v>
      </c>
      <c r="R482" s="7">
        <v>37</v>
      </c>
      <c r="S482" s="7">
        <v>998</v>
      </c>
      <c r="T482" s="7">
        <v>2191</v>
      </c>
      <c r="U482" s="6">
        <v>23338</v>
      </c>
      <c r="V482" s="7">
        <v>17285</v>
      </c>
      <c r="W482" s="7">
        <v>23468</v>
      </c>
      <c r="X482" s="6">
        <v>41007</v>
      </c>
    </row>
    <row r="483" spans="1:24" x14ac:dyDescent="0.25">
      <c r="A483" s="14">
        <v>356925</v>
      </c>
      <c r="B483" s="12">
        <v>356925</v>
      </c>
      <c r="C483" s="10" t="s">
        <v>0</v>
      </c>
      <c r="D483" s="12">
        <v>610264</v>
      </c>
      <c r="E483" s="12">
        <v>145</v>
      </c>
      <c r="F483" s="3" t="s">
        <v>1502</v>
      </c>
      <c r="G483" s="4" t="s">
        <v>0</v>
      </c>
      <c r="H483" s="4" t="s">
        <v>0</v>
      </c>
      <c r="I483" s="4" t="s">
        <v>0</v>
      </c>
      <c r="J483" s="4" t="s">
        <v>0</v>
      </c>
      <c r="K483" s="4" t="s">
        <v>0</v>
      </c>
      <c r="L483" s="4" t="s">
        <v>0</v>
      </c>
      <c r="M483" s="12">
        <v>1</v>
      </c>
      <c r="N483" s="16">
        <v>7537</v>
      </c>
      <c r="O483" s="16">
        <v>40109.285714285703</v>
      </c>
      <c r="P483" s="15">
        <v>5.3216512822456803</v>
      </c>
      <c r="Q483" s="7">
        <v>165</v>
      </c>
      <c r="R483" s="7">
        <v>69</v>
      </c>
      <c r="S483" s="7">
        <v>96</v>
      </c>
      <c r="T483" s="7">
        <v>3293</v>
      </c>
      <c r="U483" s="7">
        <v>118791</v>
      </c>
      <c r="V483" s="7">
        <v>35554</v>
      </c>
      <c r="W483" s="7">
        <v>122797</v>
      </c>
      <c r="X483" s="6">
        <v>7537</v>
      </c>
    </row>
    <row r="484" spans="1:24" x14ac:dyDescent="0.25">
      <c r="A484" s="14">
        <v>356579</v>
      </c>
      <c r="B484" s="12">
        <v>356579</v>
      </c>
      <c r="C484" s="10" t="s">
        <v>0</v>
      </c>
      <c r="D484" s="12">
        <v>603837</v>
      </c>
      <c r="E484" s="12">
        <v>132</v>
      </c>
      <c r="F484" s="3" t="s">
        <v>1503</v>
      </c>
      <c r="G484" s="4" t="s">
        <v>0</v>
      </c>
      <c r="H484" s="4" t="s">
        <v>0</v>
      </c>
      <c r="I484" s="4" t="s">
        <v>0</v>
      </c>
      <c r="J484" s="4" t="s">
        <v>0</v>
      </c>
      <c r="K484" s="4" t="s">
        <v>0</v>
      </c>
      <c r="L484" s="4" t="s">
        <v>0</v>
      </c>
      <c r="M484" s="12">
        <v>1</v>
      </c>
      <c r="N484" s="16">
        <v>193</v>
      </c>
      <c r="O484" s="16">
        <v>61884.714285714203</v>
      </c>
      <c r="P484" s="15">
        <v>320.64618800888201</v>
      </c>
      <c r="Q484" s="7">
        <v>2138</v>
      </c>
      <c r="R484" s="7">
        <v>53</v>
      </c>
      <c r="S484" s="7">
        <v>13441</v>
      </c>
      <c r="T484" s="7">
        <v>1712</v>
      </c>
      <c r="U484" s="7">
        <v>228864</v>
      </c>
      <c r="V484" s="7">
        <v>945</v>
      </c>
      <c r="W484" s="7">
        <v>186040</v>
      </c>
      <c r="X484" s="6">
        <v>193</v>
      </c>
    </row>
    <row r="485" spans="1:24" x14ac:dyDescent="0.25">
      <c r="A485" s="14">
        <v>356565</v>
      </c>
      <c r="B485" s="12">
        <v>356565</v>
      </c>
      <c r="C485" s="10" t="s">
        <v>0</v>
      </c>
      <c r="D485" s="12">
        <v>405071</v>
      </c>
      <c r="E485" s="12">
        <v>251</v>
      </c>
      <c r="F485" s="3" t="s">
        <v>1504</v>
      </c>
      <c r="G485" s="4" t="s">
        <v>0</v>
      </c>
      <c r="H485" s="4" t="s">
        <v>0</v>
      </c>
      <c r="I485" s="4" t="s">
        <v>0</v>
      </c>
      <c r="J485" s="4" t="s">
        <v>0</v>
      </c>
      <c r="K485" s="4" t="s">
        <v>0</v>
      </c>
      <c r="L485" s="4" t="s">
        <v>0</v>
      </c>
      <c r="M485" s="12">
        <v>8</v>
      </c>
      <c r="N485" s="16">
        <v>2533.625</v>
      </c>
      <c r="O485" s="16">
        <v>0</v>
      </c>
      <c r="P485" s="15">
        <v>0</v>
      </c>
      <c r="Q485" s="6">
        <v>2953</v>
      </c>
      <c r="R485" s="6">
        <v>2060</v>
      </c>
      <c r="S485" s="6">
        <v>2665</v>
      </c>
      <c r="T485" s="6">
        <v>2415</v>
      </c>
      <c r="U485" s="6">
        <v>3278</v>
      </c>
      <c r="V485" s="6">
        <v>2106</v>
      </c>
      <c r="W485" s="6">
        <v>2326</v>
      </c>
      <c r="X485" s="6">
        <v>2466</v>
      </c>
    </row>
    <row r="486" spans="1:24" x14ac:dyDescent="0.25">
      <c r="A486" s="14">
        <v>356364</v>
      </c>
      <c r="B486" s="12">
        <v>356364</v>
      </c>
      <c r="C486" s="10" t="s">
        <v>0</v>
      </c>
      <c r="D486" s="12">
        <v>595518</v>
      </c>
      <c r="E486" s="12">
        <v>244</v>
      </c>
      <c r="F486" s="3" t="s">
        <v>1505</v>
      </c>
      <c r="G486" s="4" t="s">
        <v>0</v>
      </c>
      <c r="H486" s="4" t="s">
        <v>0</v>
      </c>
      <c r="I486" s="4" t="s">
        <v>0</v>
      </c>
      <c r="J486" s="4" t="s">
        <v>0</v>
      </c>
      <c r="K486" s="4" t="s">
        <v>0</v>
      </c>
      <c r="L486" s="4" t="s">
        <v>0</v>
      </c>
      <c r="M486" s="12">
        <v>4</v>
      </c>
      <c r="N486" s="16">
        <v>2246.25</v>
      </c>
      <c r="O486" s="16">
        <v>438.5</v>
      </c>
      <c r="P486" s="15">
        <v>0.195214245965498</v>
      </c>
      <c r="Q486" s="7">
        <v>16</v>
      </c>
      <c r="R486" s="7">
        <v>25</v>
      </c>
      <c r="S486" s="7">
        <v>1510</v>
      </c>
      <c r="T486" s="7">
        <v>203</v>
      </c>
      <c r="U486" s="6">
        <v>1852</v>
      </c>
      <c r="V486" s="6">
        <v>1956</v>
      </c>
      <c r="W486" s="6">
        <v>2783</v>
      </c>
      <c r="X486" s="6">
        <v>2394</v>
      </c>
    </row>
    <row r="487" spans="1:24" x14ac:dyDescent="0.25">
      <c r="A487" s="14">
        <v>356291</v>
      </c>
      <c r="B487" s="12">
        <v>356291</v>
      </c>
      <c r="C487" s="10" t="s">
        <v>0</v>
      </c>
      <c r="D487" s="12">
        <v>371317</v>
      </c>
      <c r="E487" s="12">
        <v>194</v>
      </c>
      <c r="F487" s="3" t="s">
        <v>1506</v>
      </c>
      <c r="G487" s="4" t="s">
        <v>0</v>
      </c>
      <c r="H487" s="4" t="s">
        <v>0</v>
      </c>
      <c r="I487" s="4" t="s">
        <v>0</v>
      </c>
      <c r="J487" s="4" t="s">
        <v>0</v>
      </c>
      <c r="K487" s="4" t="s">
        <v>0</v>
      </c>
      <c r="L487" s="4" t="s">
        <v>0</v>
      </c>
      <c r="M487" s="12">
        <v>3</v>
      </c>
      <c r="N487" s="16">
        <v>744.66666666666595</v>
      </c>
      <c r="O487" s="16">
        <v>753.6</v>
      </c>
      <c r="P487" s="15">
        <v>1.0119964189794</v>
      </c>
      <c r="Q487" s="7">
        <v>763</v>
      </c>
      <c r="R487" s="7">
        <v>540</v>
      </c>
      <c r="S487" s="5">
        <v>817</v>
      </c>
      <c r="T487" s="7">
        <v>577</v>
      </c>
      <c r="U487" s="7">
        <v>865</v>
      </c>
      <c r="V487" s="6">
        <v>581</v>
      </c>
      <c r="W487" s="7">
        <v>1023</v>
      </c>
      <c r="X487" s="6">
        <v>836</v>
      </c>
    </row>
    <row r="488" spans="1:24" x14ac:dyDescent="0.25">
      <c r="A488" s="14">
        <v>355607</v>
      </c>
      <c r="B488" s="12">
        <v>355607</v>
      </c>
      <c r="C488" s="10" t="s">
        <v>0</v>
      </c>
      <c r="D488" s="12">
        <v>792052</v>
      </c>
      <c r="E488" s="12">
        <v>255</v>
      </c>
      <c r="F488" s="3" t="s">
        <v>1507</v>
      </c>
      <c r="G488" s="4" t="s">
        <v>0</v>
      </c>
      <c r="H488" s="4" t="s">
        <v>0</v>
      </c>
      <c r="I488" s="4" t="s">
        <v>0</v>
      </c>
      <c r="J488" s="4" t="s">
        <v>0</v>
      </c>
      <c r="K488" s="4" t="s">
        <v>0</v>
      </c>
      <c r="L488" s="4" t="s">
        <v>0</v>
      </c>
      <c r="M488" s="12">
        <v>1</v>
      </c>
      <c r="N488" s="16">
        <v>34</v>
      </c>
      <c r="O488" s="16">
        <v>312.142857142857</v>
      </c>
      <c r="P488" s="15">
        <v>9.1806722689075606</v>
      </c>
      <c r="Q488" s="7">
        <v>425</v>
      </c>
      <c r="R488" s="7">
        <v>31</v>
      </c>
      <c r="S488" s="7">
        <v>1425</v>
      </c>
      <c r="T488" s="7">
        <v>60</v>
      </c>
      <c r="U488" s="6">
        <v>34</v>
      </c>
      <c r="V488" s="7">
        <v>81</v>
      </c>
      <c r="W488" s="7">
        <v>112</v>
      </c>
      <c r="X488" s="7">
        <v>51</v>
      </c>
    </row>
    <row r="489" spans="1:24" x14ac:dyDescent="0.25">
      <c r="A489" s="14">
        <v>355473</v>
      </c>
      <c r="B489" s="12">
        <v>355473</v>
      </c>
      <c r="C489" s="10" t="s">
        <v>0</v>
      </c>
      <c r="D489" s="12">
        <v>341226</v>
      </c>
      <c r="E489" s="12">
        <v>298</v>
      </c>
      <c r="F489" s="3" t="s">
        <v>1508</v>
      </c>
      <c r="G489" s="4" t="s">
        <v>0</v>
      </c>
      <c r="H489" s="4" t="s">
        <v>0</v>
      </c>
      <c r="I489" s="4" t="s">
        <v>0</v>
      </c>
      <c r="J489" s="4" t="s">
        <v>0</v>
      </c>
      <c r="K489" s="4" t="s">
        <v>0</v>
      </c>
      <c r="L489" s="4" t="s">
        <v>0</v>
      </c>
      <c r="M489" s="12">
        <v>2</v>
      </c>
      <c r="N489" s="16">
        <v>448.5</v>
      </c>
      <c r="O489" s="16">
        <v>33228.5</v>
      </c>
      <c r="P489" s="15">
        <v>74.0880713489409</v>
      </c>
      <c r="Q489" s="7">
        <v>849</v>
      </c>
      <c r="R489" s="6">
        <v>363</v>
      </c>
      <c r="S489" s="7">
        <v>3350</v>
      </c>
      <c r="T489" s="7">
        <v>49384</v>
      </c>
      <c r="U489" s="7">
        <v>47525</v>
      </c>
      <c r="V489" s="6">
        <v>534</v>
      </c>
      <c r="W489" s="7">
        <v>63911</v>
      </c>
      <c r="X489" s="7">
        <v>34352</v>
      </c>
    </row>
    <row r="490" spans="1:24" x14ac:dyDescent="0.25">
      <c r="A490" s="14">
        <v>355454</v>
      </c>
      <c r="B490" s="12">
        <v>355454</v>
      </c>
      <c r="C490" s="10" t="s">
        <v>0</v>
      </c>
      <c r="D490" s="12">
        <v>599480</v>
      </c>
      <c r="E490" s="12">
        <v>152</v>
      </c>
      <c r="F490" s="3" t="s">
        <v>1509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12">
        <v>1</v>
      </c>
      <c r="N490" s="16">
        <v>920</v>
      </c>
      <c r="O490" s="16">
        <v>3471.4285714285702</v>
      </c>
      <c r="P490" s="15">
        <v>3.7732919254658301</v>
      </c>
      <c r="Q490" s="7">
        <v>499</v>
      </c>
      <c r="R490" s="7">
        <v>314</v>
      </c>
      <c r="S490" s="6">
        <v>920</v>
      </c>
      <c r="T490" s="7">
        <v>372</v>
      </c>
      <c r="U490" s="7">
        <v>7535</v>
      </c>
      <c r="V490" s="7">
        <v>1165</v>
      </c>
      <c r="W490" s="7">
        <v>11846</v>
      </c>
      <c r="X490" s="7">
        <v>2569</v>
      </c>
    </row>
    <row r="491" spans="1:24" x14ac:dyDescent="0.25">
      <c r="A491" s="14">
        <v>355453</v>
      </c>
      <c r="B491" s="12">
        <v>355453</v>
      </c>
      <c r="C491" s="10" t="s">
        <v>0</v>
      </c>
      <c r="D491" s="12">
        <v>772395</v>
      </c>
      <c r="E491" s="12">
        <v>290</v>
      </c>
      <c r="F491" s="3" t="s">
        <v>1510</v>
      </c>
      <c r="G491" s="4" t="s">
        <v>0</v>
      </c>
      <c r="H491" s="4" t="s">
        <v>0</v>
      </c>
      <c r="I491" s="4" t="s">
        <v>0</v>
      </c>
      <c r="J491" s="4" t="s">
        <v>0</v>
      </c>
      <c r="K491" s="4" t="s">
        <v>0</v>
      </c>
      <c r="L491" s="4" t="s">
        <v>0</v>
      </c>
      <c r="M491" s="12">
        <v>1</v>
      </c>
      <c r="N491" s="16">
        <v>3327</v>
      </c>
      <c r="O491" s="16">
        <v>37.428571428571402</v>
      </c>
      <c r="P491" s="15">
        <v>1.12499463265919E-2</v>
      </c>
      <c r="Q491" s="7">
        <v>51</v>
      </c>
      <c r="R491" s="7">
        <v>38</v>
      </c>
      <c r="S491" s="7">
        <v>12</v>
      </c>
      <c r="T491" s="7">
        <v>74</v>
      </c>
      <c r="U491" s="7">
        <v>44</v>
      </c>
      <c r="V491" s="7">
        <v>16</v>
      </c>
      <c r="W491" s="6">
        <v>3327</v>
      </c>
      <c r="X491" s="7">
        <v>27</v>
      </c>
    </row>
    <row r="492" spans="1:24" x14ac:dyDescent="0.25">
      <c r="A492" s="14">
        <v>354282</v>
      </c>
      <c r="B492" s="12">
        <v>354282</v>
      </c>
      <c r="C492" s="10" t="s">
        <v>0</v>
      </c>
      <c r="D492" s="12">
        <v>343022</v>
      </c>
      <c r="E492" s="12">
        <v>261</v>
      </c>
      <c r="F492" s="3" t="s">
        <v>1511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12">
        <v>1</v>
      </c>
      <c r="N492" s="16">
        <v>852</v>
      </c>
      <c r="O492" s="16">
        <v>1116.7142857142801</v>
      </c>
      <c r="P492" s="15">
        <v>1.31069751844399</v>
      </c>
      <c r="Q492" s="7">
        <v>1086</v>
      </c>
      <c r="R492" s="6">
        <v>852</v>
      </c>
      <c r="S492" s="7">
        <v>1264</v>
      </c>
      <c r="T492" s="7">
        <v>1018</v>
      </c>
      <c r="U492" s="7">
        <v>1434</v>
      </c>
      <c r="V492" s="7">
        <v>810</v>
      </c>
      <c r="W492" s="7">
        <v>1461</v>
      </c>
      <c r="X492" s="7">
        <v>744</v>
      </c>
    </row>
    <row r="493" spans="1:24" x14ac:dyDescent="0.25">
      <c r="A493" s="14">
        <v>354246</v>
      </c>
      <c r="B493" s="12">
        <v>354246</v>
      </c>
      <c r="C493" s="10" t="s">
        <v>0</v>
      </c>
      <c r="D493" s="12">
        <v>535983</v>
      </c>
      <c r="E493" s="12">
        <v>191</v>
      </c>
      <c r="F493" s="3" t="s">
        <v>1512</v>
      </c>
      <c r="G493" s="4" t="s">
        <v>0</v>
      </c>
      <c r="H493" s="4" t="s">
        <v>0</v>
      </c>
      <c r="I493" s="4" t="s">
        <v>0</v>
      </c>
      <c r="J493" s="4" t="s">
        <v>0</v>
      </c>
      <c r="K493" s="4" t="s">
        <v>0</v>
      </c>
      <c r="L493" s="4" t="s">
        <v>0</v>
      </c>
      <c r="M493" s="12">
        <v>1</v>
      </c>
      <c r="N493" s="16">
        <v>2055</v>
      </c>
      <c r="O493" s="16">
        <v>96762.142857142797</v>
      </c>
      <c r="P493" s="15">
        <v>47.086200903719103</v>
      </c>
      <c r="Q493" s="7">
        <v>14457</v>
      </c>
      <c r="R493" s="7">
        <v>106</v>
      </c>
      <c r="S493" s="7">
        <v>200</v>
      </c>
      <c r="T493" s="7">
        <v>601644</v>
      </c>
      <c r="U493" s="7">
        <v>57636</v>
      </c>
      <c r="V493" s="6">
        <v>2055</v>
      </c>
      <c r="W493" s="7">
        <v>1895</v>
      </c>
      <c r="X493" s="7">
        <v>1397</v>
      </c>
    </row>
    <row r="494" spans="1:24" x14ac:dyDescent="0.25">
      <c r="A494" s="14">
        <v>354172</v>
      </c>
      <c r="B494" s="12">
        <v>354172</v>
      </c>
      <c r="C494" s="10" t="s">
        <v>0</v>
      </c>
      <c r="D494" s="12">
        <v>548800</v>
      </c>
      <c r="E494" s="12">
        <v>175</v>
      </c>
      <c r="F494" s="3" t="s">
        <v>1513</v>
      </c>
      <c r="G494" s="4" t="s">
        <v>0</v>
      </c>
      <c r="H494" s="4" t="s">
        <v>0</v>
      </c>
      <c r="I494" s="4" t="s">
        <v>0</v>
      </c>
      <c r="J494" s="4" t="s">
        <v>0</v>
      </c>
      <c r="K494" s="4" t="s">
        <v>0</v>
      </c>
      <c r="L494" s="4" t="s">
        <v>0</v>
      </c>
      <c r="M494" s="12">
        <v>1</v>
      </c>
      <c r="N494" s="16">
        <v>340</v>
      </c>
      <c r="O494" s="16">
        <v>1574.8571428571399</v>
      </c>
      <c r="P494" s="15">
        <v>4.6319327731092397</v>
      </c>
      <c r="Q494" s="7">
        <v>59</v>
      </c>
      <c r="R494" s="7">
        <v>52</v>
      </c>
      <c r="S494" s="6">
        <v>340</v>
      </c>
      <c r="T494" s="7">
        <v>1529</v>
      </c>
      <c r="U494" s="7">
        <v>247</v>
      </c>
      <c r="V494" s="7">
        <v>1232</v>
      </c>
      <c r="W494" s="7">
        <v>3437</v>
      </c>
      <c r="X494" s="7">
        <v>4468</v>
      </c>
    </row>
    <row r="495" spans="1:24" x14ac:dyDescent="0.25">
      <c r="A495" s="14">
        <v>353925</v>
      </c>
      <c r="B495" s="12">
        <v>353925</v>
      </c>
      <c r="C495" s="10" t="s">
        <v>0</v>
      </c>
      <c r="D495" s="12">
        <v>571273</v>
      </c>
      <c r="E495" s="12">
        <v>272</v>
      </c>
      <c r="F495" s="3" t="s">
        <v>1514</v>
      </c>
      <c r="G495" s="4" t="s">
        <v>0</v>
      </c>
      <c r="H495" s="4" t="s">
        <v>0</v>
      </c>
      <c r="I495" s="4" t="s">
        <v>0</v>
      </c>
      <c r="J495" s="4" t="s">
        <v>0</v>
      </c>
      <c r="K495" s="4" t="s">
        <v>0</v>
      </c>
      <c r="L495" s="4" t="s">
        <v>0</v>
      </c>
      <c r="M495" s="12">
        <v>1</v>
      </c>
      <c r="N495" s="16">
        <v>452</v>
      </c>
      <c r="O495" s="16">
        <v>360.71428571428498</v>
      </c>
      <c r="P495" s="15">
        <v>0.79804045512010102</v>
      </c>
      <c r="Q495" s="7">
        <v>42</v>
      </c>
      <c r="R495" s="7">
        <v>23</v>
      </c>
      <c r="S495" s="7">
        <v>35</v>
      </c>
      <c r="T495" s="7">
        <v>322</v>
      </c>
      <c r="U495" s="7">
        <v>1462</v>
      </c>
      <c r="V495" s="7">
        <v>61</v>
      </c>
      <c r="W495" s="7">
        <v>580</v>
      </c>
      <c r="X495" s="6">
        <v>452</v>
      </c>
    </row>
    <row r="496" spans="1:24" x14ac:dyDescent="0.25">
      <c r="A496" s="14">
        <v>352070</v>
      </c>
      <c r="B496" s="12">
        <v>352070</v>
      </c>
      <c r="C496" s="10" t="s">
        <v>0</v>
      </c>
      <c r="D496" s="12">
        <v>741228</v>
      </c>
      <c r="E496" s="12">
        <v>337</v>
      </c>
      <c r="F496" s="3" t="s">
        <v>1515</v>
      </c>
      <c r="G496" s="4" t="s">
        <v>0</v>
      </c>
      <c r="H496" s="4" t="s">
        <v>0</v>
      </c>
      <c r="I496" s="4" t="s">
        <v>0</v>
      </c>
      <c r="J496" s="4" t="s">
        <v>0</v>
      </c>
      <c r="K496" s="4" t="s">
        <v>0</v>
      </c>
      <c r="L496" s="4" t="s">
        <v>0</v>
      </c>
      <c r="M496" s="12">
        <v>1</v>
      </c>
      <c r="N496" s="16">
        <v>472</v>
      </c>
      <c r="O496" s="16">
        <v>108.571428571428</v>
      </c>
      <c r="P496" s="15">
        <v>0.23002421307505999</v>
      </c>
      <c r="Q496" s="7">
        <v>20</v>
      </c>
      <c r="R496" s="7">
        <v>29</v>
      </c>
      <c r="S496" s="7">
        <v>34</v>
      </c>
      <c r="T496" s="6">
        <v>472</v>
      </c>
      <c r="U496" s="7">
        <v>127</v>
      </c>
      <c r="V496" s="7">
        <v>32</v>
      </c>
      <c r="W496" s="7">
        <v>456</v>
      </c>
      <c r="X496" s="7">
        <v>62</v>
      </c>
    </row>
    <row r="497" spans="1:24" x14ac:dyDescent="0.25">
      <c r="A497" s="14">
        <v>351749</v>
      </c>
      <c r="B497" s="12">
        <v>351749</v>
      </c>
      <c r="C497" s="10" t="s">
        <v>0</v>
      </c>
      <c r="D497" s="12">
        <v>996045</v>
      </c>
      <c r="E497" s="12">
        <v>308</v>
      </c>
      <c r="F497" s="3" t="s">
        <v>1516</v>
      </c>
      <c r="G497" s="4" t="s">
        <v>0</v>
      </c>
      <c r="H497" s="4" t="s">
        <v>0</v>
      </c>
      <c r="I497" s="4" t="s">
        <v>0</v>
      </c>
      <c r="J497" s="4" t="s">
        <v>0</v>
      </c>
      <c r="K497" s="4" t="s">
        <v>0</v>
      </c>
      <c r="L497" s="4" t="s">
        <v>0</v>
      </c>
      <c r="M497" s="12">
        <v>1</v>
      </c>
      <c r="N497" s="16">
        <v>260</v>
      </c>
      <c r="O497" s="16">
        <v>61.857142857142797</v>
      </c>
      <c r="P497" s="15">
        <v>0.23791208791208701</v>
      </c>
      <c r="Q497" s="7">
        <v>28</v>
      </c>
      <c r="R497" s="7">
        <v>26</v>
      </c>
      <c r="S497" s="7">
        <v>19</v>
      </c>
      <c r="T497" s="7">
        <v>53</v>
      </c>
      <c r="U497" s="7">
        <v>23</v>
      </c>
      <c r="V497" s="7">
        <v>171</v>
      </c>
      <c r="W497" s="5">
        <v>260</v>
      </c>
      <c r="X497" s="7">
        <v>113</v>
      </c>
    </row>
    <row r="498" spans="1:24" x14ac:dyDescent="0.25">
      <c r="A498" s="14">
        <v>351725</v>
      </c>
      <c r="B498" s="12">
        <v>351725</v>
      </c>
      <c r="C498" s="10" t="s">
        <v>0</v>
      </c>
      <c r="D498" s="12">
        <v>752510</v>
      </c>
      <c r="E498" s="12">
        <v>320</v>
      </c>
      <c r="F498" s="3" t="s">
        <v>1517</v>
      </c>
      <c r="G498" s="4" t="s">
        <v>0</v>
      </c>
      <c r="H498" s="4" t="s">
        <v>0</v>
      </c>
      <c r="I498" s="4" t="s">
        <v>0</v>
      </c>
      <c r="J498" s="4" t="s">
        <v>0</v>
      </c>
      <c r="K498" s="4" t="s">
        <v>0</v>
      </c>
      <c r="L498" s="4" t="s">
        <v>0</v>
      </c>
      <c r="M498" s="12">
        <v>1</v>
      </c>
      <c r="N498" s="16">
        <v>3440</v>
      </c>
      <c r="O498" s="16">
        <v>207.142857142857</v>
      </c>
      <c r="P498" s="15">
        <v>6.0215946843853799E-2</v>
      </c>
      <c r="Q498" s="7">
        <v>16</v>
      </c>
      <c r="R498" s="7">
        <v>12</v>
      </c>
      <c r="S498" s="7">
        <v>10</v>
      </c>
      <c r="T498" s="6">
        <v>3440</v>
      </c>
      <c r="U498" s="7">
        <v>233</v>
      </c>
      <c r="V498" s="7">
        <v>182</v>
      </c>
      <c r="W498" s="7">
        <v>776</v>
      </c>
      <c r="X498" s="7">
        <v>221</v>
      </c>
    </row>
    <row r="499" spans="1:24" x14ac:dyDescent="0.25">
      <c r="A499" s="14">
        <v>351431</v>
      </c>
      <c r="B499" s="12">
        <v>351431</v>
      </c>
      <c r="C499" s="10" t="s">
        <v>0</v>
      </c>
      <c r="D499" s="12">
        <v>1141407</v>
      </c>
      <c r="E499" s="12">
        <v>218</v>
      </c>
      <c r="F499" s="3" t="s">
        <v>1518</v>
      </c>
      <c r="G499" s="4" t="s">
        <v>0</v>
      </c>
      <c r="H499" s="4" t="s">
        <v>0</v>
      </c>
      <c r="I499" s="4" t="s">
        <v>0</v>
      </c>
      <c r="J499" s="4" t="s">
        <v>0</v>
      </c>
      <c r="K499" s="4" t="s">
        <v>0</v>
      </c>
      <c r="L499" s="4" t="s">
        <v>0</v>
      </c>
      <c r="M499" s="12">
        <v>1</v>
      </c>
      <c r="N499" s="16">
        <v>579</v>
      </c>
      <c r="O499" s="16">
        <v>153.57142857142799</v>
      </c>
      <c r="P499" s="15">
        <v>0.265235627929928</v>
      </c>
      <c r="Q499" s="7">
        <v>36</v>
      </c>
      <c r="R499" s="7">
        <v>20</v>
      </c>
      <c r="S499" s="7">
        <v>83</v>
      </c>
      <c r="T499" s="7">
        <v>208</v>
      </c>
      <c r="U499" s="6">
        <v>579</v>
      </c>
      <c r="V499" s="7">
        <v>304</v>
      </c>
      <c r="W499" s="7">
        <v>334</v>
      </c>
      <c r="X499" s="7">
        <v>90</v>
      </c>
    </row>
    <row r="500" spans="1:24" x14ac:dyDescent="0.25">
      <c r="A500" s="14">
        <v>351222</v>
      </c>
      <c r="B500" s="12">
        <v>351222</v>
      </c>
      <c r="C500" s="10" t="s">
        <v>0</v>
      </c>
      <c r="D500" s="12">
        <v>250484</v>
      </c>
      <c r="E500" s="12">
        <v>245</v>
      </c>
      <c r="F500" s="3" t="s">
        <v>1519</v>
      </c>
      <c r="G500" s="4" t="s">
        <v>0</v>
      </c>
      <c r="H500" s="4" t="s">
        <v>0</v>
      </c>
      <c r="I500" s="4" t="s">
        <v>0</v>
      </c>
      <c r="J500" s="4" t="s">
        <v>0</v>
      </c>
      <c r="K500" s="4" t="s">
        <v>0</v>
      </c>
      <c r="L500" s="4" t="s">
        <v>0</v>
      </c>
      <c r="M500" s="12">
        <v>2</v>
      </c>
      <c r="N500" s="16">
        <v>527.5</v>
      </c>
      <c r="O500" s="16">
        <v>231.166666666666</v>
      </c>
      <c r="P500" s="15">
        <v>0.43823064770932002</v>
      </c>
      <c r="Q500" s="7">
        <v>218</v>
      </c>
      <c r="R500" s="7">
        <v>270</v>
      </c>
      <c r="S500" s="6">
        <v>776</v>
      </c>
      <c r="T500" s="6">
        <v>279</v>
      </c>
      <c r="U500" s="7">
        <v>315</v>
      </c>
      <c r="V500" s="7">
        <v>182</v>
      </c>
      <c r="W500" s="7">
        <v>188</v>
      </c>
      <c r="X500" s="7">
        <v>214</v>
      </c>
    </row>
    <row r="501" spans="1:24" x14ac:dyDescent="0.25">
      <c r="A501" s="14">
        <v>350777</v>
      </c>
      <c r="B501" s="12">
        <v>350777</v>
      </c>
      <c r="C501" s="10" t="s">
        <v>0</v>
      </c>
      <c r="D501" s="12">
        <v>363005</v>
      </c>
      <c r="E501" s="12">
        <v>323</v>
      </c>
      <c r="F501" s="3" t="s">
        <v>1520</v>
      </c>
      <c r="G501" s="4" t="s">
        <v>0</v>
      </c>
      <c r="H501" s="4" t="s">
        <v>0</v>
      </c>
      <c r="I501" s="4" t="s">
        <v>0</v>
      </c>
      <c r="J501" s="4" t="s">
        <v>0</v>
      </c>
      <c r="K501" s="4" t="s">
        <v>0</v>
      </c>
      <c r="L501" s="4" t="s">
        <v>0</v>
      </c>
      <c r="M501" s="12">
        <v>2</v>
      </c>
      <c r="N501" s="16">
        <v>1392</v>
      </c>
      <c r="O501" s="16">
        <v>744.16666666666595</v>
      </c>
      <c r="P501" s="15">
        <v>0.53460249042145502</v>
      </c>
      <c r="Q501" s="7">
        <v>4183</v>
      </c>
      <c r="R501" s="7">
        <v>62</v>
      </c>
      <c r="S501" s="7">
        <v>67</v>
      </c>
      <c r="T501" s="7">
        <v>41</v>
      </c>
      <c r="U501" s="6">
        <v>2392</v>
      </c>
      <c r="V501" s="7">
        <v>28</v>
      </c>
      <c r="W501" s="7">
        <v>84</v>
      </c>
      <c r="X501" s="6">
        <v>392</v>
      </c>
    </row>
    <row r="502" spans="1:24" x14ac:dyDescent="0.25">
      <c r="A502" s="14">
        <v>349050</v>
      </c>
      <c r="B502" s="12">
        <v>349050</v>
      </c>
      <c r="C502" s="10" t="s">
        <v>0</v>
      </c>
      <c r="D502" s="12">
        <v>1083670</v>
      </c>
      <c r="E502" s="12">
        <v>257</v>
      </c>
      <c r="F502" s="3" t="s">
        <v>1534</v>
      </c>
      <c r="G502" s="4" t="s">
        <v>0</v>
      </c>
      <c r="H502" s="4" t="s">
        <v>0</v>
      </c>
      <c r="I502" s="4" t="s">
        <v>0</v>
      </c>
      <c r="J502" s="4" t="s">
        <v>0</v>
      </c>
      <c r="K502" s="4" t="s">
        <v>0</v>
      </c>
      <c r="L502" s="4" t="s">
        <v>0</v>
      </c>
      <c r="M502" s="12">
        <v>1</v>
      </c>
      <c r="N502" s="16">
        <v>70</v>
      </c>
      <c r="O502" s="16">
        <v>27</v>
      </c>
      <c r="P502" s="15">
        <v>0.38571428571428501</v>
      </c>
      <c r="Q502" s="7">
        <v>16</v>
      </c>
      <c r="R502" s="7">
        <v>12</v>
      </c>
      <c r="S502" s="7">
        <v>15</v>
      </c>
      <c r="T502" s="5">
        <v>70</v>
      </c>
      <c r="U502" s="7">
        <v>18</v>
      </c>
      <c r="V502" s="7">
        <v>33</v>
      </c>
      <c r="W502" s="7">
        <v>52</v>
      </c>
      <c r="X502" s="7">
        <v>43</v>
      </c>
    </row>
    <row r="503" spans="1:24" x14ac:dyDescent="0.25">
      <c r="A503" s="14">
        <v>348979</v>
      </c>
      <c r="B503" s="12">
        <v>348979</v>
      </c>
      <c r="C503" s="10" t="s">
        <v>0</v>
      </c>
      <c r="D503" s="12">
        <v>255669</v>
      </c>
      <c r="E503" s="12">
        <v>110</v>
      </c>
      <c r="F503" s="3" t="s">
        <v>1535</v>
      </c>
      <c r="G503" s="4" t="s">
        <v>0</v>
      </c>
      <c r="H503" s="4" t="s">
        <v>0</v>
      </c>
      <c r="I503" s="4" t="s">
        <v>0</v>
      </c>
      <c r="J503" s="4" t="s">
        <v>0</v>
      </c>
      <c r="K503" s="4" t="s">
        <v>0</v>
      </c>
      <c r="L503" s="4" t="s">
        <v>0</v>
      </c>
      <c r="M503" s="12">
        <v>1</v>
      </c>
      <c r="N503" s="16">
        <v>1441</v>
      </c>
      <c r="O503" s="16">
        <v>3235.8571428571399</v>
      </c>
      <c r="P503" s="15">
        <v>2.2455635967086298</v>
      </c>
      <c r="Q503" s="7">
        <v>4599</v>
      </c>
      <c r="R503" s="7">
        <v>3558</v>
      </c>
      <c r="S503" s="7">
        <v>2356</v>
      </c>
      <c r="T503" s="7">
        <v>3074</v>
      </c>
      <c r="U503" s="7">
        <v>3180</v>
      </c>
      <c r="V503" s="7">
        <v>3018</v>
      </c>
      <c r="W503" s="6">
        <v>1441</v>
      </c>
      <c r="X503" s="7">
        <v>2866</v>
      </c>
    </row>
    <row r="504" spans="1:24" x14ac:dyDescent="0.25">
      <c r="A504" s="14">
        <v>348913</v>
      </c>
      <c r="B504" s="12">
        <v>348913</v>
      </c>
      <c r="C504" s="10" t="s">
        <v>0</v>
      </c>
      <c r="D504" s="12">
        <v>908097</v>
      </c>
      <c r="E504" s="12">
        <v>204</v>
      </c>
      <c r="F504" s="3" t="s">
        <v>1536</v>
      </c>
      <c r="G504" s="4" t="s">
        <v>0</v>
      </c>
      <c r="H504" s="4" t="s">
        <v>0</v>
      </c>
      <c r="I504" s="4" t="s">
        <v>0</v>
      </c>
      <c r="J504" s="4" t="s">
        <v>0</v>
      </c>
      <c r="K504" s="4" t="s">
        <v>0</v>
      </c>
      <c r="L504" s="4" t="s">
        <v>0</v>
      </c>
      <c r="M504" s="12">
        <v>2</v>
      </c>
      <c r="N504" s="16">
        <v>3751</v>
      </c>
      <c r="O504" s="16">
        <v>522.66666666666595</v>
      </c>
      <c r="P504" s="15">
        <v>0.13934062027903599</v>
      </c>
      <c r="Q504" s="7">
        <v>41</v>
      </c>
      <c r="R504" s="7">
        <v>35</v>
      </c>
      <c r="S504" s="7">
        <v>193</v>
      </c>
      <c r="T504" s="7">
        <v>2215</v>
      </c>
      <c r="U504" s="6">
        <v>5562</v>
      </c>
      <c r="V504" s="7">
        <v>107</v>
      </c>
      <c r="W504" s="6">
        <v>1940</v>
      </c>
      <c r="X504" s="7">
        <v>545</v>
      </c>
    </row>
    <row r="505" spans="1:24" x14ac:dyDescent="0.25">
      <c r="A505" s="14">
        <v>348906</v>
      </c>
      <c r="B505" s="12">
        <v>348906</v>
      </c>
      <c r="C505" s="10" t="s">
        <v>0</v>
      </c>
      <c r="D505" s="12">
        <v>241332</v>
      </c>
      <c r="E505" s="12">
        <v>85</v>
      </c>
      <c r="F505" s="3" t="s">
        <v>1537</v>
      </c>
      <c r="G505" s="4" t="s">
        <v>0</v>
      </c>
      <c r="H505" s="4" t="s">
        <v>0</v>
      </c>
      <c r="I505" s="4" t="s">
        <v>0</v>
      </c>
      <c r="J505" s="4" t="s">
        <v>0</v>
      </c>
      <c r="K505" s="4" t="s">
        <v>0</v>
      </c>
      <c r="L505" s="4" t="s">
        <v>0</v>
      </c>
      <c r="M505" s="12">
        <v>2</v>
      </c>
      <c r="N505" s="16">
        <v>11357.5</v>
      </c>
      <c r="O505" s="16">
        <v>21099.833333333299</v>
      </c>
      <c r="P505" s="15">
        <v>1.85778853914447</v>
      </c>
      <c r="Q505" s="7">
        <v>23741</v>
      </c>
      <c r="R505" s="6">
        <v>850</v>
      </c>
      <c r="S505" s="7">
        <v>23067</v>
      </c>
      <c r="T505" s="7">
        <v>22911</v>
      </c>
      <c r="U505" s="7">
        <v>19991</v>
      </c>
      <c r="V505" s="7">
        <v>17707</v>
      </c>
      <c r="W505" s="7">
        <v>19182</v>
      </c>
      <c r="X505" s="6">
        <v>21865</v>
      </c>
    </row>
    <row r="506" spans="1:24" x14ac:dyDescent="0.25">
      <c r="A506" s="14">
        <v>348861</v>
      </c>
      <c r="B506" s="12">
        <v>348861</v>
      </c>
      <c r="C506" s="10" t="s">
        <v>0</v>
      </c>
      <c r="D506" s="12">
        <v>1053455</v>
      </c>
      <c r="E506" s="12">
        <v>320</v>
      </c>
      <c r="F506" s="3" t="s">
        <v>1538</v>
      </c>
      <c r="G506" s="4" t="s">
        <v>0</v>
      </c>
      <c r="H506" s="4" t="s">
        <v>0</v>
      </c>
      <c r="I506" s="4" t="s">
        <v>0</v>
      </c>
      <c r="J506" s="4" t="s">
        <v>0</v>
      </c>
      <c r="K506" s="4" t="s">
        <v>0</v>
      </c>
      <c r="L506" s="4" t="s">
        <v>0</v>
      </c>
      <c r="M506" s="12">
        <v>1</v>
      </c>
      <c r="N506" s="16">
        <v>557</v>
      </c>
      <c r="O506" s="16">
        <v>39.714285714285701</v>
      </c>
      <c r="P506" s="15">
        <v>7.1300333418825301E-2</v>
      </c>
      <c r="Q506" s="7">
        <v>7</v>
      </c>
      <c r="R506" s="7">
        <v>28</v>
      </c>
      <c r="S506" s="7">
        <v>26</v>
      </c>
      <c r="T506" s="6">
        <v>557</v>
      </c>
      <c r="U506" s="7">
        <v>54</v>
      </c>
      <c r="V506" s="7">
        <v>71</v>
      </c>
      <c r="W506" s="7">
        <v>37</v>
      </c>
      <c r="X506" s="7">
        <v>55</v>
      </c>
    </row>
    <row r="507" spans="1:24" x14ac:dyDescent="0.25">
      <c r="A507" s="14">
        <v>348829</v>
      </c>
      <c r="B507" s="12">
        <v>348829</v>
      </c>
      <c r="C507" s="10" t="s">
        <v>0</v>
      </c>
      <c r="D507" s="12">
        <v>444979</v>
      </c>
      <c r="E507" s="12">
        <v>139</v>
      </c>
      <c r="F507" s="3" t="s">
        <v>1539</v>
      </c>
      <c r="G507" s="4" t="s">
        <v>0</v>
      </c>
      <c r="H507" s="4" t="s">
        <v>0</v>
      </c>
      <c r="I507" s="4" t="s">
        <v>0</v>
      </c>
      <c r="J507" s="4" t="s">
        <v>0</v>
      </c>
      <c r="K507" s="4" t="s">
        <v>0</v>
      </c>
      <c r="L507" s="4" t="s">
        <v>0</v>
      </c>
      <c r="M507" s="12">
        <v>1</v>
      </c>
      <c r="N507" s="16">
        <v>586</v>
      </c>
      <c r="O507" s="16">
        <v>52.142857142857103</v>
      </c>
      <c r="P507" s="15">
        <v>8.8980984885421693E-2</v>
      </c>
      <c r="Q507" s="7">
        <v>38</v>
      </c>
      <c r="R507" s="7">
        <v>55</v>
      </c>
      <c r="S507" s="7">
        <v>33</v>
      </c>
      <c r="T507" s="7">
        <v>74</v>
      </c>
      <c r="U507" s="6">
        <v>586</v>
      </c>
      <c r="V507" s="7">
        <v>52</v>
      </c>
      <c r="W507" s="7">
        <v>76</v>
      </c>
      <c r="X507" s="7">
        <v>37</v>
      </c>
    </row>
    <row r="508" spans="1:24" x14ac:dyDescent="0.25">
      <c r="A508" s="14">
        <v>348828</v>
      </c>
      <c r="B508" s="12">
        <v>348828</v>
      </c>
      <c r="C508" s="10" t="s">
        <v>0</v>
      </c>
      <c r="D508" s="12">
        <v>761076</v>
      </c>
      <c r="E508" s="12">
        <v>143</v>
      </c>
      <c r="F508" s="3" t="s">
        <v>1540</v>
      </c>
      <c r="G508" s="4" t="s">
        <v>0</v>
      </c>
      <c r="H508" s="4" t="s">
        <v>0</v>
      </c>
      <c r="I508" s="4" t="s">
        <v>0</v>
      </c>
      <c r="J508" s="4" t="s">
        <v>0</v>
      </c>
      <c r="K508" s="4" t="s">
        <v>0</v>
      </c>
      <c r="L508" s="4" t="s">
        <v>0</v>
      </c>
      <c r="M508" s="12">
        <v>2</v>
      </c>
      <c r="N508" s="16">
        <v>33897.5</v>
      </c>
      <c r="O508" s="16">
        <v>387.83333333333297</v>
      </c>
      <c r="P508" s="15">
        <v>1.14413550655161E-2</v>
      </c>
      <c r="Q508" s="7">
        <v>50</v>
      </c>
      <c r="R508" s="7">
        <v>42</v>
      </c>
      <c r="S508" s="7">
        <v>105</v>
      </c>
      <c r="T508" s="6">
        <v>63074</v>
      </c>
      <c r="U508" s="6">
        <v>4721</v>
      </c>
      <c r="V508" s="7">
        <v>501</v>
      </c>
      <c r="W508" s="7">
        <v>583</v>
      </c>
      <c r="X508" s="7">
        <v>1046</v>
      </c>
    </row>
    <row r="509" spans="1:24" x14ac:dyDescent="0.25">
      <c r="A509" s="14">
        <v>348813</v>
      </c>
      <c r="B509" s="12">
        <v>348813</v>
      </c>
      <c r="C509" s="10" t="s">
        <v>0</v>
      </c>
      <c r="D509" s="12">
        <v>629310</v>
      </c>
      <c r="E509" s="12">
        <v>291</v>
      </c>
      <c r="F509" s="3" t="s">
        <v>1541</v>
      </c>
      <c r="G509" s="4" t="s">
        <v>0</v>
      </c>
      <c r="H509" s="4" t="s">
        <v>0</v>
      </c>
      <c r="I509" s="4" t="s">
        <v>0</v>
      </c>
      <c r="J509" s="4" t="s">
        <v>0</v>
      </c>
      <c r="K509" s="4" t="s">
        <v>0</v>
      </c>
      <c r="L509" s="4" t="s">
        <v>0</v>
      </c>
      <c r="M509" s="12">
        <v>1</v>
      </c>
      <c r="N509" s="16">
        <v>597</v>
      </c>
      <c r="O509" s="16">
        <v>20983.1428571428</v>
      </c>
      <c r="P509" s="15">
        <v>35.147642976788703</v>
      </c>
      <c r="Q509" s="7">
        <v>23</v>
      </c>
      <c r="R509" s="7">
        <v>48</v>
      </c>
      <c r="S509" s="7">
        <v>41</v>
      </c>
      <c r="T509" s="6">
        <v>597</v>
      </c>
      <c r="U509" s="7">
        <v>5261</v>
      </c>
      <c r="V509" s="7">
        <v>139753</v>
      </c>
      <c r="W509" s="7">
        <v>790</v>
      </c>
      <c r="X509" s="7">
        <v>966</v>
      </c>
    </row>
    <row r="510" spans="1:24" x14ac:dyDescent="0.25">
      <c r="A510" s="14">
        <v>348774</v>
      </c>
      <c r="B510" s="12">
        <v>348774</v>
      </c>
      <c r="C510" s="10" t="s">
        <v>0</v>
      </c>
      <c r="D510" s="12">
        <v>548629</v>
      </c>
      <c r="E510" s="12">
        <v>375</v>
      </c>
      <c r="F510" s="3" t="s">
        <v>1542</v>
      </c>
      <c r="G510" s="4" t="s">
        <v>0</v>
      </c>
      <c r="H510" s="4" t="s">
        <v>0</v>
      </c>
      <c r="I510" s="4" t="s">
        <v>0</v>
      </c>
      <c r="J510" s="4" t="s">
        <v>0</v>
      </c>
      <c r="K510" s="4" t="s">
        <v>0</v>
      </c>
      <c r="L510" s="4" t="s">
        <v>0</v>
      </c>
      <c r="M510" s="12">
        <v>2</v>
      </c>
      <c r="N510" s="16">
        <v>1080</v>
      </c>
      <c r="O510" s="16">
        <v>46.5</v>
      </c>
      <c r="P510" s="15">
        <v>4.30555555555555E-2</v>
      </c>
      <c r="Q510" s="7">
        <v>12</v>
      </c>
      <c r="R510" s="7">
        <v>34</v>
      </c>
      <c r="S510" s="7">
        <v>35</v>
      </c>
      <c r="T510" s="6">
        <v>1568</v>
      </c>
      <c r="U510" s="7">
        <v>101</v>
      </c>
      <c r="V510" s="7">
        <v>30</v>
      </c>
      <c r="W510" s="7">
        <v>67</v>
      </c>
      <c r="X510" s="6">
        <v>592</v>
      </c>
    </row>
    <row r="511" spans="1:24" x14ac:dyDescent="0.25">
      <c r="A511" s="14">
        <v>348764</v>
      </c>
      <c r="B511" s="12">
        <v>348764</v>
      </c>
      <c r="C511" s="10" t="s">
        <v>0</v>
      </c>
      <c r="D511" s="12">
        <v>520086</v>
      </c>
      <c r="E511" s="12">
        <v>258</v>
      </c>
      <c r="F511" s="3" t="s">
        <v>1543</v>
      </c>
      <c r="G511" s="4" t="s">
        <v>0</v>
      </c>
      <c r="H511" s="4" t="s">
        <v>0</v>
      </c>
      <c r="I511" s="4" t="s">
        <v>0</v>
      </c>
      <c r="J511" s="4" t="s">
        <v>0</v>
      </c>
      <c r="K511" s="4" t="s">
        <v>0</v>
      </c>
      <c r="L511" s="4" t="s">
        <v>0</v>
      </c>
      <c r="M511" s="12">
        <v>1</v>
      </c>
      <c r="N511" s="16">
        <v>2898</v>
      </c>
      <c r="O511" s="16">
        <v>19349.857142857101</v>
      </c>
      <c r="P511" s="15">
        <v>6.6769693384600197</v>
      </c>
      <c r="Q511" s="7">
        <v>25</v>
      </c>
      <c r="R511" s="7">
        <v>25</v>
      </c>
      <c r="S511" s="7">
        <v>53</v>
      </c>
      <c r="T511" s="6">
        <v>2898</v>
      </c>
      <c r="U511" s="7">
        <v>898</v>
      </c>
      <c r="V511" s="7">
        <v>61</v>
      </c>
      <c r="W511" s="7">
        <v>134223</v>
      </c>
      <c r="X511" s="7">
        <v>164</v>
      </c>
    </row>
    <row r="512" spans="1:24" x14ac:dyDescent="0.25">
      <c r="A512" s="14">
        <v>348639</v>
      </c>
      <c r="B512" s="12">
        <v>348639</v>
      </c>
      <c r="C512" s="10" t="s">
        <v>0</v>
      </c>
      <c r="D512" s="12">
        <v>264954</v>
      </c>
      <c r="E512" s="12">
        <v>220</v>
      </c>
      <c r="F512" s="3" t="s">
        <v>1544</v>
      </c>
      <c r="G512" s="4" t="s">
        <v>0</v>
      </c>
      <c r="H512" s="4" t="s">
        <v>0</v>
      </c>
      <c r="I512" s="4" t="s">
        <v>0</v>
      </c>
      <c r="J512" s="4" t="s">
        <v>0</v>
      </c>
      <c r="K512" s="4" t="s">
        <v>0</v>
      </c>
      <c r="L512" s="4" t="s">
        <v>0</v>
      </c>
      <c r="M512" s="12">
        <v>1</v>
      </c>
      <c r="N512" s="16">
        <v>848</v>
      </c>
      <c r="O512" s="16">
        <v>179647.428571428</v>
      </c>
      <c r="P512" s="15">
        <v>211.84838274932599</v>
      </c>
      <c r="Q512" s="7">
        <v>211458</v>
      </c>
      <c r="R512" s="7">
        <v>153716</v>
      </c>
      <c r="S512" s="6">
        <v>848</v>
      </c>
      <c r="T512" s="7">
        <v>127356</v>
      </c>
      <c r="U512" s="7">
        <v>200462</v>
      </c>
      <c r="V512" s="7">
        <v>130601</v>
      </c>
      <c r="W512" s="7">
        <v>224594</v>
      </c>
      <c r="X512" s="7">
        <v>209345</v>
      </c>
    </row>
    <row r="513" spans="1:24" x14ac:dyDescent="0.25">
      <c r="A513" s="14">
        <v>348618</v>
      </c>
      <c r="B513" s="12">
        <v>348618</v>
      </c>
      <c r="C513" s="10" t="s">
        <v>0</v>
      </c>
      <c r="D513" s="12">
        <v>264454</v>
      </c>
      <c r="E513" s="12">
        <v>85</v>
      </c>
      <c r="F513" s="3" t="s">
        <v>1545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12">
        <v>7</v>
      </c>
      <c r="N513" s="16">
        <v>13424.1428571428</v>
      </c>
      <c r="O513" s="16">
        <v>18100</v>
      </c>
      <c r="P513" s="15">
        <v>1.34831699815896</v>
      </c>
      <c r="Q513" s="6">
        <v>16656</v>
      </c>
      <c r="R513" s="6">
        <v>10457</v>
      </c>
      <c r="S513" s="7">
        <v>18100</v>
      </c>
      <c r="T513" s="6">
        <v>13582</v>
      </c>
      <c r="U513" s="6">
        <v>13756</v>
      </c>
      <c r="V513" s="6">
        <v>13062</v>
      </c>
      <c r="W513" s="6">
        <v>11398</v>
      </c>
      <c r="X513" s="6">
        <v>15058</v>
      </c>
    </row>
    <row r="514" spans="1:24" x14ac:dyDescent="0.25">
      <c r="A514" s="14">
        <v>348279</v>
      </c>
      <c r="B514" s="12">
        <v>348279</v>
      </c>
      <c r="C514" s="10" t="s">
        <v>0</v>
      </c>
      <c r="D514" s="12">
        <v>324633</v>
      </c>
      <c r="E514" s="12">
        <v>98</v>
      </c>
      <c r="F514" s="3" t="s">
        <v>1546</v>
      </c>
      <c r="G514" s="4" t="s">
        <v>0</v>
      </c>
      <c r="H514" s="4" t="s">
        <v>0</v>
      </c>
      <c r="I514" s="4" t="s">
        <v>0</v>
      </c>
      <c r="J514" s="4" t="s">
        <v>0</v>
      </c>
      <c r="K514" s="4" t="s">
        <v>0</v>
      </c>
      <c r="L514" s="4" t="s">
        <v>0</v>
      </c>
      <c r="M514" s="12">
        <v>1</v>
      </c>
      <c r="N514" s="16">
        <v>7622</v>
      </c>
      <c r="O514" s="16">
        <v>24319.857142857101</v>
      </c>
      <c r="P514" s="15">
        <v>3.1907448363759001</v>
      </c>
      <c r="Q514" s="7">
        <v>26318</v>
      </c>
      <c r="R514" s="7">
        <v>19856</v>
      </c>
      <c r="S514" s="7">
        <v>24228</v>
      </c>
      <c r="T514" s="7">
        <v>22484</v>
      </c>
      <c r="U514" s="7">
        <v>35568</v>
      </c>
      <c r="V514" s="7">
        <v>20068</v>
      </c>
      <c r="W514" s="7">
        <v>21717</v>
      </c>
      <c r="X514" s="6">
        <v>7622</v>
      </c>
    </row>
    <row r="515" spans="1:24" x14ac:dyDescent="0.25">
      <c r="A515" s="14">
        <v>347979</v>
      </c>
      <c r="B515" s="12">
        <v>347979</v>
      </c>
      <c r="C515" s="10" t="s">
        <v>0</v>
      </c>
      <c r="D515" s="12">
        <v>425646</v>
      </c>
      <c r="E515" s="12">
        <v>140</v>
      </c>
      <c r="F515" s="3" t="s">
        <v>1547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12">
        <v>7</v>
      </c>
      <c r="N515" s="16">
        <v>3455.1428571428501</v>
      </c>
      <c r="O515" s="16">
        <v>1799</v>
      </c>
      <c r="P515" s="15">
        <v>0.52067311667907001</v>
      </c>
      <c r="Q515" s="6">
        <v>2963</v>
      </c>
      <c r="R515" s="6">
        <v>2637</v>
      </c>
      <c r="S515" s="7">
        <v>1799</v>
      </c>
      <c r="T515" s="6">
        <v>4225</v>
      </c>
      <c r="U515" s="6">
        <v>3972</v>
      </c>
      <c r="V515" s="6">
        <v>2890</v>
      </c>
      <c r="W515" s="6">
        <v>3937</v>
      </c>
      <c r="X515" s="5">
        <v>3562</v>
      </c>
    </row>
    <row r="516" spans="1:24" x14ac:dyDescent="0.25">
      <c r="A516" s="14">
        <v>347755</v>
      </c>
      <c r="B516" s="12">
        <v>347755</v>
      </c>
      <c r="C516" s="10" t="s">
        <v>0</v>
      </c>
      <c r="D516" s="12">
        <v>304845</v>
      </c>
      <c r="E516" s="12">
        <v>85</v>
      </c>
      <c r="F516" s="3" t="s">
        <v>1548</v>
      </c>
      <c r="G516" s="4" t="s">
        <v>0</v>
      </c>
      <c r="H516" s="4" t="s">
        <v>0</v>
      </c>
      <c r="I516" s="4" t="s">
        <v>0</v>
      </c>
      <c r="J516" s="4" t="s">
        <v>0</v>
      </c>
      <c r="K516" s="4" t="s">
        <v>0</v>
      </c>
      <c r="L516" s="4" t="s">
        <v>0</v>
      </c>
      <c r="M516" s="12">
        <v>1</v>
      </c>
      <c r="N516" s="16">
        <v>876</v>
      </c>
      <c r="O516" s="16">
        <v>10767.714285714201</v>
      </c>
      <c r="P516" s="15">
        <v>12.2919112850619</v>
      </c>
      <c r="Q516" s="7">
        <v>15927</v>
      </c>
      <c r="R516" s="7">
        <v>11331</v>
      </c>
      <c r="S516" s="7">
        <v>10722</v>
      </c>
      <c r="T516" s="7">
        <v>10026</v>
      </c>
      <c r="U516" s="5">
        <v>876</v>
      </c>
      <c r="V516" s="7">
        <v>7609</v>
      </c>
      <c r="W516" s="7">
        <v>9750</v>
      </c>
      <c r="X516" s="7">
        <v>10009</v>
      </c>
    </row>
    <row r="517" spans="1:24" x14ac:dyDescent="0.25">
      <c r="A517" s="14">
        <v>347748</v>
      </c>
      <c r="B517" s="12">
        <v>347748</v>
      </c>
      <c r="C517" s="10" t="s">
        <v>0</v>
      </c>
      <c r="D517" s="12">
        <v>952169</v>
      </c>
      <c r="E517" s="12">
        <v>395</v>
      </c>
      <c r="F517" s="3" t="s">
        <v>1549</v>
      </c>
      <c r="G517" s="4" t="s">
        <v>0</v>
      </c>
      <c r="H517" s="4" t="s">
        <v>0</v>
      </c>
      <c r="I517" s="4" t="s">
        <v>0</v>
      </c>
      <c r="J517" s="4" t="s">
        <v>0</v>
      </c>
      <c r="K517" s="4" t="s">
        <v>0</v>
      </c>
      <c r="L517" s="4" t="s">
        <v>0</v>
      </c>
      <c r="M517" s="12">
        <v>1</v>
      </c>
      <c r="N517" s="16">
        <v>207</v>
      </c>
      <c r="O517" s="16">
        <v>59.714285714285701</v>
      </c>
      <c r="P517" s="15">
        <v>0.28847481021394</v>
      </c>
      <c r="Q517" s="7">
        <v>42</v>
      </c>
      <c r="R517" s="7">
        <v>24</v>
      </c>
      <c r="S517" s="7">
        <v>49</v>
      </c>
      <c r="T517" s="7">
        <v>97</v>
      </c>
      <c r="U517" s="6">
        <v>207</v>
      </c>
      <c r="V517" s="7">
        <v>57</v>
      </c>
      <c r="W517" s="7">
        <v>98</v>
      </c>
      <c r="X517" s="7">
        <v>51</v>
      </c>
    </row>
    <row r="518" spans="1:24" x14ac:dyDescent="0.25">
      <c r="A518" s="14">
        <v>347672</v>
      </c>
      <c r="B518" s="12">
        <v>347672</v>
      </c>
      <c r="C518" s="10" t="s">
        <v>0</v>
      </c>
      <c r="D518" s="12">
        <v>842304</v>
      </c>
      <c r="E518" s="12">
        <v>385</v>
      </c>
      <c r="F518" s="3" t="s">
        <v>1550</v>
      </c>
      <c r="G518" s="4" t="s">
        <v>0</v>
      </c>
      <c r="H518" s="4" t="s">
        <v>0</v>
      </c>
      <c r="I518" s="4" t="s">
        <v>0</v>
      </c>
      <c r="J518" s="4" t="s">
        <v>0</v>
      </c>
      <c r="K518" s="4" t="s">
        <v>0</v>
      </c>
      <c r="L518" s="4" t="s">
        <v>0</v>
      </c>
      <c r="M518" s="12">
        <v>3</v>
      </c>
      <c r="N518" s="16">
        <v>2343.6666666666601</v>
      </c>
      <c r="O518" s="16">
        <v>47</v>
      </c>
      <c r="P518" s="15">
        <v>2.0054046366092999E-2</v>
      </c>
      <c r="Q518" s="7">
        <v>51</v>
      </c>
      <c r="R518" s="7">
        <v>21</v>
      </c>
      <c r="S518" s="7">
        <v>52</v>
      </c>
      <c r="T518" s="7">
        <v>49</v>
      </c>
      <c r="U518" s="6">
        <v>317</v>
      </c>
      <c r="V518" s="6">
        <v>3956</v>
      </c>
      <c r="W518" s="7">
        <v>62</v>
      </c>
      <c r="X518" s="6">
        <v>2758</v>
      </c>
    </row>
    <row r="519" spans="1:24" x14ac:dyDescent="0.25">
      <c r="A519" s="14">
        <v>347663</v>
      </c>
      <c r="B519" s="12">
        <v>347663</v>
      </c>
      <c r="C519" s="10" t="s">
        <v>0</v>
      </c>
      <c r="D519" s="12">
        <v>537190</v>
      </c>
      <c r="E519" s="12">
        <v>244</v>
      </c>
      <c r="F519" s="3" t="s">
        <v>1551</v>
      </c>
      <c r="G519" s="4" t="s">
        <v>0</v>
      </c>
      <c r="H519" s="4" t="s">
        <v>0</v>
      </c>
      <c r="I519" s="4" t="s">
        <v>0</v>
      </c>
      <c r="J519" s="4" t="s">
        <v>0</v>
      </c>
      <c r="K519" s="4" t="s">
        <v>0</v>
      </c>
      <c r="L519" s="4" t="s">
        <v>0</v>
      </c>
      <c r="M519" s="12">
        <v>1</v>
      </c>
      <c r="N519" s="16">
        <v>837</v>
      </c>
      <c r="O519" s="16">
        <v>1312.42857142857</v>
      </c>
      <c r="P519" s="15">
        <v>1.5680150196279199</v>
      </c>
      <c r="Q519" s="7">
        <v>61</v>
      </c>
      <c r="R519" s="7">
        <v>31</v>
      </c>
      <c r="S519" s="7">
        <v>30</v>
      </c>
      <c r="T519" s="7">
        <v>627</v>
      </c>
      <c r="U519" s="7">
        <v>27</v>
      </c>
      <c r="V519" s="6">
        <v>837</v>
      </c>
      <c r="W519" s="7">
        <v>84</v>
      </c>
      <c r="X519" s="7">
        <v>8327</v>
      </c>
    </row>
    <row r="520" spans="1:24" x14ac:dyDescent="0.25">
      <c r="A520" s="14">
        <v>347660</v>
      </c>
      <c r="B520" s="12">
        <v>347660</v>
      </c>
      <c r="C520" s="10" t="s">
        <v>0</v>
      </c>
      <c r="D520" s="12">
        <v>521106</v>
      </c>
      <c r="E520" s="12">
        <v>212</v>
      </c>
      <c r="F520" s="3" t="s">
        <v>1552</v>
      </c>
      <c r="G520" s="4" t="s">
        <v>0</v>
      </c>
      <c r="H520" s="4" t="s">
        <v>0</v>
      </c>
      <c r="I520" s="4" t="s">
        <v>0</v>
      </c>
      <c r="J520" s="4" t="s">
        <v>0</v>
      </c>
      <c r="K520" s="4" t="s">
        <v>0</v>
      </c>
      <c r="L520" s="4" t="s">
        <v>0</v>
      </c>
      <c r="M520" s="12">
        <v>1</v>
      </c>
      <c r="N520" s="16">
        <v>1043</v>
      </c>
      <c r="O520" s="16">
        <v>554.42857142857099</v>
      </c>
      <c r="P520" s="15">
        <v>0.53157101766881198</v>
      </c>
      <c r="Q520" s="7">
        <v>35</v>
      </c>
      <c r="R520" s="7">
        <v>21</v>
      </c>
      <c r="S520" s="7">
        <v>48</v>
      </c>
      <c r="T520" s="7">
        <v>298</v>
      </c>
      <c r="U520" s="7">
        <v>3090</v>
      </c>
      <c r="V520" s="7">
        <v>43</v>
      </c>
      <c r="W520" s="7">
        <v>346</v>
      </c>
      <c r="X520" s="6">
        <v>1043</v>
      </c>
    </row>
    <row r="521" spans="1:24" x14ac:dyDescent="0.25">
      <c r="A521" s="14">
        <v>347657</v>
      </c>
      <c r="B521" s="12">
        <v>347657</v>
      </c>
      <c r="C521" s="10" t="s">
        <v>0</v>
      </c>
      <c r="D521" s="12">
        <v>1037968</v>
      </c>
      <c r="E521" s="12">
        <v>169</v>
      </c>
      <c r="F521" s="3" t="s">
        <v>1553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4" t="s">
        <v>0</v>
      </c>
      <c r="M521" s="12">
        <v>1</v>
      </c>
      <c r="N521" s="16">
        <v>113</v>
      </c>
      <c r="O521" s="16">
        <v>176</v>
      </c>
      <c r="P521" s="15">
        <v>1.5575221238938</v>
      </c>
      <c r="Q521" s="7">
        <v>19</v>
      </c>
      <c r="R521" s="7">
        <v>50</v>
      </c>
      <c r="S521" s="7">
        <v>22</v>
      </c>
      <c r="T521" s="6">
        <v>113</v>
      </c>
      <c r="U521" s="7">
        <v>62</v>
      </c>
      <c r="V521" s="7">
        <v>106</v>
      </c>
      <c r="W521" s="7">
        <v>64</v>
      </c>
      <c r="X521" s="7">
        <v>909</v>
      </c>
    </row>
    <row r="522" spans="1:24" x14ac:dyDescent="0.25">
      <c r="A522" s="14">
        <v>347607</v>
      </c>
      <c r="B522" s="12">
        <v>347607</v>
      </c>
      <c r="C522" s="10" t="s">
        <v>0</v>
      </c>
      <c r="D522" s="12">
        <v>278158</v>
      </c>
      <c r="E522" s="12">
        <v>100</v>
      </c>
      <c r="F522" s="3" t="s">
        <v>1554</v>
      </c>
      <c r="G522" s="4" t="s">
        <v>0</v>
      </c>
      <c r="H522" s="4" t="s">
        <v>0</v>
      </c>
      <c r="I522" s="4" t="s">
        <v>0</v>
      </c>
      <c r="J522" s="4" t="s">
        <v>0</v>
      </c>
      <c r="K522" s="4" t="s">
        <v>0</v>
      </c>
      <c r="L522" s="4" t="s">
        <v>0</v>
      </c>
      <c r="M522" s="12">
        <v>1</v>
      </c>
      <c r="N522" s="16">
        <v>1201</v>
      </c>
      <c r="O522" s="16">
        <v>292967.85714285698</v>
      </c>
      <c r="P522" s="15">
        <v>243.936600452004</v>
      </c>
      <c r="Q522" s="7">
        <v>662954</v>
      </c>
      <c r="R522" s="7">
        <v>524243</v>
      </c>
      <c r="S522" s="7">
        <v>822052</v>
      </c>
      <c r="T522" s="7">
        <v>8851</v>
      </c>
      <c r="U522" s="7">
        <v>9251</v>
      </c>
      <c r="V522" s="7">
        <v>2593</v>
      </c>
      <c r="W522" s="7">
        <v>20831</v>
      </c>
      <c r="X522" s="6">
        <v>1201</v>
      </c>
    </row>
    <row r="523" spans="1:24" x14ac:dyDescent="0.25">
      <c r="A523" s="14">
        <v>347121</v>
      </c>
      <c r="B523" s="12">
        <v>347121</v>
      </c>
      <c r="C523" s="10" t="s">
        <v>0</v>
      </c>
      <c r="D523" s="12">
        <v>356708</v>
      </c>
      <c r="E523" s="12">
        <v>125</v>
      </c>
      <c r="F523" s="3" t="s">
        <v>1555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4" t="s">
        <v>0</v>
      </c>
      <c r="M523" s="12">
        <v>8</v>
      </c>
      <c r="N523" s="16">
        <v>7153.625</v>
      </c>
      <c r="O523" s="16">
        <v>0</v>
      </c>
      <c r="P523" s="15">
        <v>0</v>
      </c>
      <c r="Q523" s="6">
        <v>7950</v>
      </c>
      <c r="R523" s="6">
        <v>5893</v>
      </c>
      <c r="S523" s="6">
        <v>7105</v>
      </c>
      <c r="T523" s="6">
        <v>7108</v>
      </c>
      <c r="U523" s="6">
        <v>8315</v>
      </c>
      <c r="V523" s="6">
        <v>6249</v>
      </c>
      <c r="W523" s="6">
        <v>7418</v>
      </c>
      <c r="X523" s="6">
        <v>7191</v>
      </c>
    </row>
    <row r="524" spans="1:24" x14ac:dyDescent="0.25">
      <c r="A524" s="14">
        <v>346922</v>
      </c>
      <c r="B524" s="12">
        <v>346922</v>
      </c>
      <c r="C524" s="10" t="s">
        <v>0</v>
      </c>
      <c r="D524" s="12">
        <v>455271</v>
      </c>
      <c r="E524" s="12">
        <v>139</v>
      </c>
      <c r="F524" s="3" t="s">
        <v>1556</v>
      </c>
      <c r="G524" s="4" t="s">
        <v>0</v>
      </c>
      <c r="H524" s="4" t="s">
        <v>0</v>
      </c>
      <c r="I524" s="4" t="s">
        <v>0</v>
      </c>
      <c r="J524" s="4" t="s">
        <v>0</v>
      </c>
      <c r="K524" s="4" t="s">
        <v>0</v>
      </c>
      <c r="L524" s="4" t="s">
        <v>0</v>
      </c>
      <c r="M524" s="12">
        <v>1</v>
      </c>
      <c r="N524" s="16">
        <v>1526</v>
      </c>
      <c r="O524" s="16">
        <v>138.85714285714201</v>
      </c>
      <c r="P524" s="15">
        <v>9.0994195843474998E-2</v>
      </c>
      <c r="Q524" s="7">
        <v>219</v>
      </c>
      <c r="R524" s="7">
        <v>42</v>
      </c>
      <c r="S524" s="6">
        <v>1526</v>
      </c>
      <c r="T524" s="7">
        <v>60</v>
      </c>
      <c r="U524" s="7">
        <v>291</v>
      </c>
      <c r="V524" s="7">
        <v>131</v>
      </c>
      <c r="W524" s="7">
        <v>177</v>
      </c>
      <c r="X524" s="7">
        <v>52</v>
      </c>
    </row>
    <row r="525" spans="1:24" x14ac:dyDescent="0.25">
      <c r="A525" s="14">
        <v>346885</v>
      </c>
      <c r="B525" s="12">
        <v>346885</v>
      </c>
      <c r="C525" s="10" t="s">
        <v>0</v>
      </c>
      <c r="D525" s="12">
        <v>582140</v>
      </c>
      <c r="E525" s="12">
        <v>91</v>
      </c>
      <c r="F525" s="3" t="s">
        <v>1557</v>
      </c>
      <c r="G525" s="4" t="s">
        <v>0</v>
      </c>
      <c r="H525" s="4" t="s">
        <v>0</v>
      </c>
      <c r="I525" s="4" t="s">
        <v>0</v>
      </c>
      <c r="J525" s="4" t="s">
        <v>0</v>
      </c>
      <c r="K525" s="4" t="s">
        <v>0</v>
      </c>
      <c r="L525" s="4" t="s">
        <v>0</v>
      </c>
      <c r="M525" s="12">
        <v>1</v>
      </c>
      <c r="N525" s="16">
        <v>92049</v>
      </c>
      <c r="O525" s="16">
        <v>104711.857142857</v>
      </c>
      <c r="P525" s="15">
        <v>1.1375664824480101</v>
      </c>
      <c r="Q525" s="6">
        <v>92049</v>
      </c>
      <c r="R525" s="7">
        <v>76781</v>
      </c>
      <c r="S525" s="7">
        <v>102851</v>
      </c>
      <c r="T525" s="7">
        <v>109076</v>
      </c>
      <c r="U525" s="7">
        <v>129172</v>
      </c>
      <c r="V525" s="7">
        <v>93087</v>
      </c>
      <c r="W525" s="7">
        <v>114996</v>
      </c>
      <c r="X525" s="7">
        <v>107020</v>
      </c>
    </row>
    <row r="526" spans="1:24" x14ac:dyDescent="0.25">
      <c r="A526" s="14">
        <v>346884</v>
      </c>
      <c r="B526" s="12">
        <v>346884</v>
      </c>
      <c r="C526" s="10" t="s">
        <v>0</v>
      </c>
      <c r="D526" s="12">
        <v>445117</v>
      </c>
      <c r="E526" s="12">
        <v>243</v>
      </c>
      <c r="F526" s="3" t="s">
        <v>1558</v>
      </c>
      <c r="G526" s="4" t="s">
        <v>0</v>
      </c>
      <c r="H526" s="4" t="s">
        <v>0</v>
      </c>
      <c r="I526" s="4" t="s">
        <v>0</v>
      </c>
      <c r="J526" s="4" t="s">
        <v>0</v>
      </c>
      <c r="K526" s="4" t="s">
        <v>0</v>
      </c>
      <c r="L526" s="4" t="s">
        <v>0</v>
      </c>
      <c r="M526" s="12">
        <v>1</v>
      </c>
      <c r="N526" s="16">
        <v>1468</v>
      </c>
      <c r="O526" s="16">
        <v>1445.8571428571399</v>
      </c>
      <c r="P526" s="15">
        <v>0.98491630984819001</v>
      </c>
      <c r="Q526" s="7">
        <v>1482</v>
      </c>
      <c r="R526" s="7">
        <v>935</v>
      </c>
      <c r="S526" s="7">
        <v>1185</v>
      </c>
      <c r="T526" s="7">
        <v>1588</v>
      </c>
      <c r="U526" s="7">
        <v>2227</v>
      </c>
      <c r="V526" s="7">
        <v>1095</v>
      </c>
      <c r="W526" s="6">
        <v>1468</v>
      </c>
      <c r="X526" s="7">
        <v>1609</v>
      </c>
    </row>
    <row r="527" spans="1:24" x14ac:dyDescent="0.25">
      <c r="A527" s="14">
        <v>346794</v>
      </c>
      <c r="B527" s="12">
        <v>346794</v>
      </c>
      <c r="C527" s="10" t="s">
        <v>0</v>
      </c>
      <c r="D527" s="12">
        <v>295349</v>
      </c>
      <c r="E527" s="12">
        <v>107</v>
      </c>
      <c r="F527" s="3" t="s">
        <v>1559</v>
      </c>
      <c r="G527" s="4" t="s">
        <v>0</v>
      </c>
      <c r="H527" s="4" t="s">
        <v>0</v>
      </c>
      <c r="I527" s="4" t="s">
        <v>0</v>
      </c>
      <c r="J527" s="4" t="s">
        <v>0</v>
      </c>
      <c r="K527" s="4" t="s">
        <v>0</v>
      </c>
      <c r="L527" s="4" t="s">
        <v>0</v>
      </c>
      <c r="M527" s="12">
        <v>2</v>
      </c>
      <c r="N527" s="16">
        <v>3390.5</v>
      </c>
      <c r="O527" s="16">
        <v>2927.5</v>
      </c>
      <c r="P527" s="15">
        <v>0.86344197021088298</v>
      </c>
      <c r="Q527" s="6">
        <v>2862</v>
      </c>
      <c r="R527" s="7">
        <v>2451</v>
      </c>
      <c r="S527" s="7">
        <v>2555</v>
      </c>
      <c r="T527" s="6">
        <v>3919</v>
      </c>
      <c r="U527" s="7">
        <v>4349</v>
      </c>
      <c r="V527" s="7">
        <v>2469</v>
      </c>
      <c r="W527" s="7">
        <v>2569</v>
      </c>
      <c r="X527" s="7">
        <v>3172</v>
      </c>
    </row>
    <row r="528" spans="1:24" x14ac:dyDescent="0.25">
      <c r="A528" s="14">
        <v>346782</v>
      </c>
      <c r="B528" s="12">
        <v>346782</v>
      </c>
      <c r="C528" s="10" t="s">
        <v>0</v>
      </c>
      <c r="D528" s="12">
        <v>203146</v>
      </c>
      <c r="E528" s="12">
        <v>123</v>
      </c>
      <c r="F528" s="3" t="s">
        <v>1560</v>
      </c>
      <c r="G528" s="4" t="s">
        <v>0</v>
      </c>
      <c r="H528" s="4" t="s">
        <v>0</v>
      </c>
      <c r="I528" s="4" t="s">
        <v>0</v>
      </c>
      <c r="J528" s="4" t="s">
        <v>0</v>
      </c>
      <c r="K528" s="4" t="s">
        <v>0</v>
      </c>
      <c r="L528" s="4" t="s">
        <v>0</v>
      </c>
      <c r="M528" s="12">
        <v>4</v>
      </c>
      <c r="N528" s="16">
        <v>7915</v>
      </c>
      <c r="O528" s="16">
        <v>15756</v>
      </c>
      <c r="P528" s="15">
        <v>1.99065066329753</v>
      </c>
      <c r="Q528" s="6">
        <v>15712</v>
      </c>
      <c r="R528" s="7">
        <v>15926</v>
      </c>
      <c r="S528" s="6">
        <v>919</v>
      </c>
      <c r="T528" s="6">
        <v>2643</v>
      </c>
      <c r="U528" s="7">
        <v>15263</v>
      </c>
      <c r="V528" s="6">
        <v>12386</v>
      </c>
      <c r="W528" s="7">
        <v>15477</v>
      </c>
      <c r="X528" s="7">
        <v>16358</v>
      </c>
    </row>
    <row r="529" spans="1:24" x14ac:dyDescent="0.25">
      <c r="A529" s="14">
        <v>346781</v>
      </c>
      <c r="B529" s="12">
        <v>346781</v>
      </c>
      <c r="C529" s="10" t="s">
        <v>0</v>
      </c>
      <c r="D529" s="12">
        <v>253120</v>
      </c>
      <c r="E529" s="12">
        <v>267</v>
      </c>
      <c r="F529" s="3" t="s">
        <v>1561</v>
      </c>
      <c r="G529" s="4" t="s">
        <v>0</v>
      </c>
      <c r="H529" s="4" t="s">
        <v>0</v>
      </c>
      <c r="I529" s="4" t="s">
        <v>0</v>
      </c>
      <c r="J529" s="4" t="s">
        <v>0</v>
      </c>
      <c r="K529" s="4" t="s">
        <v>0</v>
      </c>
      <c r="L529" s="4" t="s">
        <v>0</v>
      </c>
      <c r="M529" s="12">
        <v>2</v>
      </c>
      <c r="N529" s="16">
        <v>1110.5</v>
      </c>
      <c r="O529" s="16">
        <v>52191.833333333299</v>
      </c>
      <c r="P529" s="15">
        <v>46.998499174545998</v>
      </c>
      <c r="Q529" s="7">
        <v>307489</v>
      </c>
      <c r="R529" s="6">
        <v>1453</v>
      </c>
      <c r="S529" s="7">
        <v>1618</v>
      </c>
      <c r="T529" s="7">
        <v>1931</v>
      </c>
      <c r="U529" s="7">
        <v>565</v>
      </c>
      <c r="V529" s="6">
        <v>768</v>
      </c>
      <c r="W529" s="7">
        <v>795</v>
      </c>
      <c r="X529" s="7">
        <v>753</v>
      </c>
    </row>
    <row r="530" spans="1:24" x14ac:dyDescent="0.25">
      <c r="A530" s="14">
        <v>346561</v>
      </c>
      <c r="B530" s="12">
        <v>346561</v>
      </c>
      <c r="C530" s="10" t="s">
        <v>0</v>
      </c>
      <c r="D530" s="12">
        <v>293049</v>
      </c>
      <c r="E530" s="12">
        <v>139</v>
      </c>
      <c r="F530" s="3" t="s">
        <v>1562</v>
      </c>
      <c r="G530" s="4" t="s">
        <v>0</v>
      </c>
      <c r="H530" s="4" t="s">
        <v>0</v>
      </c>
      <c r="I530" s="4" t="s">
        <v>0</v>
      </c>
      <c r="J530" s="4" t="s">
        <v>0</v>
      </c>
      <c r="K530" s="4" t="s">
        <v>0</v>
      </c>
      <c r="L530" s="4" t="s">
        <v>0</v>
      </c>
      <c r="M530" s="12">
        <v>2</v>
      </c>
      <c r="N530" s="16">
        <v>14593</v>
      </c>
      <c r="O530" s="16">
        <v>8345.6666666666606</v>
      </c>
      <c r="P530" s="15">
        <v>0.57189520089540602</v>
      </c>
      <c r="Q530" s="7">
        <v>7955</v>
      </c>
      <c r="R530" s="7">
        <v>4273</v>
      </c>
      <c r="S530" s="7">
        <v>10686</v>
      </c>
      <c r="T530" s="7">
        <v>17797</v>
      </c>
      <c r="U530" s="6">
        <v>17172</v>
      </c>
      <c r="V530" s="7">
        <v>9194</v>
      </c>
      <c r="W530" s="7">
        <v>169</v>
      </c>
      <c r="X530" s="6">
        <v>12014</v>
      </c>
    </row>
    <row r="531" spans="1:24" x14ac:dyDescent="0.25">
      <c r="A531" s="14">
        <v>346428</v>
      </c>
      <c r="B531" s="12">
        <v>346428</v>
      </c>
      <c r="C531" s="10" t="s">
        <v>0</v>
      </c>
      <c r="D531" s="12">
        <v>847001</v>
      </c>
      <c r="E531" s="12">
        <v>259</v>
      </c>
      <c r="F531" s="3" t="s">
        <v>1564</v>
      </c>
      <c r="G531" s="4" t="s">
        <v>0</v>
      </c>
      <c r="H531" s="4" t="s">
        <v>0</v>
      </c>
      <c r="I531" s="4" t="s">
        <v>0</v>
      </c>
      <c r="J531" s="4" t="s">
        <v>0</v>
      </c>
      <c r="K531" s="4" t="s">
        <v>0</v>
      </c>
      <c r="L531" s="4" t="s">
        <v>0</v>
      </c>
      <c r="M531" s="12">
        <v>1</v>
      </c>
      <c r="N531" s="16">
        <v>223</v>
      </c>
      <c r="O531" s="16">
        <v>80.142857142857096</v>
      </c>
      <c r="P531" s="15">
        <v>0.35938500960922398</v>
      </c>
      <c r="Q531" s="7">
        <v>20</v>
      </c>
      <c r="R531" s="7">
        <v>55</v>
      </c>
      <c r="S531" s="7">
        <v>20</v>
      </c>
      <c r="T531" s="7">
        <v>82</v>
      </c>
      <c r="U531" s="7">
        <v>41</v>
      </c>
      <c r="V531" s="7">
        <v>61</v>
      </c>
      <c r="W531" s="6">
        <v>223</v>
      </c>
      <c r="X531" s="7">
        <v>282</v>
      </c>
    </row>
    <row r="532" spans="1:24" x14ac:dyDescent="0.25">
      <c r="A532" s="14">
        <v>346248</v>
      </c>
      <c r="B532" s="12">
        <v>346248</v>
      </c>
      <c r="C532" s="10" t="s">
        <v>0</v>
      </c>
      <c r="D532" s="12">
        <v>295999</v>
      </c>
      <c r="E532" s="12">
        <v>132</v>
      </c>
      <c r="F532" s="3" t="s">
        <v>1565</v>
      </c>
      <c r="G532" s="4" t="s">
        <v>0</v>
      </c>
      <c r="H532" s="4" t="s">
        <v>0</v>
      </c>
      <c r="I532" s="4" t="s">
        <v>0</v>
      </c>
      <c r="J532" s="4" t="s">
        <v>0</v>
      </c>
      <c r="K532" s="4" t="s">
        <v>0</v>
      </c>
      <c r="L532" s="4" t="s">
        <v>0</v>
      </c>
      <c r="M532" s="12">
        <v>7</v>
      </c>
      <c r="N532" s="16">
        <v>4540.1428571428496</v>
      </c>
      <c r="O532" s="16">
        <v>7130</v>
      </c>
      <c r="P532" s="15">
        <v>1.5704351656650199</v>
      </c>
      <c r="Q532" s="6">
        <v>3522</v>
      </c>
      <c r="R532" s="6">
        <v>2160</v>
      </c>
      <c r="S532" s="6">
        <v>13117</v>
      </c>
      <c r="T532" s="7">
        <v>7130</v>
      </c>
      <c r="U532" s="5">
        <v>3495</v>
      </c>
      <c r="V532" s="6">
        <v>1796</v>
      </c>
      <c r="W532" s="6">
        <v>3205</v>
      </c>
      <c r="X532" s="6">
        <v>4486</v>
      </c>
    </row>
    <row r="533" spans="1:24" x14ac:dyDescent="0.25">
      <c r="A533" s="14">
        <v>346241</v>
      </c>
      <c r="B533" s="12">
        <v>346241</v>
      </c>
      <c r="C533" s="10" t="s">
        <v>0</v>
      </c>
      <c r="D533" s="12">
        <v>326170</v>
      </c>
      <c r="E533" s="12">
        <v>228</v>
      </c>
      <c r="F533" s="3" t="s">
        <v>1566</v>
      </c>
      <c r="G533" s="4" t="s">
        <v>0</v>
      </c>
      <c r="H533" s="4" t="s">
        <v>0</v>
      </c>
      <c r="I533" s="4" t="s">
        <v>0</v>
      </c>
      <c r="J533" s="4" t="s">
        <v>0</v>
      </c>
      <c r="K533" s="4" t="s">
        <v>0</v>
      </c>
      <c r="L533" s="4" t="s">
        <v>0</v>
      </c>
      <c r="M533" s="12">
        <v>6</v>
      </c>
      <c r="N533" s="16">
        <v>1578</v>
      </c>
      <c r="O533" s="16">
        <v>498</v>
      </c>
      <c r="P533" s="15">
        <v>0.315589353612167</v>
      </c>
      <c r="Q533" s="5">
        <v>500</v>
      </c>
      <c r="R533" s="7">
        <v>345</v>
      </c>
      <c r="S533" s="7">
        <v>651</v>
      </c>
      <c r="T533" s="6">
        <v>2875</v>
      </c>
      <c r="U533" s="6">
        <v>1893</v>
      </c>
      <c r="V533" s="6">
        <v>1343</v>
      </c>
      <c r="W533" s="5">
        <v>1237</v>
      </c>
      <c r="X533" s="6">
        <v>1620</v>
      </c>
    </row>
    <row r="534" spans="1:24" x14ac:dyDescent="0.25">
      <c r="A534" s="14">
        <v>346225</v>
      </c>
      <c r="B534" s="12">
        <v>346225</v>
      </c>
      <c r="C534" s="10" t="s">
        <v>0</v>
      </c>
      <c r="D534" s="12">
        <v>233552</v>
      </c>
      <c r="E534" s="12">
        <v>131</v>
      </c>
      <c r="F534" s="3" t="s">
        <v>1567</v>
      </c>
      <c r="G534" s="4" t="s">
        <v>0</v>
      </c>
      <c r="H534" s="4" t="s">
        <v>0</v>
      </c>
      <c r="I534" s="4" t="s">
        <v>0</v>
      </c>
      <c r="J534" s="4" t="s">
        <v>0</v>
      </c>
      <c r="K534" s="4" t="s">
        <v>0</v>
      </c>
      <c r="L534" s="4" t="s">
        <v>0</v>
      </c>
      <c r="M534" s="12">
        <v>2</v>
      </c>
      <c r="N534" s="16">
        <v>19850</v>
      </c>
      <c r="O534" s="16">
        <v>7132.6666666666597</v>
      </c>
      <c r="P534" s="15">
        <v>0.35932829554995799</v>
      </c>
      <c r="Q534" s="7">
        <v>5528</v>
      </c>
      <c r="R534" s="7">
        <v>3575</v>
      </c>
      <c r="S534" s="6">
        <v>29092</v>
      </c>
      <c r="T534" s="7">
        <v>8271</v>
      </c>
      <c r="U534" s="7">
        <v>5088</v>
      </c>
      <c r="V534" s="7">
        <v>11764</v>
      </c>
      <c r="W534" s="7">
        <v>8570</v>
      </c>
      <c r="X534" s="6">
        <v>10608</v>
      </c>
    </row>
    <row r="535" spans="1:24" x14ac:dyDescent="0.25">
      <c r="A535" s="14">
        <v>346167</v>
      </c>
      <c r="B535" s="12">
        <v>346167</v>
      </c>
      <c r="C535" s="10" t="s">
        <v>0</v>
      </c>
      <c r="D535" s="12">
        <v>209891</v>
      </c>
      <c r="E535" s="12">
        <v>176</v>
      </c>
      <c r="F535" s="3" t="s">
        <v>1568</v>
      </c>
      <c r="G535" s="4" t="s">
        <v>0</v>
      </c>
      <c r="H535" s="4" t="s">
        <v>0</v>
      </c>
      <c r="I535" s="4" t="s">
        <v>0</v>
      </c>
      <c r="J535" s="4" t="s">
        <v>0</v>
      </c>
      <c r="K535" s="4" t="s">
        <v>0</v>
      </c>
      <c r="L535" s="4" t="s">
        <v>0</v>
      </c>
      <c r="M535" s="12">
        <v>3</v>
      </c>
      <c r="N535" s="16">
        <v>1690</v>
      </c>
      <c r="O535" s="16">
        <v>3019.8</v>
      </c>
      <c r="P535" s="15">
        <v>1.78686390532544</v>
      </c>
      <c r="Q535" s="7">
        <v>1494</v>
      </c>
      <c r="R535" s="7">
        <v>1530</v>
      </c>
      <c r="S535" s="7">
        <v>7058</v>
      </c>
      <c r="T535" s="6">
        <v>1655</v>
      </c>
      <c r="U535" s="7">
        <v>3266</v>
      </c>
      <c r="V535" s="6">
        <v>1617</v>
      </c>
      <c r="W535" s="6">
        <v>1798</v>
      </c>
      <c r="X535" s="7">
        <v>1751</v>
      </c>
    </row>
    <row r="536" spans="1:24" x14ac:dyDescent="0.25">
      <c r="A536" s="14">
        <v>346164</v>
      </c>
      <c r="B536" s="12">
        <v>346164</v>
      </c>
      <c r="C536" s="10" t="s">
        <v>0</v>
      </c>
      <c r="D536" s="12">
        <v>630314</v>
      </c>
      <c r="E536" s="12">
        <v>120</v>
      </c>
      <c r="F536" s="3" t="s">
        <v>1569</v>
      </c>
      <c r="G536" s="4" t="s">
        <v>0</v>
      </c>
      <c r="H536" s="4" t="s">
        <v>0</v>
      </c>
      <c r="I536" s="4" t="s">
        <v>0</v>
      </c>
      <c r="J536" s="4" t="s">
        <v>0</v>
      </c>
      <c r="K536" s="4" t="s">
        <v>0</v>
      </c>
      <c r="L536" s="4" t="s">
        <v>0</v>
      </c>
      <c r="M536" s="12">
        <v>3</v>
      </c>
      <c r="N536" s="16">
        <v>13145</v>
      </c>
      <c r="O536" s="16">
        <v>6570.8</v>
      </c>
      <c r="P536" s="15">
        <v>0.49987067325979401</v>
      </c>
      <c r="Q536" s="7">
        <v>47</v>
      </c>
      <c r="R536" s="7">
        <v>41</v>
      </c>
      <c r="S536" s="5">
        <v>18684</v>
      </c>
      <c r="T536" s="7">
        <v>16982</v>
      </c>
      <c r="U536" s="6">
        <v>13982</v>
      </c>
      <c r="V536" s="6">
        <v>6769</v>
      </c>
      <c r="W536" s="7">
        <v>9088</v>
      </c>
      <c r="X536" s="7">
        <v>6696</v>
      </c>
    </row>
    <row r="537" spans="1:24" x14ac:dyDescent="0.25">
      <c r="A537" s="14">
        <v>345861</v>
      </c>
      <c r="B537" s="12">
        <v>345861</v>
      </c>
      <c r="C537" s="10" t="s">
        <v>0</v>
      </c>
      <c r="D537" s="12">
        <v>536924</v>
      </c>
      <c r="E537" s="12">
        <v>272</v>
      </c>
      <c r="F537" s="3" t="s">
        <v>1570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12">
        <v>1</v>
      </c>
      <c r="N537" s="16">
        <v>2695</v>
      </c>
      <c r="O537" s="16">
        <v>34.142857142857103</v>
      </c>
      <c r="P537" s="15">
        <v>1.2668963689371799E-2</v>
      </c>
      <c r="Q537" s="7">
        <v>62</v>
      </c>
      <c r="R537" s="7">
        <v>35</v>
      </c>
      <c r="S537" s="7">
        <v>15</v>
      </c>
      <c r="T537" s="5">
        <v>2695</v>
      </c>
      <c r="U537" s="7">
        <v>12</v>
      </c>
      <c r="V537" s="7">
        <v>23</v>
      </c>
      <c r="W537" s="7">
        <v>86</v>
      </c>
      <c r="X537" s="7">
        <v>6</v>
      </c>
    </row>
    <row r="538" spans="1:24" x14ac:dyDescent="0.25">
      <c r="A538" s="14">
        <v>345452</v>
      </c>
      <c r="B538" s="12">
        <v>345452</v>
      </c>
      <c r="C538" s="10" t="s">
        <v>0</v>
      </c>
      <c r="D538" s="12">
        <v>530741</v>
      </c>
      <c r="E538" s="12">
        <v>198</v>
      </c>
      <c r="F538" s="3" t="s">
        <v>1571</v>
      </c>
      <c r="G538" s="4" t="s">
        <v>0</v>
      </c>
      <c r="H538" s="4" t="s">
        <v>0</v>
      </c>
      <c r="I538" s="4" t="s">
        <v>0</v>
      </c>
      <c r="J538" s="4" t="s">
        <v>0</v>
      </c>
      <c r="K538" s="4" t="s">
        <v>0</v>
      </c>
      <c r="L538" s="4" t="s">
        <v>0</v>
      </c>
      <c r="M538" s="12">
        <v>7</v>
      </c>
      <c r="N538" s="16">
        <v>2135.2857142857101</v>
      </c>
      <c r="O538" s="16">
        <v>14257</v>
      </c>
      <c r="P538" s="15">
        <v>6.6768582324212202</v>
      </c>
      <c r="Q538" s="6">
        <v>3032</v>
      </c>
      <c r="R538" s="6">
        <v>1908</v>
      </c>
      <c r="S538" s="6">
        <v>537</v>
      </c>
      <c r="T538" s="6">
        <v>2160</v>
      </c>
      <c r="U538" s="6">
        <v>3676</v>
      </c>
      <c r="V538" s="6">
        <v>1442</v>
      </c>
      <c r="W538" s="7">
        <v>14257</v>
      </c>
      <c r="X538" s="6">
        <v>2192</v>
      </c>
    </row>
    <row r="539" spans="1:24" x14ac:dyDescent="0.25">
      <c r="A539" s="14">
        <v>345403</v>
      </c>
      <c r="B539" s="12">
        <v>345403</v>
      </c>
      <c r="C539" s="10" t="s">
        <v>0</v>
      </c>
      <c r="D539" s="12">
        <v>467206</v>
      </c>
      <c r="E539" s="12">
        <v>188</v>
      </c>
      <c r="F539" s="3" t="s">
        <v>1572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12">
        <v>2</v>
      </c>
      <c r="N539" s="16">
        <v>487.5</v>
      </c>
      <c r="O539" s="16">
        <v>422.5</v>
      </c>
      <c r="P539" s="15">
        <v>0.86666666666666603</v>
      </c>
      <c r="Q539" s="7">
        <v>26</v>
      </c>
      <c r="R539" s="7">
        <v>191</v>
      </c>
      <c r="S539" s="6">
        <v>432</v>
      </c>
      <c r="T539" s="7">
        <v>1083</v>
      </c>
      <c r="U539" s="6">
        <v>543</v>
      </c>
      <c r="V539" s="7">
        <v>365</v>
      </c>
      <c r="W539" s="7">
        <v>469</v>
      </c>
      <c r="X539" s="7">
        <v>401</v>
      </c>
    </row>
    <row r="540" spans="1:24" x14ac:dyDescent="0.25">
      <c r="A540" s="14">
        <v>345144</v>
      </c>
      <c r="B540" s="12">
        <v>345144</v>
      </c>
      <c r="C540" s="10" t="s">
        <v>0</v>
      </c>
      <c r="D540" s="12">
        <v>570587</v>
      </c>
      <c r="E540" s="12">
        <v>255</v>
      </c>
      <c r="F540" s="3" t="s">
        <v>1573</v>
      </c>
      <c r="G540" s="4" t="s">
        <v>0</v>
      </c>
      <c r="H540" s="4" t="s">
        <v>0</v>
      </c>
      <c r="I540" s="4" t="s">
        <v>0</v>
      </c>
      <c r="J540" s="4" t="s">
        <v>0</v>
      </c>
      <c r="K540" s="4" t="s">
        <v>0</v>
      </c>
      <c r="L540" s="4" t="s">
        <v>0</v>
      </c>
      <c r="M540" s="12">
        <v>3</v>
      </c>
      <c r="N540" s="16">
        <v>790.66666666666595</v>
      </c>
      <c r="O540" s="16">
        <v>535.20000000000005</v>
      </c>
      <c r="P540" s="15">
        <v>0.67689713322091005</v>
      </c>
      <c r="Q540" s="6">
        <v>595</v>
      </c>
      <c r="R540" s="7">
        <v>40</v>
      </c>
      <c r="S540" s="7">
        <v>267</v>
      </c>
      <c r="T540" s="7">
        <v>131</v>
      </c>
      <c r="U540" s="7">
        <v>1319</v>
      </c>
      <c r="V540" s="6">
        <v>705</v>
      </c>
      <c r="W540" s="6">
        <v>1072</v>
      </c>
      <c r="X540" s="7">
        <v>919</v>
      </c>
    </row>
    <row r="541" spans="1:24" x14ac:dyDescent="0.25">
      <c r="A541" s="14">
        <v>345139</v>
      </c>
      <c r="B541" s="12">
        <v>345139</v>
      </c>
      <c r="C541" s="10" t="s">
        <v>0</v>
      </c>
      <c r="D541" s="12">
        <v>443290</v>
      </c>
      <c r="E541" s="12">
        <v>257</v>
      </c>
      <c r="F541" s="3" t="s">
        <v>1574</v>
      </c>
      <c r="G541" s="4" t="s">
        <v>0</v>
      </c>
      <c r="H541" s="4" t="s">
        <v>0</v>
      </c>
      <c r="I541" s="4" t="s">
        <v>0</v>
      </c>
      <c r="J541" s="4" t="s">
        <v>0</v>
      </c>
      <c r="K541" s="4" t="s">
        <v>0</v>
      </c>
      <c r="L541" s="4" t="s">
        <v>0</v>
      </c>
      <c r="M541" s="12">
        <v>2</v>
      </c>
      <c r="N541" s="16">
        <v>243.5</v>
      </c>
      <c r="O541" s="16">
        <v>359.5</v>
      </c>
      <c r="P541" s="15">
        <v>1.47638603696098</v>
      </c>
      <c r="Q541" s="6">
        <v>244</v>
      </c>
      <c r="R541" s="6">
        <v>243</v>
      </c>
      <c r="S541" s="7">
        <v>290</v>
      </c>
      <c r="T541" s="7">
        <v>425</v>
      </c>
      <c r="U541" s="7">
        <v>476</v>
      </c>
      <c r="V541" s="7">
        <v>278</v>
      </c>
      <c r="W541" s="7">
        <v>348</v>
      </c>
      <c r="X541" s="7">
        <v>340</v>
      </c>
    </row>
    <row r="542" spans="1:24" x14ac:dyDescent="0.25">
      <c r="A542" s="14">
        <v>345138</v>
      </c>
      <c r="B542" s="12">
        <v>345138</v>
      </c>
      <c r="C542" s="10" t="s">
        <v>0</v>
      </c>
      <c r="D542" s="12">
        <v>375885</v>
      </c>
      <c r="E542" s="12">
        <v>183</v>
      </c>
      <c r="F542" s="3" t="s">
        <v>1575</v>
      </c>
      <c r="G542" s="4" t="s">
        <v>0</v>
      </c>
      <c r="H542" s="4" t="s">
        <v>0</v>
      </c>
      <c r="I542" s="4" t="s">
        <v>0</v>
      </c>
      <c r="J542" s="4" t="s">
        <v>0</v>
      </c>
      <c r="K542" s="4" t="s">
        <v>0</v>
      </c>
      <c r="L542" s="4" t="s">
        <v>0</v>
      </c>
      <c r="M542" s="12">
        <v>1</v>
      </c>
      <c r="N542" s="16">
        <v>324</v>
      </c>
      <c r="O542" s="16">
        <v>353.57142857142799</v>
      </c>
      <c r="P542" s="15">
        <v>1.0912698412698401</v>
      </c>
      <c r="Q542" s="6">
        <v>324</v>
      </c>
      <c r="R542" s="7">
        <v>18</v>
      </c>
      <c r="S542" s="7">
        <v>86</v>
      </c>
      <c r="T542" s="7">
        <v>220</v>
      </c>
      <c r="U542" s="7">
        <v>652</v>
      </c>
      <c r="V542" s="7">
        <v>459</v>
      </c>
      <c r="W542" s="7">
        <v>518</v>
      </c>
      <c r="X542" s="7">
        <v>522</v>
      </c>
    </row>
    <row r="543" spans="1:24" x14ac:dyDescent="0.25">
      <c r="A543" s="14">
        <v>344959</v>
      </c>
      <c r="B543" s="12">
        <v>344959</v>
      </c>
      <c r="C543" s="10" t="s">
        <v>0</v>
      </c>
      <c r="D543" s="12">
        <v>611213</v>
      </c>
      <c r="E543" s="12">
        <v>295</v>
      </c>
      <c r="F543" s="3" t="s">
        <v>1576</v>
      </c>
      <c r="G543" s="4" t="s">
        <v>0</v>
      </c>
      <c r="H543" s="4" t="s">
        <v>0</v>
      </c>
      <c r="I543" s="4" t="s">
        <v>0</v>
      </c>
      <c r="J543" s="4" t="s">
        <v>0</v>
      </c>
      <c r="K543" s="4" t="s">
        <v>0</v>
      </c>
      <c r="L543" s="4" t="s">
        <v>0</v>
      </c>
      <c r="M543" s="12">
        <v>4</v>
      </c>
      <c r="N543" s="16">
        <v>3153</v>
      </c>
      <c r="O543" s="16">
        <v>9375.5</v>
      </c>
      <c r="P543" s="15">
        <v>2.9735172851252698</v>
      </c>
      <c r="Q543" s="6">
        <v>1807</v>
      </c>
      <c r="R543" s="6">
        <v>1833</v>
      </c>
      <c r="S543" s="6">
        <v>3203</v>
      </c>
      <c r="T543" s="5">
        <v>5769</v>
      </c>
      <c r="U543" s="7">
        <v>13984</v>
      </c>
      <c r="V543" s="7">
        <v>6040</v>
      </c>
      <c r="W543" s="7">
        <v>14417</v>
      </c>
      <c r="X543" s="7">
        <v>3061</v>
      </c>
    </row>
    <row r="544" spans="1:24" x14ac:dyDescent="0.25">
      <c r="A544" s="14">
        <v>342919</v>
      </c>
      <c r="B544" s="12">
        <v>342919</v>
      </c>
      <c r="C544" s="10" t="s">
        <v>0</v>
      </c>
      <c r="D544" s="12">
        <v>845201</v>
      </c>
      <c r="E544" s="12">
        <v>387</v>
      </c>
      <c r="F544" s="3" t="s">
        <v>1577</v>
      </c>
      <c r="G544" s="4" t="s">
        <v>0</v>
      </c>
      <c r="H544" s="4" t="s">
        <v>0</v>
      </c>
      <c r="I544" s="4" t="s">
        <v>0</v>
      </c>
      <c r="J544" s="4" t="s">
        <v>0</v>
      </c>
      <c r="K544" s="4" t="s">
        <v>0</v>
      </c>
      <c r="L544" s="4" t="s">
        <v>0</v>
      </c>
      <c r="M544" s="12">
        <v>4</v>
      </c>
      <c r="N544" s="16">
        <v>573.5</v>
      </c>
      <c r="O544" s="16">
        <v>139</v>
      </c>
      <c r="P544" s="15">
        <v>0.24237140366172599</v>
      </c>
      <c r="Q544" s="7">
        <v>41</v>
      </c>
      <c r="R544" s="7">
        <v>29</v>
      </c>
      <c r="S544" s="7">
        <v>163</v>
      </c>
      <c r="T544" s="6">
        <v>162</v>
      </c>
      <c r="U544" s="7">
        <v>323</v>
      </c>
      <c r="V544" s="6">
        <v>189</v>
      </c>
      <c r="W544" s="6">
        <v>1633</v>
      </c>
      <c r="X544" s="6">
        <v>310</v>
      </c>
    </row>
    <row r="545" spans="1:24" x14ac:dyDescent="0.25">
      <c r="A545" s="14">
        <v>342574</v>
      </c>
      <c r="B545" s="12">
        <v>342574</v>
      </c>
      <c r="C545" s="10" t="s">
        <v>0</v>
      </c>
      <c r="D545" s="12">
        <v>365246</v>
      </c>
      <c r="E545" s="12">
        <v>143</v>
      </c>
      <c r="F545" s="3" t="s">
        <v>1578</v>
      </c>
      <c r="G545" s="4" t="s">
        <v>0</v>
      </c>
      <c r="H545" s="4" t="s">
        <v>0</v>
      </c>
      <c r="I545" s="4" t="s">
        <v>0</v>
      </c>
      <c r="J545" s="4" t="s">
        <v>0</v>
      </c>
      <c r="K545" s="4" t="s">
        <v>0</v>
      </c>
      <c r="L545" s="4" t="s">
        <v>0</v>
      </c>
      <c r="M545" s="12">
        <v>1</v>
      </c>
      <c r="N545" s="16">
        <v>68</v>
      </c>
      <c r="O545" s="16">
        <v>7477.8571428571404</v>
      </c>
      <c r="P545" s="15">
        <v>109.96848739495699</v>
      </c>
      <c r="Q545" s="7">
        <v>864</v>
      </c>
      <c r="R545" s="6">
        <v>68</v>
      </c>
      <c r="S545" s="7">
        <v>5839</v>
      </c>
      <c r="T545" s="7">
        <v>15681</v>
      </c>
      <c r="U545" s="7">
        <v>14558</v>
      </c>
      <c r="V545" s="7">
        <v>3200</v>
      </c>
      <c r="W545" s="7">
        <v>4501</v>
      </c>
      <c r="X545" s="7">
        <v>7702</v>
      </c>
    </row>
    <row r="546" spans="1:24" x14ac:dyDescent="0.25">
      <c r="A546" s="14">
        <v>342073</v>
      </c>
      <c r="B546" s="12">
        <v>342073</v>
      </c>
      <c r="C546" s="10" t="s">
        <v>0</v>
      </c>
      <c r="D546" s="12">
        <v>689990</v>
      </c>
      <c r="E546" s="12">
        <v>191</v>
      </c>
      <c r="F546" s="3" t="s">
        <v>1579</v>
      </c>
      <c r="G546" s="4" t="s">
        <v>0</v>
      </c>
      <c r="H546" s="4" t="s">
        <v>0</v>
      </c>
      <c r="I546" s="4" t="s">
        <v>0</v>
      </c>
      <c r="J546" s="4" t="s">
        <v>0</v>
      </c>
      <c r="K546" s="4" t="s">
        <v>0</v>
      </c>
      <c r="L546" s="4" t="s">
        <v>0</v>
      </c>
      <c r="M546" s="12">
        <v>1</v>
      </c>
      <c r="N546" s="16">
        <v>5961</v>
      </c>
      <c r="O546" s="16">
        <v>4223.5714285714203</v>
      </c>
      <c r="P546" s="15">
        <v>0.70853404270616105</v>
      </c>
      <c r="Q546" s="7">
        <v>28</v>
      </c>
      <c r="R546" s="7">
        <v>11</v>
      </c>
      <c r="S546" s="7">
        <v>84</v>
      </c>
      <c r="T546" s="7">
        <v>15425</v>
      </c>
      <c r="U546" s="7">
        <v>8067</v>
      </c>
      <c r="V546" s="7">
        <v>5460</v>
      </c>
      <c r="W546" s="6">
        <v>5961</v>
      </c>
      <c r="X546" s="7">
        <v>490</v>
      </c>
    </row>
    <row r="547" spans="1:24" x14ac:dyDescent="0.25">
      <c r="A547" s="14">
        <v>342056</v>
      </c>
      <c r="B547" s="12">
        <v>342056</v>
      </c>
      <c r="C547" s="10" t="s">
        <v>0</v>
      </c>
      <c r="D547" s="12">
        <v>703260</v>
      </c>
      <c r="E547" s="12">
        <v>414</v>
      </c>
      <c r="F547" s="3" t="s">
        <v>1580</v>
      </c>
      <c r="G547" s="4" t="s">
        <v>0</v>
      </c>
      <c r="H547" s="4" t="s">
        <v>0</v>
      </c>
      <c r="I547" s="4" t="s">
        <v>0</v>
      </c>
      <c r="J547" s="4" t="s">
        <v>0</v>
      </c>
      <c r="K547" s="4" t="s">
        <v>0</v>
      </c>
      <c r="L547" s="4" t="s">
        <v>0</v>
      </c>
      <c r="M547" s="12">
        <v>1</v>
      </c>
      <c r="N547" s="16">
        <v>165</v>
      </c>
      <c r="O547" s="16">
        <v>115.28571428571399</v>
      </c>
      <c r="P547" s="15">
        <v>0.69870129870129805</v>
      </c>
      <c r="Q547" s="7">
        <v>21</v>
      </c>
      <c r="R547" s="7">
        <v>3</v>
      </c>
      <c r="S547" s="7">
        <v>27</v>
      </c>
      <c r="T547" s="6">
        <v>165</v>
      </c>
      <c r="U547" s="7">
        <v>39</v>
      </c>
      <c r="V547" s="7">
        <v>49</v>
      </c>
      <c r="W547" s="7">
        <v>267</v>
      </c>
      <c r="X547" s="7">
        <v>401</v>
      </c>
    </row>
    <row r="548" spans="1:24" x14ac:dyDescent="0.25">
      <c r="A548" s="14">
        <v>341910</v>
      </c>
      <c r="B548" s="12">
        <v>341910</v>
      </c>
      <c r="C548" s="10" t="s">
        <v>0</v>
      </c>
      <c r="D548" s="12">
        <v>352270</v>
      </c>
      <c r="E548" s="12">
        <v>228</v>
      </c>
      <c r="F548" s="3" t="s">
        <v>1581</v>
      </c>
      <c r="G548" s="4" t="s">
        <v>0</v>
      </c>
      <c r="H548" s="4" t="s">
        <v>0</v>
      </c>
      <c r="I548" s="4" t="s">
        <v>0</v>
      </c>
      <c r="J548" s="4" t="s">
        <v>0</v>
      </c>
      <c r="K548" s="4" t="s">
        <v>0</v>
      </c>
      <c r="L548" s="4" t="s">
        <v>0</v>
      </c>
      <c r="M548" s="12">
        <v>4</v>
      </c>
      <c r="N548" s="16">
        <v>437</v>
      </c>
      <c r="O548" s="16">
        <v>403.75</v>
      </c>
      <c r="P548" s="15">
        <v>0.92391304347825998</v>
      </c>
      <c r="Q548" s="7">
        <v>426</v>
      </c>
      <c r="R548" s="7">
        <v>318</v>
      </c>
      <c r="S548" s="6">
        <v>323</v>
      </c>
      <c r="T548" s="7">
        <v>490</v>
      </c>
      <c r="U548" s="6">
        <v>513</v>
      </c>
      <c r="V548" s="7">
        <v>381</v>
      </c>
      <c r="W548" s="6">
        <v>428</v>
      </c>
      <c r="X548" s="6">
        <v>484</v>
      </c>
    </row>
    <row r="549" spans="1:24" x14ac:dyDescent="0.25">
      <c r="A549" s="14">
        <v>341753</v>
      </c>
      <c r="B549" s="12">
        <v>341753</v>
      </c>
      <c r="C549" s="10" t="s">
        <v>0</v>
      </c>
      <c r="D549" s="12">
        <v>487434</v>
      </c>
      <c r="E549" s="12">
        <v>217</v>
      </c>
      <c r="F549" s="3" t="s">
        <v>1583</v>
      </c>
      <c r="G549" s="4" t="s">
        <v>0</v>
      </c>
      <c r="H549" s="4" t="s">
        <v>0</v>
      </c>
      <c r="I549" s="4" t="s">
        <v>0</v>
      </c>
      <c r="J549" s="4" t="s">
        <v>0</v>
      </c>
      <c r="K549" s="4" t="s">
        <v>0</v>
      </c>
      <c r="L549" s="4" t="s">
        <v>0</v>
      </c>
      <c r="M549" s="12">
        <v>1</v>
      </c>
      <c r="N549" s="16">
        <v>4233</v>
      </c>
      <c r="O549" s="16">
        <v>26465.571428571398</v>
      </c>
      <c r="P549" s="15">
        <v>6.2522020856535301</v>
      </c>
      <c r="Q549" s="7">
        <v>126</v>
      </c>
      <c r="R549" s="7">
        <v>61</v>
      </c>
      <c r="S549" s="7">
        <v>2606</v>
      </c>
      <c r="T549" s="7">
        <v>48145</v>
      </c>
      <c r="U549" s="7">
        <v>34700</v>
      </c>
      <c r="V549" s="7">
        <v>4466</v>
      </c>
      <c r="W549" s="7">
        <v>95155</v>
      </c>
      <c r="X549" s="5">
        <v>4233</v>
      </c>
    </row>
    <row r="550" spans="1:24" x14ac:dyDescent="0.25">
      <c r="A550" s="14">
        <v>341641</v>
      </c>
      <c r="B550" s="12">
        <v>341641</v>
      </c>
      <c r="C550" s="10" t="s">
        <v>0</v>
      </c>
      <c r="D550" s="12">
        <v>683143</v>
      </c>
      <c r="E550" s="12">
        <v>319</v>
      </c>
      <c r="F550" s="3" t="s">
        <v>1586</v>
      </c>
      <c r="G550" s="4" t="s">
        <v>0</v>
      </c>
      <c r="H550" s="4" t="s">
        <v>0</v>
      </c>
      <c r="I550" s="4" t="s">
        <v>0</v>
      </c>
      <c r="J550" s="4" t="s">
        <v>0</v>
      </c>
      <c r="K550" s="4" t="s">
        <v>0</v>
      </c>
      <c r="L550" s="4" t="s">
        <v>0</v>
      </c>
      <c r="M550" s="12">
        <v>1</v>
      </c>
      <c r="N550" s="16">
        <v>325</v>
      </c>
      <c r="O550" s="16">
        <v>59975.571428571398</v>
      </c>
      <c r="P550" s="15">
        <v>184.54021978021899</v>
      </c>
      <c r="Q550" s="7">
        <v>25</v>
      </c>
      <c r="R550" s="7">
        <v>51</v>
      </c>
      <c r="S550" s="7">
        <v>18</v>
      </c>
      <c r="T550" s="6">
        <v>325</v>
      </c>
      <c r="U550" s="7">
        <v>156713</v>
      </c>
      <c r="V550" s="7">
        <v>42158</v>
      </c>
      <c r="W550" s="7">
        <v>165878</v>
      </c>
      <c r="X550" s="7">
        <v>54986</v>
      </c>
    </row>
    <row r="551" spans="1:24" x14ac:dyDescent="0.25">
      <c r="A551" s="14">
        <v>341632</v>
      </c>
      <c r="B551" s="12">
        <v>341632</v>
      </c>
      <c r="C551" s="10" t="s">
        <v>0</v>
      </c>
      <c r="D551" s="12">
        <v>599060</v>
      </c>
      <c r="E551" s="12">
        <v>319</v>
      </c>
      <c r="F551" s="3" t="s">
        <v>1587</v>
      </c>
      <c r="G551" s="4" t="s">
        <v>0</v>
      </c>
      <c r="H551" s="4" t="s">
        <v>0</v>
      </c>
      <c r="I551" s="4" t="s">
        <v>0</v>
      </c>
      <c r="J551" s="4" t="s">
        <v>0</v>
      </c>
      <c r="K551" s="4" t="s">
        <v>0</v>
      </c>
      <c r="L551" s="4" t="s">
        <v>0</v>
      </c>
      <c r="M551" s="12">
        <v>2</v>
      </c>
      <c r="N551" s="16">
        <v>1308.5</v>
      </c>
      <c r="O551" s="16">
        <v>1054.1666666666599</v>
      </c>
      <c r="P551" s="15">
        <v>0.80562985606929005</v>
      </c>
      <c r="Q551" s="7">
        <v>17</v>
      </c>
      <c r="R551" s="7">
        <v>18</v>
      </c>
      <c r="S551" s="6">
        <v>128</v>
      </c>
      <c r="T551" s="6">
        <v>2489</v>
      </c>
      <c r="U551" s="7">
        <v>2539</v>
      </c>
      <c r="V551" s="7">
        <v>1574</v>
      </c>
      <c r="W551" s="7">
        <v>1969</v>
      </c>
      <c r="X551" s="7">
        <v>208</v>
      </c>
    </row>
    <row r="552" spans="1:24" x14ac:dyDescent="0.25">
      <c r="A552" s="14">
        <v>341280</v>
      </c>
      <c r="B552" s="12">
        <v>341280</v>
      </c>
      <c r="C552" s="10" t="s">
        <v>0</v>
      </c>
      <c r="D552" s="12">
        <v>582846</v>
      </c>
      <c r="E552" s="12">
        <v>91</v>
      </c>
      <c r="F552" s="3" t="s">
        <v>1588</v>
      </c>
      <c r="G552" s="4" t="s">
        <v>0</v>
      </c>
      <c r="H552" s="4" t="s">
        <v>0</v>
      </c>
      <c r="I552" s="4" t="s">
        <v>0</v>
      </c>
      <c r="J552" s="4" t="s">
        <v>0</v>
      </c>
      <c r="K552" s="4" t="s">
        <v>0</v>
      </c>
      <c r="L552" s="4" t="s">
        <v>0</v>
      </c>
      <c r="M552" s="12">
        <v>3</v>
      </c>
      <c r="N552" s="16">
        <v>29239.333333333299</v>
      </c>
      <c r="O552" s="16">
        <v>103684.8</v>
      </c>
      <c r="P552" s="15">
        <v>3.5460726418750999</v>
      </c>
      <c r="Q552" s="7">
        <v>102600</v>
      </c>
      <c r="R552" s="7">
        <v>76781</v>
      </c>
      <c r="S552" s="7">
        <v>102851</v>
      </c>
      <c r="T552" s="6">
        <v>53719</v>
      </c>
      <c r="U552" s="7">
        <v>129172</v>
      </c>
      <c r="V552" s="6">
        <v>19122</v>
      </c>
      <c r="W552" s="6">
        <v>14877</v>
      </c>
      <c r="X552" s="7">
        <v>107020</v>
      </c>
    </row>
    <row r="553" spans="1:24" x14ac:dyDescent="0.25">
      <c r="A553" s="14">
        <v>341268</v>
      </c>
      <c r="B553" s="12">
        <v>341268</v>
      </c>
      <c r="C553" s="10" t="s">
        <v>0</v>
      </c>
      <c r="D553" s="12">
        <v>199520</v>
      </c>
      <c r="E553" s="12">
        <v>126</v>
      </c>
      <c r="F553" s="3" t="s">
        <v>1589</v>
      </c>
      <c r="G553" s="4" t="s">
        <v>0</v>
      </c>
      <c r="H553" s="4" t="s">
        <v>0</v>
      </c>
      <c r="I553" s="4" t="s">
        <v>0</v>
      </c>
      <c r="J553" s="4" t="s">
        <v>0</v>
      </c>
      <c r="K553" s="4" t="s">
        <v>0</v>
      </c>
      <c r="L553" s="4" t="s">
        <v>0</v>
      </c>
      <c r="M553" s="12">
        <v>1</v>
      </c>
      <c r="N553" s="16">
        <v>4956</v>
      </c>
      <c r="O553" s="16">
        <v>1755.57142857142</v>
      </c>
      <c r="P553" s="15">
        <v>0.35423152311772099</v>
      </c>
      <c r="Q553" s="7">
        <v>1938</v>
      </c>
      <c r="R553" s="7">
        <v>577</v>
      </c>
      <c r="S553" s="6">
        <v>4956</v>
      </c>
      <c r="T553" s="7">
        <v>4941</v>
      </c>
      <c r="U553" s="7">
        <v>3328</v>
      </c>
      <c r="V553" s="7">
        <v>481</v>
      </c>
      <c r="W553" s="7">
        <v>538</v>
      </c>
      <c r="X553" s="7">
        <v>486</v>
      </c>
    </row>
    <row r="554" spans="1:24" x14ac:dyDescent="0.25">
      <c r="A554" s="14">
        <v>341267</v>
      </c>
      <c r="B554" s="12">
        <v>341267</v>
      </c>
      <c r="C554" s="10" t="s">
        <v>0</v>
      </c>
      <c r="D554" s="12">
        <v>845946</v>
      </c>
      <c r="E554" s="12">
        <v>275</v>
      </c>
      <c r="F554" s="3" t="s">
        <v>1590</v>
      </c>
      <c r="G554" s="4" t="s">
        <v>0</v>
      </c>
      <c r="H554" s="4" t="s">
        <v>0</v>
      </c>
      <c r="I554" s="4" t="s">
        <v>0</v>
      </c>
      <c r="J554" s="4" t="s">
        <v>0</v>
      </c>
      <c r="K554" s="4" t="s">
        <v>0</v>
      </c>
      <c r="L554" s="4" t="s">
        <v>0</v>
      </c>
      <c r="M554" s="12">
        <v>1</v>
      </c>
      <c r="N554" s="16">
        <v>330</v>
      </c>
      <c r="O554" s="16">
        <v>45.142857142857103</v>
      </c>
      <c r="P554" s="15">
        <v>0.136796536796536</v>
      </c>
      <c r="Q554" s="7">
        <v>20</v>
      </c>
      <c r="R554" s="7">
        <v>37</v>
      </c>
      <c r="S554" s="7">
        <v>39</v>
      </c>
      <c r="T554" s="7">
        <v>33</v>
      </c>
      <c r="U554" s="7">
        <v>34</v>
      </c>
      <c r="V554" s="6">
        <v>330</v>
      </c>
      <c r="W554" s="7">
        <v>33</v>
      </c>
      <c r="X554" s="7">
        <v>120</v>
      </c>
    </row>
    <row r="555" spans="1:24" x14ac:dyDescent="0.25">
      <c r="A555" s="14">
        <v>341254</v>
      </c>
      <c r="B555" s="12">
        <v>341254</v>
      </c>
      <c r="C555" s="10" t="s">
        <v>0</v>
      </c>
      <c r="D555" s="12">
        <v>876567</v>
      </c>
      <c r="E555" s="12">
        <v>233</v>
      </c>
      <c r="F555" s="3" t="s">
        <v>1591</v>
      </c>
      <c r="G555" s="4" t="s">
        <v>0</v>
      </c>
      <c r="H555" s="4" t="s">
        <v>0</v>
      </c>
      <c r="I555" s="4" t="s">
        <v>0</v>
      </c>
      <c r="J555" s="4" t="s">
        <v>0</v>
      </c>
      <c r="K555" s="4" t="s">
        <v>0</v>
      </c>
      <c r="L555" s="4" t="s">
        <v>0</v>
      </c>
      <c r="M555" s="12">
        <v>1</v>
      </c>
      <c r="N555" s="16">
        <v>1063</v>
      </c>
      <c r="O555" s="16">
        <v>38.428571428571402</v>
      </c>
      <c r="P555" s="15">
        <v>3.61510549657304E-2</v>
      </c>
      <c r="Q555" s="7">
        <v>39</v>
      </c>
      <c r="R555" s="7">
        <v>0</v>
      </c>
      <c r="S555" s="7">
        <v>40</v>
      </c>
      <c r="T555" s="7">
        <v>13</v>
      </c>
      <c r="U555" s="7">
        <v>29</v>
      </c>
      <c r="V555" s="6">
        <v>1063</v>
      </c>
      <c r="W555" s="7">
        <v>47</v>
      </c>
      <c r="X555" s="7">
        <v>101</v>
      </c>
    </row>
    <row r="556" spans="1:24" x14ac:dyDescent="0.25">
      <c r="A556" s="14">
        <v>341252</v>
      </c>
      <c r="B556" s="12">
        <v>341252</v>
      </c>
      <c r="C556" s="10" t="s">
        <v>0</v>
      </c>
      <c r="D556" s="12">
        <v>868182</v>
      </c>
      <c r="E556" s="12">
        <v>173</v>
      </c>
      <c r="F556" s="3" t="s">
        <v>1592</v>
      </c>
      <c r="G556" s="4" t="s">
        <v>0</v>
      </c>
      <c r="H556" s="4" t="s">
        <v>0</v>
      </c>
      <c r="I556" s="4" t="s">
        <v>0</v>
      </c>
      <c r="J556" s="4" t="s">
        <v>0</v>
      </c>
      <c r="K556" s="4" t="s">
        <v>0</v>
      </c>
      <c r="L556" s="4" t="s">
        <v>0</v>
      </c>
      <c r="M556" s="12">
        <v>2</v>
      </c>
      <c r="N556" s="16">
        <v>1713.5</v>
      </c>
      <c r="O556" s="16">
        <v>270.666666666666</v>
      </c>
      <c r="P556" s="15">
        <v>0.15796128781246899</v>
      </c>
      <c r="Q556" s="7">
        <v>54</v>
      </c>
      <c r="R556" s="7">
        <v>40</v>
      </c>
      <c r="S556" s="7">
        <v>93</v>
      </c>
      <c r="T556" s="7">
        <v>89</v>
      </c>
      <c r="U556" s="7">
        <v>55</v>
      </c>
      <c r="V556" s="6">
        <v>2948</v>
      </c>
      <c r="W556" s="7">
        <v>1293</v>
      </c>
      <c r="X556" s="6">
        <v>479</v>
      </c>
    </row>
    <row r="557" spans="1:24" x14ac:dyDescent="0.25">
      <c r="A557" s="14">
        <v>341132</v>
      </c>
      <c r="B557" s="12">
        <v>341132</v>
      </c>
      <c r="C557" s="10" t="s">
        <v>0</v>
      </c>
      <c r="D557" s="12">
        <v>1238481</v>
      </c>
      <c r="E557" s="12">
        <v>189</v>
      </c>
      <c r="F557" s="3" t="s">
        <v>1593</v>
      </c>
      <c r="G557" s="4" t="s">
        <v>0</v>
      </c>
      <c r="H557" s="4" t="s">
        <v>0</v>
      </c>
      <c r="I557" s="4" t="s">
        <v>0</v>
      </c>
      <c r="J557" s="4" t="s">
        <v>0</v>
      </c>
      <c r="K557" s="4" t="s">
        <v>0</v>
      </c>
      <c r="L557" s="4" t="s">
        <v>0</v>
      </c>
      <c r="M557" s="12">
        <v>1</v>
      </c>
      <c r="N557" s="16">
        <v>505</v>
      </c>
      <c r="O557" s="16">
        <v>355</v>
      </c>
      <c r="P557" s="15">
        <v>0.70297029702970204</v>
      </c>
      <c r="Q557" s="7">
        <v>41</v>
      </c>
      <c r="R557" s="7">
        <v>37</v>
      </c>
      <c r="S557" s="7">
        <v>62</v>
      </c>
      <c r="T557" s="7">
        <v>2055</v>
      </c>
      <c r="U557" s="6">
        <v>505</v>
      </c>
      <c r="V557" s="7">
        <v>96</v>
      </c>
      <c r="W557" s="7">
        <v>84</v>
      </c>
      <c r="X557" s="7">
        <v>110</v>
      </c>
    </row>
    <row r="558" spans="1:24" x14ac:dyDescent="0.25">
      <c r="A558" s="14">
        <v>341131</v>
      </c>
      <c r="B558" s="12">
        <v>341131</v>
      </c>
      <c r="C558" s="10" t="s">
        <v>0</v>
      </c>
      <c r="D558" s="12">
        <v>1232691</v>
      </c>
      <c r="E558" s="12">
        <v>189</v>
      </c>
      <c r="F558" s="3" t="s">
        <v>1594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12">
        <v>1</v>
      </c>
      <c r="N558" s="16">
        <v>252</v>
      </c>
      <c r="O558" s="16">
        <v>377.85714285714198</v>
      </c>
      <c r="P558" s="15">
        <v>1.4994331065759601</v>
      </c>
      <c r="Q558" s="7">
        <v>126</v>
      </c>
      <c r="R558" s="7">
        <v>26</v>
      </c>
      <c r="S558" s="7">
        <v>54</v>
      </c>
      <c r="T558" s="7">
        <v>2055</v>
      </c>
      <c r="U558" s="6">
        <v>252</v>
      </c>
      <c r="V558" s="7">
        <v>93</v>
      </c>
      <c r="W558" s="7">
        <v>124</v>
      </c>
      <c r="X558" s="7">
        <v>167</v>
      </c>
    </row>
    <row r="559" spans="1:24" x14ac:dyDescent="0.25">
      <c r="A559" s="14">
        <v>341123</v>
      </c>
      <c r="B559" s="12">
        <v>341123</v>
      </c>
      <c r="C559" s="10" t="s">
        <v>0</v>
      </c>
      <c r="D559" s="12">
        <v>1181308</v>
      </c>
      <c r="E559" s="12">
        <v>204</v>
      </c>
      <c r="F559" s="3" t="s">
        <v>1596</v>
      </c>
      <c r="G559" s="4" t="s">
        <v>0</v>
      </c>
      <c r="H559" s="4" t="s">
        <v>0</v>
      </c>
      <c r="I559" s="4" t="s">
        <v>0</v>
      </c>
      <c r="J559" s="4" t="s">
        <v>0</v>
      </c>
      <c r="K559" s="4" t="s">
        <v>0</v>
      </c>
      <c r="L559" s="4" t="s">
        <v>0</v>
      </c>
      <c r="M559" s="12">
        <v>1</v>
      </c>
      <c r="N559" s="16">
        <v>577</v>
      </c>
      <c r="O559" s="16">
        <v>231.28571428571399</v>
      </c>
      <c r="P559" s="15">
        <v>0.40084179252290097</v>
      </c>
      <c r="Q559" s="7">
        <v>32</v>
      </c>
      <c r="R559" s="7">
        <v>40</v>
      </c>
      <c r="S559" s="7">
        <v>31</v>
      </c>
      <c r="T559" s="7">
        <v>538</v>
      </c>
      <c r="U559" s="6">
        <v>577</v>
      </c>
      <c r="V559" s="7">
        <v>734</v>
      </c>
      <c r="W559" s="7">
        <v>79</v>
      </c>
      <c r="X559" s="7">
        <v>165</v>
      </c>
    </row>
    <row r="560" spans="1:24" x14ac:dyDescent="0.25">
      <c r="A560" s="14">
        <v>341122</v>
      </c>
      <c r="B560" s="12">
        <v>341122</v>
      </c>
      <c r="C560" s="10" t="s">
        <v>0</v>
      </c>
      <c r="D560" s="12">
        <v>1178064</v>
      </c>
      <c r="E560" s="12">
        <v>218</v>
      </c>
      <c r="F560" s="3" t="s">
        <v>1597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12">
        <v>1</v>
      </c>
      <c r="N560" s="16">
        <v>831</v>
      </c>
      <c r="O560" s="16">
        <v>48.714285714285701</v>
      </c>
      <c r="P560" s="15">
        <v>5.8621282447997199E-2</v>
      </c>
      <c r="Q560" s="7">
        <v>23</v>
      </c>
      <c r="R560" s="7">
        <v>33</v>
      </c>
      <c r="S560" s="7">
        <v>47</v>
      </c>
      <c r="T560" s="7">
        <v>80</v>
      </c>
      <c r="U560" s="6">
        <v>831</v>
      </c>
      <c r="V560" s="7">
        <v>32</v>
      </c>
      <c r="W560" s="7">
        <v>37</v>
      </c>
      <c r="X560" s="7">
        <v>89</v>
      </c>
    </row>
    <row r="561" spans="1:24" x14ac:dyDescent="0.25">
      <c r="A561" s="14">
        <v>334782</v>
      </c>
      <c r="B561" s="12">
        <v>334782</v>
      </c>
      <c r="C561" s="10" t="s">
        <v>0</v>
      </c>
      <c r="D561" s="12">
        <v>931884</v>
      </c>
      <c r="E561" s="12">
        <v>259</v>
      </c>
      <c r="F561" s="3" t="s">
        <v>1601</v>
      </c>
      <c r="G561" s="4" t="s">
        <v>0</v>
      </c>
      <c r="H561" s="4" t="s">
        <v>0</v>
      </c>
      <c r="I561" s="4" t="s">
        <v>0</v>
      </c>
      <c r="J561" s="4" t="s">
        <v>0</v>
      </c>
      <c r="K561" s="4" t="s">
        <v>0</v>
      </c>
      <c r="L561" s="4" t="s">
        <v>0</v>
      </c>
      <c r="M561" s="12">
        <v>1</v>
      </c>
      <c r="N561" s="16">
        <v>440</v>
      </c>
      <c r="O561" s="16">
        <v>617.28571428571399</v>
      </c>
      <c r="P561" s="15">
        <v>1.4029220779220699</v>
      </c>
      <c r="Q561" s="7">
        <v>44</v>
      </c>
      <c r="R561" s="7">
        <v>18</v>
      </c>
      <c r="S561" s="7">
        <v>119</v>
      </c>
      <c r="T561" s="7">
        <v>280</v>
      </c>
      <c r="U561" s="7">
        <v>668</v>
      </c>
      <c r="V561" s="7">
        <v>1957</v>
      </c>
      <c r="W561" s="6">
        <v>440</v>
      </c>
      <c r="X561" s="7">
        <v>1235</v>
      </c>
    </row>
    <row r="562" spans="1:24" x14ac:dyDescent="0.25">
      <c r="A562" s="14">
        <v>334654</v>
      </c>
      <c r="B562" s="12">
        <v>334654</v>
      </c>
      <c r="C562" s="10" t="s">
        <v>0</v>
      </c>
      <c r="D562" s="12">
        <v>833937</v>
      </c>
      <c r="E562" s="12">
        <v>204</v>
      </c>
      <c r="F562" s="3" t="s">
        <v>1602</v>
      </c>
      <c r="G562" s="4" t="s">
        <v>0</v>
      </c>
      <c r="H562" s="4" t="s">
        <v>0</v>
      </c>
      <c r="I562" s="4" t="s">
        <v>0</v>
      </c>
      <c r="J562" s="4" t="s">
        <v>0</v>
      </c>
      <c r="K562" s="4" t="s">
        <v>0</v>
      </c>
      <c r="L562" s="4" t="s">
        <v>0</v>
      </c>
      <c r="M562" s="12">
        <v>1</v>
      </c>
      <c r="N562" s="16">
        <v>2283</v>
      </c>
      <c r="O562" s="16">
        <v>1026.42857142857</v>
      </c>
      <c r="P562" s="15">
        <v>0.449596395719917</v>
      </c>
      <c r="Q562" s="7">
        <v>125</v>
      </c>
      <c r="R562" s="7">
        <v>26</v>
      </c>
      <c r="S562" s="7">
        <v>320</v>
      </c>
      <c r="T562" s="7">
        <v>3910</v>
      </c>
      <c r="U562" s="7">
        <v>1070</v>
      </c>
      <c r="V562" s="7">
        <v>557</v>
      </c>
      <c r="W562" s="7">
        <v>1177</v>
      </c>
      <c r="X562" s="6">
        <v>2283</v>
      </c>
    </row>
    <row r="563" spans="1:24" x14ac:dyDescent="0.25">
      <c r="A563" s="14">
        <v>330645</v>
      </c>
      <c r="B563" s="12">
        <v>330645</v>
      </c>
      <c r="C563" s="10" t="s">
        <v>0</v>
      </c>
      <c r="D563" s="12">
        <v>504746</v>
      </c>
      <c r="E563" s="12">
        <v>112</v>
      </c>
      <c r="F563" s="3" t="s">
        <v>1603</v>
      </c>
      <c r="G563" s="4" t="s">
        <v>0</v>
      </c>
      <c r="H563" s="4" t="s">
        <v>0</v>
      </c>
      <c r="I563" s="4" t="s">
        <v>0</v>
      </c>
      <c r="J563" s="4" t="s">
        <v>0</v>
      </c>
      <c r="K563" s="4" t="s">
        <v>0</v>
      </c>
      <c r="L563" s="4" t="s">
        <v>0</v>
      </c>
      <c r="M563" s="12">
        <v>1</v>
      </c>
      <c r="N563" s="16">
        <v>8370</v>
      </c>
      <c r="O563" s="16">
        <v>5147.2857142857101</v>
      </c>
      <c r="P563" s="15">
        <v>0.614968424645844</v>
      </c>
      <c r="Q563" s="7">
        <v>455</v>
      </c>
      <c r="R563" s="7">
        <v>282</v>
      </c>
      <c r="S563" s="7">
        <v>3702</v>
      </c>
      <c r="T563" s="6">
        <v>8370</v>
      </c>
      <c r="U563" s="7">
        <v>697</v>
      </c>
      <c r="V563" s="7">
        <v>321</v>
      </c>
      <c r="W563" s="7">
        <v>29645</v>
      </c>
      <c r="X563" s="7">
        <v>929</v>
      </c>
    </row>
    <row r="564" spans="1:24" x14ac:dyDescent="0.25">
      <c r="A564" s="14">
        <v>330511</v>
      </c>
      <c r="B564" s="12">
        <v>330511</v>
      </c>
      <c r="C564" s="10" t="s">
        <v>0</v>
      </c>
      <c r="D564" s="12">
        <v>723948</v>
      </c>
      <c r="E564" s="12">
        <v>204</v>
      </c>
      <c r="F564" s="3" t="s">
        <v>1604</v>
      </c>
      <c r="G564" s="4" t="s">
        <v>0</v>
      </c>
      <c r="H564" s="4" t="s">
        <v>0</v>
      </c>
      <c r="I564" s="4" t="s">
        <v>0</v>
      </c>
      <c r="J564" s="4" t="s">
        <v>0</v>
      </c>
      <c r="K564" s="4" t="s">
        <v>0</v>
      </c>
      <c r="L564" s="4" t="s">
        <v>0</v>
      </c>
      <c r="M564" s="12">
        <v>1</v>
      </c>
      <c r="N564" s="16">
        <v>1439</v>
      </c>
      <c r="O564" s="16">
        <v>2588.2857142857101</v>
      </c>
      <c r="P564" s="15">
        <v>1.7986697111089001</v>
      </c>
      <c r="Q564" s="7">
        <v>105</v>
      </c>
      <c r="R564" s="7">
        <v>35</v>
      </c>
      <c r="S564" s="7">
        <v>27</v>
      </c>
      <c r="T564" s="7">
        <v>357</v>
      </c>
      <c r="U564" s="7">
        <v>6597</v>
      </c>
      <c r="V564" s="7">
        <v>6148</v>
      </c>
      <c r="W564" s="7">
        <v>4849</v>
      </c>
      <c r="X564" s="6">
        <v>1439</v>
      </c>
    </row>
    <row r="565" spans="1:24" x14ac:dyDescent="0.25">
      <c r="A565" s="14">
        <v>330287</v>
      </c>
      <c r="B565" s="12">
        <v>330287</v>
      </c>
      <c r="C565" s="10" t="s">
        <v>0</v>
      </c>
      <c r="D565" s="12">
        <v>921525</v>
      </c>
      <c r="E565" s="12">
        <v>259</v>
      </c>
      <c r="F565" s="3" t="s">
        <v>1605</v>
      </c>
      <c r="G565" s="4" t="s">
        <v>0</v>
      </c>
      <c r="H565" s="4" t="s">
        <v>0</v>
      </c>
      <c r="I565" s="4" t="s">
        <v>0</v>
      </c>
      <c r="J565" s="4" t="s">
        <v>0</v>
      </c>
      <c r="K565" s="4" t="s">
        <v>0</v>
      </c>
      <c r="L565" s="4" t="s">
        <v>0</v>
      </c>
      <c r="M565" s="12">
        <v>2</v>
      </c>
      <c r="N565" s="16">
        <v>859</v>
      </c>
      <c r="O565" s="16">
        <v>42734.333333333299</v>
      </c>
      <c r="P565" s="15">
        <v>49.748932867675499</v>
      </c>
      <c r="Q565" s="7">
        <v>49</v>
      </c>
      <c r="R565" s="7">
        <v>55</v>
      </c>
      <c r="S565" s="7">
        <v>61360</v>
      </c>
      <c r="T565" s="6">
        <v>583</v>
      </c>
      <c r="U565" s="7">
        <v>1021</v>
      </c>
      <c r="V565" s="7">
        <v>185917</v>
      </c>
      <c r="W565" s="5">
        <v>1135</v>
      </c>
      <c r="X565" s="7">
        <v>8004</v>
      </c>
    </row>
    <row r="566" spans="1:24" x14ac:dyDescent="0.25">
      <c r="A566" s="14">
        <v>330286</v>
      </c>
      <c r="B566" s="12">
        <v>330286</v>
      </c>
      <c r="C566" s="10" t="s">
        <v>0</v>
      </c>
      <c r="D566" s="12">
        <v>748996</v>
      </c>
      <c r="E566" s="12">
        <v>204</v>
      </c>
      <c r="F566" s="3" t="s">
        <v>1606</v>
      </c>
      <c r="G566" s="4" t="s">
        <v>0</v>
      </c>
      <c r="H566" s="4" t="s">
        <v>0</v>
      </c>
      <c r="I566" s="4" t="s">
        <v>0</v>
      </c>
      <c r="J566" s="4" t="s">
        <v>0</v>
      </c>
      <c r="K566" s="4" t="s">
        <v>0</v>
      </c>
      <c r="L566" s="4" t="s">
        <v>0</v>
      </c>
      <c r="M566" s="12">
        <v>1</v>
      </c>
      <c r="N566" s="16">
        <v>3192</v>
      </c>
      <c r="O566" s="16">
        <v>2267.4285714285702</v>
      </c>
      <c r="P566" s="15">
        <v>0.71034729681346198</v>
      </c>
      <c r="Q566" s="7">
        <v>36</v>
      </c>
      <c r="R566" s="7">
        <v>92</v>
      </c>
      <c r="S566" s="7">
        <v>238</v>
      </c>
      <c r="T566" s="7">
        <v>6453</v>
      </c>
      <c r="U566" s="7">
        <v>4084</v>
      </c>
      <c r="V566" s="7">
        <v>1579</v>
      </c>
      <c r="W566" s="7">
        <v>3390</v>
      </c>
      <c r="X566" s="6">
        <v>3192</v>
      </c>
    </row>
    <row r="567" spans="1:24" x14ac:dyDescent="0.25">
      <c r="A567" s="14">
        <v>329797</v>
      </c>
      <c r="B567" s="12">
        <v>329797</v>
      </c>
      <c r="C567" s="10" t="s">
        <v>0</v>
      </c>
      <c r="D567" s="12">
        <v>792891</v>
      </c>
      <c r="E567" s="12">
        <v>204</v>
      </c>
      <c r="F567" s="3" t="s">
        <v>1607</v>
      </c>
      <c r="G567" s="4" t="s">
        <v>0</v>
      </c>
      <c r="H567" s="4" t="s">
        <v>0</v>
      </c>
      <c r="I567" s="4" t="s">
        <v>0</v>
      </c>
      <c r="J567" s="4" t="s">
        <v>0</v>
      </c>
      <c r="K567" s="4" t="s">
        <v>0</v>
      </c>
      <c r="L567" s="4" t="s">
        <v>0</v>
      </c>
      <c r="M567" s="12">
        <v>1</v>
      </c>
      <c r="N567" s="16">
        <v>2372</v>
      </c>
      <c r="O567" s="16">
        <v>1686.57142857142</v>
      </c>
      <c r="P567" s="15">
        <v>0.71103348590700999</v>
      </c>
      <c r="Q567" s="7">
        <v>330</v>
      </c>
      <c r="R567" s="7">
        <v>22</v>
      </c>
      <c r="S567" s="7">
        <v>58</v>
      </c>
      <c r="T567" s="7">
        <v>3612</v>
      </c>
      <c r="U567" s="7">
        <v>1661</v>
      </c>
      <c r="V567" s="7">
        <v>1932</v>
      </c>
      <c r="W567" s="6">
        <v>2372</v>
      </c>
      <c r="X567" s="7">
        <v>4191</v>
      </c>
    </row>
    <row r="568" spans="1:24" x14ac:dyDescent="0.25">
      <c r="A568" s="14">
        <v>329366</v>
      </c>
      <c r="B568" s="12">
        <v>329366</v>
      </c>
      <c r="C568" s="10" t="s">
        <v>0</v>
      </c>
      <c r="D568" s="12">
        <v>961600</v>
      </c>
      <c r="E568" s="12">
        <v>259</v>
      </c>
      <c r="F568" s="3" t="s">
        <v>1608</v>
      </c>
      <c r="G568" s="4" t="s">
        <v>0</v>
      </c>
      <c r="H568" s="4" t="s">
        <v>0</v>
      </c>
      <c r="I568" s="4" t="s">
        <v>0</v>
      </c>
      <c r="J568" s="4" t="s">
        <v>0</v>
      </c>
      <c r="K568" s="4" t="s">
        <v>0</v>
      </c>
      <c r="L568" s="4" t="s">
        <v>0</v>
      </c>
      <c r="M568" s="12">
        <v>1</v>
      </c>
      <c r="N568" s="16">
        <v>19573</v>
      </c>
      <c r="O568" s="16">
        <v>143.28571428571399</v>
      </c>
      <c r="P568" s="15">
        <v>7.3205800994080696E-3</v>
      </c>
      <c r="Q568" s="7">
        <v>9</v>
      </c>
      <c r="R568" s="7">
        <v>52</v>
      </c>
      <c r="S568" s="7">
        <v>68</v>
      </c>
      <c r="T568" s="7">
        <v>70</v>
      </c>
      <c r="U568" s="7">
        <v>67</v>
      </c>
      <c r="V568" s="6">
        <v>19573</v>
      </c>
      <c r="W568" s="7">
        <v>243</v>
      </c>
      <c r="X568" s="7">
        <v>494</v>
      </c>
    </row>
    <row r="569" spans="1:24" x14ac:dyDescent="0.25">
      <c r="A569" s="14">
        <v>329361</v>
      </c>
      <c r="B569" s="12">
        <v>329361</v>
      </c>
      <c r="C569" s="10" t="s">
        <v>0</v>
      </c>
      <c r="D569" s="12">
        <v>952095</v>
      </c>
      <c r="E569" s="12">
        <v>259</v>
      </c>
      <c r="F569" s="3" t="s">
        <v>1609</v>
      </c>
      <c r="G569" s="4" t="s">
        <v>0</v>
      </c>
      <c r="H569" s="4" t="s">
        <v>0</v>
      </c>
      <c r="I569" s="4" t="s">
        <v>0</v>
      </c>
      <c r="J569" s="4" t="s">
        <v>0</v>
      </c>
      <c r="K569" s="4" t="s">
        <v>0</v>
      </c>
      <c r="L569" s="4" t="s">
        <v>0</v>
      </c>
      <c r="M569" s="12">
        <v>2</v>
      </c>
      <c r="N569" s="16">
        <v>1788</v>
      </c>
      <c r="O569" s="16">
        <v>404.5</v>
      </c>
      <c r="P569" s="15">
        <v>0.226230425055928</v>
      </c>
      <c r="Q569" s="7">
        <v>28</v>
      </c>
      <c r="R569" s="7">
        <v>24</v>
      </c>
      <c r="S569" s="7">
        <v>69</v>
      </c>
      <c r="T569" s="7">
        <v>350</v>
      </c>
      <c r="U569" s="7">
        <v>606</v>
      </c>
      <c r="V569" s="7">
        <v>1350</v>
      </c>
      <c r="W569" s="6">
        <v>1378</v>
      </c>
      <c r="X569" s="6">
        <v>2198</v>
      </c>
    </row>
    <row r="570" spans="1:24" x14ac:dyDescent="0.25">
      <c r="A570" s="14">
        <v>328907</v>
      </c>
      <c r="B570" s="12">
        <v>328907</v>
      </c>
      <c r="C570" s="10" t="s">
        <v>0</v>
      </c>
      <c r="D570" s="12">
        <v>271738</v>
      </c>
      <c r="E570" s="12">
        <v>228</v>
      </c>
      <c r="F570" s="3" t="s">
        <v>1610</v>
      </c>
      <c r="G570" s="4" t="s">
        <v>0</v>
      </c>
      <c r="H570" s="10" t="s">
        <v>0</v>
      </c>
      <c r="I570" s="4" t="s">
        <v>0</v>
      </c>
      <c r="J570" s="4" t="s">
        <v>0</v>
      </c>
      <c r="K570" s="4" t="s">
        <v>0</v>
      </c>
      <c r="L570" s="4" t="s">
        <v>0</v>
      </c>
      <c r="M570" s="12">
        <v>8</v>
      </c>
      <c r="N570" s="16">
        <v>2920.625</v>
      </c>
      <c r="O570" s="16">
        <v>0</v>
      </c>
      <c r="P570" s="15">
        <v>0</v>
      </c>
      <c r="Q570" s="6">
        <v>3612</v>
      </c>
      <c r="R570" s="6">
        <v>2564</v>
      </c>
      <c r="S570" s="6">
        <v>3124</v>
      </c>
      <c r="T570" s="6">
        <v>2910</v>
      </c>
      <c r="U570" s="6">
        <v>2884</v>
      </c>
      <c r="V570" s="6">
        <v>2449</v>
      </c>
      <c r="W570" s="6">
        <v>2720</v>
      </c>
      <c r="X570" s="6">
        <v>3102</v>
      </c>
    </row>
    <row r="571" spans="1:24" x14ac:dyDescent="0.25">
      <c r="A571" s="14">
        <v>327545</v>
      </c>
      <c r="B571" s="12">
        <v>327545</v>
      </c>
      <c r="C571" s="10" t="s">
        <v>0</v>
      </c>
      <c r="D571" s="12">
        <v>400159</v>
      </c>
      <c r="E571" s="12">
        <v>240</v>
      </c>
      <c r="F571" s="3" t="s">
        <v>1612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4" t="s">
        <v>0</v>
      </c>
      <c r="M571" s="12">
        <v>1</v>
      </c>
      <c r="N571" s="16">
        <v>309</v>
      </c>
      <c r="O571" s="16">
        <v>113.142857142857</v>
      </c>
      <c r="P571" s="15">
        <v>0.36615811373092899</v>
      </c>
      <c r="Q571" s="7">
        <v>62</v>
      </c>
      <c r="R571" s="7">
        <v>131</v>
      </c>
      <c r="S571" s="7">
        <v>236</v>
      </c>
      <c r="T571" s="7">
        <v>60</v>
      </c>
      <c r="U571" s="6">
        <v>309</v>
      </c>
      <c r="V571" s="7">
        <v>74</v>
      </c>
      <c r="W571" s="7">
        <v>164</v>
      </c>
      <c r="X571" s="7">
        <v>65</v>
      </c>
    </row>
    <row r="572" spans="1:24" x14ac:dyDescent="0.25">
      <c r="A572" s="14">
        <v>327394</v>
      </c>
      <c r="B572" s="12">
        <v>327394</v>
      </c>
      <c r="C572" s="10" t="s">
        <v>0</v>
      </c>
      <c r="D572" s="12">
        <v>497184</v>
      </c>
      <c r="E572" s="12">
        <v>169</v>
      </c>
      <c r="F572" s="3" t="s">
        <v>1613</v>
      </c>
      <c r="G572" s="4" t="s">
        <v>0</v>
      </c>
      <c r="H572" s="4" t="s">
        <v>0</v>
      </c>
      <c r="I572" s="4" t="s">
        <v>0</v>
      </c>
      <c r="J572" s="4" t="s">
        <v>0</v>
      </c>
      <c r="K572" s="4" t="s">
        <v>0</v>
      </c>
      <c r="L572" s="4" t="s">
        <v>0</v>
      </c>
      <c r="M572" s="12">
        <v>5</v>
      </c>
      <c r="N572" s="16">
        <v>1519.4</v>
      </c>
      <c r="O572" s="16">
        <v>540.66666666666595</v>
      </c>
      <c r="P572" s="15">
        <v>0.35584221841955099</v>
      </c>
      <c r="Q572" s="6">
        <v>1357</v>
      </c>
      <c r="R572" s="7">
        <v>61</v>
      </c>
      <c r="S572" s="6">
        <v>1034</v>
      </c>
      <c r="T572" s="7">
        <v>196</v>
      </c>
      <c r="U572" s="7">
        <v>1365</v>
      </c>
      <c r="V572" s="6">
        <v>1386</v>
      </c>
      <c r="W572" s="6">
        <v>2055</v>
      </c>
      <c r="X572" s="6">
        <v>1765</v>
      </c>
    </row>
    <row r="573" spans="1:24" x14ac:dyDescent="0.25">
      <c r="A573" s="14">
        <v>327384</v>
      </c>
      <c r="B573" s="12">
        <v>327384</v>
      </c>
      <c r="C573" s="10" t="s">
        <v>0</v>
      </c>
      <c r="D573" s="12">
        <v>917924</v>
      </c>
      <c r="E573" s="12">
        <v>217</v>
      </c>
      <c r="F573" s="3" t="s">
        <v>1614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4" t="s">
        <v>0</v>
      </c>
      <c r="M573" s="12">
        <v>2</v>
      </c>
      <c r="N573" s="16">
        <v>1444013</v>
      </c>
      <c r="O573" s="16">
        <v>1738840.33333333</v>
      </c>
      <c r="P573" s="15">
        <v>1.2041722154394201</v>
      </c>
      <c r="Q573" s="7">
        <v>59</v>
      </c>
      <c r="R573" s="7">
        <v>31</v>
      </c>
      <c r="S573" s="6">
        <v>12818</v>
      </c>
      <c r="T573" s="7">
        <v>7008</v>
      </c>
      <c r="U573" s="7">
        <v>5015562</v>
      </c>
      <c r="V573" s="7">
        <v>5376352</v>
      </c>
      <c r="W573" s="7">
        <v>34030</v>
      </c>
      <c r="X573" s="8">
        <v>2875208</v>
      </c>
    </row>
    <row r="574" spans="1:24" x14ac:dyDescent="0.25">
      <c r="A574" s="14">
        <v>326271</v>
      </c>
      <c r="B574" s="12">
        <v>326271</v>
      </c>
      <c r="C574" s="10" t="s">
        <v>0</v>
      </c>
      <c r="D574" s="12">
        <v>983021</v>
      </c>
      <c r="E574" s="12">
        <v>217</v>
      </c>
      <c r="F574" s="3" t="s">
        <v>1615</v>
      </c>
      <c r="G574" s="4" t="s">
        <v>0</v>
      </c>
      <c r="H574" s="4" t="s">
        <v>0</v>
      </c>
      <c r="I574" s="4" t="s">
        <v>0</v>
      </c>
      <c r="J574" s="4" t="s">
        <v>0</v>
      </c>
      <c r="K574" s="4" t="s">
        <v>0</v>
      </c>
      <c r="L574" s="4" t="s">
        <v>0</v>
      </c>
      <c r="M574" s="12">
        <v>1</v>
      </c>
      <c r="N574" s="16">
        <v>1735</v>
      </c>
      <c r="O574" s="16">
        <v>11700</v>
      </c>
      <c r="P574" s="15">
        <v>6.7435158501440897</v>
      </c>
      <c r="Q574" s="7">
        <v>192</v>
      </c>
      <c r="R574" s="7">
        <v>25</v>
      </c>
      <c r="S574" s="7">
        <v>349</v>
      </c>
      <c r="T574" s="7">
        <v>73953</v>
      </c>
      <c r="U574" s="7">
        <v>175</v>
      </c>
      <c r="V574" s="7">
        <v>5329</v>
      </c>
      <c r="W574" s="7">
        <v>1877</v>
      </c>
      <c r="X574" s="6">
        <v>1735</v>
      </c>
    </row>
    <row r="575" spans="1:24" x14ac:dyDescent="0.25">
      <c r="A575" s="14">
        <v>326249</v>
      </c>
      <c r="B575" s="12">
        <v>326249</v>
      </c>
      <c r="C575" s="10" t="s">
        <v>0</v>
      </c>
      <c r="D575" s="12">
        <v>397451</v>
      </c>
      <c r="E575" s="12">
        <v>187</v>
      </c>
      <c r="F575" s="3" t="s">
        <v>1616</v>
      </c>
      <c r="G575" s="4" t="s">
        <v>0</v>
      </c>
      <c r="H575" s="4" t="s">
        <v>0</v>
      </c>
      <c r="I575" s="4" t="s">
        <v>0</v>
      </c>
      <c r="J575" s="4" t="s">
        <v>0</v>
      </c>
      <c r="K575" s="4" t="s">
        <v>0</v>
      </c>
      <c r="L575" s="4" t="s">
        <v>0</v>
      </c>
      <c r="M575" s="12">
        <v>1</v>
      </c>
      <c r="N575" s="16">
        <v>2518</v>
      </c>
      <c r="O575" s="16">
        <v>872.42857142857099</v>
      </c>
      <c r="P575" s="15">
        <v>0.34647679564279998</v>
      </c>
      <c r="Q575" s="7">
        <v>1103</v>
      </c>
      <c r="R575" s="7">
        <v>784</v>
      </c>
      <c r="S575" s="7">
        <v>1143</v>
      </c>
      <c r="T575" s="7">
        <v>838</v>
      </c>
      <c r="U575" s="5">
        <v>2518</v>
      </c>
      <c r="V575" s="7">
        <v>833</v>
      </c>
      <c r="W575" s="7">
        <v>694</v>
      </c>
      <c r="X575" s="7">
        <v>712</v>
      </c>
    </row>
    <row r="576" spans="1:24" x14ac:dyDescent="0.25">
      <c r="A576" s="14">
        <v>325321</v>
      </c>
      <c r="B576" s="12">
        <v>325321</v>
      </c>
      <c r="C576" s="10" t="s">
        <v>0</v>
      </c>
      <c r="D576" s="12">
        <v>416471</v>
      </c>
      <c r="E576" s="12">
        <v>113</v>
      </c>
      <c r="F576" s="3" t="s">
        <v>1618</v>
      </c>
      <c r="G576" s="4" t="s">
        <v>0</v>
      </c>
      <c r="H576" s="4" t="s">
        <v>0</v>
      </c>
      <c r="I576" s="4" t="s">
        <v>0</v>
      </c>
      <c r="J576" s="4" t="s">
        <v>0</v>
      </c>
      <c r="K576" s="4" t="s">
        <v>0</v>
      </c>
      <c r="L576" s="4" t="s">
        <v>0</v>
      </c>
      <c r="M576" s="12">
        <v>1</v>
      </c>
      <c r="N576" s="16">
        <v>205</v>
      </c>
      <c r="O576" s="16">
        <v>540.42857142857099</v>
      </c>
      <c r="P576" s="15">
        <v>2.6362369337979001</v>
      </c>
      <c r="Q576" s="7">
        <v>528</v>
      </c>
      <c r="R576" s="7">
        <v>404</v>
      </c>
      <c r="S576" s="5">
        <v>205</v>
      </c>
      <c r="T576" s="7">
        <v>588</v>
      </c>
      <c r="U576" s="7">
        <v>468</v>
      </c>
      <c r="V576" s="7">
        <v>712</v>
      </c>
      <c r="W576" s="7">
        <v>502</v>
      </c>
      <c r="X576" s="7">
        <v>581</v>
      </c>
    </row>
    <row r="577" spans="1:24" x14ac:dyDescent="0.25">
      <c r="A577" s="14">
        <v>324892</v>
      </c>
      <c r="B577" s="12">
        <v>324892</v>
      </c>
      <c r="C577" s="10" t="s">
        <v>0</v>
      </c>
      <c r="D577" s="12">
        <v>306807</v>
      </c>
      <c r="E577" s="12">
        <v>89</v>
      </c>
      <c r="F577" s="3" t="s">
        <v>1621</v>
      </c>
      <c r="G577" s="4" t="s">
        <v>0</v>
      </c>
      <c r="H577" s="4" t="s">
        <v>0</v>
      </c>
      <c r="I577" s="4" t="s">
        <v>0</v>
      </c>
      <c r="J577" s="4" t="s">
        <v>0</v>
      </c>
      <c r="K577" s="4" t="s">
        <v>0</v>
      </c>
      <c r="L577" s="4" t="s">
        <v>0</v>
      </c>
      <c r="M577" s="12">
        <v>1</v>
      </c>
      <c r="N577" s="16">
        <v>4416</v>
      </c>
      <c r="O577" s="16">
        <v>1628.8571428571399</v>
      </c>
      <c r="P577" s="15">
        <v>0.36885351966873697</v>
      </c>
      <c r="Q577" s="7">
        <v>444</v>
      </c>
      <c r="R577" s="7">
        <v>352</v>
      </c>
      <c r="S577" s="7">
        <v>3821</v>
      </c>
      <c r="T577" s="7">
        <v>1245</v>
      </c>
      <c r="U577" s="6">
        <v>4416</v>
      </c>
      <c r="V577" s="7">
        <v>415</v>
      </c>
      <c r="W577" s="7">
        <v>4188</v>
      </c>
      <c r="X577" s="7">
        <v>937</v>
      </c>
    </row>
    <row r="578" spans="1:24" x14ac:dyDescent="0.25">
      <c r="A578" s="14">
        <v>323703</v>
      </c>
      <c r="B578" s="12">
        <v>323703</v>
      </c>
      <c r="C578" s="10" t="s">
        <v>0</v>
      </c>
      <c r="D578" s="12">
        <v>1231109</v>
      </c>
      <c r="E578" s="12">
        <v>204</v>
      </c>
      <c r="F578" s="3" t="s">
        <v>1626</v>
      </c>
      <c r="G578" s="4" t="s">
        <v>0</v>
      </c>
      <c r="H578" s="4" t="s">
        <v>0</v>
      </c>
      <c r="I578" s="4" t="s">
        <v>0</v>
      </c>
      <c r="J578" s="4" t="s">
        <v>0</v>
      </c>
      <c r="K578" s="4" t="s">
        <v>0</v>
      </c>
      <c r="L578" s="4" t="s">
        <v>0</v>
      </c>
      <c r="M578" s="12">
        <v>1</v>
      </c>
      <c r="N578" s="16">
        <v>10309</v>
      </c>
      <c r="O578" s="16">
        <v>53.142857142857103</v>
      </c>
      <c r="P578" s="15">
        <v>5.1549963277579903E-3</v>
      </c>
      <c r="Q578" s="7">
        <v>24</v>
      </c>
      <c r="R578" s="7">
        <v>54</v>
      </c>
      <c r="S578" s="7">
        <v>55</v>
      </c>
      <c r="T578" s="6">
        <v>10309</v>
      </c>
      <c r="U578" s="7">
        <v>54</v>
      </c>
      <c r="V578" s="7">
        <v>24</v>
      </c>
      <c r="W578" s="7">
        <v>47</v>
      </c>
      <c r="X578" s="7">
        <v>114</v>
      </c>
    </row>
    <row r="579" spans="1:24" x14ac:dyDescent="0.25">
      <c r="A579" s="14">
        <v>321130</v>
      </c>
      <c r="B579" s="12">
        <v>321130</v>
      </c>
      <c r="C579" s="10" t="s">
        <v>0</v>
      </c>
      <c r="D579" s="12">
        <v>380421</v>
      </c>
      <c r="E579" s="12">
        <v>228</v>
      </c>
      <c r="F579" s="3" t="s">
        <v>1629</v>
      </c>
      <c r="G579" s="4" t="s">
        <v>0</v>
      </c>
      <c r="H579" s="4" t="s">
        <v>0</v>
      </c>
      <c r="I579" s="4" t="s">
        <v>0</v>
      </c>
      <c r="J579" s="4" t="s">
        <v>0</v>
      </c>
      <c r="K579" s="4" t="s">
        <v>0</v>
      </c>
      <c r="L579" s="4" t="s">
        <v>0</v>
      </c>
      <c r="M579" s="12">
        <v>5</v>
      </c>
      <c r="N579" s="16">
        <v>534.79999999999995</v>
      </c>
      <c r="O579" s="16">
        <v>571.33333333333303</v>
      </c>
      <c r="P579" s="15">
        <v>1.0683121416105701</v>
      </c>
      <c r="Q579" s="6">
        <v>507</v>
      </c>
      <c r="R579" s="6">
        <v>402</v>
      </c>
      <c r="S579" s="6">
        <v>580</v>
      </c>
      <c r="T579" s="5">
        <v>641</v>
      </c>
      <c r="U579" s="7">
        <v>712</v>
      </c>
      <c r="V579" s="7">
        <v>410</v>
      </c>
      <c r="W579" s="6">
        <v>544</v>
      </c>
      <c r="X579" s="7">
        <v>592</v>
      </c>
    </row>
    <row r="580" spans="1:24" x14ac:dyDescent="0.25">
      <c r="A580" s="14">
        <v>321077</v>
      </c>
      <c r="B580" s="12">
        <v>321077</v>
      </c>
      <c r="C580" s="10" t="s">
        <v>0</v>
      </c>
      <c r="D580" s="12">
        <v>653310</v>
      </c>
      <c r="E580" s="12">
        <v>273</v>
      </c>
      <c r="F580" s="3" t="s">
        <v>1630</v>
      </c>
      <c r="G580" s="4" t="s">
        <v>0</v>
      </c>
      <c r="H580" s="4" t="s">
        <v>0</v>
      </c>
      <c r="I580" s="4" t="s">
        <v>0</v>
      </c>
      <c r="J580" s="4" t="s">
        <v>0</v>
      </c>
      <c r="K580" s="4" t="s">
        <v>0</v>
      </c>
      <c r="L580" s="4" t="s">
        <v>0</v>
      </c>
      <c r="M580" s="12">
        <v>4</v>
      </c>
      <c r="N580" s="16">
        <v>76621.25</v>
      </c>
      <c r="O580" s="16">
        <v>5150</v>
      </c>
      <c r="P580" s="15">
        <v>6.7213729872587502E-2</v>
      </c>
      <c r="Q580" s="7">
        <v>88</v>
      </c>
      <c r="R580" s="7">
        <v>25</v>
      </c>
      <c r="S580" s="7">
        <v>2925</v>
      </c>
      <c r="T580" s="7">
        <v>17562</v>
      </c>
      <c r="U580" s="6">
        <v>90933</v>
      </c>
      <c r="V580" s="6">
        <v>33663</v>
      </c>
      <c r="W580" s="6">
        <v>106489</v>
      </c>
      <c r="X580" s="6">
        <v>75400</v>
      </c>
    </row>
    <row r="581" spans="1:24" x14ac:dyDescent="0.25">
      <c r="A581" s="14">
        <v>320917</v>
      </c>
      <c r="B581" s="12">
        <v>320917</v>
      </c>
      <c r="C581" s="10" t="s">
        <v>0</v>
      </c>
      <c r="D581" s="12">
        <v>455815</v>
      </c>
      <c r="E581" s="12">
        <v>232</v>
      </c>
      <c r="F581" s="3" t="s">
        <v>1631</v>
      </c>
      <c r="G581" s="4" t="s">
        <v>0</v>
      </c>
      <c r="H581" s="4" t="s">
        <v>0</v>
      </c>
      <c r="I581" s="4" t="s">
        <v>0</v>
      </c>
      <c r="J581" s="4" t="s">
        <v>0</v>
      </c>
      <c r="K581" s="4" t="s">
        <v>0</v>
      </c>
      <c r="L581" s="4" t="s">
        <v>0</v>
      </c>
      <c r="M581" s="12">
        <v>1</v>
      </c>
      <c r="N581" s="16">
        <v>2158</v>
      </c>
      <c r="O581" s="16">
        <v>1925.1428571428501</v>
      </c>
      <c r="P581" s="15">
        <v>0.89209585595127705</v>
      </c>
      <c r="Q581" s="7">
        <v>23</v>
      </c>
      <c r="R581" s="7">
        <v>20</v>
      </c>
      <c r="S581" s="7">
        <v>578</v>
      </c>
      <c r="T581" s="7">
        <v>2432</v>
      </c>
      <c r="U581" s="7">
        <v>4424</v>
      </c>
      <c r="V581" s="7">
        <v>3396</v>
      </c>
      <c r="W581" s="7">
        <v>2603</v>
      </c>
      <c r="X581" s="6">
        <v>2158</v>
      </c>
    </row>
    <row r="582" spans="1:24" x14ac:dyDescent="0.25">
      <c r="A582" s="14">
        <v>320847</v>
      </c>
      <c r="B582" s="12">
        <v>320847</v>
      </c>
      <c r="C582" s="10" t="s">
        <v>0</v>
      </c>
      <c r="D582" s="12">
        <v>498760</v>
      </c>
      <c r="E582" s="12">
        <v>166</v>
      </c>
      <c r="F582" s="3" t="s">
        <v>1632</v>
      </c>
      <c r="G582" s="4" t="s">
        <v>0</v>
      </c>
      <c r="H582" s="4" t="s">
        <v>0</v>
      </c>
      <c r="I582" s="4" t="s">
        <v>0</v>
      </c>
      <c r="J582" s="4" t="s">
        <v>0</v>
      </c>
      <c r="K582" s="4" t="s">
        <v>0</v>
      </c>
      <c r="L582" s="4" t="s">
        <v>0</v>
      </c>
      <c r="M582" s="12">
        <v>2</v>
      </c>
      <c r="N582" s="16">
        <v>6340.5</v>
      </c>
      <c r="O582" s="16">
        <v>321.33333333333297</v>
      </c>
      <c r="P582" s="15">
        <v>5.0679494256499202E-2</v>
      </c>
      <c r="Q582" s="7">
        <v>122</v>
      </c>
      <c r="R582" s="7">
        <v>91</v>
      </c>
      <c r="S582" s="6">
        <v>11557</v>
      </c>
      <c r="T582" s="7">
        <v>826</v>
      </c>
      <c r="U582" s="5">
        <v>1124</v>
      </c>
      <c r="V582" s="7">
        <v>134</v>
      </c>
      <c r="W582" s="7">
        <v>612</v>
      </c>
      <c r="X582" s="7">
        <v>143</v>
      </c>
    </row>
    <row r="583" spans="1:24" x14ac:dyDescent="0.25">
      <c r="A583" s="14">
        <v>318161</v>
      </c>
      <c r="B583" s="12">
        <v>318161</v>
      </c>
      <c r="C583" s="10" t="s">
        <v>0</v>
      </c>
      <c r="D583" s="12">
        <v>219188</v>
      </c>
      <c r="E583" s="12">
        <v>259</v>
      </c>
      <c r="F583" s="3" t="s">
        <v>1639</v>
      </c>
      <c r="G583" s="4" t="s">
        <v>0</v>
      </c>
      <c r="H583" s="4" t="s">
        <v>0</v>
      </c>
      <c r="I583" s="4" t="s">
        <v>0</v>
      </c>
      <c r="J583" s="4" t="s">
        <v>0</v>
      </c>
      <c r="K583" s="4" t="s">
        <v>0</v>
      </c>
      <c r="L583" s="4" t="s">
        <v>0</v>
      </c>
      <c r="M583" s="12">
        <v>4</v>
      </c>
      <c r="N583" s="16">
        <v>502.25</v>
      </c>
      <c r="O583" s="16">
        <v>491.5</v>
      </c>
      <c r="P583" s="15">
        <v>0.97859631657541002</v>
      </c>
      <c r="Q583" s="7">
        <v>833</v>
      </c>
      <c r="R583" s="6">
        <v>362</v>
      </c>
      <c r="S583" s="6">
        <v>684</v>
      </c>
      <c r="T583" s="6">
        <v>386</v>
      </c>
      <c r="U583" s="7">
        <v>344</v>
      </c>
      <c r="V583" s="7">
        <v>337</v>
      </c>
      <c r="W583" s="7">
        <v>452</v>
      </c>
      <c r="X583" s="6">
        <v>577</v>
      </c>
    </row>
    <row r="584" spans="1:24" x14ac:dyDescent="0.25">
      <c r="A584" s="14">
        <v>318107</v>
      </c>
      <c r="B584" s="12">
        <v>318107</v>
      </c>
      <c r="C584" s="10" t="s">
        <v>0</v>
      </c>
      <c r="D584" s="12">
        <v>977921</v>
      </c>
      <c r="E584" s="12">
        <v>214</v>
      </c>
      <c r="F584" s="3" t="s">
        <v>1640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12">
        <v>1</v>
      </c>
      <c r="N584" s="16">
        <v>28</v>
      </c>
      <c r="O584" s="16">
        <v>85.571428571428498</v>
      </c>
      <c r="P584" s="15">
        <v>3.0561224489795902</v>
      </c>
      <c r="Q584" s="7">
        <v>50</v>
      </c>
      <c r="R584" s="7">
        <v>45</v>
      </c>
      <c r="S584" s="6">
        <v>28</v>
      </c>
      <c r="T584" s="7">
        <v>345</v>
      </c>
      <c r="U584" s="7">
        <v>36</v>
      </c>
      <c r="V584" s="7">
        <v>69</v>
      </c>
      <c r="W584" s="7">
        <v>43</v>
      </c>
      <c r="X584" s="7">
        <v>11</v>
      </c>
    </row>
    <row r="585" spans="1:24" x14ac:dyDescent="0.25">
      <c r="A585" s="14">
        <v>317497</v>
      </c>
      <c r="B585" s="12">
        <v>317497</v>
      </c>
      <c r="C585" s="10" t="s">
        <v>0</v>
      </c>
      <c r="D585" s="12">
        <v>469139</v>
      </c>
      <c r="E585" s="12">
        <v>172</v>
      </c>
      <c r="F585" s="3" t="s">
        <v>1644</v>
      </c>
      <c r="G585" s="4" t="s">
        <v>0</v>
      </c>
      <c r="H585" s="4" t="s">
        <v>0</v>
      </c>
      <c r="I585" s="4" t="s">
        <v>0</v>
      </c>
      <c r="J585" s="4" t="s">
        <v>0</v>
      </c>
      <c r="K585" s="4" t="s">
        <v>0</v>
      </c>
      <c r="L585" s="4" t="s">
        <v>0</v>
      </c>
      <c r="M585" s="12">
        <v>2</v>
      </c>
      <c r="N585" s="16">
        <v>581.5</v>
      </c>
      <c r="O585" s="16">
        <v>586.33333333333303</v>
      </c>
      <c r="P585" s="15">
        <v>1.0083118372026301</v>
      </c>
      <c r="Q585" s="7">
        <v>16</v>
      </c>
      <c r="R585" s="7">
        <v>28</v>
      </c>
      <c r="S585" s="7">
        <v>191</v>
      </c>
      <c r="T585" s="7">
        <v>828</v>
      </c>
      <c r="U585" s="6">
        <v>775</v>
      </c>
      <c r="V585" s="7">
        <v>546</v>
      </c>
      <c r="W585" s="6">
        <v>388</v>
      </c>
      <c r="X585" s="7">
        <v>1909</v>
      </c>
    </row>
    <row r="586" spans="1:24" x14ac:dyDescent="0.25">
      <c r="A586" s="14">
        <v>317264</v>
      </c>
      <c r="B586" s="12">
        <v>317264</v>
      </c>
      <c r="C586" s="10" t="s">
        <v>0</v>
      </c>
      <c r="D586" s="12">
        <v>509524</v>
      </c>
      <c r="E586" s="12">
        <v>217</v>
      </c>
      <c r="F586" s="3" t="s">
        <v>1646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12">
        <v>1</v>
      </c>
      <c r="N586" s="16">
        <v>1331</v>
      </c>
      <c r="O586" s="16">
        <v>1006.57142857142</v>
      </c>
      <c r="P586" s="15">
        <v>0.756252012450359</v>
      </c>
      <c r="Q586" s="7">
        <v>106</v>
      </c>
      <c r="R586" s="7">
        <v>31</v>
      </c>
      <c r="S586" s="7">
        <v>1428</v>
      </c>
      <c r="T586" s="6">
        <v>1331</v>
      </c>
      <c r="U586" s="7">
        <v>1452</v>
      </c>
      <c r="V586" s="7">
        <v>925</v>
      </c>
      <c r="W586" s="7">
        <v>1810</v>
      </c>
      <c r="X586" s="7">
        <v>1294</v>
      </c>
    </row>
    <row r="587" spans="1:24" x14ac:dyDescent="0.25">
      <c r="A587" s="14">
        <v>317190</v>
      </c>
      <c r="B587" s="12">
        <v>317190</v>
      </c>
      <c r="C587" s="10" t="s">
        <v>0</v>
      </c>
      <c r="D587" s="12">
        <v>860251</v>
      </c>
      <c r="E587" s="12">
        <v>435</v>
      </c>
      <c r="F587" s="3" t="s">
        <v>1647</v>
      </c>
      <c r="G587" s="4" t="s">
        <v>0</v>
      </c>
      <c r="H587" s="4" t="s">
        <v>0</v>
      </c>
      <c r="I587" s="4" t="s">
        <v>0</v>
      </c>
      <c r="J587" s="4" t="s">
        <v>0</v>
      </c>
      <c r="K587" s="4" t="s">
        <v>0</v>
      </c>
      <c r="L587" s="4" t="s">
        <v>0</v>
      </c>
      <c r="M587" s="12">
        <v>1</v>
      </c>
      <c r="N587" s="16">
        <v>318</v>
      </c>
      <c r="O587" s="16">
        <v>51.285714285714199</v>
      </c>
      <c r="P587" s="15">
        <v>0.16127583108715099</v>
      </c>
      <c r="Q587" s="7">
        <v>75</v>
      </c>
      <c r="R587" s="7">
        <v>55</v>
      </c>
      <c r="S587" s="7">
        <v>52</v>
      </c>
      <c r="T587" s="7">
        <v>14</v>
      </c>
      <c r="U587" s="7">
        <v>53</v>
      </c>
      <c r="V587" s="7">
        <v>71</v>
      </c>
      <c r="W587" s="6">
        <v>318</v>
      </c>
      <c r="X587" s="7">
        <v>39</v>
      </c>
    </row>
    <row r="588" spans="1:24" x14ac:dyDescent="0.25">
      <c r="A588" s="14">
        <v>253506</v>
      </c>
      <c r="B588" s="12">
        <v>253506</v>
      </c>
      <c r="C588" s="10" t="s">
        <v>0</v>
      </c>
      <c r="D588" s="12">
        <v>221343</v>
      </c>
      <c r="E588" s="12">
        <v>121</v>
      </c>
      <c r="F588" s="3" t="s">
        <v>1708</v>
      </c>
      <c r="G588" s="4" t="s">
        <v>0</v>
      </c>
      <c r="H588" s="4" t="s">
        <v>0</v>
      </c>
      <c r="I588" s="4" t="s">
        <v>0</v>
      </c>
      <c r="J588" s="4" t="s">
        <v>0</v>
      </c>
      <c r="K588" s="4" t="s">
        <v>0</v>
      </c>
      <c r="L588" s="4" t="s">
        <v>0</v>
      </c>
      <c r="M588" s="12">
        <v>3</v>
      </c>
      <c r="N588" s="16">
        <v>10421</v>
      </c>
      <c r="O588" s="16">
        <v>3406.8</v>
      </c>
      <c r="P588" s="15">
        <v>0.32691680261011402</v>
      </c>
      <c r="Q588" s="7">
        <v>4105</v>
      </c>
      <c r="R588" s="7">
        <v>2811</v>
      </c>
      <c r="S588" s="7">
        <v>3912</v>
      </c>
      <c r="T588" s="6">
        <v>17764</v>
      </c>
      <c r="U588" s="6">
        <v>5176</v>
      </c>
      <c r="V588" s="7">
        <v>2804</v>
      </c>
      <c r="W588" s="7">
        <v>3402</v>
      </c>
      <c r="X588" s="6">
        <v>8323</v>
      </c>
    </row>
    <row r="589" spans="1:24" x14ac:dyDescent="0.25">
      <c r="A589" s="14">
        <v>253093</v>
      </c>
      <c r="B589" s="12">
        <v>253093</v>
      </c>
      <c r="C589" s="10" t="s">
        <v>0</v>
      </c>
      <c r="D589" s="12">
        <v>283223</v>
      </c>
      <c r="E589" s="12">
        <v>226</v>
      </c>
      <c r="F589" s="3" t="s">
        <v>1709</v>
      </c>
      <c r="G589" s="4" t="s">
        <v>0</v>
      </c>
      <c r="H589" s="4" t="s">
        <v>0</v>
      </c>
      <c r="I589" s="4" t="s">
        <v>0</v>
      </c>
      <c r="J589" s="4" t="s">
        <v>0</v>
      </c>
      <c r="K589" s="4" t="s">
        <v>0</v>
      </c>
      <c r="L589" s="4" t="s">
        <v>0</v>
      </c>
      <c r="M589" s="12">
        <v>1</v>
      </c>
      <c r="N589" s="16">
        <v>271</v>
      </c>
      <c r="O589" s="16">
        <v>51.142857142857103</v>
      </c>
      <c r="P589" s="15">
        <v>0.188719030047443</v>
      </c>
      <c r="Q589" s="7">
        <v>31</v>
      </c>
      <c r="R589" s="7">
        <v>33</v>
      </c>
      <c r="S589" s="7">
        <v>25</v>
      </c>
      <c r="T589" s="7">
        <v>111</v>
      </c>
      <c r="U589" s="6">
        <v>271</v>
      </c>
      <c r="V589" s="7">
        <v>31</v>
      </c>
      <c r="W589" s="7">
        <v>81</v>
      </c>
      <c r="X589" s="7">
        <v>46</v>
      </c>
    </row>
    <row r="590" spans="1:24" x14ac:dyDescent="0.25">
      <c r="A590" s="14">
        <v>250811</v>
      </c>
      <c r="B590" s="12">
        <v>250811</v>
      </c>
      <c r="C590" s="10" t="s">
        <v>0</v>
      </c>
      <c r="D590" s="12">
        <v>642967</v>
      </c>
      <c r="E590" s="12">
        <v>204</v>
      </c>
      <c r="F590" s="3" t="s">
        <v>1710</v>
      </c>
      <c r="G590" s="4" t="s">
        <v>0</v>
      </c>
      <c r="H590" s="4" t="s">
        <v>0</v>
      </c>
      <c r="I590" s="4" t="s">
        <v>0</v>
      </c>
      <c r="J590" s="4" t="s">
        <v>0</v>
      </c>
      <c r="K590" s="4" t="s">
        <v>0</v>
      </c>
      <c r="L590" s="4" t="s">
        <v>0</v>
      </c>
      <c r="M590" s="12">
        <v>1</v>
      </c>
      <c r="N590" s="16">
        <v>287879</v>
      </c>
      <c r="O590" s="16">
        <v>198585.85714285701</v>
      </c>
      <c r="P590" s="15">
        <v>0.68982404809957298</v>
      </c>
      <c r="Q590" s="7">
        <v>24</v>
      </c>
      <c r="R590" s="7">
        <v>45</v>
      </c>
      <c r="S590" s="7">
        <v>105866</v>
      </c>
      <c r="T590" s="7">
        <v>94616</v>
      </c>
      <c r="U590" s="7">
        <v>261825</v>
      </c>
      <c r="V590" s="6">
        <v>287879</v>
      </c>
      <c r="W590" s="7">
        <v>403635</v>
      </c>
      <c r="X590" s="7">
        <v>524090</v>
      </c>
    </row>
    <row r="591" spans="1:24" x14ac:dyDescent="0.25">
      <c r="A591" s="14">
        <v>250755</v>
      </c>
      <c r="B591" s="12">
        <v>250755</v>
      </c>
      <c r="C591" s="10" t="s">
        <v>0</v>
      </c>
      <c r="D591" s="12">
        <v>575274</v>
      </c>
      <c r="E591" s="12">
        <v>251</v>
      </c>
      <c r="F591" s="3" t="s">
        <v>1711</v>
      </c>
      <c r="G591" s="4" t="s">
        <v>0</v>
      </c>
      <c r="H591" s="4" t="s">
        <v>0</v>
      </c>
      <c r="I591" s="4" t="s">
        <v>0</v>
      </c>
      <c r="J591" s="4" t="s">
        <v>0</v>
      </c>
      <c r="K591" s="4" t="s">
        <v>0</v>
      </c>
      <c r="L591" s="4" t="s">
        <v>0</v>
      </c>
      <c r="M591" s="12">
        <v>2</v>
      </c>
      <c r="N591" s="16">
        <v>1562.5</v>
      </c>
      <c r="O591" s="16">
        <v>82.8333333333333</v>
      </c>
      <c r="P591" s="15">
        <v>5.3013333333333301E-2</v>
      </c>
      <c r="Q591" s="7">
        <v>60</v>
      </c>
      <c r="R591" s="7">
        <v>22</v>
      </c>
      <c r="S591" s="7">
        <v>23</v>
      </c>
      <c r="T591" s="7">
        <v>65</v>
      </c>
      <c r="U591" s="6">
        <v>2453</v>
      </c>
      <c r="V591" s="7">
        <v>60</v>
      </c>
      <c r="W591" s="6">
        <v>672</v>
      </c>
      <c r="X591" s="7">
        <v>267</v>
      </c>
    </row>
    <row r="592" spans="1:24" x14ac:dyDescent="0.25">
      <c r="A592" s="14">
        <v>250558</v>
      </c>
      <c r="B592" s="12">
        <v>250558</v>
      </c>
      <c r="C592" s="10" t="s">
        <v>0</v>
      </c>
      <c r="D592" s="12">
        <v>1031876</v>
      </c>
      <c r="E592" s="12">
        <v>204</v>
      </c>
      <c r="F592" s="3" t="s">
        <v>1712</v>
      </c>
      <c r="G592" s="4" t="s">
        <v>0</v>
      </c>
      <c r="H592" s="4" t="s">
        <v>0</v>
      </c>
      <c r="I592" s="4" t="s">
        <v>0</v>
      </c>
      <c r="J592" s="4" t="s">
        <v>0</v>
      </c>
      <c r="K592" s="4" t="s">
        <v>0</v>
      </c>
      <c r="L592" s="4" t="s">
        <v>0</v>
      </c>
      <c r="M592" s="12">
        <v>1</v>
      </c>
      <c r="N592" s="16">
        <v>1657</v>
      </c>
      <c r="O592" s="16">
        <v>437.57142857142799</v>
      </c>
      <c r="P592" s="15">
        <v>0.26407448918010101</v>
      </c>
      <c r="Q592" s="7">
        <v>38</v>
      </c>
      <c r="R592" s="7">
        <v>23</v>
      </c>
      <c r="S592" s="7">
        <v>166</v>
      </c>
      <c r="T592" s="7">
        <v>245</v>
      </c>
      <c r="U592" s="7">
        <v>750</v>
      </c>
      <c r="V592" s="7">
        <v>443</v>
      </c>
      <c r="W592" s="6">
        <v>1657</v>
      </c>
      <c r="X592" s="7">
        <v>1398</v>
      </c>
    </row>
    <row r="593" spans="1:24" x14ac:dyDescent="0.25">
      <c r="A593" s="14">
        <v>250536</v>
      </c>
      <c r="B593" s="12">
        <v>250536</v>
      </c>
      <c r="C593" s="10" t="s">
        <v>0</v>
      </c>
      <c r="D593" s="12">
        <v>652367</v>
      </c>
      <c r="E593" s="12">
        <v>156</v>
      </c>
      <c r="F593" s="3" t="s">
        <v>1713</v>
      </c>
      <c r="G593" s="4" t="s">
        <v>0</v>
      </c>
      <c r="H593" s="4" t="s">
        <v>0</v>
      </c>
      <c r="I593" s="4" t="s">
        <v>0</v>
      </c>
      <c r="J593" s="4" t="s">
        <v>0</v>
      </c>
      <c r="K593" s="4" t="s">
        <v>0</v>
      </c>
      <c r="L593" s="4" t="s">
        <v>0</v>
      </c>
      <c r="M593" s="12">
        <v>1</v>
      </c>
      <c r="N593" s="16">
        <v>29670</v>
      </c>
      <c r="O593" s="16">
        <v>14405.857142857099</v>
      </c>
      <c r="P593" s="15">
        <v>0.48553613558669101</v>
      </c>
      <c r="Q593" s="7">
        <v>56</v>
      </c>
      <c r="R593" s="7">
        <v>21</v>
      </c>
      <c r="S593" s="7">
        <v>354</v>
      </c>
      <c r="T593" s="7">
        <v>1726</v>
      </c>
      <c r="U593" s="6">
        <v>29670</v>
      </c>
      <c r="V593" s="7">
        <v>29223</v>
      </c>
      <c r="W593" s="7">
        <v>34332</v>
      </c>
      <c r="X593" s="7">
        <v>35129</v>
      </c>
    </row>
    <row r="594" spans="1:24" x14ac:dyDescent="0.25">
      <c r="A594" s="14">
        <v>240027</v>
      </c>
      <c r="B594" s="12">
        <v>240027</v>
      </c>
      <c r="C594" s="10" t="s">
        <v>0</v>
      </c>
      <c r="D594" s="12">
        <v>452675</v>
      </c>
      <c r="E594" s="12">
        <v>200</v>
      </c>
      <c r="F594" s="3" t="s">
        <v>1716</v>
      </c>
      <c r="G594" s="4" t="s">
        <v>0</v>
      </c>
      <c r="H594" s="4" t="s">
        <v>0</v>
      </c>
      <c r="I594" s="4" t="s">
        <v>0</v>
      </c>
      <c r="J594" s="4" t="s">
        <v>0</v>
      </c>
      <c r="K594" s="4" t="s">
        <v>0</v>
      </c>
      <c r="L594" s="4" t="s">
        <v>0</v>
      </c>
      <c r="M594" s="12">
        <v>1</v>
      </c>
      <c r="N594" s="16">
        <v>179</v>
      </c>
      <c r="O594" s="16">
        <v>182</v>
      </c>
      <c r="P594" s="15">
        <v>1.0167597765363099</v>
      </c>
      <c r="Q594" s="7">
        <v>379</v>
      </c>
      <c r="R594" s="7">
        <v>171</v>
      </c>
      <c r="S594" s="7">
        <v>140</v>
      </c>
      <c r="T594" s="7">
        <v>129</v>
      </c>
      <c r="U594" s="5">
        <v>179</v>
      </c>
      <c r="V594" s="7">
        <v>123</v>
      </c>
      <c r="W594" s="7">
        <v>162</v>
      </c>
      <c r="X594" s="7">
        <v>170</v>
      </c>
    </row>
    <row r="595" spans="1:24" x14ac:dyDescent="0.25">
      <c r="A595" s="14">
        <v>238073</v>
      </c>
      <c r="B595" s="12">
        <v>238073</v>
      </c>
      <c r="C595" s="10" t="s">
        <v>0</v>
      </c>
      <c r="D595" s="12">
        <v>267187</v>
      </c>
      <c r="E595" s="12">
        <v>184</v>
      </c>
      <c r="F595" s="3" t="s">
        <v>1720</v>
      </c>
      <c r="G595" s="4" t="s">
        <v>0</v>
      </c>
      <c r="H595" s="4" t="s">
        <v>0</v>
      </c>
      <c r="I595" s="4" t="s">
        <v>0</v>
      </c>
      <c r="J595" s="4" t="s">
        <v>0</v>
      </c>
      <c r="K595" s="4" t="s">
        <v>0</v>
      </c>
      <c r="L595" s="4" t="s">
        <v>0</v>
      </c>
      <c r="M595" s="12">
        <v>1</v>
      </c>
      <c r="N595" s="16">
        <v>5008</v>
      </c>
      <c r="O595" s="16">
        <v>3010.8571428571399</v>
      </c>
      <c r="P595" s="15">
        <v>0.60120949338201701</v>
      </c>
      <c r="Q595" s="7">
        <v>2484</v>
      </c>
      <c r="R595" s="7">
        <v>3456</v>
      </c>
      <c r="S595" s="7">
        <v>3577</v>
      </c>
      <c r="T595" s="7">
        <v>2563</v>
      </c>
      <c r="U595" s="6">
        <v>5008</v>
      </c>
      <c r="V595" s="7">
        <v>3151</v>
      </c>
      <c r="W595" s="7">
        <v>3269</v>
      </c>
      <c r="X595" s="7">
        <v>2576</v>
      </c>
    </row>
    <row r="596" spans="1:24" x14ac:dyDescent="0.25">
      <c r="A596" s="14">
        <v>237726</v>
      </c>
      <c r="B596" s="12">
        <v>237726</v>
      </c>
      <c r="C596" s="10" t="s">
        <v>0</v>
      </c>
      <c r="D596" s="12">
        <v>962884</v>
      </c>
      <c r="E596" s="12">
        <v>117</v>
      </c>
      <c r="F596" s="3" t="s">
        <v>1721</v>
      </c>
      <c r="G596" s="4" t="s">
        <v>0</v>
      </c>
      <c r="H596" s="4" t="s">
        <v>0</v>
      </c>
      <c r="I596" s="4" t="s">
        <v>0</v>
      </c>
      <c r="J596" s="4" t="s">
        <v>0</v>
      </c>
      <c r="K596" s="4" t="s">
        <v>0</v>
      </c>
      <c r="L596" s="4" t="s">
        <v>0</v>
      </c>
      <c r="M596" s="12">
        <v>1</v>
      </c>
      <c r="N596" s="16">
        <v>5553</v>
      </c>
      <c r="O596" s="16">
        <v>5496.5714285714203</v>
      </c>
      <c r="P596" s="15">
        <v>0.98983818270690205</v>
      </c>
      <c r="Q596" s="7">
        <v>304</v>
      </c>
      <c r="R596" s="7">
        <v>61</v>
      </c>
      <c r="S596" s="7">
        <v>335</v>
      </c>
      <c r="T596" s="7">
        <v>1375</v>
      </c>
      <c r="U596" s="6">
        <v>5553</v>
      </c>
      <c r="V596" s="7">
        <v>21793</v>
      </c>
      <c r="W596" s="7">
        <v>10737</v>
      </c>
      <c r="X596" s="7">
        <v>3871</v>
      </c>
    </row>
    <row r="597" spans="1:24" x14ac:dyDescent="0.25">
      <c r="A597" s="14">
        <v>237709</v>
      </c>
      <c r="B597" s="12">
        <v>237709</v>
      </c>
      <c r="C597" s="10" t="s">
        <v>0</v>
      </c>
      <c r="D597" s="12">
        <v>359312</v>
      </c>
      <c r="E597" s="12">
        <v>110</v>
      </c>
      <c r="F597" s="3" t="s">
        <v>1722</v>
      </c>
      <c r="G597" s="4" t="s">
        <v>0</v>
      </c>
      <c r="H597" s="4" t="s">
        <v>0</v>
      </c>
      <c r="I597" s="4" t="s">
        <v>0</v>
      </c>
      <c r="J597" s="4" t="s">
        <v>0</v>
      </c>
      <c r="K597" s="4" t="s">
        <v>0</v>
      </c>
      <c r="L597" s="4" t="s">
        <v>0</v>
      </c>
      <c r="M597" s="12">
        <v>5</v>
      </c>
      <c r="N597" s="16">
        <v>1472.4</v>
      </c>
      <c r="O597" s="16">
        <v>1571.6666666666599</v>
      </c>
      <c r="P597" s="15">
        <v>1.06741827401974</v>
      </c>
      <c r="Q597" s="7">
        <v>1613</v>
      </c>
      <c r="R597" s="6">
        <v>1127</v>
      </c>
      <c r="S597" s="6">
        <v>1371</v>
      </c>
      <c r="T597" s="6">
        <v>1402</v>
      </c>
      <c r="U597" s="6">
        <v>1828</v>
      </c>
      <c r="V597" s="7">
        <v>1372</v>
      </c>
      <c r="W597" s="6">
        <v>1634</v>
      </c>
      <c r="X597" s="7">
        <v>1730</v>
      </c>
    </row>
    <row r="598" spans="1:24" x14ac:dyDescent="0.25">
      <c r="A598" s="14">
        <v>237707</v>
      </c>
      <c r="B598" s="12">
        <v>237707</v>
      </c>
      <c r="C598" s="10" t="s">
        <v>0</v>
      </c>
      <c r="D598" s="12">
        <v>275557</v>
      </c>
      <c r="E598" s="12">
        <v>152</v>
      </c>
      <c r="F598" s="3" t="s">
        <v>1723</v>
      </c>
      <c r="G598" s="4" t="s">
        <v>0</v>
      </c>
      <c r="H598" s="4" t="s">
        <v>0</v>
      </c>
      <c r="I598" s="4" t="s">
        <v>0</v>
      </c>
      <c r="J598" s="4" t="s">
        <v>0</v>
      </c>
      <c r="K598" s="4" t="s">
        <v>0</v>
      </c>
      <c r="L598" s="4" t="s">
        <v>0</v>
      </c>
      <c r="M598" s="12">
        <v>3</v>
      </c>
      <c r="N598" s="16">
        <v>3511.6666666666601</v>
      </c>
      <c r="O598" s="16">
        <v>2633.4</v>
      </c>
      <c r="P598" s="15">
        <v>0.74990033222591301</v>
      </c>
      <c r="Q598" s="7">
        <v>1829</v>
      </c>
      <c r="R598" s="7">
        <v>1416</v>
      </c>
      <c r="S598" s="5">
        <v>3476</v>
      </c>
      <c r="T598" s="7">
        <v>3672</v>
      </c>
      <c r="U598" s="6">
        <v>3021</v>
      </c>
      <c r="V598" s="7">
        <v>1539</v>
      </c>
      <c r="W598" s="5">
        <v>4038</v>
      </c>
      <c r="X598" s="7">
        <v>4711</v>
      </c>
    </row>
    <row r="599" spans="1:24" x14ac:dyDescent="0.25">
      <c r="A599" s="14">
        <v>236888</v>
      </c>
      <c r="B599" s="12">
        <v>236888</v>
      </c>
      <c r="C599" s="10" t="s">
        <v>0</v>
      </c>
      <c r="D599" s="12">
        <v>319502</v>
      </c>
      <c r="E599" s="12">
        <v>110</v>
      </c>
      <c r="F599" s="3" t="s">
        <v>1724</v>
      </c>
      <c r="G599" s="4" t="s">
        <v>0</v>
      </c>
      <c r="H599" s="4" t="s">
        <v>0</v>
      </c>
      <c r="I599" s="4" t="s">
        <v>0</v>
      </c>
      <c r="J599" s="4" t="s">
        <v>0</v>
      </c>
      <c r="K599" s="4" t="s">
        <v>0</v>
      </c>
      <c r="L599" s="4" t="s">
        <v>0</v>
      </c>
      <c r="M599" s="12">
        <v>1</v>
      </c>
      <c r="N599" s="16">
        <v>1233</v>
      </c>
      <c r="O599" s="16">
        <v>2339.7142857142799</v>
      </c>
      <c r="P599" s="15">
        <v>1.8975784961186399</v>
      </c>
      <c r="Q599" s="7">
        <v>3537</v>
      </c>
      <c r="R599" s="6">
        <v>1233</v>
      </c>
      <c r="S599" s="7">
        <v>3127</v>
      </c>
      <c r="T599" s="7">
        <v>1667</v>
      </c>
      <c r="U599" s="7">
        <v>3844</v>
      </c>
      <c r="V599" s="7">
        <v>1413</v>
      </c>
      <c r="W599" s="7">
        <v>1420</v>
      </c>
      <c r="X599" s="7">
        <v>1370</v>
      </c>
    </row>
    <row r="600" spans="1:24" x14ac:dyDescent="0.25">
      <c r="A600" s="14">
        <v>234886</v>
      </c>
      <c r="B600" s="12">
        <v>234886</v>
      </c>
      <c r="C600" s="10" t="s">
        <v>0</v>
      </c>
      <c r="D600" s="12">
        <v>368931</v>
      </c>
      <c r="E600" s="12">
        <v>147</v>
      </c>
      <c r="F600" s="3" t="s">
        <v>1727</v>
      </c>
      <c r="G600" s="4" t="s">
        <v>0</v>
      </c>
      <c r="H600" s="4" t="s">
        <v>0</v>
      </c>
      <c r="I600" s="4" t="s">
        <v>0</v>
      </c>
      <c r="J600" s="4" t="s">
        <v>0</v>
      </c>
      <c r="K600" s="4" t="s">
        <v>0</v>
      </c>
      <c r="L600" s="4" t="s">
        <v>0</v>
      </c>
      <c r="M600" s="12">
        <v>1</v>
      </c>
      <c r="N600" s="16">
        <v>27904</v>
      </c>
      <c r="O600" s="16">
        <v>245650.428571428</v>
      </c>
      <c r="P600" s="15">
        <v>8.8034127211664401</v>
      </c>
      <c r="Q600" s="7">
        <v>25239</v>
      </c>
      <c r="R600" s="7">
        <v>13287</v>
      </c>
      <c r="S600" s="7">
        <v>89666</v>
      </c>
      <c r="T600" s="7">
        <v>788072</v>
      </c>
      <c r="U600" s="7">
        <v>449163</v>
      </c>
      <c r="V600" s="5">
        <v>27904</v>
      </c>
      <c r="W600" s="7">
        <v>70760</v>
      </c>
      <c r="X600" s="7">
        <v>283366</v>
      </c>
    </row>
    <row r="601" spans="1:24" x14ac:dyDescent="0.25">
      <c r="A601" s="14">
        <v>230854</v>
      </c>
      <c r="B601" s="12">
        <v>230854</v>
      </c>
      <c r="C601" s="10" t="s">
        <v>0</v>
      </c>
      <c r="D601" s="12">
        <v>736420</v>
      </c>
      <c r="E601" s="12">
        <v>217</v>
      </c>
      <c r="F601" s="3" t="s">
        <v>1729</v>
      </c>
      <c r="G601" s="4" t="s">
        <v>0</v>
      </c>
      <c r="H601" s="4" t="s">
        <v>0</v>
      </c>
      <c r="I601" s="4" t="s">
        <v>0</v>
      </c>
      <c r="J601" s="4" t="s">
        <v>0</v>
      </c>
      <c r="K601" s="4" t="s">
        <v>0</v>
      </c>
      <c r="L601" s="4" t="s">
        <v>0</v>
      </c>
      <c r="M601" s="12">
        <v>3</v>
      </c>
      <c r="N601" s="16">
        <v>3242.3333333333298</v>
      </c>
      <c r="O601" s="16">
        <v>117202.2</v>
      </c>
      <c r="P601" s="15">
        <v>36.1474863781227</v>
      </c>
      <c r="Q601" s="7">
        <v>65</v>
      </c>
      <c r="R601" s="7">
        <v>54</v>
      </c>
      <c r="S601" s="7">
        <v>550826</v>
      </c>
      <c r="T601" s="7">
        <v>11105</v>
      </c>
      <c r="U601" s="6">
        <v>3200</v>
      </c>
      <c r="V601" s="7">
        <v>23961</v>
      </c>
      <c r="W601" s="6">
        <v>3501</v>
      </c>
      <c r="X601" s="6">
        <v>3026</v>
      </c>
    </row>
    <row r="602" spans="1:24" x14ac:dyDescent="0.25">
      <c r="A602" s="14">
        <v>230607</v>
      </c>
      <c r="B602" s="12">
        <v>230607</v>
      </c>
      <c r="C602" s="10" t="s">
        <v>0</v>
      </c>
      <c r="D602" s="12">
        <v>597413</v>
      </c>
      <c r="E602" s="12">
        <v>173</v>
      </c>
      <c r="F602" s="3" t="s">
        <v>1730</v>
      </c>
      <c r="G602" s="4" t="s">
        <v>0</v>
      </c>
      <c r="H602" s="4" t="s">
        <v>0</v>
      </c>
      <c r="I602" s="4" t="s">
        <v>0</v>
      </c>
      <c r="J602" s="4" t="s">
        <v>0</v>
      </c>
      <c r="K602" s="4" t="s">
        <v>0</v>
      </c>
      <c r="L602" s="4" t="s">
        <v>0</v>
      </c>
      <c r="M602" s="12">
        <v>1</v>
      </c>
      <c r="N602" s="16">
        <v>1868</v>
      </c>
      <c r="O602" s="16">
        <v>2278.5714285714198</v>
      </c>
      <c r="P602" s="15">
        <v>1.2197919853166099</v>
      </c>
      <c r="Q602" s="7">
        <v>36</v>
      </c>
      <c r="R602" s="7">
        <v>18</v>
      </c>
      <c r="S602" s="7">
        <v>712</v>
      </c>
      <c r="T602" s="7">
        <v>532</v>
      </c>
      <c r="U602" s="7">
        <v>6214</v>
      </c>
      <c r="V602" s="7">
        <v>717</v>
      </c>
      <c r="W602" s="7">
        <v>7721</v>
      </c>
      <c r="X602" s="6">
        <v>1868</v>
      </c>
    </row>
    <row r="603" spans="1:24" x14ac:dyDescent="0.25">
      <c r="A603" s="14">
        <v>229935</v>
      </c>
      <c r="B603" s="12">
        <v>229935</v>
      </c>
      <c r="C603" s="10" t="s">
        <v>0</v>
      </c>
      <c r="D603" s="12">
        <v>441147</v>
      </c>
      <c r="E603" s="12">
        <v>157</v>
      </c>
      <c r="F603" s="3" t="s">
        <v>1731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12">
        <v>1</v>
      </c>
      <c r="N603" s="16">
        <v>718</v>
      </c>
      <c r="O603" s="16">
        <v>146.42857142857099</v>
      </c>
      <c r="P603" s="15">
        <v>0.20393951452447201</v>
      </c>
      <c r="Q603" s="7">
        <v>53</v>
      </c>
      <c r="R603" s="7">
        <v>49</v>
      </c>
      <c r="S603" s="7">
        <v>25</v>
      </c>
      <c r="T603" s="6">
        <v>718</v>
      </c>
      <c r="U603" s="7">
        <v>445</v>
      </c>
      <c r="V603" s="7">
        <v>39</v>
      </c>
      <c r="W603" s="7">
        <v>225</v>
      </c>
      <c r="X603" s="7">
        <v>189</v>
      </c>
    </row>
    <row r="604" spans="1:24" x14ac:dyDescent="0.25">
      <c r="A604" s="14">
        <v>228840</v>
      </c>
      <c r="B604" s="12">
        <v>228840</v>
      </c>
      <c r="C604" s="10" t="s">
        <v>0</v>
      </c>
      <c r="D604" s="12">
        <v>402558</v>
      </c>
      <c r="E604" s="12">
        <v>157</v>
      </c>
      <c r="F604" s="3" t="s">
        <v>1732</v>
      </c>
      <c r="G604" s="4" t="s">
        <v>0</v>
      </c>
      <c r="H604" s="4" t="s">
        <v>0</v>
      </c>
      <c r="I604" s="4" t="s">
        <v>0</v>
      </c>
      <c r="J604" s="4" t="s">
        <v>0</v>
      </c>
      <c r="K604" s="4" t="s">
        <v>0</v>
      </c>
      <c r="L604" s="4" t="s">
        <v>0</v>
      </c>
      <c r="M604" s="12">
        <v>2</v>
      </c>
      <c r="N604" s="16">
        <v>1802</v>
      </c>
      <c r="O604" s="16">
        <v>557.66666666666595</v>
      </c>
      <c r="P604" s="15">
        <v>0.30947095819459802</v>
      </c>
      <c r="Q604" s="7">
        <v>72</v>
      </c>
      <c r="R604" s="7">
        <v>290</v>
      </c>
      <c r="S604" s="7">
        <v>520</v>
      </c>
      <c r="T604" s="7">
        <v>1596</v>
      </c>
      <c r="U604" s="6">
        <v>2205</v>
      </c>
      <c r="V604" s="7">
        <v>261</v>
      </c>
      <c r="W604" s="6">
        <v>1399</v>
      </c>
      <c r="X604" s="7">
        <v>607</v>
      </c>
    </row>
    <row r="605" spans="1:24" x14ac:dyDescent="0.25">
      <c r="A605" s="14">
        <v>228818</v>
      </c>
      <c r="B605" s="12">
        <v>228818</v>
      </c>
      <c r="C605" s="10" t="s">
        <v>0</v>
      </c>
      <c r="D605" s="12">
        <v>757533</v>
      </c>
      <c r="E605" s="12">
        <v>174</v>
      </c>
      <c r="F605" s="3" t="s">
        <v>1733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12">
        <v>2</v>
      </c>
      <c r="N605" s="16">
        <v>589</v>
      </c>
      <c r="O605" s="16">
        <v>297.83333333333297</v>
      </c>
      <c r="P605" s="15">
        <v>0.50565930956423299</v>
      </c>
      <c r="Q605" s="7">
        <v>42</v>
      </c>
      <c r="R605" s="7">
        <v>25</v>
      </c>
      <c r="S605" s="6">
        <v>606</v>
      </c>
      <c r="T605" s="7">
        <v>262</v>
      </c>
      <c r="U605" s="7">
        <v>455</v>
      </c>
      <c r="V605" s="7">
        <v>487</v>
      </c>
      <c r="W605" s="6">
        <v>572</v>
      </c>
      <c r="X605" s="7">
        <v>516</v>
      </c>
    </row>
    <row r="606" spans="1:24" x14ac:dyDescent="0.25">
      <c r="A606" s="14">
        <v>228054</v>
      </c>
      <c r="B606" s="12">
        <v>228054</v>
      </c>
      <c r="C606" s="10" t="s">
        <v>0</v>
      </c>
      <c r="D606" s="12">
        <v>644320</v>
      </c>
      <c r="E606" s="12">
        <v>204</v>
      </c>
      <c r="F606" s="3" t="s">
        <v>1734</v>
      </c>
      <c r="G606" s="4" t="s">
        <v>0</v>
      </c>
      <c r="H606" s="4" t="s">
        <v>0</v>
      </c>
      <c r="I606" s="4" t="s">
        <v>0</v>
      </c>
      <c r="J606" s="4" t="s">
        <v>0</v>
      </c>
      <c r="K606" s="4" t="s">
        <v>0</v>
      </c>
      <c r="L606" s="4" t="s">
        <v>0</v>
      </c>
      <c r="M606" s="12">
        <v>1</v>
      </c>
      <c r="N606" s="16">
        <v>212429</v>
      </c>
      <c r="O606" s="16">
        <v>2594645.57142857</v>
      </c>
      <c r="P606" s="15">
        <v>12.214177779062901</v>
      </c>
      <c r="Q606" s="7">
        <v>733</v>
      </c>
      <c r="R606" s="7">
        <v>79</v>
      </c>
      <c r="S606" s="7">
        <v>28929</v>
      </c>
      <c r="T606" s="7">
        <v>50452</v>
      </c>
      <c r="U606" s="7">
        <v>7582152</v>
      </c>
      <c r="V606" s="6">
        <v>212429</v>
      </c>
      <c r="W606" s="7">
        <v>7198001</v>
      </c>
      <c r="X606" s="7">
        <v>3302173</v>
      </c>
    </row>
    <row r="607" spans="1:24" x14ac:dyDescent="0.25">
      <c r="A607" s="14">
        <v>226431</v>
      </c>
      <c r="B607" s="12">
        <v>226431</v>
      </c>
      <c r="C607" s="10" t="s">
        <v>0</v>
      </c>
      <c r="D607" s="12">
        <v>266312</v>
      </c>
      <c r="E607" s="12">
        <v>227</v>
      </c>
      <c r="F607" s="3" t="s">
        <v>1736</v>
      </c>
      <c r="G607" s="4" t="s">
        <v>0</v>
      </c>
      <c r="H607" s="4" t="s">
        <v>0</v>
      </c>
      <c r="I607" s="4" t="s">
        <v>0</v>
      </c>
      <c r="J607" s="4" t="s">
        <v>0</v>
      </c>
      <c r="K607" s="4" t="s">
        <v>0</v>
      </c>
      <c r="L607" s="4" t="s">
        <v>0</v>
      </c>
      <c r="M607" s="12">
        <v>4</v>
      </c>
      <c r="N607" s="16">
        <v>830.5</v>
      </c>
      <c r="O607" s="16">
        <v>928.5</v>
      </c>
      <c r="P607" s="15">
        <v>1.11800120409391</v>
      </c>
      <c r="Q607" s="7">
        <v>652</v>
      </c>
      <c r="R607" s="6">
        <v>1086</v>
      </c>
      <c r="S607" s="6">
        <v>918</v>
      </c>
      <c r="T607" s="7">
        <v>421</v>
      </c>
      <c r="U607" s="7">
        <v>1894</v>
      </c>
      <c r="V607" s="6">
        <v>815</v>
      </c>
      <c r="W607" s="6">
        <v>503</v>
      </c>
      <c r="X607" s="7">
        <v>747</v>
      </c>
    </row>
    <row r="608" spans="1:24" x14ac:dyDescent="0.25">
      <c r="A608" s="14">
        <v>225305</v>
      </c>
      <c r="B608" s="12">
        <v>225305</v>
      </c>
      <c r="C608" s="10" t="s">
        <v>0</v>
      </c>
      <c r="D608" s="12">
        <v>919816</v>
      </c>
      <c r="E608" s="12">
        <v>145</v>
      </c>
      <c r="F608" s="3" t="s">
        <v>1737</v>
      </c>
      <c r="G608" s="4" t="s">
        <v>0</v>
      </c>
      <c r="H608" s="4" t="s">
        <v>0</v>
      </c>
      <c r="I608" s="4" t="s">
        <v>0</v>
      </c>
      <c r="J608" s="4" t="s">
        <v>0</v>
      </c>
      <c r="K608" s="4" t="s">
        <v>0</v>
      </c>
      <c r="L608" s="4" t="s">
        <v>0</v>
      </c>
      <c r="M608" s="12">
        <v>1</v>
      </c>
      <c r="N608" s="16">
        <v>495</v>
      </c>
      <c r="O608" s="16">
        <v>56878.285714285703</v>
      </c>
      <c r="P608" s="15">
        <v>114.905627705627</v>
      </c>
      <c r="Q608" s="7">
        <v>1018</v>
      </c>
      <c r="R608" s="7">
        <v>121</v>
      </c>
      <c r="S608" s="6">
        <v>495</v>
      </c>
      <c r="T608" s="7">
        <v>416</v>
      </c>
      <c r="U608" s="7">
        <v>3127</v>
      </c>
      <c r="V608" s="7">
        <v>206103</v>
      </c>
      <c r="W608" s="7">
        <v>2690</v>
      </c>
      <c r="X608" s="7">
        <v>184673</v>
      </c>
    </row>
    <row r="609" spans="1:24" x14ac:dyDescent="0.25">
      <c r="A609" s="14">
        <v>225203</v>
      </c>
      <c r="B609" s="12">
        <v>225203</v>
      </c>
      <c r="C609" s="10" t="s">
        <v>0</v>
      </c>
      <c r="D609" s="12">
        <v>523596</v>
      </c>
      <c r="E609" s="12">
        <v>332</v>
      </c>
      <c r="F609" s="3" t="s">
        <v>1738</v>
      </c>
      <c r="G609" s="4" t="s">
        <v>0</v>
      </c>
      <c r="H609" s="4" t="s">
        <v>0</v>
      </c>
      <c r="I609" s="4" t="s">
        <v>0</v>
      </c>
      <c r="J609" s="4" t="s">
        <v>0</v>
      </c>
      <c r="K609" s="4" t="s">
        <v>0</v>
      </c>
      <c r="L609" s="4" t="s">
        <v>0</v>
      </c>
      <c r="M609" s="12">
        <v>1</v>
      </c>
      <c r="N609" s="16">
        <v>1301</v>
      </c>
      <c r="O609" s="16">
        <v>102.28571428571399</v>
      </c>
      <c r="P609" s="15">
        <v>7.8620841111233103E-2</v>
      </c>
      <c r="Q609" s="7">
        <v>7</v>
      </c>
      <c r="R609" s="7">
        <v>14</v>
      </c>
      <c r="S609" s="7">
        <v>38</v>
      </c>
      <c r="T609" s="7">
        <v>87</v>
      </c>
      <c r="U609" s="7">
        <v>253</v>
      </c>
      <c r="V609" s="7">
        <v>111</v>
      </c>
      <c r="W609" s="6">
        <v>1301</v>
      </c>
      <c r="X609" s="7">
        <v>206</v>
      </c>
    </row>
    <row r="610" spans="1:24" x14ac:dyDescent="0.25">
      <c r="A610" s="14">
        <v>224866</v>
      </c>
      <c r="B610" s="12">
        <v>224866</v>
      </c>
      <c r="C610" s="10" t="s">
        <v>0</v>
      </c>
      <c r="D610" s="12">
        <v>271039</v>
      </c>
      <c r="E610" s="12">
        <v>262</v>
      </c>
      <c r="F610" s="3" t="s">
        <v>1739</v>
      </c>
      <c r="G610" s="4" t="s">
        <v>0</v>
      </c>
      <c r="H610" s="4" t="s">
        <v>0</v>
      </c>
      <c r="I610" s="4" t="s">
        <v>0</v>
      </c>
      <c r="J610" s="4" t="s">
        <v>0</v>
      </c>
      <c r="K610" s="4" t="s">
        <v>0</v>
      </c>
      <c r="L610" s="4" t="s">
        <v>0</v>
      </c>
      <c r="M610" s="12">
        <v>6</v>
      </c>
      <c r="N610" s="16">
        <v>511.5</v>
      </c>
      <c r="O610" s="16">
        <v>477.5</v>
      </c>
      <c r="P610" s="15">
        <v>0.93352883675464304</v>
      </c>
      <c r="Q610" s="6">
        <v>535</v>
      </c>
      <c r="R610" s="7">
        <v>450</v>
      </c>
      <c r="S610" s="6">
        <v>635</v>
      </c>
      <c r="T610" s="7">
        <v>505</v>
      </c>
      <c r="U610" s="6">
        <v>444</v>
      </c>
      <c r="V610" s="6">
        <v>400</v>
      </c>
      <c r="W610" s="6">
        <v>520</v>
      </c>
      <c r="X610" s="6">
        <v>535</v>
      </c>
    </row>
    <row r="611" spans="1:24" x14ac:dyDescent="0.25">
      <c r="A611" s="14">
        <v>224111</v>
      </c>
      <c r="B611" s="12">
        <v>224111</v>
      </c>
      <c r="C611" s="10" t="s">
        <v>0</v>
      </c>
      <c r="D611" s="12">
        <v>380916</v>
      </c>
      <c r="E611" s="12">
        <v>85</v>
      </c>
      <c r="F611" s="3" t="s">
        <v>1740</v>
      </c>
      <c r="G611" s="4" t="s">
        <v>0</v>
      </c>
      <c r="H611" s="4" t="s">
        <v>0</v>
      </c>
      <c r="I611" s="4" t="s">
        <v>0</v>
      </c>
      <c r="J611" s="4" t="s">
        <v>0</v>
      </c>
      <c r="K611" s="4" t="s">
        <v>0</v>
      </c>
      <c r="L611" s="4" t="s">
        <v>0</v>
      </c>
      <c r="M611" s="12">
        <v>1</v>
      </c>
      <c r="N611" s="16">
        <v>7945</v>
      </c>
      <c r="O611" s="16">
        <v>32082</v>
      </c>
      <c r="P611" s="15">
        <v>4.0380113278791603</v>
      </c>
      <c r="Q611" s="7">
        <v>33947</v>
      </c>
      <c r="R611" s="6">
        <v>7945</v>
      </c>
      <c r="S611" s="7">
        <v>31671</v>
      </c>
      <c r="T611" s="7">
        <v>30884</v>
      </c>
      <c r="U611" s="7">
        <v>37037</v>
      </c>
      <c r="V611" s="7">
        <v>27913</v>
      </c>
      <c r="W611" s="7">
        <v>32915</v>
      </c>
      <c r="X611" s="7">
        <v>30207</v>
      </c>
    </row>
    <row r="612" spans="1:24" x14ac:dyDescent="0.25">
      <c r="A612" s="14">
        <v>224095</v>
      </c>
      <c r="B612" s="12">
        <v>224095</v>
      </c>
      <c r="C612" s="10" t="s">
        <v>0</v>
      </c>
      <c r="D612" s="12">
        <v>850135</v>
      </c>
      <c r="E612" s="12">
        <v>217</v>
      </c>
      <c r="F612" s="3" t="s">
        <v>1741</v>
      </c>
      <c r="G612" s="4" t="s">
        <v>0</v>
      </c>
      <c r="H612" s="4" t="s">
        <v>0</v>
      </c>
      <c r="I612" s="4" t="s">
        <v>0</v>
      </c>
      <c r="J612" s="4" t="s">
        <v>0</v>
      </c>
      <c r="K612" s="4" t="s">
        <v>0</v>
      </c>
      <c r="L612" s="4" t="s">
        <v>0</v>
      </c>
      <c r="M612" s="12">
        <v>2</v>
      </c>
      <c r="N612" s="16">
        <v>309.5</v>
      </c>
      <c r="O612" s="16">
        <v>735.16666666666595</v>
      </c>
      <c r="P612" s="15">
        <v>2.3753365643511</v>
      </c>
      <c r="Q612" s="7">
        <v>409</v>
      </c>
      <c r="R612" s="7">
        <v>60</v>
      </c>
      <c r="S612" s="7">
        <v>1107</v>
      </c>
      <c r="T612" s="7">
        <v>377</v>
      </c>
      <c r="U612" s="7">
        <v>1539</v>
      </c>
      <c r="V612" s="7">
        <v>919</v>
      </c>
      <c r="W612" s="6">
        <v>354</v>
      </c>
      <c r="X612" s="6">
        <v>265</v>
      </c>
    </row>
    <row r="613" spans="1:24" x14ac:dyDescent="0.25">
      <c r="A613" s="14">
        <v>223196</v>
      </c>
      <c r="B613" s="12">
        <v>223196</v>
      </c>
      <c r="C613" s="10" t="s">
        <v>0</v>
      </c>
      <c r="D613" s="12">
        <v>355365</v>
      </c>
      <c r="E613" s="12">
        <v>180</v>
      </c>
      <c r="F613" s="3" t="s">
        <v>1742</v>
      </c>
      <c r="G613" s="4" t="s">
        <v>0</v>
      </c>
      <c r="H613" s="4" t="s">
        <v>0</v>
      </c>
      <c r="I613" s="4" t="s">
        <v>0</v>
      </c>
      <c r="J613" s="4" t="s">
        <v>0</v>
      </c>
      <c r="K613" s="4" t="s">
        <v>0</v>
      </c>
      <c r="L613" s="4" t="s">
        <v>0</v>
      </c>
      <c r="M613" s="12">
        <v>1</v>
      </c>
      <c r="N613" s="16">
        <v>362</v>
      </c>
      <c r="O613" s="16">
        <v>399.85714285714198</v>
      </c>
      <c r="P613" s="15">
        <v>1.10457774269928</v>
      </c>
      <c r="Q613" s="7">
        <v>235</v>
      </c>
      <c r="R613" s="7">
        <v>285</v>
      </c>
      <c r="S613" s="7">
        <v>462</v>
      </c>
      <c r="T613" s="7">
        <v>848</v>
      </c>
      <c r="U613" s="7">
        <v>416</v>
      </c>
      <c r="V613" s="7">
        <v>227</v>
      </c>
      <c r="W613" s="6">
        <v>362</v>
      </c>
      <c r="X613" s="7">
        <v>326</v>
      </c>
    </row>
    <row r="614" spans="1:24" x14ac:dyDescent="0.25">
      <c r="A614" s="14">
        <v>223141</v>
      </c>
      <c r="B614" s="12">
        <v>223141</v>
      </c>
      <c r="C614" s="10" t="s">
        <v>0</v>
      </c>
      <c r="D614" s="12">
        <v>846766</v>
      </c>
      <c r="E614" s="12">
        <v>174</v>
      </c>
      <c r="F614" s="3" t="s">
        <v>1743</v>
      </c>
      <c r="G614" s="4" t="s">
        <v>0</v>
      </c>
      <c r="H614" s="4" t="s">
        <v>0</v>
      </c>
      <c r="I614" s="4" t="s">
        <v>0</v>
      </c>
      <c r="J614" s="4" t="s">
        <v>0</v>
      </c>
      <c r="K614" s="4" t="s">
        <v>0</v>
      </c>
      <c r="L614" s="4" t="s">
        <v>0</v>
      </c>
      <c r="M614" s="12">
        <v>1</v>
      </c>
      <c r="N614" s="16">
        <v>805</v>
      </c>
      <c r="O614" s="16">
        <v>26.1428571428571</v>
      </c>
      <c r="P614" s="15">
        <v>3.2475598935226203E-2</v>
      </c>
      <c r="Q614" s="7">
        <v>26</v>
      </c>
      <c r="R614" s="7">
        <v>18</v>
      </c>
      <c r="S614" s="7">
        <v>35</v>
      </c>
      <c r="T614" s="7">
        <v>0</v>
      </c>
      <c r="U614" s="7">
        <v>46</v>
      </c>
      <c r="V614" s="7">
        <v>48</v>
      </c>
      <c r="W614" s="6">
        <v>805</v>
      </c>
      <c r="X614" s="7">
        <v>10</v>
      </c>
    </row>
    <row r="615" spans="1:24" x14ac:dyDescent="0.25">
      <c r="A615" s="14">
        <v>223134</v>
      </c>
      <c r="B615" s="12">
        <v>223134</v>
      </c>
      <c r="C615" s="10" t="s">
        <v>0</v>
      </c>
      <c r="D615" s="12">
        <v>503672</v>
      </c>
      <c r="E615" s="12">
        <v>244</v>
      </c>
      <c r="F615" s="3" t="s">
        <v>1744</v>
      </c>
      <c r="G615" s="4" t="s">
        <v>0</v>
      </c>
      <c r="H615" s="4" t="s">
        <v>0</v>
      </c>
      <c r="I615" s="4" t="s">
        <v>0</v>
      </c>
      <c r="J615" s="4" t="s">
        <v>0</v>
      </c>
      <c r="K615" s="4" t="s">
        <v>0</v>
      </c>
      <c r="L615" s="4" t="s">
        <v>0</v>
      </c>
      <c r="M615" s="12">
        <v>2</v>
      </c>
      <c r="N615" s="16">
        <v>1348</v>
      </c>
      <c r="O615" s="16">
        <v>158.833333333333</v>
      </c>
      <c r="P615" s="15">
        <v>0.11782888229475701</v>
      </c>
      <c r="Q615" s="7">
        <v>26</v>
      </c>
      <c r="R615" s="7">
        <v>61</v>
      </c>
      <c r="S615" s="7">
        <v>66</v>
      </c>
      <c r="T615" s="7">
        <v>76</v>
      </c>
      <c r="U615" s="6">
        <v>1672</v>
      </c>
      <c r="V615" s="7">
        <v>126</v>
      </c>
      <c r="W615" s="7">
        <v>598</v>
      </c>
      <c r="X615" s="6">
        <v>1024</v>
      </c>
    </row>
    <row r="616" spans="1:24" x14ac:dyDescent="0.25">
      <c r="A616" s="14">
        <v>223106</v>
      </c>
      <c r="B616" s="12">
        <v>223106</v>
      </c>
      <c r="C616" s="10" t="s">
        <v>0</v>
      </c>
      <c r="D616" s="12">
        <v>522186</v>
      </c>
      <c r="E616" s="12">
        <v>244</v>
      </c>
      <c r="F616" s="3" t="s">
        <v>1745</v>
      </c>
      <c r="G616" s="4" t="s">
        <v>0</v>
      </c>
      <c r="H616" s="4" t="s">
        <v>0</v>
      </c>
      <c r="I616" s="4" t="s">
        <v>0</v>
      </c>
      <c r="J616" s="4" t="s">
        <v>0</v>
      </c>
      <c r="K616" s="4" t="s">
        <v>0</v>
      </c>
      <c r="L616" s="4" t="s">
        <v>0</v>
      </c>
      <c r="M616" s="12">
        <v>1</v>
      </c>
      <c r="N616" s="16">
        <v>24551</v>
      </c>
      <c r="O616" s="16">
        <v>1903.8571428571399</v>
      </c>
      <c r="P616" s="15">
        <v>7.7547030379908802E-2</v>
      </c>
      <c r="Q616" s="7">
        <v>39</v>
      </c>
      <c r="R616" s="7">
        <v>43</v>
      </c>
      <c r="S616" s="7">
        <v>131</v>
      </c>
      <c r="T616" s="6">
        <v>24551</v>
      </c>
      <c r="U616" s="7">
        <v>6870</v>
      </c>
      <c r="V616" s="7">
        <v>105</v>
      </c>
      <c r="W616" s="7">
        <v>2562</v>
      </c>
      <c r="X616" s="7">
        <v>3577</v>
      </c>
    </row>
    <row r="617" spans="1:24" x14ac:dyDescent="0.25">
      <c r="A617" s="14">
        <v>223085</v>
      </c>
      <c r="B617" s="12">
        <v>223085</v>
      </c>
      <c r="C617" s="10" t="s">
        <v>0</v>
      </c>
      <c r="D617" s="12">
        <v>923375</v>
      </c>
      <c r="E617" s="12">
        <v>96</v>
      </c>
      <c r="F617" s="3" t="s">
        <v>1746</v>
      </c>
      <c r="G617" s="4" t="s">
        <v>0</v>
      </c>
      <c r="H617" s="4" t="s">
        <v>0</v>
      </c>
      <c r="I617" s="4" t="s">
        <v>0</v>
      </c>
      <c r="J617" s="4" t="s">
        <v>0</v>
      </c>
      <c r="K617" s="4" t="s">
        <v>0</v>
      </c>
      <c r="L617" s="4" t="s">
        <v>0</v>
      </c>
      <c r="M617" s="12">
        <v>1</v>
      </c>
      <c r="N617" s="16">
        <v>6897</v>
      </c>
      <c r="O617" s="16">
        <v>9045.5714285714294</v>
      </c>
      <c r="P617" s="15">
        <v>1.31152260817332</v>
      </c>
      <c r="Q617" s="7">
        <v>937</v>
      </c>
      <c r="R617" s="7">
        <v>190</v>
      </c>
      <c r="S617" s="7">
        <v>240</v>
      </c>
      <c r="T617" s="7">
        <v>1231</v>
      </c>
      <c r="U617" s="7">
        <v>1505</v>
      </c>
      <c r="V617" s="7">
        <v>34784</v>
      </c>
      <c r="W617" s="6">
        <v>6897</v>
      </c>
      <c r="X617" s="7">
        <v>24432</v>
      </c>
    </row>
    <row r="618" spans="1:24" x14ac:dyDescent="0.25">
      <c r="A618" s="14">
        <v>223080</v>
      </c>
      <c r="B618" s="12">
        <v>223080</v>
      </c>
      <c r="C618" s="10" t="s">
        <v>0</v>
      </c>
      <c r="D618" s="12">
        <v>865114</v>
      </c>
      <c r="E618" s="12">
        <v>103</v>
      </c>
      <c r="F618" s="3" t="s">
        <v>1747</v>
      </c>
      <c r="G618" s="4" t="s">
        <v>0</v>
      </c>
      <c r="H618" s="4" t="s">
        <v>0</v>
      </c>
      <c r="I618" s="4" t="s">
        <v>0</v>
      </c>
      <c r="J618" s="4" t="s">
        <v>0</v>
      </c>
      <c r="K618" s="4" t="s">
        <v>0</v>
      </c>
      <c r="L618" s="4" t="s">
        <v>0</v>
      </c>
      <c r="M618" s="12">
        <v>1</v>
      </c>
      <c r="N618" s="16">
        <v>8611</v>
      </c>
      <c r="O618" s="16">
        <v>1884</v>
      </c>
      <c r="P618" s="15">
        <v>0.21878991986993299</v>
      </c>
      <c r="Q618" s="7">
        <v>102</v>
      </c>
      <c r="R618" s="7">
        <v>74</v>
      </c>
      <c r="S618" s="7">
        <v>229</v>
      </c>
      <c r="T618" s="7">
        <v>6438</v>
      </c>
      <c r="U618" s="7">
        <v>846</v>
      </c>
      <c r="V618" s="7">
        <v>4812</v>
      </c>
      <c r="W618" s="6">
        <v>8611</v>
      </c>
      <c r="X618" s="7">
        <v>687</v>
      </c>
    </row>
    <row r="619" spans="1:24" x14ac:dyDescent="0.25">
      <c r="A619" s="14">
        <v>220224</v>
      </c>
      <c r="B619" s="12">
        <v>220224</v>
      </c>
      <c r="C619" s="10" t="s">
        <v>0</v>
      </c>
      <c r="D619" s="12">
        <v>554829</v>
      </c>
      <c r="E619" s="12">
        <v>320</v>
      </c>
      <c r="F619" s="3" t="s">
        <v>1748</v>
      </c>
      <c r="G619" s="4" t="s">
        <v>0</v>
      </c>
      <c r="H619" s="4" t="s">
        <v>0</v>
      </c>
      <c r="I619" s="4" t="s">
        <v>0</v>
      </c>
      <c r="J619" s="4" t="s">
        <v>0</v>
      </c>
      <c r="K619" s="4" t="s">
        <v>0</v>
      </c>
      <c r="L619" s="4" t="s">
        <v>0</v>
      </c>
      <c r="M619" s="12">
        <v>1</v>
      </c>
      <c r="N619" s="16">
        <v>1089</v>
      </c>
      <c r="O619" s="16">
        <v>121.85714285714199</v>
      </c>
      <c r="P619" s="15">
        <v>0.111898202807293</v>
      </c>
      <c r="Q619" s="7">
        <v>16</v>
      </c>
      <c r="R619" s="7">
        <v>14</v>
      </c>
      <c r="S619" s="7">
        <v>26</v>
      </c>
      <c r="T619" s="7">
        <v>45</v>
      </c>
      <c r="U619" s="6">
        <v>1089</v>
      </c>
      <c r="V619" s="7">
        <v>75</v>
      </c>
      <c r="W619" s="7">
        <v>389</v>
      </c>
      <c r="X619" s="7">
        <v>288</v>
      </c>
    </row>
    <row r="620" spans="1:24" x14ac:dyDescent="0.25">
      <c r="A620" s="14">
        <v>219979</v>
      </c>
      <c r="B620" s="12">
        <v>219979</v>
      </c>
      <c r="C620" s="10" t="s">
        <v>0</v>
      </c>
      <c r="D620" s="12">
        <v>735093</v>
      </c>
      <c r="E620" s="12">
        <v>245</v>
      </c>
      <c r="F620" s="3" t="s">
        <v>1749</v>
      </c>
      <c r="G620" s="4" t="s">
        <v>0</v>
      </c>
      <c r="H620" s="4" t="s">
        <v>0</v>
      </c>
      <c r="I620" s="4" t="s">
        <v>0</v>
      </c>
      <c r="J620" s="4" t="s">
        <v>0</v>
      </c>
      <c r="K620" s="4" t="s">
        <v>0</v>
      </c>
      <c r="L620" s="4" t="s">
        <v>0</v>
      </c>
      <c r="M620" s="12">
        <v>1</v>
      </c>
      <c r="N620" s="16">
        <v>1053</v>
      </c>
      <c r="O620" s="16">
        <v>12030.5714285714</v>
      </c>
      <c r="P620" s="15">
        <v>11.425044091710699</v>
      </c>
      <c r="Q620" s="7">
        <v>37</v>
      </c>
      <c r="R620" s="7">
        <v>37</v>
      </c>
      <c r="S620" s="7">
        <v>2435</v>
      </c>
      <c r="T620" s="6">
        <v>1053</v>
      </c>
      <c r="U620" s="7">
        <v>13200</v>
      </c>
      <c r="V620" s="7">
        <v>340</v>
      </c>
      <c r="W620" s="7">
        <v>68125</v>
      </c>
      <c r="X620" s="7">
        <v>40</v>
      </c>
    </row>
    <row r="621" spans="1:24" x14ac:dyDescent="0.25">
      <c r="A621" s="14">
        <v>219478</v>
      </c>
      <c r="B621" s="12">
        <v>219478</v>
      </c>
      <c r="C621" s="10" t="s">
        <v>0</v>
      </c>
      <c r="D621" s="12">
        <v>223100</v>
      </c>
      <c r="E621" s="12">
        <v>103</v>
      </c>
      <c r="F621" s="3" t="s">
        <v>1750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4" t="s">
        <v>0</v>
      </c>
      <c r="M621" s="12">
        <v>1</v>
      </c>
      <c r="N621" s="16">
        <v>598</v>
      </c>
      <c r="O621" s="16">
        <v>2683.1428571428501</v>
      </c>
      <c r="P621" s="15">
        <v>4.4868609651218296</v>
      </c>
      <c r="Q621" s="7">
        <v>4129</v>
      </c>
      <c r="R621" s="7">
        <v>3090</v>
      </c>
      <c r="S621" s="7">
        <v>2940</v>
      </c>
      <c r="T621" s="7">
        <v>2242</v>
      </c>
      <c r="U621" s="6">
        <v>598</v>
      </c>
      <c r="V621" s="7">
        <v>1699</v>
      </c>
      <c r="W621" s="7">
        <v>2109</v>
      </c>
      <c r="X621" s="7">
        <v>2573</v>
      </c>
    </row>
    <row r="622" spans="1:24" x14ac:dyDescent="0.25">
      <c r="A622" s="14">
        <v>217693</v>
      </c>
      <c r="B622" s="12">
        <v>217693</v>
      </c>
      <c r="C622" s="10" t="s">
        <v>0</v>
      </c>
      <c r="D622" s="12">
        <v>1104792</v>
      </c>
      <c r="E622" s="12">
        <v>85</v>
      </c>
      <c r="F622" s="3" t="s">
        <v>1753</v>
      </c>
      <c r="G622" s="4" t="s">
        <v>0</v>
      </c>
      <c r="H622" s="4" t="s">
        <v>0</v>
      </c>
      <c r="I622" s="4" t="s">
        <v>0</v>
      </c>
      <c r="J622" s="4" t="s">
        <v>0</v>
      </c>
      <c r="K622" s="4" t="s">
        <v>0</v>
      </c>
      <c r="L622" s="4" t="s">
        <v>0</v>
      </c>
      <c r="M622" s="12">
        <v>1</v>
      </c>
      <c r="N622" s="16">
        <v>4319</v>
      </c>
      <c r="O622" s="16">
        <v>709.71428571428498</v>
      </c>
      <c r="P622" s="15">
        <v>0.16432375219131401</v>
      </c>
      <c r="Q622" s="7">
        <v>897</v>
      </c>
      <c r="R622" s="7">
        <v>420</v>
      </c>
      <c r="S622" s="7">
        <v>577</v>
      </c>
      <c r="T622" s="6">
        <v>4319</v>
      </c>
      <c r="U622" s="7">
        <v>1413</v>
      </c>
      <c r="V622" s="7">
        <v>626</v>
      </c>
      <c r="W622" s="7">
        <v>591</v>
      </c>
      <c r="X622" s="7">
        <v>444</v>
      </c>
    </row>
    <row r="623" spans="1:24" x14ac:dyDescent="0.25">
      <c r="A623" s="14">
        <v>217674</v>
      </c>
      <c r="B623" s="12">
        <v>217674</v>
      </c>
      <c r="C623" s="10" t="s">
        <v>0</v>
      </c>
      <c r="D623" s="12">
        <v>1077817</v>
      </c>
      <c r="E623" s="12">
        <v>204</v>
      </c>
      <c r="F623" s="3" t="s">
        <v>1754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4" t="s">
        <v>0</v>
      </c>
      <c r="M623" s="12">
        <v>2</v>
      </c>
      <c r="N623" s="16">
        <v>4425</v>
      </c>
      <c r="O623" s="16">
        <v>64.6666666666666</v>
      </c>
      <c r="P623" s="15">
        <v>1.4613935969868101E-2</v>
      </c>
      <c r="Q623" s="7">
        <v>64</v>
      </c>
      <c r="R623" s="7">
        <v>33</v>
      </c>
      <c r="S623" s="7">
        <v>36</v>
      </c>
      <c r="T623" s="7">
        <v>59</v>
      </c>
      <c r="U623" s="7">
        <v>67</v>
      </c>
      <c r="V623" s="6">
        <v>767</v>
      </c>
      <c r="W623" s="6">
        <v>8083</v>
      </c>
      <c r="X623" s="7">
        <v>129</v>
      </c>
    </row>
    <row r="624" spans="1:24" x14ac:dyDescent="0.25">
      <c r="A624" s="14">
        <v>215881</v>
      </c>
      <c r="B624" s="12">
        <v>215881</v>
      </c>
      <c r="C624" s="10" t="s">
        <v>0</v>
      </c>
      <c r="D624" s="12">
        <v>539642</v>
      </c>
      <c r="E624" s="12">
        <v>245</v>
      </c>
      <c r="F624" s="3" t="s">
        <v>1763</v>
      </c>
      <c r="G624" s="4" t="s">
        <v>0</v>
      </c>
      <c r="H624" s="4" t="s">
        <v>0</v>
      </c>
      <c r="I624" s="4" t="s">
        <v>0</v>
      </c>
      <c r="J624" s="4" t="s">
        <v>0</v>
      </c>
      <c r="K624" s="4" t="s">
        <v>0</v>
      </c>
      <c r="L624" s="4" t="s">
        <v>0</v>
      </c>
      <c r="M624" s="12">
        <v>1</v>
      </c>
      <c r="N624" s="16">
        <v>347</v>
      </c>
      <c r="O624" s="16">
        <v>912.142857142857</v>
      </c>
      <c r="P624" s="15">
        <v>2.62865376698229</v>
      </c>
      <c r="Q624" s="7">
        <v>84</v>
      </c>
      <c r="R624" s="7">
        <v>14</v>
      </c>
      <c r="S624" s="7">
        <v>1353</v>
      </c>
      <c r="T624" s="7">
        <v>1190</v>
      </c>
      <c r="U624" s="6">
        <v>347</v>
      </c>
      <c r="V624" s="7">
        <v>676</v>
      </c>
      <c r="W624" s="7">
        <v>2577</v>
      </c>
      <c r="X624" s="7">
        <v>491</v>
      </c>
    </row>
    <row r="625" spans="1:24" x14ac:dyDescent="0.25">
      <c r="A625" s="14">
        <v>215857</v>
      </c>
      <c r="B625" s="12">
        <v>215857</v>
      </c>
      <c r="C625" s="10" t="s">
        <v>0</v>
      </c>
      <c r="D625" s="12">
        <v>716779</v>
      </c>
      <c r="E625" s="12">
        <v>204</v>
      </c>
      <c r="F625" s="3" t="s">
        <v>1764</v>
      </c>
      <c r="G625" s="4" t="s">
        <v>0</v>
      </c>
      <c r="H625" s="4" t="s">
        <v>0</v>
      </c>
      <c r="I625" s="4" t="s">
        <v>0</v>
      </c>
      <c r="J625" s="4" t="s">
        <v>0</v>
      </c>
      <c r="K625" s="4" t="s">
        <v>0</v>
      </c>
      <c r="L625" s="4" t="s">
        <v>0</v>
      </c>
      <c r="M625" s="12">
        <v>2</v>
      </c>
      <c r="N625" s="16">
        <v>5003</v>
      </c>
      <c r="O625" s="16">
        <v>2598</v>
      </c>
      <c r="P625" s="15">
        <v>0.51928842694383304</v>
      </c>
      <c r="Q625" s="7">
        <v>136</v>
      </c>
      <c r="R625" s="7">
        <v>62</v>
      </c>
      <c r="S625" s="7">
        <v>106</v>
      </c>
      <c r="T625" s="7">
        <v>3457</v>
      </c>
      <c r="U625" s="6">
        <v>5984</v>
      </c>
      <c r="V625" s="6">
        <v>4022</v>
      </c>
      <c r="W625" s="7">
        <v>10071</v>
      </c>
      <c r="X625" s="7">
        <v>1756</v>
      </c>
    </row>
    <row r="626" spans="1:24" x14ac:dyDescent="0.25">
      <c r="A626" s="14">
        <v>215853</v>
      </c>
      <c r="B626" s="12">
        <v>215853</v>
      </c>
      <c r="C626" s="10" t="s">
        <v>0</v>
      </c>
      <c r="D626" s="12">
        <v>525893</v>
      </c>
      <c r="E626" s="12">
        <v>156</v>
      </c>
      <c r="F626" s="3" t="s">
        <v>1765</v>
      </c>
      <c r="G626" s="4" t="s">
        <v>0</v>
      </c>
      <c r="H626" s="4" t="s">
        <v>0</v>
      </c>
      <c r="I626" s="4" t="s">
        <v>0</v>
      </c>
      <c r="J626" s="4" t="s">
        <v>0</v>
      </c>
      <c r="K626" s="4" t="s">
        <v>0</v>
      </c>
      <c r="L626" s="4" t="s">
        <v>0</v>
      </c>
      <c r="M626" s="12">
        <v>2</v>
      </c>
      <c r="N626" s="16">
        <v>13027.5</v>
      </c>
      <c r="O626" s="16">
        <v>2882.1666666666601</v>
      </c>
      <c r="P626" s="15">
        <v>0.221237126591185</v>
      </c>
      <c r="Q626" s="7">
        <v>156</v>
      </c>
      <c r="R626" s="7">
        <v>110</v>
      </c>
      <c r="S626" s="7">
        <v>5554</v>
      </c>
      <c r="T626" s="7">
        <v>5185</v>
      </c>
      <c r="U626" s="7">
        <v>4839</v>
      </c>
      <c r="V626" s="7">
        <v>1449</v>
      </c>
      <c r="W626" s="5">
        <v>21191</v>
      </c>
      <c r="X626" s="6">
        <v>4864</v>
      </c>
    </row>
    <row r="627" spans="1:24" x14ac:dyDescent="0.25">
      <c r="A627" s="14">
        <v>214373</v>
      </c>
      <c r="B627" s="12">
        <v>214373</v>
      </c>
      <c r="C627" s="10" t="s">
        <v>0</v>
      </c>
      <c r="D627" s="12">
        <v>853981</v>
      </c>
      <c r="E627" s="12">
        <v>204</v>
      </c>
      <c r="F627" s="3" t="s">
        <v>1766</v>
      </c>
      <c r="G627" s="4" t="s">
        <v>0</v>
      </c>
      <c r="H627" s="4" t="s">
        <v>0</v>
      </c>
      <c r="I627" s="4" t="s">
        <v>0</v>
      </c>
      <c r="J627" s="4" t="s">
        <v>0</v>
      </c>
      <c r="K627" s="4" t="s">
        <v>0</v>
      </c>
      <c r="L627" s="4" t="s">
        <v>0</v>
      </c>
      <c r="M627" s="12">
        <v>3</v>
      </c>
      <c r="N627" s="16">
        <v>1360.6666666666599</v>
      </c>
      <c r="O627" s="16">
        <v>459.8</v>
      </c>
      <c r="P627" s="15">
        <v>0.33792258696717198</v>
      </c>
      <c r="Q627" s="7">
        <v>42</v>
      </c>
      <c r="R627" s="7">
        <v>54</v>
      </c>
      <c r="S627" s="7">
        <v>68</v>
      </c>
      <c r="T627" s="5">
        <v>1708</v>
      </c>
      <c r="U627" s="6">
        <v>1559</v>
      </c>
      <c r="V627" s="7">
        <v>380</v>
      </c>
      <c r="W627" s="7">
        <v>1755</v>
      </c>
      <c r="X627" s="6">
        <v>815</v>
      </c>
    </row>
    <row r="628" spans="1:24" x14ac:dyDescent="0.25">
      <c r="A628" s="14">
        <v>214371</v>
      </c>
      <c r="B628" s="12">
        <v>214371</v>
      </c>
      <c r="C628" s="10" t="s">
        <v>0</v>
      </c>
      <c r="D628" s="12">
        <v>479064</v>
      </c>
      <c r="E628" s="12">
        <v>280</v>
      </c>
      <c r="F628" s="3" t="s">
        <v>1767</v>
      </c>
      <c r="G628" s="4" t="s">
        <v>0</v>
      </c>
      <c r="H628" s="4" t="s">
        <v>0</v>
      </c>
      <c r="I628" s="4" t="s">
        <v>0</v>
      </c>
      <c r="J628" s="4" t="s">
        <v>0</v>
      </c>
      <c r="K628" s="4" t="s">
        <v>0</v>
      </c>
      <c r="L628" s="4" t="s">
        <v>0</v>
      </c>
      <c r="M628" s="12">
        <v>1</v>
      </c>
      <c r="N628" s="16">
        <v>299</v>
      </c>
      <c r="O628" s="16">
        <v>170.57142857142799</v>
      </c>
      <c r="P628" s="15">
        <v>0.57047300525561395</v>
      </c>
      <c r="Q628" s="7">
        <v>74</v>
      </c>
      <c r="R628" s="7">
        <v>17</v>
      </c>
      <c r="S628" s="6">
        <v>299</v>
      </c>
      <c r="T628" s="7">
        <v>216</v>
      </c>
      <c r="U628" s="7">
        <v>132</v>
      </c>
      <c r="V628" s="7">
        <v>194</v>
      </c>
      <c r="W628" s="7">
        <v>429</v>
      </c>
      <c r="X628" s="7">
        <v>132</v>
      </c>
    </row>
    <row r="629" spans="1:24" x14ac:dyDescent="0.25">
      <c r="A629" s="14">
        <v>213953</v>
      </c>
      <c r="B629" s="12">
        <v>213953</v>
      </c>
      <c r="C629" s="10" t="s">
        <v>0</v>
      </c>
      <c r="D629" s="12">
        <v>350592</v>
      </c>
      <c r="E629" s="12">
        <v>110</v>
      </c>
      <c r="F629" s="3" t="s">
        <v>1768</v>
      </c>
      <c r="G629" s="4" t="s">
        <v>0</v>
      </c>
      <c r="H629" s="4" t="s">
        <v>0</v>
      </c>
      <c r="I629" s="4" t="s">
        <v>0</v>
      </c>
      <c r="J629" s="4" t="s">
        <v>0</v>
      </c>
      <c r="K629" s="4" t="s">
        <v>0</v>
      </c>
      <c r="L629" s="4" t="s">
        <v>0</v>
      </c>
      <c r="M629" s="12">
        <v>1</v>
      </c>
      <c r="N629" s="16">
        <v>1483</v>
      </c>
      <c r="O629" s="16">
        <v>963.42857142857099</v>
      </c>
      <c r="P629" s="15">
        <v>0.64964839610827396</v>
      </c>
      <c r="Q629" s="7">
        <v>834</v>
      </c>
      <c r="R629" s="7">
        <v>566</v>
      </c>
      <c r="S629" s="6">
        <v>1483</v>
      </c>
      <c r="T629" s="7">
        <v>1567</v>
      </c>
      <c r="U629" s="7">
        <v>984</v>
      </c>
      <c r="V629" s="7">
        <v>633</v>
      </c>
      <c r="W629" s="7">
        <v>1192</v>
      </c>
      <c r="X629" s="7">
        <v>968</v>
      </c>
    </row>
    <row r="630" spans="1:24" x14ac:dyDescent="0.25">
      <c r="A630" s="14">
        <v>213180</v>
      </c>
      <c r="B630" s="12">
        <v>213180</v>
      </c>
      <c r="C630" s="10" t="s">
        <v>0</v>
      </c>
      <c r="D630" s="12">
        <v>1105205</v>
      </c>
      <c r="E630" s="12">
        <v>129</v>
      </c>
      <c r="F630" s="3" t="s">
        <v>1769</v>
      </c>
      <c r="G630" s="4" t="s">
        <v>0</v>
      </c>
      <c r="H630" s="4" t="s">
        <v>0</v>
      </c>
      <c r="I630" s="4" t="s">
        <v>0</v>
      </c>
      <c r="J630" s="4" t="s">
        <v>0</v>
      </c>
      <c r="K630" s="4" t="s">
        <v>0</v>
      </c>
      <c r="L630" s="4" t="s">
        <v>0</v>
      </c>
      <c r="M630" s="12">
        <v>3</v>
      </c>
      <c r="N630" s="16">
        <v>5360</v>
      </c>
      <c r="O630" s="16">
        <v>387.6</v>
      </c>
      <c r="P630" s="15">
        <v>7.2313432835820896E-2</v>
      </c>
      <c r="Q630" s="7">
        <v>119</v>
      </c>
      <c r="R630" s="7">
        <v>115</v>
      </c>
      <c r="S630" s="6">
        <v>427</v>
      </c>
      <c r="T630" s="6">
        <v>9972</v>
      </c>
      <c r="U630" s="6">
        <v>5681</v>
      </c>
      <c r="V630" s="7">
        <v>791</v>
      </c>
      <c r="W630" s="7">
        <v>402</v>
      </c>
      <c r="X630" s="7">
        <v>511</v>
      </c>
    </row>
    <row r="631" spans="1:24" x14ac:dyDescent="0.25">
      <c r="A631" s="14">
        <v>213019</v>
      </c>
      <c r="B631" s="12">
        <v>213019</v>
      </c>
      <c r="C631" s="10" t="s">
        <v>0</v>
      </c>
      <c r="D631" s="12">
        <v>802079</v>
      </c>
      <c r="E631" s="12">
        <v>159</v>
      </c>
      <c r="F631" s="3" t="s">
        <v>1770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12">
        <v>1</v>
      </c>
      <c r="N631" s="16">
        <v>5928</v>
      </c>
      <c r="O631" s="16">
        <v>169.142857142857</v>
      </c>
      <c r="P631" s="15">
        <v>2.8532870638133701E-2</v>
      </c>
      <c r="Q631" s="7">
        <v>114</v>
      </c>
      <c r="R631" s="7">
        <v>32</v>
      </c>
      <c r="S631" s="7">
        <v>48</v>
      </c>
      <c r="T631" s="7">
        <v>285</v>
      </c>
      <c r="U631" s="6">
        <v>5928</v>
      </c>
      <c r="V631" s="7">
        <v>194</v>
      </c>
      <c r="W631" s="7">
        <v>381</v>
      </c>
      <c r="X631" s="7">
        <v>130</v>
      </c>
    </row>
    <row r="632" spans="1:24" x14ac:dyDescent="0.25">
      <c r="A632" s="14">
        <v>211045</v>
      </c>
      <c r="B632" s="12">
        <v>211045</v>
      </c>
      <c r="C632" s="10" t="s">
        <v>0</v>
      </c>
      <c r="D632" s="12">
        <v>854932</v>
      </c>
      <c r="E632" s="12">
        <v>217</v>
      </c>
      <c r="F632" s="3" t="s">
        <v>1771</v>
      </c>
      <c r="G632" s="4" t="s">
        <v>0</v>
      </c>
      <c r="H632" s="10" t="s">
        <v>0</v>
      </c>
      <c r="I632" s="4" t="s">
        <v>0</v>
      </c>
      <c r="J632" s="4" t="s">
        <v>0</v>
      </c>
      <c r="K632" s="4" t="s">
        <v>0</v>
      </c>
      <c r="L632" s="4" t="s">
        <v>0</v>
      </c>
      <c r="M632" s="12">
        <v>2</v>
      </c>
      <c r="N632" s="16">
        <v>988</v>
      </c>
      <c r="O632" s="16">
        <v>729.5</v>
      </c>
      <c r="P632" s="15">
        <v>0.73836032388663897</v>
      </c>
      <c r="Q632" s="7">
        <v>547</v>
      </c>
      <c r="R632" s="7">
        <v>62</v>
      </c>
      <c r="S632" s="6">
        <v>577</v>
      </c>
      <c r="T632" s="7">
        <v>377</v>
      </c>
      <c r="U632" s="7">
        <v>1508</v>
      </c>
      <c r="V632" s="6">
        <v>1399</v>
      </c>
      <c r="W632" s="7">
        <v>814</v>
      </c>
      <c r="X632" s="7">
        <v>1069</v>
      </c>
    </row>
    <row r="633" spans="1:24" x14ac:dyDescent="0.25">
      <c r="A633" s="14">
        <v>210891</v>
      </c>
      <c r="B633" s="12">
        <v>210891</v>
      </c>
      <c r="C633" s="10" t="s">
        <v>0</v>
      </c>
      <c r="D633" s="12">
        <v>693803</v>
      </c>
      <c r="E633" s="12">
        <v>276</v>
      </c>
      <c r="F633" s="3" t="s">
        <v>1773</v>
      </c>
      <c r="G633" s="4" t="s">
        <v>0</v>
      </c>
      <c r="H633" s="10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12">
        <v>1</v>
      </c>
      <c r="N633" s="16">
        <v>284</v>
      </c>
      <c r="O633" s="16">
        <v>59.857142857142797</v>
      </c>
      <c r="P633" s="15">
        <v>0.21076458752515001</v>
      </c>
      <c r="Q633" s="7">
        <v>32</v>
      </c>
      <c r="R633" s="7">
        <v>21</v>
      </c>
      <c r="S633" s="7">
        <v>58</v>
      </c>
      <c r="T633" s="7">
        <v>33</v>
      </c>
      <c r="U633" s="7">
        <v>114</v>
      </c>
      <c r="V633" s="7">
        <v>116</v>
      </c>
      <c r="W633" s="6">
        <v>284</v>
      </c>
      <c r="X633" s="7">
        <v>45</v>
      </c>
    </row>
    <row r="634" spans="1:24" x14ac:dyDescent="0.25">
      <c r="A634" s="14">
        <v>210802</v>
      </c>
      <c r="B634" s="12">
        <v>210802</v>
      </c>
      <c r="C634" s="10" t="s">
        <v>0</v>
      </c>
      <c r="D634" s="12">
        <v>438959</v>
      </c>
      <c r="E634" s="12">
        <v>232</v>
      </c>
      <c r="F634" s="3" t="s">
        <v>1774</v>
      </c>
      <c r="G634" s="4" t="s">
        <v>0</v>
      </c>
      <c r="H634" s="10" t="s">
        <v>0</v>
      </c>
      <c r="I634" s="4" t="s">
        <v>0</v>
      </c>
      <c r="J634" s="4" t="s">
        <v>0</v>
      </c>
      <c r="K634" s="4" t="s">
        <v>0</v>
      </c>
      <c r="L634" s="4" t="s">
        <v>0</v>
      </c>
      <c r="M634" s="12">
        <v>2</v>
      </c>
      <c r="N634" s="16">
        <v>7728</v>
      </c>
      <c r="O634" s="16">
        <v>733.16666666666595</v>
      </c>
      <c r="P634" s="15">
        <v>9.4871463077984802E-2</v>
      </c>
      <c r="Q634" s="7">
        <v>24</v>
      </c>
      <c r="R634" s="7">
        <v>23</v>
      </c>
      <c r="S634" s="7">
        <v>215</v>
      </c>
      <c r="T634" s="6">
        <v>1215</v>
      </c>
      <c r="U634" s="7">
        <v>743</v>
      </c>
      <c r="V634" s="7">
        <v>1216</v>
      </c>
      <c r="W634" s="6">
        <v>14241</v>
      </c>
      <c r="X634" s="7">
        <v>2178</v>
      </c>
    </row>
    <row r="635" spans="1:24" x14ac:dyDescent="0.25">
      <c r="A635" s="14">
        <v>210698</v>
      </c>
      <c r="B635" s="12">
        <v>210698</v>
      </c>
      <c r="C635" s="10" t="s">
        <v>0</v>
      </c>
      <c r="D635" s="12">
        <v>370513</v>
      </c>
      <c r="E635" s="12">
        <v>129</v>
      </c>
      <c r="F635" s="3" t="s">
        <v>1775</v>
      </c>
      <c r="G635" s="4" t="s">
        <v>0</v>
      </c>
      <c r="H635" s="4" t="s">
        <v>0</v>
      </c>
      <c r="I635" s="4" t="s">
        <v>0</v>
      </c>
      <c r="J635" s="4" t="s">
        <v>0</v>
      </c>
      <c r="K635" s="4" t="s">
        <v>0</v>
      </c>
      <c r="L635" s="4" t="s">
        <v>0</v>
      </c>
      <c r="M635" s="12">
        <v>3</v>
      </c>
      <c r="N635" s="16">
        <v>7922.6666666666597</v>
      </c>
      <c r="O635" s="16">
        <v>25937.599999999999</v>
      </c>
      <c r="P635" s="15">
        <v>3.27384718949848</v>
      </c>
      <c r="Q635" s="7">
        <v>2633</v>
      </c>
      <c r="R635" s="7">
        <v>1477</v>
      </c>
      <c r="S635" s="7">
        <v>9595</v>
      </c>
      <c r="T635" s="7">
        <v>83902</v>
      </c>
      <c r="U635" s="6">
        <v>5591</v>
      </c>
      <c r="V635" s="6">
        <v>6719</v>
      </c>
      <c r="W635" s="6">
        <v>11458</v>
      </c>
      <c r="X635" s="7">
        <v>32081</v>
      </c>
    </row>
    <row r="636" spans="1:24" x14ac:dyDescent="0.25">
      <c r="A636" s="14">
        <v>210671</v>
      </c>
      <c r="B636" s="12">
        <v>210671</v>
      </c>
      <c r="C636" s="10" t="s">
        <v>0</v>
      </c>
      <c r="D636" s="12">
        <v>411935</v>
      </c>
      <c r="E636" s="12">
        <v>231</v>
      </c>
      <c r="F636" s="3" t="s">
        <v>1776</v>
      </c>
      <c r="G636" s="4" t="s">
        <v>0</v>
      </c>
      <c r="H636" s="4" t="s">
        <v>0</v>
      </c>
      <c r="I636" s="4" t="s">
        <v>0</v>
      </c>
      <c r="J636" s="4" t="s">
        <v>0</v>
      </c>
      <c r="K636" s="4" t="s">
        <v>0</v>
      </c>
      <c r="L636" s="4" t="s">
        <v>0</v>
      </c>
      <c r="M636" s="12">
        <v>1</v>
      </c>
      <c r="N636" s="16">
        <v>3211</v>
      </c>
      <c r="O636" s="16">
        <v>33.428571428571402</v>
      </c>
      <c r="P636" s="15">
        <v>1.0410641989589299E-2</v>
      </c>
      <c r="Q636" s="7">
        <v>55</v>
      </c>
      <c r="R636" s="7">
        <v>18</v>
      </c>
      <c r="S636" s="7">
        <v>29</v>
      </c>
      <c r="T636" s="7">
        <v>39</v>
      </c>
      <c r="U636" s="7">
        <v>28</v>
      </c>
      <c r="V636" s="7">
        <v>33</v>
      </c>
      <c r="W636" s="6">
        <v>3211</v>
      </c>
      <c r="X636" s="7">
        <v>32</v>
      </c>
    </row>
    <row r="637" spans="1:24" x14ac:dyDescent="0.25">
      <c r="A637" s="14">
        <v>210658</v>
      </c>
      <c r="B637" s="12">
        <v>210658</v>
      </c>
      <c r="C637" s="10" t="s">
        <v>0</v>
      </c>
      <c r="D637" s="12">
        <v>423702</v>
      </c>
      <c r="E637" s="12">
        <v>85</v>
      </c>
      <c r="F637" s="3" t="s">
        <v>1777</v>
      </c>
      <c r="G637" s="4" t="s">
        <v>0</v>
      </c>
      <c r="H637" s="4" t="s">
        <v>0</v>
      </c>
      <c r="I637" s="4" t="s">
        <v>0</v>
      </c>
      <c r="J637" s="4" t="s">
        <v>0</v>
      </c>
      <c r="K637" s="4" t="s">
        <v>0</v>
      </c>
      <c r="L637" s="4" t="s">
        <v>0</v>
      </c>
      <c r="M637" s="12">
        <v>1</v>
      </c>
      <c r="N637" s="16">
        <v>17866</v>
      </c>
      <c r="O637" s="16">
        <v>27582.285714285699</v>
      </c>
      <c r="P637" s="15">
        <v>1.5438422542418899</v>
      </c>
      <c r="Q637" s="7">
        <v>39279</v>
      </c>
      <c r="R637" s="7">
        <v>28533</v>
      </c>
      <c r="S637" s="7">
        <v>24084</v>
      </c>
      <c r="T637" s="6">
        <v>17866</v>
      </c>
      <c r="U637" s="7">
        <v>31690</v>
      </c>
      <c r="V637" s="7">
        <v>23258</v>
      </c>
      <c r="W637" s="7">
        <v>25972</v>
      </c>
      <c r="X637" s="7">
        <v>20260</v>
      </c>
    </row>
    <row r="638" spans="1:24" x14ac:dyDescent="0.25">
      <c r="A638" s="14">
        <v>210653</v>
      </c>
      <c r="B638" s="12">
        <v>210653</v>
      </c>
      <c r="C638" s="10" t="s">
        <v>0</v>
      </c>
      <c r="D638" s="12">
        <v>383761</v>
      </c>
      <c r="E638" s="12">
        <v>147</v>
      </c>
      <c r="F638" s="3" t="s">
        <v>1778</v>
      </c>
      <c r="G638" s="4" t="s">
        <v>0</v>
      </c>
      <c r="H638" s="4" t="s">
        <v>0</v>
      </c>
      <c r="I638" s="4" t="s">
        <v>0</v>
      </c>
      <c r="J638" s="4" t="s">
        <v>0</v>
      </c>
      <c r="K638" s="4" t="s">
        <v>0</v>
      </c>
      <c r="L638" s="4" t="s">
        <v>0</v>
      </c>
      <c r="M638" s="12">
        <v>2</v>
      </c>
      <c r="N638" s="16">
        <v>1720.5</v>
      </c>
      <c r="O638" s="16">
        <v>6839.5</v>
      </c>
      <c r="P638" s="15">
        <v>3.9752978785236799</v>
      </c>
      <c r="Q638" s="6">
        <v>1643</v>
      </c>
      <c r="R638" s="7">
        <v>1236</v>
      </c>
      <c r="S638" s="7">
        <v>2833</v>
      </c>
      <c r="T638" s="7">
        <v>10929</v>
      </c>
      <c r="U638" s="7">
        <v>20937</v>
      </c>
      <c r="V638" s="7">
        <v>1521</v>
      </c>
      <c r="W638" s="6">
        <v>1798</v>
      </c>
      <c r="X638" s="7">
        <v>3581</v>
      </c>
    </row>
    <row r="639" spans="1:24" x14ac:dyDescent="0.25">
      <c r="A639" s="14">
        <v>210556</v>
      </c>
      <c r="B639" s="12">
        <v>210556</v>
      </c>
      <c r="C639" s="10" t="s">
        <v>0</v>
      </c>
      <c r="D639" s="12">
        <v>293872</v>
      </c>
      <c r="E639" s="12">
        <v>125</v>
      </c>
      <c r="F639" s="3" t="s">
        <v>1779</v>
      </c>
      <c r="G639" s="4" t="s">
        <v>0</v>
      </c>
      <c r="H639" s="4" t="s">
        <v>0</v>
      </c>
      <c r="I639" s="4" t="s">
        <v>0</v>
      </c>
      <c r="J639" s="4" t="s">
        <v>0</v>
      </c>
      <c r="K639" s="4" t="s">
        <v>0</v>
      </c>
      <c r="L639" s="4" t="s">
        <v>0</v>
      </c>
      <c r="M639" s="12">
        <v>1</v>
      </c>
      <c r="N639" s="16">
        <v>931</v>
      </c>
      <c r="O639" s="16">
        <v>1094.7142857142801</v>
      </c>
      <c r="P639" s="15">
        <v>1.1758477827221101</v>
      </c>
      <c r="Q639" s="6">
        <v>931</v>
      </c>
      <c r="R639" s="7">
        <v>736</v>
      </c>
      <c r="S639" s="7">
        <v>1200</v>
      </c>
      <c r="T639" s="7">
        <v>1222</v>
      </c>
      <c r="U639" s="7">
        <v>1300</v>
      </c>
      <c r="V639" s="7">
        <v>730</v>
      </c>
      <c r="W639" s="7">
        <v>1268</v>
      </c>
      <c r="X639" s="7">
        <v>1207</v>
      </c>
    </row>
    <row r="640" spans="1:24" x14ac:dyDescent="0.25">
      <c r="A640" s="14">
        <v>210516</v>
      </c>
      <c r="B640" s="12">
        <v>210516</v>
      </c>
      <c r="C640" s="10" t="s">
        <v>0</v>
      </c>
      <c r="D640" s="12">
        <v>222363</v>
      </c>
      <c r="E640" s="12">
        <v>154</v>
      </c>
      <c r="F640" s="3" t="s">
        <v>1780</v>
      </c>
      <c r="G640" s="4" t="s">
        <v>0</v>
      </c>
      <c r="H640" s="4" t="s">
        <v>0</v>
      </c>
      <c r="I640" s="4" t="s">
        <v>0</v>
      </c>
      <c r="J640" s="4" t="s">
        <v>0</v>
      </c>
      <c r="K640" s="4" t="s">
        <v>0</v>
      </c>
      <c r="L640" s="4" t="s">
        <v>0</v>
      </c>
      <c r="M640" s="12">
        <v>1</v>
      </c>
      <c r="N640" s="16">
        <v>397</v>
      </c>
      <c r="O640" s="16">
        <v>440.57142857142799</v>
      </c>
      <c r="P640" s="15">
        <v>1.1097517092479301</v>
      </c>
      <c r="Q640" s="7">
        <v>509</v>
      </c>
      <c r="R640" s="7">
        <v>340</v>
      </c>
      <c r="S640" s="7">
        <v>417</v>
      </c>
      <c r="T640" s="6">
        <v>397</v>
      </c>
      <c r="U640" s="7">
        <v>474</v>
      </c>
      <c r="V640" s="7">
        <v>395</v>
      </c>
      <c r="W640" s="7">
        <v>490</v>
      </c>
      <c r="X640" s="7">
        <v>459</v>
      </c>
    </row>
    <row r="641" spans="1:24" x14ac:dyDescent="0.25">
      <c r="A641" s="14">
        <v>210457</v>
      </c>
      <c r="B641" s="12">
        <v>210457</v>
      </c>
      <c r="C641" s="10" t="s">
        <v>0</v>
      </c>
      <c r="D641" s="12">
        <v>584161</v>
      </c>
      <c r="E641" s="12">
        <v>205</v>
      </c>
      <c r="F641" s="3" t="s">
        <v>1781</v>
      </c>
      <c r="G641" s="4" t="s">
        <v>0</v>
      </c>
      <c r="H641" s="4" t="s">
        <v>0</v>
      </c>
      <c r="I641" s="4" t="s">
        <v>0</v>
      </c>
      <c r="J641" s="4" t="s">
        <v>0</v>
      </c>
      <c r="K641" s="4" t="s">
        <v>0</v>
      </c>
      <c r="L641" s="4" t="s">
        <v>0</v>
      </c>
      <c r="M641" s="12">
        <v>2</v>
      </c>
      <c r="N641" s="16">
        <v>4864</v>
      </c>
      <c r="O641" s="16">
        <v>3741.1666666666601</v>
      </c>
      <c r="P641" s="15">
        <v>0.76915433114035003</v>
      </c>
      <c r="Q641" s="7">
        <v>52</v>
      </c>
      <c r="R641" s="7">
        <v>55</v>
      </c>
      <c r="S641" s="7">
        <v>443</v>
      </c>
      <c r="T641" s="7">
        <v>8648</v>
      </c>
      <c r="U641" s="6">
        <v>2832</v>
      </c>
      <c r="V641" s="7">
        <v>4827</v>
      </c>
      <c r="W641" s="7">
        <v>8422</v>
      </c>
      <c r="X641" s="6">
        <v>6896</v>
      </c>
    </row>
    <row r="642" spans="1:24" x14ac:dyDescent="0.25">
      <c r="A642" s="14">
        <v>210381</v>
      </c>
      <c r="B642" s="12">
        <v>210381</v>
      </c>
      <c r="C642" s="10" t="s">
        <v>0</v>
      </c>
      <c r="D642" s="12">
        <v>933111</v>
      </c>
      <c r="E642" s="12">
        <v>321</v>
      </c>
      <c r="F642" s="3" t="s">
        <v>1782</v>
      </c>
      <c r="G642" s="4" t="s">
        <v>0</v>
      </c>
      <c r="H642" s="4" t="s">
        <v>0</v>
      </c>
      <c r="I642" s="4" t="s">
        <v>0</v>
      </c>
      <c r="J642" s="4" t="s">
        <v>0</v>
      </c>
      <c r="K642" s="4" t="s">
        <v>0</v>
      </c>
      <c r="L642" s="4" t="s">
        <v>0</v>
      </c>
      <c r="M642" s="12">
        <v>1</v>
      </c>
      <c r="N642" s="16">
        <v>170</v>
      </c>
      <c r="O642" s="16">
        <v>185.71428571428501</v>
      </c>
      <c r="P642" s="15">
        <v>1.0924369747899101</v>
      </c>
      <c r="Q642" s="7">
        <v>51</v>
      </c>
      <c r="R642" s="7">
        <v>14</v>
      </c>
      <c r="S642" s="7">
        <v>60</v>
      </c>
      <c r="T642" s="7">
        <v>49</v>
      </c>
      <c r="U642" s="7">
        <v>218</v>
      </c>
      <c r="V642" s="7">
        <v>852</v>
      </c>
      <c r="W642" s="7">
        <v>56</v>
      </c>
      <c r="X642" s="6">
        <v>170</v>
      </c>
    </row>
    <row r="643" spans="1:24" x14ac:dyDescent="0.25">
      <c r="A643" s="14">
        <v>210349</v>
      </c>
      <c r="B643" s="12">
        <v>210349</v>
      </c>
      <c r="C643" s="10" t="s">
        <v>0</v>
      </c>
      <c r="D643" s="12">
        <v>524305</v>
      </c>
      <c r="E643" s="12">
        <v>204</v>
      </c>
      <c r="F643" s="3" t="s">
        <v>1783</v>
      </c>
      <c r="G643" s="4" t="s">
        <v>0</v>
      </c>
      <c r="H643" s="4" t="s">
        <v>0</v>
      </c>
      <c r="I643" s="4" t="s">
        <v>0</v>
      </c>
      <c r="J643" s="4" t="s">
        <v>0</v>
      </c>
      <c r="K643" s="4" t="s">
        <v>0</v>
      </c>
      <c r="L643" s="4" t="s">
        <v>0</v>
      </c>
      <c r="M643" s="12">
        <v>1</v>
      </c>
      <c r="N643" s="16">
        <v>1253</v>
      </c>
      <c r="O643" s="16">
        <v>1428.42857142857</v>
      </c>
      <c r="P643" s="15">
        <v>1.14000684072511</v>
      </c>
      <c r="Q643" s="7">
        <v>44</v>
      </c>
      <c r="R643" s="7">
        <v>42</v>
      </c>
      <c r="S643" s="7">
        <v>2048</v>
      </c>
      <c r="T643" s="7">
        <v>125</v>
      </c>
      <c r="U643" s="7">
        <v>2381</v>
      </c>
      <c r="V643" s="7">
        <v>1288</v>
      </c>
      <c r="W643" s="7">
        <v>4071</v>
      </c>
      <c r="X643" s="5">
        <v>1253</v>
      </c>
    </row>
    <row r="644" spans="1:24" x14ac:dyDescent="0.25">
      <c r="A644" s="14">
        <v>210328</v>
      </c>
      <c r="B644" s="12">
        <v>210328</v>
      </c>
      <c r="C644" s="10" t="s">
        <v>0</v>
      </c>
      <c r="D644" s="12">
        <v>598610</v>
      </c>
      <c r="E644" s="12">
        <v>205</v>
      </c>
      <c r="F644" s="3" t="s">
        <v>1784</v>
      </c>
      <c r="G644" s="4" t="s">
        <v>0</v>
      </c>
      <c r="H644" s="4" t="s">
        <v>0</v>
      </c>
      <c r="I644" s="4" t="s">
        <v>0</v>
      </c>
      <c r="J644" s="4" t="s">
        <v>0</v>
      </c>
      <c r="K644" s="4" t="s">
        <v>0</v>
      </c>
      <c r="L644" s="4" t="s">
        <v>0</v>
      </c>
      <c r="M644" s="12">
        <v>1</v>
      </c>
      <c r="N644" s="16">
        <v>6891</v>
      </c>
      <c r="O644" s="16">
        <v>13417.857142857099</v>
      </c>
      <c r="P644" s="15">
        <v>1.94715674689553</v>
      </c>
      <c r="Q644" s="7">
        <v>21</v>
      </c>
      <c r="R644" s="7">
        <v>27</v>
      </c>
      <c r="S644" s="7">
        <v>342</v>
      </c>
      <c r="T644" s="7">
        <v>4337</v>
      </c>
      <c r="U644" s="7">
        <v>46727</v>
      </c>
      <c r="V644" s="6">
        <v>6891</v>
      </c>
      <c r="W644" s="7">
        <v>37557</v>
      </c>
      <c r="X644" s="7">
        <v>4914</v>
      </c>
    </row>
    <row r="645" spans="1:24" x14ac:dyDescent="0.25">
      <c r="A645" s="14">
        <v>210321</v>
      </c>
      <c r="B645" s="12">
        <v>210321</v>
      </c>
      <c r="C645" s="10" t="s">
        <v>0</v>
      </c>
      <c r="D645" s="12">
        <v>249550</v>
      </c>
      <c r="E645" s="12">
        <v>197</v>
      </c>
      <c r="F645" s="3" t="s">
        <v>1785</v>
      </c>
      <c r="G645" s="4" t="s">
        <v>0</v>
      </c>
      <c r="H645" s="4" t="s">
        <v>0</v>
      </c>
      <c r="I645" s="4" t="s">
        <v>0</v>
      </c>
      <c r="J645" s="4" t="s">
        <v>0</v>
      </c>
      <c r="K645" s="4" t="s">
        <v>0</v>
      </c>
      <c r="L645" s="4" t="s">
        <v>0</v>
      </c>
      <c r="M645" s="12">
        <v>2</v>
      </c>
      <c r="N645" s="16">
        <v>734.5</v>
      </c>
      <c r="O645" s="16">
        <v>909.66666666666595</v>
      </c>
      <c r="P645" s="15">
        <v>1.2384842296346701</v>
      </c>
      <c r="Q645" s="7">
        <v>1018</v>
      </c>
      <c r="R645" s="7">
        <v>810</v>
      </c>
      <c r="S645" s="7">
        <v>961</v>
      </c>
      <c r="T645" s="6">
        <v>638</v>
      </c>
      <c r="U645" s="7">
        <v>1034</v>
      </c>
      <c r="V645" s="7">
        <v>779</v>
      </c>
      <c r="W645" s="7">
        <v>856</v>
      </c>
      <c r="X645" s="6">
        <v>831</v>
      </c>
    </row>
    <row r="646" spans="1:24" x14ac:dyDescent="0.25">
      <c r="A646" s="14">
        <v>210313</v>
      </c>
      <c r="B646" s="12">
        <v>210313</v>
      </c>
      <c r="C646" s="10" t="s">
        <v>0</v>
      </c>
      <c r="D646" s="12">
        <v>565988</v>
      </c>
      <c r="E646" s="12">
        <v>217</v>
      </c>
      <c r="F646" s="3" t="s">
        <v>1786</v>
      </c>
      <c r="G646" s="4" t="s">
        <v>0</v>
      </c>
      <c r="H646" s="4" t="s">
        <v>0</v>
      </c>
      <c r="I646" s="4" t="s">
        <v>0</v>
      </c>
      <c r="J646" s="4" t="s">
        <v>0</v>
      </c>
      <c r="K646" s="4" t="s">
        <v>0</v>
      </c>
      <c r="L646" s="4" t="s">
        <v>0</v>
      </c>
      <c r="M646" s="12">
        <v>1</v>
      </c>
      <c r="N646" s="16">
        <v>1738</v>
      </c>
      <c r="O646" s="16">
        <v>4364.1428571428496</v>
      </c>
      <c r="P646" s="15">
        <v>2.5110143021535398</v>
      </c>
      <c r="Q646" s="7">
        <v>110</v>
      </c>
      <c r="R646" s="7">
        <v>63</v>
      </c>
      <c r="S646" s="7">
        <v>280</v>
      </c>
      <c r="T646" s="7">
        <v>8074</v>
      </c>
      <c r="U646" s="6">
        <v>1738</v>
      </c>
      <c r="V646" s="7">
        <v>14797</v>
      </c>
      <c r="W646" s="7">
        <v>2899</v>
      </c>
      <c r="X646" s="7">
        <v>4326</v>
      </c>
    </row>
    <row r="647" spans="1:24" x14ac:dyDescent="0.25">
      <c r="A647" s="14">
        <v>210310</v>
      </c>
      <c r="B647" s="12">
        <v>210310</v>
      </c>
      <c r="C647" s="10" t="s">
        <v>0</v>
      </c>
      <c r="D647" s="12">
        <v>852292</v>
      </c>
      <c r="E647" s="12">
        <v>217</v>
      </c>
      <c r="F647" s="3" t="s">
        <v>1787</v>
      </c>
      <c r="G647" s="4" t="s">
        <v>0</v>
      </c>
      <c r="H647" s="4" t="s">
        <v>0</v>
      </c>
      <c r="I647" s="4" t="s">
        <v>0</v>
      </c>
      <c r="J647" s="4" t="s">
        <v>0</v>
      </c>
      <c r="K647" s="4" t="s">
        <v>0</v>
      </c>
      <c r="L647" s="4" t="s">
        <v>0</v>
      </c>
      <c r="M647" s="12">
        <v>1</v>
      </c>
      <c r="N647" s="16">
        <v>334</v>
      </c>
      <c r="O647" s="16">
        <v>424</v>
      </c>
      <c r="P647" s="15">
        <v>1.2694610778443101</v>
      </c>
      <c r="Q647" s="6">
        <v>334</v>
      </c>
      <c r="R647" s="7">
        <v>60</v>
      </c>
      <c r="S647" s="7">
        <v>20</v>
      </c>
      <c r="T647" s="7">
        <v>377</v>
      </c>
      <c r="U647" s="7">
        <v>692</v>
      </c>
      <c r="V647" s="7">
        <v>919</v>
      </c>
      <c r="W647" s="7">
        <v>579</v>
      </c>
      <c r="X647" s="7">
        <v>321</v>
      </c>
    </row>
    <row r="648" spans="1:24" x14ac:dyDescent="0.25">
      <c r="A648" s="14">
        <v>210308</v>
      </c>
      <c r="B648" s="12">
        <v>210308</v>
      </c>
      <c r="C648" s="10" t="s">
        <v>0</v>
      </c>
      <c r="D648" s="12">
        <v>617110</v>
      </c>
      <c r="E648" s="12">
        <v>211</v>
      </c>
      <c r="F648" s="3" t="s">
        <v>1788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12">
        <v>1</v>
      </c>
      <c r="N648" s="16">
        <v>289688</v>
      </c>
      <c r="O648" s="16">
        <v>514498.14285714203</v>
      </c>
      <c r="P648" s="15">
        <v>1.7760423036409601</v>
      </c>
      <c r="Q648" s="7">
        <v>58</v>
      </c>
      <c r="R648" s="7">
        <v>47</v>
      </c>
      <c r="S648" s="7">
        <v>452416</v>
      </c>
      <c r="T648" s="7">
        <v>846848</v>
      </c>
      <c r="U648" s="7">
        <v>146330</v>
      </c>
      <c r="V648" s="7">
        <v>15091</v>
      </c>
      <c r="W648" s="6">
        <v>289688</v>
      </c>
      <c r="X648" s="7">
        <v>2140697</v>
      </c>
    </row>
    <row r="649" spans="1:24" x14ac:dyDescent="0.25">
      <c r="A649" s="14">
        <v>210305</v>
      </c>
      <c r="B649" s="12">
        <v>210305</v>
      </c>
      <c r="C649" s="10" t="s">
        <v>0</v>
      </c>
      <c r="D649" s="12">
        <v>957101</v>
      </c>
      <c r="E649" s="12">
        <v>217</v>
      </c>
      <c r="F649" s="3" t="s">
        <v>1789</v>
      </c>
      <c r="G649" s="4" t="s">
        <v>0</v>
      </c>
      <c r="H649" s="4" t="s">
        <v>0</v>
      </c>
      <c r="I649" s="4" t="s">
        <v>0</v>
      </c>
      <c r="J649" s="4" t="s">
        <v>0</v>
      </c>
      <c r="K649" s="4" t="s">
        <v>0</v>
      </c>
      <c r="L649" s="4" t="s">
        <v>0</v>
      </c>
      <c r="M649" s="12">
        <v>2</v>
      </c>
      <c r="N649" s="16">
        <v>17379.5</v>
      </c>
      <c r="O649" s="16">
        <v>3021.8333333333298</v>
      </c>
      <c r="P649" s="15">
        <v>0.17387343325949101</v>
      </c>
      <c r="Q649" s="7">
        <v>30</v>
      </c>
      <c r="R649" s="7">
        <v>51</v>
      </c>
      <c r="S649" s="7">
        <v>486</v>
      </c>
      <c r="T649" s="7">
        <v>4538</v>
      </c>
      <c r="U649" s="7">
        <v>5192</v>
      </c>
      <c r="V649" s="6">
        <v>23298</v>
      </c>
      <c r="W649" s="7">
        <v>7834</v>
      </c>
      <c r="X649" s="6">
        <v>11461</v>
      </c>
    </row>
    <row r="650" spans="1:24" x14ac:dyDescent="0.25">
      <c r="A650" s="14">
        <v>210297</v>
      </c>
      <c r="B650" s="12">
        <v>210297</v>
      </c>
      <c r="C650" s="10" t="s">
        <v>0</v>
      </c>
      <c r="D650" s="12">
        <v>931518</v>
      </c>
      <c r="E650" s="12">
        <v>217</v>
      </c>
      <c r="F650" s="3" t="s">
        <v>1790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12">
        <v>3</v>
      </c>
      <c r="N650" s="16">
        <v>25249.666666666599</v>
      </c>
      <c r="O650" s="16">
        <v>30923.4</v>
      </c>
      <c r="P650" s="15">
        <v>1.2247052766373101</v>
      </c>
      <c r="Q650" s="7">
        <v>63</v>
      </c>
      <c r="R650" s="7">
        <v>24</v>
      </c>
      <c r="S650" s="6">
        <v>9155</v>
      </c>
      <c r="T650" s="7">
        <v>1246</v>
      </c>
      <c r="U650" s="6">
        <v>45391</v>
      </c>
      <c r="V650" s="7">
        <v>146030</v>
      </c>
      <c r="W650" s="7">
        <v>7254</v>
      </c>
      <c r="X650" s="6">
        <v>21203</v>
      </c>
    </row>
    <row r="651" spans="1:24" x14ac:dyDescent="0.25">
      <c r="A651" s="14">
        <v>210289</v>
      </c>
      <c r="B651" s="12">
        <v>210289</v>
      </c>
      <c r="C651" s="10" t="s">
        <v>0</v>
      </c>
      <c r="D651" s="12">
        <v>892001</v>
      </c>
      <c r="E651" s="12">
        <v>217</v>
      </c>
      <c r="F651" s="3" t="s">
        <v>1791</v>
      </c>
      <c r="G651" s="4" t="s">
        <v>0</v>
      </c>
      <c r="H651" s="4" t="s">
        <v>0</v>
      </c>
      <c r="I651" s="4" t="s">
        <v>0</v>
      </c>
      <c r="J651" s="4" t="s">
        <v>0</v>
      </c>
      <c r="K651" s="4" t="s">
        <v>0</v>
      </c>
      <c r="L651" s="4" t="s">
        <v>0</v>
      </c>
      <c r="M651" s="12">
        <v>3</v>
      </c>
      <c r="N651" s="16">
        <v>1289</v>
      </c>
      <c r="O651" s="16">
        <v>1876.6</v>
      </c>
      <c r="P651" s="15">
        <v>1.4558572536850201</v>
      </c>
      <c r="Q651" s="6">
        <v>1706</v>
      </c>
      <c r="R651" s="7">
        <v>41</v>
      </c>
      <c r="S651" s="6">
        <v>1487</v>
      </c>
      <c r="T651" s="7">
        <v>583</v>
      </c>
      <c r="U651" s="6">
        <v>674</v>
      </c>
      <c r="V651" s="7">
        <v>1876</v>
      </c>
      <c r="W651" s="7">
        <v>2810</v>
      </c>
      <c r="X651" s="7">
        <v>4073</v>
      </c>
    </row>
    <row r="652" spans="1:24" x14ac:dyDescent="0.25">
      <c r="A652" s="14">
        <v>210283</v>
      </c>
      <c r="B652" s="12">
        <v>210283</v>
      </c>
      <c r="C652" s="10" t="s">
        <v>0</v>
      </c>
      <c r="D652" s="12">
        <v>610166</v>
      </c>
      <c r="E652" s="12">
        <v>204</v>
      </c>
      <c r="F652" s="3" t="s">
        <v>1792</v>
      </c>
      <c r="G652" s="4" t="s">
        <v>0</v>
      </c>
      <c r="H652" s="4" t="s">
        <v>0</v>
      </c>
      <c r="I652" s="4" t="s">
        <v>0</v>
      </c>
      <c r="J652" s="4" t="s">
        <v>0</v>
      </c>
      <c r="K652" s="4" t="s">
        <v>0</v>
      </c>
      <c r="L652" s="4" t="s">
        <v>0</v>
      </c>
      <c r="M652" s="12">
        <v>3</v>
      </c>
      <c r="N652" s="16">
        <v>101977.666666666</v>
      </c>
      <c r="O652" s="16">
        <v>167630.79999999999</v>
      </c>
      <c r="P652" s="15">
        <v>1.64379913248979</v>
      </c>
      <c r="Q652" s="7">
        <v>543</v>
      </c>
      <c r="R652" s="7">
        <v>258</v>
      </c>
      <c r="S652" s="7">
        <v>1583</v>
      </c>
      <c r="T652" s="7">
        <v>816844</v>
      </c>
      <c r="U652" s="6">
        <v>108686</v>
      </c>
      <c r="V652" s="6">
        <v>41516</v>
      </c>
      <c r="W652" s="6">
        <v>155731</v>
      </c>
      <c r="X652" s="7">
        <v>18926</v>
      </c>
    </row>
    <row r="653" spans="1:24" x14ac:dyDescent="0.25">
      <c r="A653" s="14">
        <v>210269</v>
      </c>
      <c r="B653" s="12">
        <v>210269</v>
      </c>
      <c r="C653" s="10" t="s">
        <v>0</v>
      </c>
      <c r="D653" s="12">
        <v>212248</v>
      </c>
      <c r="E653" s="12">
        <v>123</v>
      </c>
      <c r="F653" s="3" t="s">
        <v>1793</v>
      </c>
      <c r="G653" s="4" t="s">
        <v>0</v>
      </c>
      <c r="H653" s="4" t="s">
        <v>0</v>
      </c>
      <c r="I653" s="4" t="s">
        <v>0</v>
      </c>
      <c r="J653" s="4" t="s">
        <v>0</v>
      </c>
      <c r="K653" s="4" t="s">
        <v>0</v>
      </c>
      <c r="L653" s="4" t="s">
        <v>0</v>
      </c>
      <c r="M653" s="12">
        <v>1</v>
      </c>
      <c r="N653" s="16">
        <v>205656</v>
      </c>
      <c r="O653" s="16">
        <v>281815</v>
      </c>
      <c r="P653" s="15">
        <v>1.37032228575874</v>
      </c>
      <c r="Q653" s="7">
        <v>389258</v>
      </c>
      <c r="R653" s="6">
        <v>205656</v>
      </c>
      <c r="S653" s="7">
        <v>316127</v>
      </c>
      <c r="T653" s="7">
        <v>325645</v>
      </c>
      <c r="U653" s="7">
        <v>174101</v>
      </c>
      <c r="V653" s="7">
        <v>234382</v>
      </c>
      <c r="W653" s="7">
        <v>202747</v>
      </c>
      <c r="X653" s="7">
        <v>330445</v>
      </c>
    </row>
    <row r="654" spans="1:24" x14ac:dyDescent="0.25">
      <c r="A654" s="14">
        <v>210267</v>
      </c>
      <c r="B654" s="12">
        <v>210267</v>
      </c>
      <c r="C654" s="10" t="s">
        <v>0</v>
      </c>
      <c r="D654" s="12">
        <v>905978</v>
      </c>
      <c r="E654" s="12">
        <v>231</v>
      </c>
      <c r="F654" s="3" t="s">
        <v>1794</v>
      </c>
      <c r="G654" s="4" t="s">
        <v>0</v>
      </c>
      <c r="H654" s="4" t="s">
        <v>0</v>
      </c>
      <c r="I654" s="4" t="s">
        <v>0</v>
      </c>
      <c r="J654" s="4" t="s">
        <v>0</v>
      </c>
      <c r="K654" s="4" t="s">
        <v>0</v>
      </c>
      <c r="L654" s="4" t="s">
        <v>0</v>
      </c>
      <c r="M654" s="12">
        <v>1</v>
      </c>
      <c r="N654" s="16">
        <v>647</v>
      </c>
      <c r="O654" s="16">
        <v>307.57142857142799</v>
      </c>
      <c r="P654" s="15">
        <v>0.47538087878118701</v>
      </c>
      <c r="Q654" s="7">
        <v>48</v>
      </c>
      <c r="R654" s="7">
        <v>18</v>
      </c>
      <c r="S654" s="7">
        <v>54</v>
      </c>
      <c r="T654" s="7">
        <v>821</v>
      </c>
      <c r="U654" s="7">
        <v>902</v>
      </c>
      <c r="V654" s="6">
        <v>647</v>
      </c>
      <c r="W654" s="7">
        <v>67</v>
      </c>
      <c r="X654" s="7">
        <v>243</v>
      </c>
    </row>
    <row r="655" spans="1:24" x14ac:dyDescent="0.25">
      <c r="A655" s="14">
        <v>210261</v>
      </c>
      <c r="B655" s="12">
        <v>210261</v>
      </c>
      <c r="C655" s="10" t="s">
        <v>0</v>
      </c>
      <c r="D655" s="12">
        <v>936605</v>
      </c>
      <c r="E655" s="12">
        <v>114</v>
      </c>
      <c r="F655" s="3" t="s">
        <v>1795</v>
      </c>
      <c r="G655" s="4" t="s">
        <v>0</v>
      </c>
      <c r="H655" s="4" t="s">
        <v>0</v>
      </c>
      <c r="I655" s="4" t="s">
        <v>0</v>
      </c>
      <c r="J655" s="4" t="s">
        <v>0</v>
      </c>
      <c r="K655" s="4" t="s">
        <v>0</v>
      </c>
      <c r="L655" s="4" t="s">
        <v>0</v>
      </c>
      <c r="M655" s="12">
        <v>3</v>
      </c>
      <c r="N655" s="16">
        <v>1283</v>
      </c>
      <c r="O655" s="16">
        <v>358.2</v>
      </c>
      <c r="P655" s="15">
        <v>0.279189399844115</v>
      </c>
      <c r="Q655" s="7">
        <v>54</v>
      </c>
      <c r="R655" s="7">
        <v>16</v>
      </c>
      <c r="S655" s="7">
        <v>544</v>
      </c>
      <c r="T655" s="7">
        <v>369</v>
      </c>
      <c r="U655" s="6">
        <v>1215</v>
      </c>
      <c r="V655" s="6">
        <v>2276</v>
      </c>
      <c r="W655" s="7">
        <v>808</v>
      </c>
      <c r="X655" s="5">
        <v>358</v>
      </c>
    </row>
    <row r="656" spans="1:24" x14ac:dyDescent="0.25">
      <c r="A656" s="14">
        <v>210250</v>
      </c>
      <c r="B656" s="12">
        <v>210250</v>
      </c>
      <c r="C656" s="10" t="s">
        <v>0</v>
      </c>
      <c r="D656" s="12">
        <v>904615</v>
      </c>
      <c r="E656" s="12">
        <v>437</v>
      </c>
      <c r="F656" s="3" t="s">
        <v>1796</v>
      </c>
      <c r="G656" s="4" t="s">
        <v>0</v>
      </c>
      <c r="H656" s="4" t="s">
        <v>0</v>
      </c>
      <c r="I656" s="4" t="s">
        <v>0</v>
      </c>
      <c r="J656" s="4" t="s">
        <v>0</v>
      </c>
      <c r="K656" s="4" t="s">
        <v>0</v>
      </c>
      <c r="L656" s="4" t="s">
        <v>0</v>
      </c>
      <c r="M656" s="12">
        <v>1</v>
      </c>
      <c r="N656" s="16">
        <v>1411</v>
      </c>
      <c r="O656" s="16">
        <v>178.85714285714201</v>
      </c>
      <c r="P656" s="15">
        <v>0.126759137389895</v>
      </c>
      <c r="Q656" s="7">
        <v>79</v>
      </c>
      <c r="R656" s="7">
        <v>43</v>
      </c>
      <c r="S656" s="7">
        <v>24</v>
      </c>
      <c r="T656" s="7">
        <v>41</v>
      </c>
      <c r="U656" s="5">
        <v>1411</v>
      </c>
      <c r="V656" s="7">
        <v>775</v>
      </c>
      <c r="W656" s="7">
        <v>96</v>
      </c>
      <c r="X656" s="7">
        <v>194</v>
      </c>
    </row>
    <row r="657" spans="1:24" x14ac:dyDescent="0.25">
      <c r="A657" s="14">
        <v>210249</v>
      </c>
      <c r="B657" s="12">
        <v>210249</v>
      </c>
      <c r="C657" s="10" t="s">
        <v>0</v>
      </c>
      <c r="D657" s="12">
        <v>551054</v>
      </c>
      <c r="E657" s="12">
        <v>173</v>
      </c>
      <c r="F657" s="3" t="s">
        <v>1797</v>
      </c>
      <c r="G657" s="4" t="s">
        <v>0</v>
      </c>
      <c r="H657" s="4" t="s">
        <v>0</v>
      </c>
      <c r="I657" s="4" t="s">
        <v>0</v>
      </c>
      <c r="J657" s="4" t="s">
        <v>0</v>
      </c>
      <c r="K657" s="4" t="s">
        <v>0</v>
      </c>
      <c r="L657" s="4" t="s">
        <v>0</v>
      </c>
      <c r="M657" s="12">
        <v>4</v>
      </c>
      <c r="N657" s="16">
        <v>2872.25</v>
      </c>
      <c r="O657" s="16">
        <v>4696</v>
      </c>
      <c r="P657" s="15">
        <v>1.6349551745147499</v>
      </c>
      <c r="Q657" s="7">
        <v>10</v>
      </c>
      <c r="R657" s="7">
        <v>11</v>
      </c>
      <c r="S657" s="6">
        <v>623</v>
      </c>
      <c r="T657" s="6">
        <v>3734</v>
      </c>
      <c r="U657" s="7">
        <v>11624</v>
      </c>
      <c r="V657" s="6">
        <v>2391</v>
      </c>
      <c r="W657" s="6">
        <v>4741</v>
      </c>
      <c r="X657" s="7">
        <v>7139</v>
      </c>
    </row>
    <row r="658" spans="1:24" x14ac:dyDescent="0.25">
      <c r="A658" s="14">
        <v>210241</v>
      </c>
      <c r="B658" s="12">
        <v>210241</v>
      </c>
      <c r="C658" s="10" t="s">
        <v>0</v>
      </c>
      <c r="D658" s="12">
        <v>610624</v>
      </c>
      <c r="E658" s="12">
        <v>261</v>
      </c>
      <c r="F658" s="3" t="s">
        <v>1798</v>
      </c>
      <c r="G658" s="4" t="s">
        <v>0</v>
      </c>
      <c r="H658" s="4" t="s">
        <v>0</v>
      </c>
      <c r="I658" s="4" t="s">
        <v>0</v>
      </c>
      <c r="J658" s="4" t="s">
        <v>0</v>
      </c>
      <c r="K658" s="4" t="s">
        <v>0</v>
      </c>
      <c r="L658" s="4" t="s">
        <v>0</v>
      </c>
      <c r="M658" s="12">
        <v>1</v>
      </c>
      <c r="N658" s="16">
        <v>690</v>
      </c>
      <c r="O658" s="16">
        <v>2451.4285714285702</v>
      </c>
      <c r="P658" s="15">
        <v>3.5527950310559002</v>
      </c>
      <c r="Q658" s="7">
        <v>39</v>
      </c>
      <c r="R658" s="7">
        <v>53</v>
      </c>
      <c r="S658" s="7">
        <v>881</v>
      </c>
      <c r="T658" s="6">
        <v>690</v>
      </c>
      <c r="U658" s="7">
        <v>6752</v>
      </c>
      <c r="V658" s="7">
        <v>1676</v>
      </c>
      <c r="W658" s="7">
        <v>6978</v>
      </c>
      <c r="X658" s="7">
        <v>781</v>
      </c>
    </row>
    <row r="659" spans="1:24" x14ac:dyDescent="0.25">
      <c r="A659" s="14">
        <v>210226</v>
      </c>
      <c r="B659" s="12">
        <v>210226</v>
      </c>
      <c r="C659" s="10" t="s">
        <v>0</v>
      </c>
      <c r="D659" s="12">
        <v>645348</v>
      </c>
      <c r="E659" s="12">
        <v>306</v>
      </c>
      <c r="F659" s="3" t="s">
        <v>1799</v>
      </c>
      <c r="G659" s="4" t="s">
        <v>0</v>
      </c>
      <c r="H659" s="4" t="s">
        <v>0</v>
      </c>
      <c r="I659" s="4" t="s">
        <v>0</v>
      </c>
      <c r="J659" s="4" t="s">
        <v>0</v>
      </c>
      <c r="K659" s="4" t="s">
        <v>0</v>
      </c>
      <c r="L659" s="4" t="s">
        <v>0</v>
      </c>
      <c r="M659" s="12">
        <v>1</v>
      </c>
      <c r="N659" s="16">
        <v>354340</v>
      </c>
      <c r="O659" s="16">
        <v>58329.571428571398</v>
      </c>
      <c r="P659" s="15">
        <v>0.164614696135269</v>
      </c>
      <c r="Q659" s="7">
        <v>12</v>
      </c>
      <c r="R659" s="7">
        <v>53</v>
      </c>
      <c r="S659" s="7">
        <v>193</v>
      </c>
      <c r="T659" s="7">
        <v>3700</v>
      </c>
      <c r="U659" s="6">
        <v>354340</v>
      </c>
      <c r="V659" s="7">
        <v>102493</v>
      </c>
      <c r="W659" s="7">
        <v>266634</v>
      </c>
      <c r="X659" s="7">
        <v>35222</v>
      </c>
    </row>
    <row r="660" spans="1:24" x14ac:dyDescent="0.25">
      <c r="A660" s="14">
        <v>209685</v>
      </c>
      <c r="B660" s="12">
        <v>209685</v>
      </c>
      <c r="C660" s="10" t="s">
        <v>0</v>
      </c>
      <c r="D660" s="12">
        <v>446461</v>
      </c>
      <c r="E660" s="12">
        <v>228</v>
      </c>
      <c r="F660" s="3" t="s">
        <v>1801</v>
      </c>
      <c r="G660" s="4" t="s">
        <v>0</v>
      </c>
      <c r="H660" s="4" t="s">
        <v>0</v>
      </c>
      <c r="I660" s="4" t="s">
        <v>0</v>
      </c>
      <c r="J660" s="4" t="s">
        <v>0</v>
      </c>
      <c r="K660" s="4" t="s">
        <v>0</v>
      </c>
      <c r="L660" s="4" t="s">
        <v>0</v>
      </c>
      <c r="M660" s="12">
        <v>1</v>
      </c>
      <c r="N660" s="16">
        <v>488</v>
      </c>
      <c r="O660" s="16">
        <v>473.57142857142799</v>
      </c>
      <c r="P660" s="15">
        <v>0.97043325526932001</v>
      </c>
      <c r="Q660" s="6">
        <v>488</v>
      </c>
      <c r="R660" s="7">
        <v>438</v>
      </c>
      <c r="S660" s="7">
        <v>479</v>
      </c>
      <c r="T660" s="7">
        <v>456</v>
      </c>
      <c r="U660" s="7">
        <v>596</v>
      </c>
      <c r="V660" s="7">
        <v>391</v>
      </c>
      <c r="W660" s="7">
        <v>473</v>
      </c>
      <c r="X660" s="7">
        <v>482</v>
      </c>
    </row>
    <row r="661" spans="1:24" x14ac:dyDescent="0.25">
      <c r="A661" s="14">
        <v>209679</v>
      </c>
      <c r="B661" s="12">
        <v>209679</v>
      </c>
      <c r="C661" s="10" t="s">
        <v>0</v>
      </c>
      <c r="D661" s="12">
        <v>948544</v>
      </c>
      <c r="E661" s="12">
        <v>160</v>
      </c>
      <c r="F661" s="3" t="s">
        <v>1802</v>
      </c>
      <c r="G661" s="4" t="s">
        <v>0</v>
      </c>
      <c r="H661" s="4" t="s">
        <v>0</v>
      </c>
      <c r="I661" s="4" t="s">
        <v>0</v>
      </c>
      <c r="J661" s="4" t="s">
        <v>0</v>
      </c>
      <c r="K661" s="4" t="s">
        <v>0</v>
      </c>
      <c r="L661" s="4" t="s">
        <v>0</v>
      </c>
      <c r="M661" s="12">
        <v>5</v>
      </c>
      <c r="N661" s="16">
        <v>8108</v>
      </c>
      <c r="O661" s="16">
        <v>565.66666666666595</v>
      </c>
      <c r="P661" s="15">
        <v>6.9766485775365802E-2</v>
      </c>
      <c r="Q661" s="7">
        <v>73</v>
      </c>
      <c r="R661" s="7">
        <v>67</v>
      </c>
      <c r="S661" s="6">
        <v>152</v>
      </c>
      <c r="T661" s="7">
        <v>1557</v>
      </c>
      <c r="U661" s="6">
        <v>1819</v>
      </c>
      <c r="V661" s="5">
        <v>26935</v>
      </c>
      <c r="W661" s="6">
        <v>571</v>
      </c>
      <c r="X661" s="6">
        <v>11063</v>
      </c>
    </row>
    <row r="662" spans="1:24" x14ac:dyDescent="0.25">
      <c r="A662" s="14">
        <v>209677</v>
      </c>
      <c r="B662" s="12">
        <v>209677</v>
      </c>
      <c r="C662" s="10" t="s">
        <v>0</v>
      </c>
      <c r="D662" s="12">
        <v>726138</v>
      </c>
      <c r="E662" s="12">
        <v>220</v>
      </c>
      <c r="F662" s="3" t="s">
        <v>1803</v>
      </c>
      <c r="G662" s="4" t="s">
        <v>0</v>
      </c>
      <c r="H662" s="4" t="s">
        <v>0</v>
      </c>
      <c r="I662" s="4" t="s">
        <v>0</v>
      </c>
      <c r="J662" s="4" t="s">
        <v>0</v>
      </c>
      <c r="K662" s="4" t="s">
        <v>0</v>
      </c>
      <c r="L662" s="4" t="s">
        <v>0</v>
      </c>
      <c r="M662" s="12">
        <v>4</v>
      </c>
      <c r="N662" s="16">
        <v>745.75</v>
      </c>
      <c r="O662" s="16">
        <v>4279.75</v>
      </c>
      <c r="P662" s="15">
        <v>5.7388535031847097</v>
      </c>
      <c r="Q662" s="7">
        <v>21</v>
      </c>
      <c r="R662" s="7">
        <v>50</v>
      </c>
      <c r="S662" s="7">
        <v>14</v>
      </c>
      <c r="T662" s="7">
        <v>17034</v>
      </c>
      <c r="U662" s="6">
        <v>930</v>
      </c>
      <c r="V662" s="5">
        <v>821</v>
      </c>
      <c r="W662" s="6">
        <v>646</v>
      </c>
      <c r="X662" s="6">
        <v>586</v>
      </c>
    </row>
    <row r="663" spans="1:24" x14ac:dyDescent="0.25">
      <c r="A663" s="14">
        <v>209671</v>
      </c>
      <c r="B663" s="12">
        <v>209671</v>
      </c>
      <c r="C663" s="10" t="s">
        <v>0</v>
      </c>
      <c r="D663" s="12">
        <v>339954</v>
      </c>
      <c r="E663" s="12">
        <v>179</v>
      </c>
      <c r="F663" s="3" t="s">
        <v>1804</v>
      </c>
      <c r="G663" s="4" t="s">
        <v>0</v>
      </c>
      <c r="H663" s="4" t="s">
        <v>0</v>
      </c>
      <c r="I663" s="4" t="s">
        <v>0</v>
      </c>
      <c r="J663" s="4" t="s">
        <v>0</v>
      </c>
      <c r="K663" s="4" t="s">
        <v>0</v>
      </c>
      <c r="L663" s="4" t="s">
        <v>0</v>
      </c>
      <c r="M663" s="12">
        <v>7</v>
      </c>
      <c r="N663" s="16">
        <v>5063</v>
      </c>
      <c r="O663" s="16">
        <v>3855</v>
      </c>
      <c r="P663" s="15">
        <v>0.76140628086114903</v>
      </c>
      <c r="Q663" s="6">
        <v>4348</v>
      </c>
      <c r="R663" s="7">
        <v>3855</v>
      </c>
      <c r="S663" s="6">
        <v>5059</v>
      </c>
      <c r="T663" s="6">
        <v>4631</v>
      </c>
      <c r="U663" s="5">
        <v>4868</v>
      </c>
      <c r="V663" s="6">
        <v>6676</v>
      </c>
      <c r="W663" s="6">
        <v>4571</v>
      </c>
      <c r="X663" s="5">
        <v>5288</v>
      </c>
    </row>
    <row r="664" spans="1:24" x14ac:dyDescent="0.25">
      <c r="A664" s="14">
        <v>209176</v>
      </c>
      <c r="B664" s="12">
        <v>209176</v>
      </c>
      <c r="C664" s="10" t="s">
        <v>0</v>
      </c>
      <c r="D664" s="12">
        <v>340420</v>
      </c>
      <c r="E664" s="12">
        <v>110</v>
      </c>
      <c r="F664" s="3" t="s">
        <v>1806</v>
      </c>
      <c r="G664" s="4" t="s">
        <v>0</v>
      </c>
      <c r="H664" s="4" t="s">
        <v>0</v>
      </c>
      <c r="I664" s="4" t="s">
        <v>0</v>
      </c>
      <c r="J664" s="4" t="s">
        <v>0</v>
      </c>
      <c r="K664" s="4" t="s">
        <v>0</v>
      </c>
      <c r="L664" s="4" t="s">
        <v>0</v>
      </c>
      <c r="M664" s="12">
        <v>3</v>
      </c>
      <c r="N664" s="16">
        <v>1557.6666666666599</v>
      </c>
      <c r="O664" s="16">
        <v>2240.4</v>
      </c>
      <c r="P664" s="15">
        <v>1.43830515728653</v>
      </c>
      <c r="Q664" s="6">
        <v>2739</v>
      </c>
      <c r="R664" s="6">
        <v>1667</v>
      </c>
      <c r="S664" s="7">
        <v>2322</v>
      </c>
      <c r="T664" s="6">
        <v>267</v>
      </c>
      <c r="U664" s="7">
        <v>2505</v>
      </c>
      <c r="V664" s="7">
        <v>1836</v>
      </c>
      <c r="W664" s="7">
        <v>1999</v>
      </c>
      <c r="X664" s="7">
        <v>2540</v>
      </c>
    </row>
    <row r="665" spans="1:24" x14ac:dyDescent="0.25">
      <c r="A665" s="14">
        <v>209175</v>
      </c>
      <c r="B665" s="12">
        <v>209175</v>
      </c>
      <c r="C665" s="10" t="s">
        <v>0</v>
      </c>
      <c r="D665" s="12">
        <v>366626</v>
      </c>
      <c r="E665" s="12">
        <v>256</v>
      </c>
      <c r="F665" s="3" t="s">
        <v>1807</v>
      </c>
      <c r="G665" s="4" t="s">
        <v>0</v>
      </c>
      <c r="H665" s="4" t="s">
        <v>0</v>
      </c>
      <c r="I665" s="4" t="s">
        <v>0</v>
      </c>
      <c r="J665" s="4" t="s">
        <v>0</v>
      </c>
      <c r="K665" s="4" t="s">
        <v>0</v>
      </c>
      <c r="L665" s="4" t="s">
        <v>0</v>
      </c>
      <c r="M665" s="12">
        <v>8</v>
      </c>
      <c r="N665" s="16">
        <v>1099.875</v>
      </c>
      <c r="O665" s="16">
        <v>0</v>
      </c>
      <c r="P665" s="15">
        <v>0</v>
      </c>
      <c r="Q665" s="6">
        <v>1210</v>
      </c>
      <c r="R665" s="6">
        <v>963</v>
      </c>
      <c r="S665" s="6">
        <v>1020</v>
      </c>
      <c r="T665" s="6">
        <v>1218</v>
      </c>
      <c r="U665" s="6">
        <v>1344</v>
      </c>
      <c r="V665" s="6">
        <v>1073</v>
      </c>
      <c r="W665" s="6">
        <v>935</v>
      </c>
      <c r="X665" s="6">
        <v>1036</v>
      </c>
    </row>
    <row r="666" spans="1:24" x14ac:dyDescent="0.25">
      <c r="A666" s="14">
        <v>209172</v>
      </c>
      <c r="B666" s="12">
        <v>209172</v>
      </c>
      <c r="C666" s="10" t="s">
        <v>0</v>
      </c>
      <c r="D666" s="12">
        <v>659746</v>
      </c>
      <c r="E666" s="12">
        <v>105</v>
      </c>
      <c r="F666" s="3" t="s">
        <v>1808</v>
      </c>
      <c r="G666" s="4" t="s">
        <v>0</v>
      </c>
      <c r="H666" s="4" t="s">
        <v>0</v>
      </c>
      <c r="I666" s="4" t="s">
        <v>0</v>
      </c>
      <c r="J666" s="4" t="s">
        <v>0</v>
      </c>
      <c r="K666" s="4" t="s">
        <v>0</v>
      </c>
      <c r="L666" s="4" t="s">
        <v>0</v>
      </c>
      <c r="M666" s="12">
        <v>1</v>
      </c>
      <c r="N666" s="16">
        <v>137788</v>
      </c>
      <c r="O666" s="16">
        <v>281197.71428571403</v>
      </c>
      <c r="P666" s="15">
        <v>2.0407997378996301</v>
      </c>
      <c r="Q666" s="7">
        <v>48</v>
      </c>
      <c r="R666" s="7">
        <v>37</v>
      </c>
      <c r="S666" s="7">
        <v>5248</v>
      </c>
      <c r="T666" s="7">
        <v>51539</v>
      </c>
      <c r="U666" s="8">
        <v>137788</v>
      </c>
      <c r="V666" s="7">
        <v>536068</v>
      </c>
      <c r="W666" s="7">
        <v>683371</v>
      </c>
      <c r="X666" s="7">
        <v>692073</v>
      </c>
    </row>
    <row r="667" spans="1:24" x14ac:dyDescent="0.25">
      <c r="A667" s="14">
        <v>209171</v>
      </c>
      <c r="B667" s="12">
        <v>209171</v>
      </c>
      <c r="C667" s="10" t="s">
        <v>0</v>
      </c>
      <c r="D667" s="12">
        <v>651016</v>
      </c>
      <c r="E667" s="12">
        <v>205</v>
      </c>
      <c r="F667" s="3" t="s">
        <v>1809</v>
      </c>
      <c r="G667" s="4" t="s">
        <v>0</v>
      </c>
      <c r="H667" s="4" t="s">
        <v>0</v>
      </c>
      <c r="I667" s="4" t="s">
        <v>0</v>
      </c>
      <c r="J667" s="4" t="s">
        <v>0</v>
      </c>
      <c r="K667" s="4" t="s">
        <v>0</v>
      </c>
      <c r="L667" s="4" t="s">
        <v>0</v>
      </c>
      <c r="M667" s="12">
        <v>1</v>
      </c>
      <c r="N667" s="16">
        <v>1377342</v>
      </c>
      <c r="O667" s="16">
        <v>2266157.57142857</v>
      </c>
      <c r="P667" s="15">
        <v>1.64531218203508</v>
      </c>
      <c r="Q667" s="7">
        <v>277</v>
      </c>
      <c r="R667" s="7">
        <v>39</v>
      </c>
      <c r="S667" s="7">
        <v>20929</v>
      </c>
      <c r="T667" s="7">
        <v>122222</v>
      </c>
      <c r="U667" s="7">
        <v>5085461</v>
      </c>
      <c r="V667" s="7">
        <v>5034839</v>
      </c>
      <c r="W667" s="7">
        <v>5599336</v>
      </c>
      <c r="X667" s="6">
        <v>1377342</v>
      </c>
    </row>
    <row r="668" spans="1:24" x14ac:dyDescent="0.25">
      <c r="A668" s="14">
        <v>209167</v>
      </c>
      <c r="B668" s="12">
        <v>209167</v>
      </c>
      <c r="C668" s="10" t="s">
        <v>0</v>
      </c>
      <c r="D668" s="12">
        <v>778746</v>
      </c>
      <c r="E668" s="12">
        <v>339</v>
      </c>
      <c r="F668" s="3" t="s">
        <v>1810</v>
      </c>
      <c r="G668" s="4" t="s">
        <v>0</v>
      </c>
      <c r="H668" s="4" t="s">
        <v>0</v>
      </c>
      <c r="I668" s="4" t="s">
        <v>0</v>
      </c>
      <c r="J668" s="4" t="s">
        <v>0</v>
      </c>
      <c r="K668" s="4" t="s">
        <v>0</v>
      </c>
      <c r="L668" s="4" t="s">
        <v>0</v>
      </c>
      <c r="M668" s="12">
        <v>7</v>
      </c>
      <c r="N668" s="16">
        <v>948.57142857142799</v>
      </c>
      <c r="O668" s="16">
        <v>876</v>
      </c>
      <c r="P668" s="15">
        <v>0.92349397590361404</v>
      </c>
      <c r="Q668" s="6">
        <v>270</v>
      </c>
      <c r="R668" s="6">
        <v>200</v>
      </c>
      <c r="S668" s="7">
        <v>876</v>
      </c>
      <c r="T668" s="6">
        <v>1922</v>
      </c>
      <c r="U668" s="6">
        <v>1051</v>
      </c>
      <c r="V668" s="6">
        <v>898</v>
      </c>
      <c r="W668" s="6">
        <v>708</v>
      </c>
      <c r="X668" s="6">
        <v>1591</v>
      </c>
    </row>
    <row r="669" spans="1:24" x14ac:dyDescent="0.25">
      <c r="A669" s="14">
        <v>208646</v>
      </c>
      <c r="B669" s="12">
        <v>208646</v>
      </c>
      <c r="C669" s="10" t="s">
        <v>0</v>
      </c>
      <c r="D669" s="12">
        <v>353266</v>
      </c>
      <c r="E669" s="12">
        <v>85</v>
      </c>
      <c r="F669" s="3" t="s">
        <v>1811</v>
      </c>
      <c r="G669" s="4" t="s">
        <v>0</v>
      </c>
      <c r="H669" s="4" t="s">
        <v>0</v>
      </c>
      <c r="I669" s="4" t="s">
        <v>0</v>
      </c>
      <c r="J669" s="4" t="s">
        <v>0</v>
      </c>
      <c r="K669" s="4" t="s">
        <v>0</v>
      </c>
      <c r="L669" s="4" t="s">
        <v>0</v>
      </c>
      <c r="M669" s="12">
        <v>3</v>
      </c>
      <c r="N669" s="16">
        <v>11802.666666666601</v>
      </c>
      <c r="O669" s="16">
        <v>16048.6</v>
      </c>
      <c r="P669" s="15">
        <v>1.3597435607772199</v>
      </c>
      <c r="Q669" s="7">
        <v>17217</v>
      </c>
      <c r="R669" s="6">
        <v>10898</v>
      </c>
      <c r="S669" s="6">
        <v>13643</v>
      </c>
      <c r="T669" s="7">
        <v>14468</v>
      </c>
      <c r="U669" s="7">
        <v>17679</v>
      </c>
      <c r="V669" s="5">
        <v>10867</v>
      </c>
      <c r="W669" s="7">
        <v>15547</v>
      </c>
      <c r="X669" s="7">
        <v>15332</v>
      </c>
    </row>
    <row r="670" spans="1:24" x14ac:dyDescent="0.25">
      <c r="A670" s="14">
        <v>208244</v>
      </c>
      <c r="B670" s="12">
        <v>208244</v>
      </c>
      <c r="C670" s="10" t="s">
        <v>0</v>
      </c>
      <c r="D670" s="12">
        <v>1003869</v>
      </c>
      <c r="E670" s="12">
        <v>204</v>
      </c>
      <c r="F670" s="3" t="s">
        <v>1812</v>
      </c>
      <c r="G670" s="4" t="s">
        <v>0</v>
      </c>
      <c r="H670" s="4" t="s">
        <v>0</v>
      </c>
      <c r="I670" s="4" t="s">
        <v>0</v>
      </c>
      <c r="J670" s="4" t="s">
        <v>0</v>
      </c>
      <c r="K670" s="4" t="s">
        <v>0</v>
      </c>
      <c r="L670" s="4" t="s">
        <v>0</v>
      </c>
      <c r="M670" s="12">
        <v>3</v>
      </c>
      <c r="N670" s="16">
        <v>4819.6666666666597</v>
      </c>
      <c r="O670" s="16">
        <v>12208.4</v>
      </c>
      <c r="P670" s="15">
        <v>2.5330382460751002</v>
      </c>
      <c r="Q670" s="7">
        <v>89</v>
      </c>
      <c r="R670" s="7">
        <v>60</v>
      </c>
      <c r="S670" s="7">
        <v>333</v>
      </c>
      <c r="T670" s="7">
        <v>15583</v>
      </c>
      <c r="U670" s="6">
        <v>1430</v>
      </c>
      <c r="V670" s="7">
        <v>44977</v>
      </c>
      <c r="W670" s="6">
        <v>9107</v>
      </c>
      <c r="X670" s="6">
        <v>3922</v>
      </c>
    </row>
    <row r="671" spans="1:24" x14ac:dyDescent="0.25">
      <c r="A671" s="14">
        <v>204855</v>
      </c>
      <c r="B671" s="12">
        <v>204855</v>
      </c>
      <c r="C671" s="10" t="s">
        <v>0</v>
      </c>
      <c r="D671" s="12">
        <v>699998</v>
      </c>
      <c r="E671" s="12">
        <v>292</v>
      </c>
      <c r="F671" s="3" t="s">
        <v>1818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4" t="s">
        <v>0</v>
      </c>
      <c r="M671" s="12">
        <v>1</v>
      </c>
      <c r="N671" s="16">
        <v>5576</v>
      </c>
      <c r="O671" s="16">
        <v>1854.8571428571399</v>
      </c>
      <c r="P671" s="15">
        <v>0.33265013322402098</v>
      </c>
      <c r="Q671" s="7">
        <v>29</v>
      </c>
      <c r="R671" s="7">
        <v>19</v>
      </c>
      <c r="S671" s="7">
        <v>313</v>
      </c>
      <c r="T671" s="7">
        <v>296</v>
      </c>
      <c r="U671" s="7">
        <v>1174</v>
      </c>
      <c r="V671" s="7">
        <v>1166</v>
      </c>
      <c r="W671" s="6">
        <v>5576</v>
      </c>
      <c r="X671" s="7">
        <v>9987</v>
      </c>
    </row>
    <row r="672" spans="1:24" x14ac:dyDescent="0.25">
      <c r="A672" s="14">
        <v>204849</v>
      </c>
      <c r="B672" s="12">
        <v>204849</v>
      </c>
      <c r="C672" s="10" t="s">
        <v>0</v>
      </c>
      <c r="D672" s="12">
        <v>372023</v>
      </c>
      <c r="E672" s="12">
        <v>213</v>
      </c>
      <c r="F672" s="3" t="s">
        <v>1819</v>
      </c>
      <c r="G672" s="4" t="s">
        <v>0</v>
      </c>
      <c r="H672" s="4" t="s">
        <v>0</v>
      </c>
      <c r="I672" s="4" t="s">
        <v>0</v>
      </c>
      <c r="J672" s="4" t="s">
        <v>0</v>
      </c>
      <c r="K672" s="4" t="s">
        <v>0</v>
      </c>
      <c r="L672" s="4" t="s">
        <v>0</v>
      </c>
      <c r="M672" s="12">
        <v>1</v>
      </c>
      <c r="N672" s="16">
        <v>171</v>
      </c>
      <c r="O672" s="16">
        <v>235.142857142857</v>
      </c>
      <c r="P672" s="15">
        <v>1.3751044277360001</v>
      </c>
      <c r="Q672" s="7">
        <v>207</v>
      </c>
      <c r="R672" s="7">
        <v>166</v>
      </c>
      <c r="S672" s="6">
        <v>171</v>
      </c>
      <c r="T672" s="7">
        <v>268</v>
      </c>
      <c r="U672" s="7">
        <v>344</v>
      </c>
      <c r="V672" s="7">
        <v>188</v>
      </c>
      <c r="W672" s="7">
        <v>242</v>
      </c>
      <c r="X672" s="7">
        <v>231</v>
      </c>
    </row>
    <row r="673" spans="1:24" x14ac:dyDescent="0.25">
      <c r="A673" s="14">
        <v>203819</v>
      </c>
      <c r="B673" s="12">
        <v>203819</v>
      </c>
      <c r="C673" s="10" t="s">
        <v>0</v>
      </c>
      <c r="D673" s="12">
        <v>324742</v>
      </c>
      <c r="E673" s="12">
        <v>100</v>
      </c>
      <c r="F673" s="3" t="s">
        <v>1821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4" t="s">
        <v>0</v>
      </c>
      <c r="M673" s="12">
        <v>1</v>
      </c>
      <c r="N673" s="16">
        <v>1650</v>
      </c>
      <c r="O673" s="16">
        <v>13498.285714285699</v>
      </c>
      <c r="P673" s="15">
        <v>8.18077922077922</v>
      </c>
      <c r="Q673" s="7">
        <v>14461</v>
      </c>
      <c r="R673" s="7">
        <v>7560</v>
      </c>
      <c r="S673" s="7">
        <v>14679</v>
      </c>
      <c r="T673" s="7">
        <v>11823</v>
      </c>
      <c r="U673" s="7">
        <v>20431</v>
      </c>
      <c r="V673" s="7">
        <v>12642</v>
      </c>
      <c r="W673" s="7">
        <v>12892</v>
      </c>
      <c r="X673" s="6">
        <v>1650</v>
      </c>
    </row>
    <row r="674" spans="1:24" x14ac:dyDescent="0.25">
      <c r="A674" s="14">
        <v>199152</v>
      </c>
      <c r="B674" s="12">
        <v>199152</v>
      </c>
      <c r="C674" s="10" t="s">
        <v>0</v>
      </c>
      <c r="D674" s="12">
        <v>702214</v>
      </c>
      <c r="E674" s="12">
        <v>359</v>
      </c>
      <c r="F674" s="3" t="s">
        <v>1856</v>
      </c>
      <c r="G674" s="4" t="s">
        <v>0</v>
      </c>
      <c r="H674" s="4" t="s">
        <v>0</v>
      </c>
      <c r="I674" s="4" t="s">
        <v>0</v>
      </c>
      <c r="J674" s="4" t="s">
        <v>0</v>
      </c>
      <c r="K674" s="4" t="s">
        <v>0</v>
      </c>
      <c r="L674" s="4" t="s">
        <v>0</v>
      </c>
      <c r="M674" s="12">
        <v>2</v>
      </c>
      <c r="N674" s="16">
        <v>8515</v>
      </c>
      <c r="O674" s="16">
        <v>92.8333333333333</v>
      </c>
      <c r="P674" s="15">
        <v>1.09023292229399E-2</v>
      </c>
      <c r="Q674" s="7">
        <v>27</v>
      </c>
      <c r="R674" s="7">
        <v>17</v>
      </c>
      <c r="S674" s="7">
        <v>13</v>
      </c>
      <c r="T674" s="7">
        <v>36</v>
      </c>
      <c r="U674" s="6">
        <v>2021</v>
      </c>
      <c r="V674" s="7">
        <v>202</v>
      </c>
      <c r="W674" s="6">
        <v>15009</v>
      </c>
      <c r="X674" s="7">
        <v>262</v>
      </c>
    </row>
    <row r="675" spans="1:24" x14ac:dyDescent="0.25">
      <c r="A675" s="14">
        <v>198951</v>
      </c>
      <c r="B675" s="12">
        <v>198951</v>
      </c>
      <c r="C675" s="10" t="s">
        <v>0</v>
      </c>
      <c r="D675" s="12">
        <v>618559</v>
      </c>
      <c r="E675" s="12">
        <v>306</v>
      </c>
      <c r="F675" s="3" t="s">
        <v>1858</v>
      </c>
      <c r="G675" s="4" t="s">
        <v>0</v>
      </c>
      <c r="H675" s="4" t="s">
        <v>0</v>
      </c>
      <c r="I675" s="4" t="s">
        <v>0</v>
      </c>
      <c r="J675" s="4" t="s">
        <v>0</v>
      </c>
      <c r="K675" s="4" t="s">
        <v>0</v>
      </c>
      <c r="L675" s="4" t="s">
        <v>0</v>
      </c>
      <c r="M675" s="12">
        <v>2</v>
      </c>
      <c r="N675" s="16">
        <v>138567</v>
      </c>
      <c r="O675" s="16">
        <v>82330.166666666599</v>
      </c>
      <c r="P675" s="15">
        <v>0.59415421180127004</v>
      </c>
      <c r="Q675" s="7">
        <v>50</v>
      </c>
      <c r="R675" s="7">
        <v>53</v>
      </c>
      <c r="S675" s="7">
        <v>26022</v>
      </c>
      <c r="T675" s="7">
        <v>48434</v>
      </c>
      <c r="U675" s="6">
        <v>224549</v>
      </c>
      <c r="V675" s="6">
        <v>52585</v>
      </c>
      <c r="W675" s="7">
        <v>262486</v>
      </c>
      <c r="X675" s="7">
        <v>156936</v>
      </c>
    </row>
    <row r="676" spans="1:24" x14ac:dyDescent="0.25">
      <c r="A676" s="14">
        <v>196436</v>
      </c>
      <c r="B676" s="12">
        <v>196436</v>
      </c>
      <c r="C676" s="10" t="s">
        <v>0</v>
      </c>
      <c r="D676" s="12">
        <v>492196</v>
      </c>
      <c r="E676" s="12">
        <v>258</v>
      </c>
      <c r="F676" s="3" t="s">
        <v>1861</v>
      </c>
      <c r="G676" s="4" t="s">
        <v>0</v>
      </c>
      <c r="H676" s="4" t="s">
        <v>0</v>
      </c>
      <c r="I676" s="4" t="s">
        <v>0</v>
      </c>
      <c r="J676" s="4" t="s">
        <v>0</v>
      </c>
      <c r="K676" s="4" t="s">
        <v>0</v>
      </c>
      <c r="L676" s="4" t="s">
        <v>0</v>
      </c>
      <c r="M676" s="12">
        <v>3</v>
      </c>
      <c r="N676" s="16">
        <v>840.66666666666595</v>
      </c>
      <c r="O676" s="16">
        <v>3180.4</v>
      </c>
      <c r="P676" s="15">
        <v>3.7831879460745399</v>
      </c>
      <c r="Q676" s="7">
        <v>41</v>
      </c>
      <c r="R676" s="7">
        <v>52</v>
      </c>
      <c r="S676" s="7">
        <v>10926</v>
      </c>
      <c r="T676" s="6">
        <v>1262</v>
      </c>
      <c r="U676" s="7">
        <v>2089</v>
      </c>
      <c r="V676" s="6">
        <v>654</v>
      </c>
      <c r="W676" s="7">
        <v>2794</v>
      </c>
      <c r="X676" s="6">
        <v>606</v>
      </c>
    </row>
    <row r="677" spans="1:24" x14ac:dyDescent="0.25">
      <c r="A677" s="14">
        <v>196278</v>
      </c>
      <c r="B677" s="12">
        <v>196278</v>
      </c>
      <c r="C677" s="10" t="s">
        <v>0</v>
      </c>
      <c r="D677" s="12">
        <v>871672</v>
      </c>
      <c r="E677" s="12">
        <v>173</v>
      </c>
      <c r="F677" s="3" t="s">
        <v>1862</v>
      </c>
      <c r="G677" s="4" t="s">
        <v>0</v>
      </c>
      <c r="H677" s="4" t="s">
        <v>0</v>
      </c>
      <c r="I677" s="4" t="s">
        <v>0</v>
      </c>
      <c r="J677" s="4" t="s">
        <v>0</v>
      </c>
      <c r="K677" s="4" t="s">
        <v>0</v>
      </c>
      <c r="L677" s="4" t="s">
        <v>0</v>
      </c>
      <c r="M677" s="12">
        <v>1</v>
      </c>
      <c r="N677" s="16">
        <v>7829</v>
      </c>
      <c r="O677" s="16">
        <v>614.142857142857</v>
      </c>
      <c r="P677" s="15">
        <v>7.8444610696494693E-2</v>
      </c>
      <c r="Q677" s="7">
        <v>54</v>
      </c>
      <c r="R677" s="7">
        <v>17</v>
      </c>
      <c r="S677" s="7">
        <v>93</v>
      </c>
      <c r="T677" s="7">
        <v>93</v>
      </c>
      <c r="U677" s="7">
        <v>275</v>
      </c>
      <c r="V677" s="6">
        <v>7829</v>
      </c>
      <c r="W677" s="7">
        <v>2715</v>
      </c>
      <c r="X677" s="7">
        <v>1052</v>
      </c>
    </row>
    <row r="678" spans="1:24" x14ac:dyDescent="0.25">
      <c r="A678" s="14">
        <v>192876</v>
      </c>
      <c r="B678" s="12">
        <v>192876</v>
      </c>
      <c r="C678" s="10" t="s">
        <v>0</v>
      </c>
      <c r="D678" s="12">
        <v>250143</v>
      </c>
      <c r="E678" s="12">
        <v>110</v>
      </c>
      <c r="F678" s="3" t="s">
        <v>1863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12">
        <v>4</v>
      </c>
      <c r="N678" s="16">
        <v>2136</v>
      </c>
      <c r="O678" s="16">
        <v>2171</v>
      </c>
      <c r="P678" s="15">
        <v>1.0163857677902599</v>
      </c>
      <c r="Q678" s="6">
        <v>2266</v>
      </c>
      <c r="R678" s="7">
        <v>2177</v>
      </c>
      <c r="S678" s="6">
        <v>2124</v>
      </c>
      <c r="T678" s="7">
        <v>2267</v>
      </c>
      <c r="U678" s="6">
        <v>2236</v>
      </c>
      <c r="V678" s="7">
        <v>2024</v>
      </c>
      <c r="W678" s="5">
        <v>1918</v>
      </c>
      <c r="X678" s="7">
        <v>2216</v>
      </c>
    </row>
    <row r="679" spans="1:24" x14ac:dyDescent="0.25">
      <c r="A679" s="14">
        <v>191804</v>
      </c>
      <c r="B679" s="12">
        <v>191804</v>
      </c>
      <c r="C679" s="10" t="s">
        <v>0</v>
      </c>
      <c r="D679" s="12">
        <v>344820</v>
      </c>
      <c r="E679" s="12">
        <v>158</v>
      </c>
      <c r="F679" s="3" t="s">
        <v>1865</v>
      </c>
      <c r="G679" s="4" t="s">
        <v>0</v>
      </c>
      <c r="H679" s="4" t="s">
        <v>0</v>
      </c>
      <c r="I679" s="4" t="s">
        <v>0</v>
      </c>
      <c r="J679" s="4" t="s">
        <v>0</v>
      </c>
      <c r="K679" s="4" t="s">
        <v>0</v>
      </c>
      <c r="L679" s="4" t="s">
        <v>0</v>
      </c>
      <c r="M679" s="12">
        <v>1</v>
      </c>
      <c r="N679" s="16">
        <v>13741</v>
      </c>
      <c r="O679" s="16">
        <v>88722.571428571406</v>
      </c>
      <c r="P679" s="15">
        <v>6.4567769033237301</v>
      </c>
      <c r="Q679" s="7">
        <v>70</v>
      </c>
      <c r="R679" s="7">
        <v>100</v>
      </c>
      <c r="S679" s="7">
        <v>6381</v>
      </c>
      <c r="T679" s="7">
        <v>17781</v>
      </c>
      <c r="U679" s="7">
        <v>429455</v>
      </c>
      <c r="V679" s="7">
        <v>6645</v>
      </c>
      <c r="W679" s="7">
        <v>160626</v>
      </c>
      <c r="X679" s="6">
        <v>13741</v>
      </c>
    </row>
    <row r="680" spans="1:24" x14ac:dyDescent="0.25">
      <c r="A680" s="14">
        <v>191801</v>
      </c>
      <c r="B680" s="12">
        <v>191801</v>
      </c>
      <c r="C680" s="10" t="s">
        <v>0</v>
      </c>
      <c r="D680" s="12">
        <v>469696</v>
      </c>
      <c r="E680" s="12">
        <v>217</v>
      </c>
      <c r="F680" s="3" t="s">
        <v>1866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12">
        <v>6</v>
      </c>
      <c r="N680" s="16">
        <v>11725.5</v>
      </c>
      <c r="O680" s="16">
        <v>67.5</v>
      </c>
      <c r="P680" s="15">
        <v>5.7566841499296396E-3</v>
      </c>
      <c r="Q680" s="7">
        <v>79</v>
      </c>
      <c r="R680" s="7">
        <v>56</v>
      </c>
      <c r="S680" s="6">
        <v>5938</v>
      </c>
      <c r="T680" s="6">
        <v>9090</v>
      </c>
      <c r="U680" s="6">
        <v>11261</v>
      </c>
      <c r="V680" s="6">
        <v>27071</v>
      </c>
      <c r="W680" s="6">
        <v>7264</v>
      </c>
      <c r="X680" s="6">
        <v>9729</v>
      </c>
    </row>
    <row r="681" spans="1:24" x14ac:dyDescent="0.25">
      <c r="A681" s="14">
        <v>191799</v>
      </c>
      <c r="B681" s="12">
        <v>191799</v>
      </c>
      <c r="C681" s="10" t="s">
        <v>0</v>
      </c>
      <c r="D681" s="12">
        <v>956879</v>
      </c>
      <c r="E681" s="12">
        <v>204</v>
      </c>
      <c r="F681" s="3" t="s">
        <v>1867</v>
      </c>
      <c r="G681" s="4" t="s">
        <v>0</v>
      </c>
      <c r="H681" s="4" t="s">
        <v>0</v>
      </c>
      <c r="I681" s="4" t="s">
        <v>0</v>
      </c>
      <c r="J681" s="4" t="s">
        <v>0</v>
      </c>
      <c r="K681" s="4" t="s">
        <v>0</v>
      </c>
      <c r="L681" s="4" t="s">
        <v>0</v>
      </c>
      <c r="M681" s="12">
        <v>1</v>
      </c>
      <c r="N681" s="16">
        <v>7814</v>
      </c>
      <c r="O681" s="16">
        <v>11593.1428571428</v>
      </c>
      <c r="P681" s="15">
        <v>1.48363742732823</v>
      </c>
      <c r="Q681" s="7">
        <v>59</v>
      </c>
      <c r="R681" s="7">
        <v>37</v>
      </c>
      <c r="S681" s="7">
        <v>147</v>
      </c>
      <c r="T681" s="5">
        <v>7814</v>
      </c>
      <c r="U681" s="7">
        <v>4970</v>
      </c>
      <c r="V681" s="7">
        <v>67527</v>
      </c>
      <c r="W681" s="7">
        <v>6070</v>
      </c>
      <c r="X681" s="7">
        <v>2342</v>
      </c>
    </row>
    <row r="682" spans="1:24" x14ac:dyDescent="0.25">
      <c r="A682" s="14">
        <v>189981</v>
      </c>
      <c r="B682" s="12">
        <v>189981</v>
      </c>
      <c r="C682" s="10" t="s">
        <v>0</v>
      </c>
      <c r="D682" s="12">
        <v>821799</v>
      </c>
      <c r="E682" s="12">
        <v>117</v>
      </c>
      <c r="F682" s="3" t="s">
        <v>1869</v>
      </c>
      <c r="G682" s="4" t="s">
        <v>0</v>
      </c>
      <c r="H682" s="4" t="s">
        <v>0</v>
      </c>
      <c r="I682" s="4" t="s">
        <v>0</v>
      </c>
      <c r="J682" s="4" t="s">
        <v>0</v>
      </c>
      <c r="K682" s="4" t="s">
        <v>0</v>
      </c>
      <c r="L682" s="4" t="s">
        <v>0</v>
      </c>
      <c r="M682" s="12">
        <v>1</v>
      </c>
      <c r="N682" s="16">
        <v>3023</v>
      </c>
      <c r="O682" s="16">
        <v>974.142857142857</v>
      </c>
      <c r="P682" s="15">
        <v>0.32224375029535401</v>
      </c>
      <c r="Q682" s="7">
        <v>635</v>
      </c>
      <c r="R682" s="7">
        <v>278</v>
      </c>
      <c r="S682" s="7">
        <v>516</v>
      </c>
      <c r="T682" s="6">
        <v>3023</v>
      </c>
      <c r="U682" s="7">
        <v>980</v>
      </c>
      <c r="V682" s="7">
        <v>1263</v>
      </c>
      <c r="W682" s="7">
        <v>1492</v>
      </c>
      <c r="X682" s="7">
        <v>1655</v>
      </c>
    </row>
    <row r="683" spans="1:24" x14ac:dyDescent="0.25">
      <c r="A683" s="14">
        <v>189908</v>
      </c>
      <c r="B683" s="12">
        <v>189908</v>
      </c>
      <c r="C683" s="10" t="s">
        <v>0</v>
      </c>
      <c r="D683" s="12">
        <v>565025</v>
      </c>
      <c r="E683" s="12">
        <v>245</v>
      </c>
      <c r="F683" s="3" t="s">
        <v>1870</v>
      </c>
      <c r="G683" s="4" t="s">
        <v>0</v>
      </c>
      <c r="H683" s="4" t="s">
        <v>0</v>
      </c>
      <c r="I683" s="4" t="s">
        <v>0</v>
      </c>
      <c r="J683" s="4" t="s">
        <v>0</v>
      </c>
      <c r="K683" s="4" t="s">
        <v>0</v>
      </c>
      <c r="L683" s="4" t="s">
        <v>0</v>
      </c>
      <c r="M683" s="12">
        <v>1</v>
      </c>
      <c r="N683" s="16">
        <v>459</v>
      </c>
      <c r="O683" s="16">
        <v>1014.71428571428</v>
      </c>
      <c r="P683" s="15">
        <v>2.2107065048241501</v>
      </c>
      <c r="Q683" s="7">
        <v>34</v>
      </c>
      <c r="R683" s="7">
        <v>13</v>
      </c>
      <c r="S683" s="7">
        <v>41</v>
      </c>
      <c r="T683" s="6">
        <v>459</v>
      </c>
      <c r="U683" s="7">
        <v>2921</v>
      </c>
      <c r="V683" s="7">
        <v>125</v>
      </c>
      <c r="W683" s="7">
        <v>3347</v>
      </c>
      <c r="X683" s="7">
        <v>622</v>
      </c>
    </row>
    <row r="684" spans="1:24" x14ac:dyDescent="0.25">
      <c r="A684" s="14">
        <v>189830</v>
      </c>
      <c r="B684" s="12">
        <v>189830</v>
      </c>
      <c r="C684" s="10" t="s">
        <v>0</v>
      </c>
      <c r="D684" s="12">
        <v>769729</v>
      </c>
      <c r="E684" s="12">
        <v>273</v>
      </c>
      <c r="F684" s="3" t="s">
        <v>1871</v>
      </c>
      <c r="G684" s="4" t="s">
        <v>0</v>
      </c>
      <c r="H684" s="4" t="s">
        <v>0</v>
      </c>
      <c r="I684" s="4" t="s">
        <v>0</v>
      </c>
      <c r="J684" s="4" t="s">
        <v>0</v>
      </c>
      <c r="K684" s="4" t="s">
        <v>0</v>
      </c>
      <c r="L684" s="4" t="s">
        <v>0</v>
      </c>
      <c r="M684" s="12">
        <v>1</v>
      </c>
      <c r="N684" s="16">
        <v>280</v>
      </c>
      <c r="O684" s="16">
        <v>77.142857142857096</v>
      </c>
      <c r="P684" s="15">
        <v>0.27551020408163202</v>
      </c>
      <c r="Q684" s="7">
        <v>83</v>
      </c>
      <c r="R684" s="7">
        <v>46</v>
      </c>
      <c r="S684" s="7">
        <v>56</v>
      </c>
      <c r="T684" s="7">
        <v>54</v>
      </c>
      <c r="U684" s="7">
        <v>77</v>
      </c>
      <c r="V684" s="7">
        <v>98</v>
      </c>
      <c r="W684" s="6">
        <v>280</v>
      </c>
      <c r="X684" s="7">
        <v>126</v>
      </c>
    </row>
    <row r="685" spans="1:24" x14ac:dyDescent="0.25">
      <c r="A685" s="14">
        <v>188968</v>
      </c>
      <c r="B685" s="12">
        <v>188968</v>
      </c>
      <c r="C685" s="10" t="s">
        <v>0</v>
      </c>
      <c r="D685" s="12">
        <v>708915</v>
      </c>
      <c r="E685" s="12">
        <v>292</v>
      </c>
      <c r="F685" s="3" t="s">
        <v>1872</v>
      </c>
      <c r="G685" s="4" t="s">
        <v>0</v>
      </c>
      <c r="H685" s="4" t="s">
        <v>0</v>
      </c>
      <c r="I685" s="4" t="s">
        <v>0</v>
      </c>
      <c r="J685" s="4" t="s">
        <v>0</v>
      </c>
      <c r="K685" s="4" t="s">
        <v>0</v>
      </c>
      <c r="L685" s="4" t="s">
        <v>0</v>
      </c>
      <c r="M685" s="12">
        <v>1</v>
      </c>
      <c r="N685" s="16">
        <v>4501</v>
      </c>
      <c r="O685" s="16">
        <v>1529.7142857142801</v>
      </c>
      <c r="P685" s="15">
        <v>0.33986098327355801</v>
      </c>
      <c r="Q685" s="7">
        <v>22</v>
      </c>
      <c r="R685" s="7">
        <v>47</v>
      </c>
      <c r="S685" s="7">
        <v>99</v>
      </c>
      <c r="T685" s="7">
        <v>401</v>
      </c>
      <c r="U685" s="7">
        <v>4166</v>
      </c>
      <c r="V685" s="7">
        <v>510</v>
      </c>
      <c r="W685" s="6">
        <v>4501</v>
      </c>
      <c r="X685" s="7">
        <v>5463</v>
      </c>
    </row>
    <row r="686" spans="1:24" x14ac:dyDescent="0.25">
      <c r="A686" s="14">
        <v>183508</v>
      </c>
      <c r="B686" s="12">
        <v>183508</v>
      </c>
      <c r="C686" s="10" t="s">
        <v>0</v>
      </c>
      <c r="D686" s="12">
        <v>567452</v>
      </c>
      <c r="E686" s="12">
        <v>169</v>
      </c>
      <c r="F686" s="3" t="s">
        <v>1884</v>
      </c>
      <c r="G686" s="4" t="s">
        <v>0</v>
      </c>
      <c r="H686" s="4" t="s">
        <v>0</v>
      </c>
      <c r="I686" s="4" t="s">
        <v>0</v>
      </c>
      <c r="J686" s="4" t="s">
        <v>0</v>
      </c>
      <c r="K686" s="4" t="s">
        <v>0</v>
      </c>
      <c r="L686" s="4" t="s">
        <v>0</v>
      </c>
      <c r="M686" s="12">
        <v>6</v>
      </c>
      <c r="N686" s="16">
        <v>306.83333333333297</v>
      </c>
      <c r="O686" s="16">
        <v>597.5</v>
      </c>
      <c r="P686" s="15">
        <v>1.94731124388919</v>
      </c>
      <c r="Q686" s="6">
        <v>210</v>
      </c>
      <c r="R686" s="6">
        <v>254</v>
      </c>
      <c r="S686" s="6">
        <v>320</v>
      </c>
      <c r="T686" s="7">
        <v>690</v>
      </c>
      <c r="U686" s="6">
        <v>510</v>
      </c>
      <c r="V686" s="6">
        <v>238</v>
      </c>
      <c r="W686" s="7">
        <v>505</v>
      </c>
      <c r="X686" s="6">
        <v>309</v>
      </c>
    </row>
    <row r="687" spans="1:24" x14ac:dyDescent="0.25">
      <c r="A687" s="14">
        <v>172626</v>
      </c>
      <c r="B687" s="12">
        <v>172626</v>
      </c>
      <c r="C687" s="10" t="s">
        <v>0</v>
      </c>
      <c r="D687" s="12">
        <v>233279</v>
      </c>
      <c r="E687" s="12">
        <v>116</v>
      </c>
      <c r="F687" s="3" t="s">
        <v>1943</v>
      </c>
      <c r="G687" s="4" t="s">
        <v>0</v>
      </c>
      <c r="H687" s="4" t="s">
        <v>0</v>
      </c>
      <c r="I687" s="4" t="s">
        <v>0</v>
      </c>
      <c r="J687" s="4" t="s">
        <v>0</v>
      </c>
      <c r="K687" s="4" t="s">
        <v>0</v>
      </c>
      <c r="L687" s="4" t="s">
        <v>0</v>
      </c>
      <c r="M687" s="12">
        <v>1</v>
      </c>
      <c r="N687" s="16">
        <v>494</v>
      </c>
      <c r="O687" s="16">
        <v>73706.571428571406</v>
      </c>
      <c r="P687" s="15">
        <v>149.20358588779601</v>
      </c>
      <c r="Q687" s="7">
        <v>12</v>
      </c>
      <c r="R687" s="7">
        <v>1753</v>
      </c>
      <c r="S687" s="6">
        <v>494</v>
      </c>
      <c r="T687" s="7">
        <v>55</v>
      </c>
      <c r="U687" s="7">
        <v>42233</v>
      </c>
      <c r="V687" s="7">
        <v>22537</v>
      </c>
      <c r="W687" s="7">
        <v>49</v>
      </c>
      <c r="X687" s="7">
        <v>449307</v>
      </c>
    </row>
    <row r="688" spans="1:24" x14ac:dyDescent="0.25">
      <c r="A688" s="14">
        <v>172164</v>
      </c>
      <c r="B688" s="12">
        <v>172164</v>
      </c>
      <c r="C688" s="10" t="s">
        <v>0</v>
      </c>
      <c r="D688" s="12">
        <v>248380</v>
      </c>
      <c r="E688" s="12">
        <v>146</v>
      </c>
      <c r="F688" s="3" t="s">
        <v>1951</v>
      </c>
      <c r="G688" s="4" t="s">
        <v>0</v>
      </c>
      <c r="H688" s="4" t="s">
        <v>0</v>
      </c>
      <c r="I688" s="4" t="s">
        <v>0</v>
      </c>
      <c r="J688" s="4" t="s">
        <v>0</v>
      </c>
      <c r="K688" s="4" t="s">
        <v>0</v>
      </c>
      <c r="L688" s="4" t="s">
        <v>0</v>
      </c>
      <c r="M688" s="12">
        <v>6</v>
      </c>
      <c r="N688" s="16">
        <v>7507.8333333333303</v>
      </c>
      <c r="O688" s="16">
        <v>8765</v>
      </c>
      <c r="P688" s="15">
        <v>1.16744733278575</v>
      </c>
      <c r="Q688" s="6">
        <v>13539</v>
      </c>
      <c r="R688" s="7">
        <v>12161</v>
      </c>
      <c r="S688" s="6">
        <v>7307</v>
      </c>
      <c r="T688" s="6">
        <v>5909</v>
      </c>
      <c r="U688" s="6">
        <v>7374</v>
      </c>
      <c r="V688" s="6">
        <v>5152</v>
      </c>
      <c r="W688" s="6">
        <v>5766</v>
      </c>
      <c r="X688" s="7">
        <v>5369</v>
      </c>
    </row>
    <row r="689" spans="1:24" x14ac:dyDescent="0.25">
      <c r="A689" s="14">
        <v>172163</v>
      </c>
      <c r="B689" s="12">
        <v>172163</v>
      </c>
      <c r="C689" s="10" t="s">
        <v>0</v>
      </c>
      <c r="D689" s="12">
        <v>237862</v>
      </c>
      <c r="E689" s="12">
        <v>116</v>
      </c>
      <c r="F689" s="3" t="s">
        <v>1952</v>
      </c>
      <c r="G689" s="4" t="s">
        <v>0</v>
      </c>
      <c r="H689" s="4" t="s">
        <v>0</v>
      </c>
      <c r="I689" s="4" t="s">
        <v>0</v>
      </c>
      <c r="J689" s="4" t="s">
        <v>0</v>
      </c>
      <c r="K689" s="4" t="s">
        <v>0</v>
      </c>
      <c r="L689" s="4" t="s">
        <v>0</v>
      </c>
      <c r="M689" s="12">
        <v>1</v>
      </c>
      <c r="N689" s="16">
        <v>46393</v>
      </c>
      <c r="O689" s="16">
        <v>18248.714285714199</v>
      </c>
      <c r="P689" s="15">
        <v>0.39335059784265403</v>
      </c>
      <c r="Q689" s="7">
        <v>953</v>
      </c>
      <c r="R689" s="7">
        <v>240</v>
      </c>
      <c r="S689" s="7">
        <v>17568</v>
      </c>
      <c r="T689" s="5">
        <v>46393</v>
      </c>
      <c r="U689" s="7">
        <v>42233</v>
      </c>
      <c r="V689" s="7">
        <v>2271</v>
      </c>
      <c r="W689" s="7">
        <v>13348</v>
      </c>
      <c r="X689" s="7">
        <v>51128</v>
      </c>
    </row>
    <row r="690" spans="1:24" x14ac:dyDescent="0.25">
      <c r="A690" s="14">
        <v>172161</v>
      </c>
      <c r="B690" s="12">
        <v>172161</v>
      </c>
      <c r="C690" s="10" t="s">
        <v>0</v>
      </c>
      <c r="D690" s="12">
        <v>678954</v>
      </c>
      <c r="E690" s="12">
        <v>174</v>
      </c>
      <c r="F690" s="3" t="s">
        <v>1953</v>
      </c>
      <c r="G690" s="4" t="s">
        <v>0</v>
      </c>
      <c r="H690" s="4" t="s">
        <v>0</v>
      </c>
      <c r="I690" s="4" t="s">
        <v>0</v>
      </c>
      <c r="J690" s="4" t="s">
        <v>0</v>
      </c>
      <c r="K690" s="4" t="s">
        <v>0</v>
      </c>
      <c r="L690" s="4" t="s">
        <v>0</v>
      </c>
      <c r="M690" s="12">
        <v>1</v>
      </c>
      <c r="N690" s="16">
        <v>786</v>
      </c>
      <c r="O690" s="16">
        <v>7321.7142857142799</v>
      </c>
      <c r="P690" s="15">
        <v>9.3151581243184296</v>
      </c>
      <c r="Q690" s="7">
        <v>32</v>
      </c>
      <c r="R690" s="7">
        <v>31</v>
      </c>
      <c r="S690" s="6">
        <v>786</v>
      </c>
      <c r="T690" s="7">
        <v>144</v>
      </c>
      <c r="U690" s="7">
        <v>16212</v>
      </c>
      <c r="V690" s="7">
        <v>6694</v>
      </c>
      <c r="W690" s="7">
        <v>18943</v>
      </c>
      <c r="X690" s="7">
        <v>9196</v>
      </c>
    </row>
    <row r="691" spans="1:24" x14ac:dyDescent="0.25">
      <c r="A691" s="14">
        <v>171575</v>
      </c>
      <c r="B691" s="12">
        <v>171575</v>
      </c>
      <c r="C691" s="10" t="s">
        <v>0</v>
      </c>
      <c r="D691" s="12">
        <v>557438</v>
      </c>
      <c r="E691" s="12">
        <v>115</v>
      </c>
      <c r="F691" s="3" t="s">
        <v>1958</v>
      </c>
      <c r="G691" s="4" t="s">
        <v>0</v>
      </c>
      <c r="H691" s="4" t="s">
        <v>0</v>
      </c>
      <c r="I691" s="4" t="s">
        <v>0</v>
      </c>
      <c r="J691" s="4" t="s">
        <v>0</v>
      </c>
      <c r="K691" s="4" t="s">
        <v>0</v>
      </c>
      <c r="L691" s="4" t="s">
        <v>0</v>
      </c>
      <c r="M691" s="12">
        <v>1</v>
      </c>
      <c r="N691" s="16">
        <v>1414</v>
      </c>
      <c r="O691" s="16">
        <v>1764.2857142857099</v>
      </c>
      <c r="P691" s="15">
        <v>1.24772681349767</v>
      </c>
      <c r="Q691" s="7">
        <v>209</v>
      </c>
      <c r="R691" s="7">
        <v>84</v>
      </c>
      <c r="S691" s="7">
        <v>1627</v>
      </c>
      <c r="T691" s="7">
        <v>775</v>
      </c>
      <c r="U691" s="7">
        <v>3263</v>
      </c>
      <c r="V691" s="7">
        <v>620</v>
      </c>
      <c r="W691" s="6">
        <v>1414</v>
      </c>
      <c r="X691" s="7">
        <v>5772</v>
      </c>
    </row>
    <row r="692" spans="1:24" x14ac:dyDescent="0.25">
      <c r="A692" s="14">
        <v>171570</v>
      </c>
      <c r="B692" s="12">
        <v>171570</v>
      </c>
      <c r="C692" s="10" t="s">
        <v>0</v>
      </c>
      <c r="D692" s="12">
        <v>453362</v>
      </c>
      <c r="E692" s="12">
        <v>130</v>
      </c>
      <c r="F692" s="3" t="s">
        <v>1959</v>
      </c>
      <c r="G692" s="4" t="s">
        <v>0</v>
      </c>
      <c r="H692" s="4" t="s">
        <v>0</v>
      </c>
      <c r="I692" s="4" t="s">
        <v>0</v>
      </c>
      <c r="J692" s="4" t="s">
        <v>0</v>
      </c>
      <c r="K692" s="4" t="s">
        <v>0</v>
      </c>
      <c r="L692" s="4" t="s">
        <v>0</v>
      </c>
      <c r="M692" s="12">
        <v>1</v>
      </c>
      <c r="N692" s="16">
        <v>3756</v>
      </c>
      <c r="O692" s="16">
        <v>762.71428571428498</v>
      </c>
      <c r="P692" s="15">
        <v>0.20306557127643299</v>
      </c>
      <c r="Q692" s="7">
        <v>475</v>
      </c>
      <c r="R692" s="7">
        <v>135</v>
      </c>
      <c r="S692" s="6">
        <v>3756</v>
      </c>
      <c r="T692" s="7">
        <v>994</v>
      </c>
      <c r="U692" s="7">
        <v>293</v>
      </c>
      <c r="V692" s="7">
        <v>2389</v>
      </c>
      <c r="W692" s="7">
        <v>875</v>
      </c>
      <c r="X692" s="7">
        <v>178</v>
      </c>
    </row>
    <row r="693" spans="1:24" x14ac:dyDescent="0.25">
      <c r="A693" s="14">
        <v>171564</v>
      </c>
      <c r="B693" s="12">
        <v>171564</v>
      </c>
      <c r="C693" s="10" t="s">
        <v>0</v>
      </c>
      <c r="D693" s="12">
        <v>664278</v>
      </c>
      <c r="E693" s="12">
        <v>319</v>
      </c>
      <c r="F693" s="3" t="s">
        <v>1960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12">
        <v>1</v>
      </c>
      <c r="N693" s="16">
        <v>3587</v>
      </c>
      <c r="O693" s="16">
        <v>509753.85714285698</v>
      </c>
      <c r="P693" s="15">
        <v>142.111473973475</v>
      </c>
      <c r="Q693" s="7">
        <v>27</v>
      </c>
      <c r="R693" s="7">
        <v>13</v>
      </c>
      <c r="S693" s="7">
        <v>11575</v>
      </c>
      <c r="T693" s="6">
        <v>3587</v>
      </c>
      <c r="U693" s="7">
        <v>12705</v>
      </c>
      <c r="V693" s="7">
        <v>3503406</v>
      </c>
      <c r="W693" s="7">
        <v>28293</v>
      </c>
      <c r="X693" s="7">
        <v>12258</v>
      </c>
    </row>
    <row r="694" spans="1:24" x14ac:dyDescent="0.25">
      <c r="A694" s="14">
        <v>171303</v>
      </c>
      <c r="B694" s="12">
        <v>171303</v>
      </c>
      <c r="C694" s="10" t="s">
        <v>0</v>
      </c>
      <c r="D694" s="12">
        <v>471069</v>
      </c>
      <c r="E694" s="12">
        <v>85</v>
      </c>
      <c r="F694" s="3" t="s">
        <v>1964</v>
      </c>
      <c r="G694" s="4" t="s">
        <v>0</v>
      </c>
      <c r="H694" s="4" t="s">
        <v>0</v>
      </c>
      <c r="I694" s="4" t="s">
        <v>0</v>
      </c>
      <c r="J694" s="4" t="s">
        <v>0</v>
      </c>
      <c r="K694" s="4" t="s">
        <v>0</v>
      </c>
      <c r="L694" s="4" t="s">
        <v>0</v>
      </c>
      <c r="M694" s="12">
        <v>1</v>
      </c>
      <c r="N694" s="16">
        <v>12361</v>
      </c>
      <c r="O694" s="16">
        <v>11315.714285714201</v>
      </c>
      <c r="P694" s="15">
        <v>0.915436800073965</v>
      </c>
      <c r="Q694" s="7">
        <v>11329</v>
      </c>
      <c r="R694" s="7">
        <v>8133</v>
      </c>
      <c r="S694" s="7">
        <v>9748</v>
      </c>
      <c r="T694" s="7">
        <v>13862</v>
      </c>
      <c r="U694" s="6">
        <v>12361</v>
      </c>
      <c r="V694" s="7">
        <v>11514</v>
      </c>
      <c r="W694" s="7">
        <v>11684</v>
      </c>
      <c r="X694" s="7">
        <v>12940</v>
      </c>
    </row>
    <row r="695" spans="1:24" x14ac:dyDescent="0.25">
      <c r="A695" s="14">
        <v>171297</v>
      </c>
      <c r="B695" s="12">
        <v>171297</v>
      </c>
      <c r="C695" s="10" t="s">
        <v>0</v>
      </c>
      <c r="D695" s="12">
        <v>652235</v>
      </c>
      <c r="E695" s="12">
        <v>201</v>
      </c>
      <c r="F695" s="3" t="s">
        <v>1965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12">
        <v>1</v>
      </c>
      <c r="N695" s="16">
        <v>117403</v>
      </c>
      <c r="O695" s="16">
        <v>50380</v>
      </c>
      <c r="P695" s="15">
        <v>0.42912020987538602</v>
      </c>
      <c r="Q695" s="7">
        <v>96</v>
      </c>
      <c r="R695" s="7">
        <v>28</v>
      </c>
      <c r="S695" s="7">
        <v>318</v>
      </c>
      <c r="T695" s="7">
        <v>1649</v>
      </c>
      <c r="U695" s="7">
        <v>117029</v>
      </c>
      <c r="V695" s="7">
        <v>111933</v>
      </c>
      <c r="W695" s="6">
        <v>117403</v>
      </c>
      <c r="X695" s="7">
        <v>121607</v>
      </c>
    </row>
    <row r="696" spans="1:24" x14ac:dyDescent="0.25">
      <c r="A696" s="14">
        <v>171289</v>
      </c>
      <c r="B696" s="12">
        <v>171289</v>
      </c>
      <c r="C696" s="10" t="s">
        <v>0</v>
      </c>
      <c r="D696" s="12">
        <v>235189</v>
      </c>
      <c r="E696" s="12">
        <v>85</v>
      </c>
      <c r="F696" s="3" t="s">
        <v>1966</v>
      </c>
      <c r="G696" s="4" t="s">
        <v>0</v>
      </c>
      <c r="H696" s="4" t="s">
        <v>0</v>
      </c>
      <c r="I696" s="4" t="s">
        <v>0</v>
      </c>
      <c r="J696" s="4" t="s">
        <v>0</v>
      </c>
      <c r="K696" s="4" t="s">
        <v>0</v>
      </c>
      <c r="L696" s="4" t="s">
        <v>0</v>
      </c>
      <c r="M696" s="12">
        <v>3</v>
      </c>
      <c r="N696" s="16">
        <v>2473</v>
      </c>
      <c r="O696" s="16">
        <v>3506.6</v>
      </c>
      <c r="P696" s="15">
        <v>1.41795390214314</v>
      </c>
      <c r="Q696" s="7">
        <v>4320</v>
      </c>
      <c r="R696" s="6">
        <v>2651</v>
      </c>
      <c r="S696" s="7">
        <v>3807</v>
      </c>
      <c r="T696" s="6">
        <v>2632</v>
      </c>
      <c r="U696" s="7">
        <v>3014</v>
      </c>
      <c r="V696" s="6">
        <v>2136</v>
      </c>
      <c r="W696" s="7">
        <v>2888</v>
      </c>
      <c r="X696" s="7">
        <v>3504</v>
      </c>
    </row>
    <row r="697" spans="1:24" x14ac:dyDescent="0.25">
      <c r="A697" s="14">
        <v>171287</v>
      </c>
      <c r="B697" s="12">
        <v>171287</v>
      </c>
      <c r="C697" s="10" t="s">
        <v>0</v>
      </c>
      <c r="D697" s="12">
        <v>246095</v>
      </c>
      <c r="E697" s="12">
        <v>146</v>
      </c>
      <c r="F697" s="3" t="s">
        <v>1967</v>
      </c>
      <c r="G697" s="4" t="s">
        <v>0</v>
      </c>
      <c r="H697" s="4" t="s">
        <v>0</v>
      </c>
      <c r="I697" s="4" t="s">
        <v>0</v>
      </c>
      <c r="J697" s="4" t="s">
        <v>0</v>
      </c>
      <c r="K697" s="4" t="s">
        <v>0</v>
      </c>
      <c r="L697" s="4" t="s">
        <v>0</v>
      </c>
      <c r="M697" s="12">
        <v>1</v>
      </c>
      <c r="N697" s="16">
        <v>6414</v>
      </c>
      <c r="O697" s="16">
        <v>10171.285714285699</v>
      </c>
      <c r="P697" s="15">
        <v>1.5857944674595701</v>
      </c>
      <c r="Q697" s="7">
        <v>13655</v>
      </c>
      <c r="R697" s="7">
        <v>12161</v>
      </c>
      <c r="S697" s="7">
        <v>13251</v>
      </c>
      <c r="T697" s="7">
        <v>10843</v>
      </c>
      <c r="U697" s="6">
        <v>6414</v>
      </c>
      <c r="V697" s="7">
        <v>10336</v>
      </c>
      <c r="W697" s="7">
        <v>5584</v>
      </c>
      <c r="X697" s="7">
        <v>5369</v>
      </c>
    </row>
    <row r="698" spans="1:24" x14ac:dyDescent="0.25">
      <c r="A698" s="14">
        <v>170783</v>
      </c>
      <c r="B698" s="12">
        <v>170783</v>
      </c>
      <c r="C698" s="10" t="s">
        <v>0</v>
      </c>
      <c r="D698" s="12">
        <v>256343</v>
      </c>
      <c r="E698" s="12">
        <v>267</v>
      </c>
      <c r="F698" s="3" t="s">
        <v>1969</v>
      </c>
      <c r="G698" s="4" t="s">
        <v>0</v>
      </c>
      <c r="H698" s="4" t="s">
        <v>0</v>
      </c>
      <c r="I698" s="4" t="s">
        <v>0</v>
      </c>
      <c r="J698" s="4" t="s">
        <v>0</v>
      </c>
      <c r="K698" s="4" t="s">
        <v>0</v>
      </c>
      <c r="L698" s="4" t="s">
        <v>0</v>
      </c>
      <c r="M698" s="12">
        <v>1</v>
      </c>
      <c r="N698" s="16">
        <v>265452</v>
      </c>
      <c r="O698" s="16">
        <v>3354.1428571428501</v>
      </c>
      <c r="P698" s="15">
        <v>1.2635590830518699E-2</v>
      </c>
      <c r="Q698" s="6">
        <v>265452</v>
      </c>
      <c r="R698" s="7">
        <v>4299</v>
      </c>
      <c r="S698" s="7">
        <v>3540</v>
      </c>
      <c r="T698" s="7">
        <v>3385</v>
      </c>
      <c r="U698" s="7">
        <v>2323</v>
      </c>
      <c r="V698" s="7">
        <v>2486</v>
      </c>
      <c r="W698" s="7">
        <v>3767</v>
      </c>
      <c r="X698" s="7">
        <v>3679</v>
      </c>
    </row>
    <row r="699" spans="1:24" x14ac:dyDescent="0.25">
      <c r="A699" s="14">
        <v>170492</v>
      </c>
      <c r="B699" s="12">
        <v>170492</v>
      </c>
      <c r="C699" s="10" t="s">
        <v>0</v>
      </c>
      <c r="D699" s="12">
        <v>569006</v>
      </c>
      <c r="E699" s="12">
        <v>200</v>
      </c>
      <c r="F699" s="3" t="s">
        <v>1972</v>
      </c>
      <c r="G699" s="4" t="s">
        <v>0</v>
      </c>
      <c r="H699" s="4" t="s">
        <v>0</v>
      </c>
      <c r="I699" s="4" t="s">
        <v>0</v>
      </c>
      <c r="J699" s="4" t="s">
        <v>0</v>
      </c>
      <c r="K699" s="4" t="s">
        <v>0</v>
      </c>
      <c r="L699" s="4" t="s">
        <v>0</v>
      </c>
      <c r="M699" s="12">
        <v>2</v>
      </c>
      <c r="N699" s="16">
        <v>1793.5</v>
      </c>
      <c r="O699" s="16">
        <v>163.5</v>
      </c>
      <c r="P699" s="15">
        <v>9.1162531363256194E-2</v>
      </c>
      <c r="Q699" s="7">
        <v>50</v>
      </c>
      <c r="R699" s="7">
        <v>17</v>
      </c>
      <c r="S699" s="7">
        <v>90</v>
      </c>
      <c r="T699" s="7">
        <v>47</v>
      </c>
      <c r="U699" s="6">
        <v>2190</v>
      </c>
      <c r="V699" s="7">
        <v>188</v>
      </c>
      <c r="W699" s="7">
        <v>589</v>
      </c>
      <c r="X699" s="6">
        <v>1397</v>
      </c>
    </row>
    <row r="700" spans="1:24" x14ac:dyDescent="0.25">
      <c r="A700" s="14">
        <v>170262</v>
      </c>
      <c r="B700" s="12">
        <v>170262</v>
      </c>
      <c r="C700" s="10" t="s">
        <v>0</v>
      </c>
      <c r="D700" s="12">
        <v>197223</v>
      </c>
      <c r="E700" s="12">
        <v>214</v>
      </c>
      <c r="F700" s="3" t="s">
        <v>1977</v>
      </c>
      <c r="G700" s="4" t="s">
        <v>0</v>
      </c>
      <c r="H700" s="4" t="s">
        <v>0</v>
      </c>
      <c r="I700" s="4" t="s">
        <v>0</v>
      </c>
      <c r="J700" s="4" t="s">
        <v>0</v>
      </c>
      <c r="K700" s="4" t="s">
        <v>0</v>
      </c>
      <c r="L700" s="4" t="s">
        <v>0</v>
      </c>
      <c r="M700" s="12">
        <v>3</v>
      </c>
      <c r="N700" s="16">
        <v>3981.3333333333298</v>
      </c>
      <c r="O700" s="16">
        <v>204.2</v>
      </c>
      <c r="P700" s="15">
        <v>5.1289350301406501E-2</v>
      </c>
      <c r="Q700" s="7">
        <v>49</v>
      </c>
      <c r="R700" s="7">
        <v>18</v>
      </c>
      <c r="S700" s="7">
        <v>141</v>
      </c>
      <c r="T700" s="6">
        <v>7771</v>
      </c>
      <c r="U700" s="6">
        <v>2369</v>
      </c>
      <c r="V700" s="7">
        <v>164</v>
      </c>
      <c r="W700" s="6">
        <v>1804</v>
      </c>
      <c r="X700" s="7">
        <v>649</v>
      </c>
    </row>
    <row r="701" spans="1:24" x14ac:dyDescent="0.25">
      <c r="A701" s="14">
        <v>168883</v>
      </c>
      <c r="B701" s="12">
        <v>168883</v>
      </c>
      <c r="C701" s="10" t="s">
        <v>0</v>
      </c>
      <c r="D701" s="12">
        <v>571999</v>
      </c>
      <c r="E701" s="12">
        <v>140</v>
      </c>
      <c r="F701" s="3" t="s">
        <v>1984</v>
      </c>
      <c r="G701" s="4" t="s">
        <v>0</v>
      </c>
      <c r="H701" s="4" t="s">
        <v>0</v>
      </c>
      <c r="I701" s="4" t="s">
        <v>0</v>
      </c>
      <c r="J701" s="4" t="s">
        <v>0</v>
      </c>
      <c r="K701" s="4" t="s">
        <v>0</v>
      </c>
      <c r="L701" s="4" t="s">
        <v>0</v>
      </c>
      <c r="M701" s="12">
        <v>1</v>
      </c>
      <c r="N701" s="16">
        <v>441</v>
      </c>
      <c r="O701" s="16">
        <v>2773</v>
      </c>
      <c r="P701" s="15">
        <v>6.2879818594104302</v>
      </c>
      <c r="Q701" s="6">
        <v>441</v>
      </c>
      <c r="R701" s="7">
        <v>248</v>
      </c>
      <c r="S701" s="7">
        <v>1187</v>
      </c>
      <c r="T701" s="7">
        <v>872</v>
      </c>
      <c r="U701" s="7">
        <v>9418</v>
      </c>
      <c r="V701" s="7">
        <v>370</v>
      </c>
      <c r="W701" s="7">
        <v>6006</v>
      </c>
      <c r="X701" s="7">
        <v>1310</v>
      </c>
    </row>
    <row r="702" spans="1:24" x14ac:dyDescent="0.25">
      <c r="A702" s="14">
        <v>168872</v>
      </c>
      <c r="B702" s="12">
        <v>168872</v>
      </c>
      <c r="C702" s="10" t="s">
        <v>0</v>
      </c>
      <c r="D702" s="12">
        <v>622407</v>
      </c>
      <c r="E702" s="12">
        <v>102</v>
      </c>
      <c r="F702" s="3" t="s">
        <v>1985</v>
      </c>
      <c r="G702" s="4" t="s">
        <v>0</v>
      </c>
      <c r="H702" s="4" t="s">
        <v>0</v>
      </c>
      <c r="I702" s="4" t="s">
        <v>0</v>
      </c>
      <c r="J702" s="4" t="s">
        <v>0</v>
      </c>
      <c r="K702" s="4" t="s">
        <v>0</v>
      </c>
      <c r="L702" s="4" t="s">
        <v>0</v>
      </c>
      <c r="M702" s="12">
        <v>1</v>
      </c>
      <c r="N702" s="16">
        <v>2763</v>
      </c>
      <c r="O702" s="16">
        <v>3127.4285714285702</v>
      </c>
      <c r="P702" s="15">
        <v>1.13189597228685</v>
      </c>
      <c r="Q702" s="7">
        <v>108</v>
      </c>
      <c r="R702" s="7">
        <v>89</v>
      </c>
      <c r="S702" s="7">
        <v>292</v>
      </c>
      <c r="T702" s="7">
        <v>1300</v>
      </c>
      <c r="U702" s="7">
        <v>7795</v>
      </c>
      <c r="V702" s="7">
        <v>1410</v>
      </c>
      <c r="W702" s="7">
        <v>10898</v>
      </c>
      <c r="X702" s="6">
        <v>2763</v>
      </c>
    </row>
    <row r="703" spans="1:24" x14ac:dyDescent="0.25">
      <c r="A703" s="14">
        <v>168861</v>
      </c>
      <c r="B703" s="12">
        <v>168861</v>
      </c>
      <c r="C703" s="10" t="s">
        <v>0</v>
      </c>
      <c r="D703" s="12">
        <v>581719</v>
      </c>
      <c r="E703" s="12">
        <v>174</v>
      </c>
      <c r="F703" s="3" t="s">
        <v>1986</v>
      </c>
      <c r="G703" s="4" t="s">
        <v>0</v>
      </c>
      <c r="H703" s="4" t="s">
        <v>0</v>
      </c>
      <c r="I703" s="4" t="s">
        <v>0</v>
      </c>
      <c r="J703" s="4" t="s">
        <v>0</v>
      </c>
      <c r="K703" s="4" t="s">
        <v>0</v>
      </c>
      <c r="L703" s="4" t="s">
        <v>0</v>
      </c>
      <c r="M703" s="12">
        <v>1</v>
      </c>
      <c r="N703" s="16">
        <v>242</v>
      </c>
      <c r="O703" s="16">
        <v>1305.8571428571399</v>
      </c>
      <c r="P703" s="15">
        <v>5.3961038961038899</v>
      </c>
      <c r="Q703" s="7">
        <v>278</v>
      </c>
      <c r="R703" s="7">
        <v>174</v>
      </c>
      <c r="S703" s="6">
        <v>242</v>
      </c>
      <c r="T703" s="7">
        <v>454</v>
      </c>
      <c r="U703" s="7">
        <v>5005</v>
      </c>
      <c r="V703" s="7">
        <v>208</v>
      </c>
      <c r="W703" s="7">
        <v>2736</v>
      </c>
      <c r="X703" s="7">
        <v>286</v>
      </c>
    </row>
    <row r="704" spans="1:24" x14ac:dyDescent="0.25">
      <c r="A704" s="14">
        <v>168824</v>
      </c>
      <c r="B704" s="12">
        <v>168824</v>
      </c>
      <c r="C704" s="10" t="s">
        <v>0</v>
      </c>
      <c r="D704" s="12">
        <v>313625</v>
      </c>
      <c r="E704" s="12">
        <v>140</v>
      </c>
      <c r="F704" s="3" t="s">
        <v>1987</v>
      </c>
      <c r="G704" s="4" t="s">
        <v>0</v>
      </c>
      <c r="H704" s="4" t="s">
        <v>0</v>
      </c>
      <c r="I704" s="4" t="s">
        <v>0</v>
      </c>
      <c r="J704" s="4" t="s">
        <v>0</v>
      </c>
      <c r="K704" s="4" t="s">
        <v>0</v>
      </c>
      <c r="L704" s="4" t="s">
        <v>0</v>
      </c>
      <c r="M704" s="12">
        <v>1</v>
      </c>
      <c r="N704" s="16">
        <v>4783</v>
      </c>
      <c r="O704" s="16">
        <v>5605.5714285714203</v>
      </c>
      <c r="P704" s="15">
        <v>1.1719781368537301</v>
      </c>
      <c r="Q704" s="7">
        <v>7941</v>
      </c>
      <c r="R704" s="7">
        <v>5584</v>
      </c>
      <c r="S704" s="7">
        <v>641</v>
      </c>
      <c r="T704" s="7">
        <v>6472</v>
      </c>
      <c r="U704" s="7">
        <v>6360</v>
      </c>
      <c r="V704" s="6">
        <v>4783</v>
      </c>
      <c r="W704" s="7">
        <v>5768</v>
      </c>
      <c r="X704" s="7">
        <v>6473</v>
      </c>
    </row>
    <row r="705" spans="1:24" x14ac:dyDescent="0.25">
      <c r="A705" s="14">
        <v>168806</v>
      </c>
      <c r="B705" s="12">
        <v>168806</v>
      </c>
      <c r="C705" s="10" t="s">
        <v>0</v>
      </c>
      <c r="D705" s="12">
        <v>498610</v>
      </c>
      <c r="E705" s="12">
        <v>155</v>
      </c>
      <c r="F705" s="3" t="s">
        <v>1988</v>
      </c>
      <c r="G705" s="4" t="s">
        <v>0</v>
      </c>
      <c r="H705" s="4" t="s">
        <v>0</v>
      </c>
      <c r="I705" s="4" t="s">
        <v>0</v>
      </c>
      <c r="J705" s="4" t="s">
        <v>0</v>
      </c>
      <c r="K705" s="4" t="s">
        <v>0</v>
      </c>
      <c r="L705" s="4" t="s">
        <v>0</v>
      </c>
      <c r="M705" s="12">
        <v>1</v>
      </c>
      <c r="N705" s="16">
        <v>946</v>
      </c>
      <c r="O705" s="16">
        <v>32882.571428571398</v>
      </c>
      <c r="P705" s="15">
        <v>34.759589247961301</v>
      </c>
      <c r="Q705" s="6">
        <v>946</v>
      </c>
      <c r="R705" s="7">
        <v>735</v>
      </c>
      <c r="S705" s="7">
        <v>1162</v>
      </c>
      <c r="T705" s="7">
        <v>1089</v>
      </c>
      <c r="U705" s="7">
        <v>127174</v>
      </c>
      <c r="V705" s="7">
        <v>787</v>
      </c>
      <c r="W705" s="7">
        <v>95844</v>
      </c>
      <c r="X705" s="7">
        <v>3387</v>
      </c>
    </row>
    <row r="706" spans="1:24" x14ac:dyDescent="0.25">
      <c r="A706" s="14">
        <v>168759</v>
      </c>
      <c r="B706" s="12">
        <v>168759</v>
      </c>
      <c r="C706" s="10" t="s">
        <v>0</v>
      </c>
      <c r="D706" s="12">
        <v>750627</v>
      </c>
      <c r="E706" s="12">
        <v>204</v>
      </c>
      <c r="F706" s="3" t="s">
        <v>1989</v>
      </c>
      <c r="G706" s="4" t="s">
        <v>0</v>
      </c>
      <c r="H706" s="4" t="s">
        <v>0</v>
      </c>
      <c r="I706" s="4" t="s">
        <v>0</v>
      </c>
      <c r="J706" s="4" t="s">
        <v>0</v>
      </c>
      <c r="K706" s="4" t="s">
        <v>0</v>
      </c>
      <c r="L706" s="4" t="s">
        <v>0</v>
      </c>
      <c r="M706" s="12">
        <v>1</v>
      </c>
      <c r="N706" s="16">
        <v>3818</v>
      </c>
      <c r="O706" s="16">
        <v>1574.2857142857099</v>
      </c>
      <c r="P706" s="15">
        <v>0.41233256005388003</v>
      </c>
      <c r="Q706" s="7">
        <v>42</v>
      </c>
      <c r="R706" s="7">
        <v>92</v>
      </c>
      <c r="S706" s="7">
        <v>190</v>
      </c>
      <c r="T706" s="6">
        <v>3818</v>
      </c>
      <c r="U706" s="7">
        <v>1608</v>
      </c>
      <c r="V706" s="7">
        <v>1579</v>
      </c>
      <c r="W706" s="7">
        <v>3390</v>
      </c>
      <c r="X706" s="7">
        <v>4119</v>
      </c>
    </row>
    <row r="707" spans="1:24" x14ac:dyDescent="0.25">
      <c r="A707" s="14">
        <v>167348</v>
      </c>
      <c r="B707" s="12">
        <v>167348</v>
      </c>
      <c r="C707" s="10" t="s">
        <v>0</v>
      </c>
      <c r="D707" s="12">
        <v>659520</v>
      </c>
      <c r="E707" s="12">
        <v>204</v>
      </c>
      <c r="F707" s="3" t="s">
        <v>2006</v>
      </c>
      <c r="G707" s="4" t="s">
        <v>0</v>
      </c>
      <c r="H707" s="4" t="s">
        <v>0</v>
      </c>
      <c r="I707" s="4" t="s">
        <v>0</v>
      </c>
      <c r="J707" s="4" t="s">
        <v>0</v>
      </c>
      <c r="K707" s="4" t="s">
        <v>0</v>
      </c>
      <c r="L707" s="4" t="s">
        <v>0</v>
      </c>
      <c r="M707" s="12">
        <v>1</v>
      </c>
      <c r="N707" s="16">
        <v>328636</v>
      </c>
      <c r="O707" s="16">
        <v>280794.14285714203</v>
      </c>
      <c r="P707" s="15">
        <v>0.85442295687977798</v>
      </c>
      <c r="Q707" s="7">
        <v>137</v>
      </c>
      <c r="R707" s="7">
        <v>23</v>
      </c>
      <c r="S707" s="7">
        <v>19866</v>
      </c>
      <c r="T707" s="7">
        <v>40183</v>
      </c>
      <c r="U707" s="7">
        <v>635480</v>
      </c>
      <c r="V707" s="7">
        <v>633734</v>
      </c>
      <c r="W707" s="8">
        <v>328636</v>
      </c>
      <c r="X707" s="7">
        <v>636136</v>
      </c>
    </row>
    <row r="708" spans="1:24" x14ac:dyDescent="0.25">
      <c r="A708" s="14">
        <v>163410</v>
      </c>
      <c r="B708" s="12">
        <v>163410</v>
      </c>
      <c r="C708" s="10" t="s">
        <v>0</v>
      </c>
      <c r="D708" s="12">
        <v>527915</v>
      </c>
      <c r="E708" s="12">
        <v>241</v>
      </c>
      <c r="F708" s="3" t="s">
        <v>2015</v>
      </c>
      <c r="G708" s="4" t="s">
        <v>0</v>
      </c>
      <c r="H708" s="4" t="s">
        <v>0</v>
      </c>
      <c r="I708" s="4" t="s">
        <v>0</v>
      </c>
      <c r="J708" s="4" t="s">
        <v>0</v>
      </c>
      <c r="K708" s="4" t="s">
        <v>0</v>
      </c>
      <c r="L708" s="4" t="s">
        <v>0</v>
      </c>
      <c r="M708" s="12">
        <v>2</v>
      </c>
      <c r="N708" s="16">
        <v>2755.5</v>
      </c>
      <c r="O708" s="16">
        <v>1584</v>
      </c>
      <c r="P708" s="15">
        <v>0.57485029940119703</v>
      </c>
      <c r="Q708" s="7">
        <v>42</v>
      </c>
      <c r="R708" s="7">
        <v>34</v>
      </c>
      <c r="S708" s="6">
        <v>112</v>
      </c>
      <c r="T708" s="7">
        <v>303</v>
      </c>
      <c r="U708" s="6">
        <v>5399</v>
      </c>
      <c r="V708" s="7">
        <v>541</v>
      </c>
      <c r="W708" s="7">
        <v>3759</v>
      </c>
      <c r="X708" s="7">
        <v>4825</v>
      </c>
    </row>
    <row r="709" spans="1:24" x14ac:dyDescent="0.25">
      <c r="A709" s="14">
        <v>161878</v>
      </c>
      <c r="B709" s="12">
        <v>161878</v>
      </c>
      <c r="C709" s="10" t="s">
        <v>0</v>
      </c>
      <c r="D709" s="12">
        <v>361182</v>
      </c>
      <c r="E709" s="12">
        <v>341</v>
      </c>
      <c r="F709" s="3" t="s">
        <v>2016</v>
      </c>
      <c r="G709" s="4" t="s">
        <v>0</v>
      </c>
      <c r="H709" s="4" t="s">
        <v>0</v>
      </c>
      <c r="I709" s="4" t="s">
        <v>0</v>
      </c>
      <c r="J709" s="4" t="s">
        <v>0</v>
      </c>
      <c r="K709" s="4" t="s">
        <v>0</v>
      </c>
      <c r="L709" s="4" t="s">
        <v>0</v>
      </c>
      <c r="M709" s="12">
        <v>4</v>
      </c>
      <c r="N709" s="16">
        <v>74672.5</v>
      </c>
      <c r="O709" s="16">
        <v>1690</v>
      </c>
      <c r="P709" s="15">
        <v>2.2632160433894599E-2</v>
      </c>
      <c r="Q709" s="6">
        <v>292442</v>
      </c>
      <c r="R709" s="6">
        <v>1374</v>
      </c>
      <c r="S709" s="7">
        <v>1790</v>
      </c>
      <c r="T709" s="7">
        <v>2046</v>
      </c>
      <c r="U709" s="7">
        <v>1702</v>
      </c>
      <c r="V709" s="7">
        <v>1222</v>
      </c>
      <c r="W709" s="6">
        <v>3221</v>
      </c>
      <c r="X709" s="6">
        <v>1653</v>
      </c>
    </row>
    <row r="710" spans="1:24" x14ac:dyDescent="0.25">
      <c r="A710" s="14">
        <v>161875</v>
      </c>
      <c r="B710" s="12">
        <v>161875</v>
      </c>
      <c r="C710" s="10" t="s">
        <v>0</v>
      </c>
      <c r="D710" s="12">
        <v>386583</v>
      </c>
      <c r="E710" s="12">
        <v>217</v>
      </c>
      <c r="F710" s="3" t="s">
        <v>2017</v>
      </c>
      <c r="G710" s="4" t="s">
        <v>0</v>
      </c>
      <c r="H710" s="4" t="s">
        <v>0</v>
      </c>
      <c r="I710" s="4" t="s">
        <v>0</v>
      </c>
      <c r="J710" s="4" t="s">
        <v>0</v>
      </c>
      <c r="K710" s="4" t="s">
        <v>0</v>
      </c>
      <c r="L710" s="4" t="s">
        <v>0</v>
      </c>
      <c r="M710" s="12">
        <v>5</v>
      </c>
      <c r="N710" s="16">
        <v>1104.8</v>
      </c>
      <c r="O710" s="16">
        <v>390.33333333333297</v>
      </c>
      <c r="P710" s="15">
        <v>0.35330678252474002</v>
      </c>
      <c r="Q710" s="7">
        <v>371</v>
      </c>
      <c r="R710" s="7">
        <v>123</v>
      </c>
      <c r="S710" s="7">
        <v>677</v>
      </c>
      <c r="T710" s="6">
        <v>1715</v>
      </c>
      <c r="U710" s="6">
        <v>1136</v>
      </c>
      <c r="V710" s="6">
        <v>803</v>
      </c>
      <c r="W710" s="5">
        <v>917</v>
      </c>
      <c r="X710" s="6">
        <v>953</v>
      </c>
    </row>
    <row r="711" spans="1:24" x14ac:dyDescent="0.25">
      <c r="A711" s="14">
        <v>161497</v>
      </c>
      <c r="B711" s="12">
        <v>161497</v>
      </c>
      <c r="C711" s="10" t="s">
        <v>0</v>
      </c>
      <c r="D711" s="12">
        <v>896217</v>
      </c>
      <c r="E711" s="12">
        <v>361</v>
      </c>
      <c r="F711" s="3" t="s">
        <v>2018</v>
      </c>
      <c r="G711" s="4" t="s">
        <v>0</v>
      </c>
      <c r="H711" s="4" t="s">
        <v>0</v>
      </c>
      <c r="I711" s="4" t="s">
        <v>0</v>
      </c>
      <c r="J711" s="4" t="s">
        <v>0</v>
      </c>
      <c r="K711" s="4" t="s">
        <v>0</v>
      </c>
      <c r="L711" s="4" t="s">
        <v>0</v>
      </c>
      <c r="M711" s="12">
        <v>3</v>
      </c>
      <c r="N711" s="16">
        <v>586.66666666666595</v>
      </c>
      <c r="O711" s="16">
        <v>63.8</v>
      </c>
      <c r="P711" s="15">
        <v>0.10875</v>
      </c>
      <c r="Q711" s="7">
        <v>36</v>
      </c>
      <c r="R711" s="7">
        <v>7</v>
      </c>
      <c r="S711" s="7">
        <v>39</v>
      </c>
      <c r="T711" s="7">
        <v>29</v>
      </c>
      <c r="U711" s="6">
        <v>97</v>
      </c>
      <c r="V711" s="6">
        <v>1144</v>
      </c>
      <c r="W711" s="7">
        <v>208</v>
      </c>
      <c r="X711" s="6">
        <v>519</v>
      </c>
    </row>
    <row r="712" spans="1:24" x14ac:dyDescent="0.25">
      <c r="A712" s="14">
        <v>161389</v>
      </c>
      <c r="B712" s="12">
        <v>161389</v>
      </c>
      <c r="C712" s="10" t="s">
        <v>0</v>
      </c>
      <c r="D712" s="12">
        <v>947560</v>
      </c>
      <c r="E712" s="12">
        <v>243</v>
      </c>
      <c r="F712" s="3" t="s">
        <v>2019</v>
      </c>
      <c r="G712" s="4" t="s">
        <v>0</v>
      </c>
      <c r="H712" s="4" t="s">
        <v>0</v>
      </c>
      <c r="I712" s="4" t="s">
        <v>0</v>
      </c>
      <c r="J712" s="4" t="s">
        <v>0</v>
      </c>
      <c r="K712" s="4" t="s">
        <v>0</v>
      </c>
      <c r="L712" s="4" t="s">
        <v>0</v>
      </c>
      <c r="M712" s="12">
        <v>1</v>
      </c>
      <c r="N712" s="16">
        <v>2277</v>
      </c>
      <c r="O712" s="16">
        <v>10199</v>
      </c>
      <c r="P712" s="15">
        <v>4.4791392182696503</v>
      </c>
      <c r="Q712" s="7">
        <v>39</v>
      </c>
      <c r="R712" s="7">
        <v>19</v>
      </c>
      <c r="S712" s="7">
        <v>1476</v>
      </c>
      <c r="T712" s="6">
        <v>2277</v>
      </c>
      <c r="U712" s="7">
        <v>29593</v>
      </c>
      <c r="V712" s="7">
        <v>8715</v>
      </c>
      <c r="W712" s="7">
        <v>904</v>
      </c>
      <c r="X712" s="7">
        <v>30647</v>
      </c>
    </row>
    <row r="713" spans="1:24" x14ac:dyDescent="0.25">
      <c r="A713" s="14">
        <v>161381</v>
      </c>
      <c r="B713" s="12">
        <v>161381</v>
      </c>
      <c r="C713" s="10" t="s">
        <v>0</v>
      </c>
      <c r="D713" s="12">
        <v>564053</v>
      </c>
      <c r="E713" s="12">
        <v>140</v>
      </c>
      <c r="F713" s="3" t="s">
        <v>2020</v>
      </c>
      <c r="G713" s="4" t="s">
        <v>0</v>
      </c>
      <c r="H713" s="4" t="s">
        <v>0</v>
      </c>
      <c r="I713" s="4" t="s">
        <v>0</v>
      </c>
      <c r="J713" s="4" t="s">
        <v>0</v>
      </c>
      <c r="K713" s="4" t="s">
        <v>0</v>
      </c>
      <c r="L713" s="4" t="s">
        <v>0</v>
      </c>
      <c r="M713" s="12">
        <v>1</v>
      </c>
      <c r="N713" s="16">
        <v>1521</v>
      </c>
      <c r="O713" s="16">
        <v>272.142857142857</v>
      </c>
      <c r="P713" s="15">
        <v>0.17892364046210199</v>
      </c>
      <c r="Q713" s="7">
        <v>86</v>
      </c>
      <c r="R713" s="7">
        <v>59</v>
      </c>
      <c r="S713" s="6">
        <v>1521</v>
      </c>
      <c r="T713" s="7">
        <v>189</v>
      </c>
      <c r="U713" s="7">
        <v>647</v>
      </c>
      <c r="V713" s="7">
        <v>44</v>
      </c>
      <c r="W713" s="7">
        <v>762</v>
      </c>
      <c r="X713" s="7">
        <v>118</v>
      </c>
    </row>
    <row r="714" spans="1:24" x14ac:dyDescent="0.25">
      <c r="A714" s="14">
        <v>161085</v>
      </c>
      <c r="B714" s="12">
        <v>161085</v>
      </c>
      <c r="C714" s="10" t="s">
        <v>0</v>
      </c>
      <c r="D714" s="12">
        <v>319344</v>
      </c>
      <c r="E714" s="12">
        <v>147</v>
      </c>
      <c r="F714" s="3" t="s">
        <v>2021</v>
      </c>
      <c r="G714" s="4" t="s">
        <v>0</v>
      </c>
      <c r="H714" s="4" t="s">
        <v>0</v>
      </c>
      <c r="I714" s="4" t="s">
        <v>0</v>
      </c>
      <c r="J714" s="4" t="s">
        <v>0</v>
      </c>
      <c r="K714" s="4" t="s">
        <v>0</v>
      </c>
      <c r="L714" s="4" t="s">
        <v>0</v>
      </c>
      <c r="M714" s="12">
        <v>3</v>
      </c>
      <c r="N714" s="16">
        <v>4293.3333333333303</v>
      </c>
      <c r="O714" s="16">
        <v>5642.8</v>
      </c>
      <c r="P714" s="15">
        <v>1.3143167701863301</v>
      </c>
      <c r="Q714" s="7">
        <v>1202</v>
      </c>
      <c r="R714" s="7">
        <v>19710</v>
      </c>
      <c r="S714" s="5">
        <v>3383</v>
      </c>
      <c r="T714" s="6">
        <v>7171</v>
      </c>
      <c r="U714" s="6">
        <v>2326</v>
      </c>
      <c r="V714" s="7">
        <v>1616</v>
      </c>
      <c r="W714" s="7">
        <v>3331</v>
      </c>
      <c r="X714" s="7">
        <v>2355</v>
      </c>
    </row>
    <row r="715" spans="1:24" x14ac:dyDescent="0.25">
      <c r="A715" s="14">
        <v>160962</v>
      </c>
      <c r="B715" s="12">
        <v>160962</v>
      </c>
      <c r="C715" s="10" t="s">
        <v>0</v>
      </c>
      <c r="D715" s="12">
        <v>1052547</v>
      </c>
      <c r="E715" s="12">
        <v>85</v>
      </c>
      <c r="F715" s="3" t="s">
        <v>2022</v>
      </c>
      <c r="G715" s="4" t="s">
        <v>0</v>
      </c>
      <c r="H715" s="4" t="s">
        <v>0</v>
      </c>
      <c r="I715" s="4" t="s">
        <v>0</v>
      </c>
      <c r="J715" s="4" t="s">
        <v>0</v>
      </c>
      <c r="K715" s="4" t="s">
        <v>0</v>
      </c>
      <c r="L715" s="4" t="s">
        <v>0</v>
      </c>
      <c r="M715" s="12">
        <v>3</v>
      </c>
      <c r="N715" s="16">
        <v>1722.3333333333301</v>
      </c>
      <c r="O715" s="16">
        <v>577.79999999999995</v>
      </c>
      <c r="P715" s="15">
        <v>0.33547513063673301</v>
      </c>
      <c r="Q715" s="6">
        <v>526</v>
      </c>
      <c r="R715" s="7">
        <v>436</v>
      </c>
      <c r="S715" s="5">
        <v>1036</v>
      </c>
      <c r="T715" s="6">
        <v>3605</v>
      </c>
      <c r="U715" s="7">
        <v>556</v>
      </c>
      <c r="V715" s="7">
        <v>536</v>
      </c>
      <c r="W715" s="7">
        <v>704</v>
      </c>
      <c r="X715" s="7">
        <v>657</v>
      </c>
    </row>
    <row r="716" spans="1:24" x14ac:dyDescent="0.25">
      <c r="A716" s="14">
        <v>146957</v>
      </c>
      <c r="B716" s="12">
        <v>146957</v>
      </c>
      <c r="C716" s="10" t="s">
        <v>0</v>
      </c>
      <c r="D716" s="12">
        <v>271780</v>
      </c>
      <c r="E716" s="12">
        <v>95</v>
      </c>
      <c r="F716" s="3" t="s">
        <v>2040</v>
      </c>
      <c r="G716" s="4" t="s">
        <v>0</v>
      </c>
      <c r="H716" s="4" t="s">
        <v>0</v>
      </c>
      <c r="I716" s="4" t="s">
        <v>0</v>
      </c>
      <c r="J716" s="4" t="s">
        <v>0</v>
      </c>
      <c r="K716" s="4" t="s">
        <v>0</v>
      </c>
      <c r="L716" s="4" t="s">
        <v>0</v>
      </c>
      <c r="M716" s="12">
        <v>6</v>
      </c>
      <c r="N716" s="16">
        <v>1300.8333333333301</v>
      </c>
      <c r="O716" s="16">
        <v>1472.5</v>
      </c>
      <c r="P716" s="15">
        <v>1.1319666880204899</v>
      </c>
      <c r="Q716" s="7">
        <v>1731</v>
      </c>
      <c r="R716" s="7">
        <v>1214</v>
      </c>
      <c r="S716" s="6">
        <v>1445</v>
      </c>
      <c r="T716" s="6">
        <v>1503</v>
      </c>
      <c r="U716" s="6">
        <v>1146</v>
      </c>
      <c r="V716" s="6">
        <v>1153</v>
      </c>
      <c r="W716" s="6">
        <v>1196</v>
      </c>
      <c r="X716" s="6">
        <v>1362</v>
      </c>
    </row>
    <row r="717" spans="1:24" x14ac:dyDescent="0.25">
      <c r="A717" s="14">
        <v>146868</v>
      </c>
      <c r="B717" s="12">
        <v>146868</v>
      </c>
      <c r="C717" s="10" t="s">
        <v>0</v>
      </c>
      <c r="D717" s="12">
        <v>1049260</v>
      </c>
      <c r="E717" s="12">
        <v>305</v>
      </c>
      <c r="F717" s="3" t="s">
        <v>2043</v>
      </c>
      <c r="G717" s="4" t="s">
        <v>0</v>
      </c>
      <c r="H717" s="4" t="s">
        <v>0</v>
      </c>
      <c r="I717" s="4" t="s">
        <v>0</v>
      </c>
      <c r="J717" s="4" t="s">
        <v>0</v>
      </c>
      <c r="K717" s="4" t="s">
        <v>0</v>
      </c>
      <c r="L717" s="4" t="s">
        <v>0</v>
      </c>
      <c r="M717" s="12">
        <v>1</v>
      </c>
      <c r="N717" s="16">
        <v>1400</v>
      </c>
      <c r="O717" s="16">
        <v>912.28571428571399</v>
      </c>
      <c r="P717" s="15">
        <v>0.65163265306122398</v>
      </c>
      <c r="Q717" s="7">
        <v>22</v>
      </c>
      <c r="R717" s="7">
        <v>3</v>
      </c>
      <c r="S717" s="7">
        <v>84</v>
      </c>
      <c r="T717" s="7">
        <v>2934</v>
      </c>
      <c r="U717" s="7">
        <v>3206</v>
      </c>
      <c r="V717" s="7">
        <v>59</v>
      </c>
      <c r="W717" s="6">
        <v>1400</v>
      </c>
      <c r="X717" s="7">
        <v>78</v>
      </c>
    </row>
    <row r="718" spans="1:24" x14ac:dyDescent="0.25">
      <c r="A718" s="14">
        <v>146655</v>
      </c>
      <c r="B718" s="12">
        <v>146655</v>
      </c>
      <c r="C718" s="10" t="s">
        <v>0</v>
      </c>
      <c r="D718" s="12">
        <v>444634</v>
      </c>
      <c r="E718" s="12">
        <v>185</v>
      </c>
      <c r="F718" s="3" t="s">
        <v>2044</v>
      </c>
      <c r="G718" s="4" t="s">
        <v>0</v>
      </c>
      <c r="H718" s="4" t="s">
        <v>0</v>
      </c>
      <c r="I718" s="4" t="s">
        <v>0</v>
      </c>
      <c r="J718" s="4" t="s">
        <v>0</v>
      </c>
      <c r="K718" s="4" t="s">
        <v>0</v>
      </c>
      <c r="L718" s="4" t="s">
        <v>0</v>
      </c>
      <c r="M718" s="12">
        <v>1</v>
      </c>
      <c r="N718" s="16">
        <v>559</v>
      </c>
      <c r="O718" s="16">
        <v>167.42857142857099</v>
      </c>
      <c r="P718" s="15">
        <v>0.29951443904932201</v>
      </c>
      <c r="Q718" s="7">
        <v>89</v>
      </c>
      <c r="R718" s="7">
        <v>138</v>
      </c>
      <c r="S718" s="7">
        <v>85</v>
      </c>
      <c r="T718" s="6">
        <v>559</v>
      </c>
      <c r="U718" s="7">
        <v>354</v>
      </c>
      <c r="V718" s="7">
        <v>50</v>
      </c>
      <c r="W718" s="7">
        <v>317</v>
      </c>
      <c r="X718" s="7">
        <v>139</v>
      </c>
    </row>
    <row r="719" spans="1:24" x14ac:dyDescent="0.25">
      <c r="A719" s="14">
        <v>146435</v>
      </c>
      <c r="B719" s="12">
        <v>146435</v>
      </c>
      <c r="C719" s="10" t="s">
        <v>0</v>
      </c>
      <c r="D719" s="12">
        <v>1152163</v>
      </c>
      <c r="E719" s="12">
        <v>343</v>
      </c>
      <c r="F719" s="3" t="s">
        <v>2045</v>
      </c>
      <c r="G719" s="4" t="s">
        <v>0</v>
      </c>
      <c r="H719" s="4" t="s">
        <v>0</v>
      </c>
      <c r="I719" s="4" t="s">
        <v>0</v>
      </c>
      <c r="J719" s="4" t="s">
        <v>0</v>
      </c>
      <c r="K719" s="4" t="s">
        <v>0</v>
      </c>
      <c r="L719" s="4" t="s">
        <v>0</v>
      </c>
      <c r="M719" s="12">
        <v>1</v>
      </c>
      <c r="N719" s="16">
        <v>341</v>
      </c>
      <c r="O719" s="16">
        <v>71.285714285714207</v>
      </c>
      <c r="P719" s="15">
        <v>0.20904901550062799</v>
      </c>
      <c r="Q719" s="7">
        <v>60</v>
      </c>
      <c r="R719" s="7">
        <v>35</v>
      </c>
      <c r="S719" s="7">
        <v>39</v>
      </c>
      <c r="T719" s="7">
        <v>176</v>
      </c>
      <c r="U719" s="7">
        <v>56</v>
      </c>
      <c r="V719" s="7">
        <v>34</v>
      </c>
      <c r="W719" s="7">
        <v>99</v>
      </c>
      <c r="X719" s="6">
        <v>341</v>
      </c>
    </row>
    <row r="720" spans="1:24" x14ac:dyDescent="0.25">
      <c r="A720" s="14">
        <v>146262</v>
      </c>
      <c r="B720" s="12">
        <v>146262</v>
      </c>
      <c r="C720" s="10" t="s">
        <v>0</v>
      </c>
      <c r="D720" s="12">
        <v>801622</v>
      </c>
      <c r="E720" s="12">
        <v>245</v>
      </c>
      <c r="F720" s="3" t="s">
        <v>2046</v>
      </c>
      <c r="G720" s="4" t="s">
        <v>0</v>
      </c>
      <c r="H720" s="4" t="s">
        <v>0</v>
      </c>
      <c r="I720" s="4" t="s">
        <v>0</v>
      </c>
      <c r="J720" s="4" t="s">
        <v>0</v>
      </c>
      <c r="K720" s="4" t="s">
        <v>0</v>
      </c>
      <c r="L720" s="4" t="s">
        <v>0</v>
      </c>
      <c r="M720" s="12">
        <v>2</v>
      </c>
      <c r="N720" s="16">
        <v>827.5</v>
      </c>
      <c r="O720" s="16">
        <v>267.5</v>
      </c>
      <c r="P720" s="15">
        <v>0.323262839879154</v>
      </c>
      <c r="Q720" s="7">
        <v>62</v>
      </c>
      <c r="R720" s="7">
        <v>11</v>
      </c>
      <c r="S720" s="7">
        <v>57</v>
      </c>
      <c r="T720" s="5">
        <v>657</v>
      </c>
      <c r="U720" s="7">
        <v>208</v>
      </c>
      <c r="V720" s="7">
        <v>216</v>
      </c>
      <c r="W720" s="7">
        <v>1051</v>
      </c>
      <c r="X720" s="6">
        <v>998</v>
      </c>
    </row>
    <row r="721" spans="1:24" x14ac:dyDescent="0.25">
      <c r="A721" s="14">
        <v>146004</v>
      </c>
      <c r="B721" s="12">
        <v>146004</v>
      </c>
      <c r="C721" s="10" t="s">
        <v>0</v>
      </c>
      <c r="D721" s="12">
        <v>211612</v>
      </c>
      <c r="E721" s="12">
        <v>177</v>
      </c>
      <c r="F721" s="3" t="s">
        <v>2047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4" t="s">
        <v>0</v>
      </c>
      <c r="M721" s="12">
        <v>4</v>
      </c>
      <c r="N721" s="16">
        <v>5595</v>
      </c>
      <c r="O721" s="16">
        <v>4123.75</v>
      </c>
      <c r="P721" s="15">
        <v>0.73704200178731005</v>
      </c>
      <c r="Q721" s="6">
        <v>7455</v>
      </c>
      <c r="R721" s="7">
        <v>4414</v>
      </c>
      <c r="S721" s="6">
        <v>4088</v>
      </c>
      <c r="T721" s="6">
        <v>4963</v>
      </c>
      <c r="U721" s="7">
        <v>3442</v>
      </c>
      <c r="V721" s="7">
        <v>4525</v>
      </c>
      <c r="W721" s="7">
        <v>4114</v>
      </c>
      <c r="X721" s="6">
        <v>5874</v>
      </c>
    </row>
    <row r="722" spans="1:24" x14ac:dyDescent="0.25">
      <c r="A722" s="14">
        <v>145881</v>
      </c>
      <c r="B722" s="12">
        <v>145881</v>
      </c>
      <c r="C722" s="10" t="s">
        <v>0</v>
      </c>
      <c r="D722" s="12">
        <v>653579</v>
      </c>
      <c r="E722" s="12">
        <v>102</v>
      </c>
      <c r="F722" s="3" t="s">
        <v>2048</v>
      </c>
      <c r="G722" s="4" t="s">
        <v>0</v>
      </c>
      <c r="H722" s="4" t="s">
        <v>0</v>
      </c>
      <c r="I722" s="4" t="s">
        <v>0</v>
      </c>
      <c r="J722" s="4" t="s">
        <v>0</v>
      </c>
      <c r="K722" s="4" t="s">
        <v>0</v>
      </c>
      <c r="L722" s="4" t="s">
        <v>0</v>
      </c>
      <c r="M722" s="12">
        <v>1</v>
      </c>
      <c r="N722" s="16">
        <v>1363</v>
      </c>
      <c r="O722" s="16">
        <v>180883.57142857101</v>
      </c>
      <c r="P722" s="15">
        <v>132.70988365999301</v>
      </c>
      <c r="Q722" s="7">
        <v>56</v>
      </c>
      <c r="R722" s="7">
        <v>34</v>
      </c>
      <c r="S722" s="6">
        <v>1363</v>
      </c>
      <c r="T722" s="7">
        <v>4924</v>
      </c>
      <c r="U722" s="7">
        <v>317131</v>
      </c>
      <c r="V722" s="7">
        <v>249328</v>
      </c>
      <c r="W722" s="7">
        <v>316624</v>
      </c>
      <c r="X722" s="7">
        <v>378088</v>
      </c>
    </row>
    <row r="723" spans="1:24" x14ac:dyDescent="0.25">
      <c r="A723" s="14">
        <v>138108</v>
      </c>
      <c r="B723" s="12">
        <v>138108</v>
      </c>
      <c r="C723" s="10" t="s">
        <v>0</v>
      </c>
      <c r="D723" s="12">
        <v>675784</v>
      </c>
      <c r="E723" s="12">
        <v>159</v>
      </c>
      <c r="F723" s="3" t="s">
        <v>2049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4" t="s">
        <v>0</v>
      </c>
      <c r="M723" s="12">
        <v>1</v>
      </c>
      <c r="N723" s="16">
        <v>1294</v>
      </c>
      <c r="O723" s="16">
        <v>6153.4285714285697</v>
      </c>
      <c r="P723" s="15">
        <v>4.7553543828659697</v>
      </c>
      <c r="Q723" s="7">
        <v>29</v>
      </c>
      <c r="R723" s="7">
        <v>32</v>
      </c>
      <c r="S723" s="6">
        <v>1294</v>
      </c>
      <c r="T723" s="7">
        <v>645</v>
      </c>
      <c r="U723" s="7">
        <v>14490</v>
      </c>
      <c r="V723" s="7">
        <v>9406</v>
      </c>
      <c r="W723" s="7">
        <v>10331</v>
      </c>
      <c r="X723" s="7">
        <v>8141</v>
      </c>
    </row>
    <row r="724" spans="1:24" x14ac:dyDescent="0.25">
      <c r="A724" s="14">
        <v>136146</v>
      </c>
      <c r="B724" s="12">
        <v>136146</v>
      </c>
      <c r="C724" s="10" t="s">
        <v>0</v>
      </c>
      <c r="D724" s="12">
        <v>654455</v>
      </c>
      <c r="E724" s="12">
        <v>327</v>
      </c>
      <c r="F724" s="3" t="s">
        <v>2051</v>
      </c>
      <c r="G724" s="4" t="s">
        <v>0</v>
      </c>
      <c r="H724" s="4" t="s">
        <v>0</v>
      </c>
      <c r="I724" s="4" t="s">
        <v>0</v>
      </c>
      <c r="J724" s="4" t="s">
        <v>0</v>
      </c>
      <c r="K724" s="4" t="s">
        <v>0</v>
      </c>
      <c r="L724" s="4" t="s">
        <v>0</v>
      </c>
      <c r="M724" s="12">
        <v>1</v>
      </c>
      <c r="N724" s="16">
        <v>282</v>
      </c>
      <c r="O724" s="16">
        <v>496.142857142857</v>
      </c>
      <c r="P724" s="15">
        <v>1.75937183383991</v>
      </c>
      <c r="Q724" s="7">
        <v>38</v>
      </c>
      <c r="R724" s="7">
        <v>39</v>
      </c>
      <c r="S724" s="7">
        <v>22</v>
      </c>
      <c r="T724" s="6">
        <v>282</v>
      </c>
      <c r="U724" s="7">
        <v>839</v>
      </c>
      <c r="V724" s="7">
        <v>696</v>
      </c>
      <c r="W724" s="7">
        <v>1050</v>
      </c>
      <c r="X724" s="7">
        <v>789</v>
      </c>
    </row>
    <row r="725" spans="1:24" x14ac:dyDescent="0.25">
      <c r="A725" s="14">
        <v>136141</v>
      </c>
      <c r="B725" s="12">
        <v>136141</v>
      </c>
      <c r="C725" s="10" t="s">
        <v>0</v>
      </c>
      <c r="D725" s="12">
        <v>533292</v>
      </c>
      <c r="E725" s="12">
        <v>103</v>
      </c>
      <c r="F725" s="3" t="s">
        <v>2052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12">
        <v>1</v>
      </c>
      <c r="N725" s="16">
        <v>1239</v>
      </c>
      <c r="O725" s="16">
        <v>159813.714285714</v>
      </c>
      <c r="P725" s="15">
        <v>128.98604865675</v>
      </c>
      <c r="Q725" s="7">
        <v>10616</v>
      </c>
      <c r="R725" s="7">
        <v>493</v>
      </c>
      <c r="S725" s="7">
        <v>1327</v>
      </c>
      <c r="T725" s="7">
        <v>755175</v>
      </c>
      <c r="U725" s="7">
        <v>75596</v>
      </c>
      <c r="V725" s="7">
        <v>1016</v>
      </c>
      <c r="W725" s="7">
        <v>274473</v>
      </c>
      <c r="X725" s="6">
        <v>1239</v>
      </c>
    </row>
    <row r="726" spans="1:24" x14ac:dyDescent="0.25">
      <c r="A726" s="14">
        <v>135871</v>
      </c>
      <c r="B726" s="12">
        <v>135871</v>
      </c>
      <c r="C726" s="10" t="s">
        <v>0</v>
      </c>
      <c r="D726" s="12">
        <v>705865</v>
      </c>
      <c r="E726" s="12">
        <v>324</v>
      </c>
      <c r="F726" s="3" t="s">
        <v>2054</v>
      </c>
      <c r="G726" s="4" t="s">
        <v>0</v>
      </c>
      <c r="H726" s="4" t="s">
        <v>0</v>
      </c>
      <c r="I726" s="4" t="s">
        <v>0</v>
      </c>
      <c r="J726" s="4" t="s">
        <v>0</v>
      </c>
      <c r="K726" s="4" t="s">
        <v>0</v>
      </c>
      <c r="L726" s="4" t="s">
        <v>0</v>
      </c>
      <c r="M726" s="12">
        <v>1</v>
      </c>
      <c r="N726" s="16">
        <v>774</v>
      </c>
      <c r="O726" s="16">
        <v>22.428571428571399</v>
      </c>
      <c r="P726" s="15">
        <v>2.89774824658545E-2</v>
      </c>
      <c r="Q726" s="7">
        <v>16</v>
      </c>
      <c r="R726" s="7">
        <v>47</v>
      </c>
      <c r="S726" s="7">
        <v>29</v>
      </c>
      <c r="T726" s="6">
        <v>774</v>
      </c>
      <c r="U726" s="7">
        <v>20</v>
      </c>
      <c r="V726" s="7">
        <v>31</v>
      </c>
      <c r="W726" s="7">
        <v>0</v>
      </c>
      <c r="X726" s="7">
        <v>14</v>
      </c>
    </row>
    <row r="727" spans="1:24" x14ac:dyDescent="0.25">
      <c r="A727" s="14">
        <v>135867</v>
      </c>
      <c r="B727" s="12">
        <v>135867</v>
      </c>
      <c r="C727" s="10" t="s">
        <v>0</v>
      </c>
      <c r="D727" s="12">
        <v>575238</v>
      </c>
      <c r="E727" s="12">
        <v>165</v>
      </c>
      <c r="F727" s="3" t="s">
        <v>2055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12">
        <v>1</v>
      </c>
      <c r="N727" s="16">
        <v>1431</v>
      </c>
      <c r="O727" s="16">
        <v>137.42857142857099</v>
      </c>
      <c r="P727" s="15">
        <v>9.6036737546171494E-2</v>
      </c>
      <c r="Q727" s="7">
        <v>56</v>
      </c>
      <c r="R727" s="7">
        <v>11</v>
      </c>
      <c r="S727" s="7">
        <v>251</v>
      </c>
      <c r="T727" s="6">
        <v>1431</v>
      </c>
      <c r="U727" s="7">
        <v>252</v>
      </c>
      <c r="V727" s="7">
        <v>225</v>
      </c>
      <c r="W727" s="7">
        <v>106</v>
      </c>
      <c r="X727" s="7">
        <v>61</v>
      </c>
    </row>
    <row r="728" spans="1:24" x14ac:dyDescent="0.25">
      <c r="A728" s="14">
        <v>135862</v>
      </c>
      <c r="B728" s="12">
        <v>135862</v>
      </c>
      <c r="C728" s="10" t="s">
        <v>0</v>
      </c>
      <c r="D728" s="12">
        <v>769222</v>
      </c>
      <c r="E728" s="12">
        <v>174</v>
      </c>
      <c r="F728" s="3" t="s">
        <v>2056</v>
      </c>
      <c r="G728" s="4" t="s">
        <v>0</v>
      </c>
      <c r="H728" s="4" t="s">
        <v>0</v>
      </c>
      <c r="I728" s="4" t="s">
        <v>0</v>
      </c>
      <c r="J728" s="4" t="s">
        <v>0</v>
      </c>
      <c r="K728" s="4" t="s">
        <v>0</v>
      </c>
      <c r="L728" s="4" t="s">
        <v>0</v>
      </c>
      <c r="M728" s="12">
        <v>1</v>
      </c>
      <c r="N728" s="16">
        <v>544</v>
      </c>
      <c r="O728" s="16">
        <v>49.571428571428498</v>
      </c>
      <c r="P728" s="15">
        <v>9.11239495798319E-2</v>
      </c>
      <c r="Q728" s="7">
        <v>66</v>
      </c>
      <c r="R728" s="7">
        <v>21</v>
      </c>
      <c r="S728" s="7">
        <v>49</v>
      </c>
      <c r="T728" s="6">
        <v>544</v>
      </c>
      <c r="U728" s="7">
        <v>51</v>
      </c>
      <c r="V728" s="7">
        <v>71</v>
      </c>
      <c r="W728" s="7">
        <v>45</v>
      </c>
      <c r="X728" s="7">
        <v>44</v>
      </c>
    </row>
    <row r="729" spans="1:24" x14ac:dyDescent="0.25">
      <c r="A729" s="14">
        <v>135323</v>
      </c>
      <c r="B729" s="12">
        <v>135323</v>
      </c>
      <c r="C729" s="10" t="s">
        <v>0</v>
      </c>
      <c r="D729" s="12">
        <v>718170</v>
      </c>
      <c r="E729" s="12">
        <v>200</v>
      </c>
      <c r="F729" s="3" t="s">
        <v>2059</v>
      </c>
      <c r="G729" s="4" t="s">
        <v>0</v>
      </c>
      <c r="H729" s="4" t="s">
        <v>0</v>
      </c>
      <c r="I729" s="4" t="s">
        <v>0</v>
      </c>
      <c r="J729" s="4" t="s">
        <v>0</v>
      </c>
      <c r="K729" s="4" t="s">
        <v>0</v>
      </c>
      <c r="L729" s="4" t="s">
        <v>0</v>
      </c>
      <c r="M729" s="12">
        <v>1</v>
      </c>
      <c r="N729" s="16">
        <v>983</v>
      </c>
      <c r="O729" s="16">
        <v>65.285714285714207</v>
      </c>
      <c r="P729" s="15">
        <v>6.6414765295741904E-2</v>
      </c>
      <c r="Q729" s="7">
        <v>82</v>
      </c>
      <c r="R729" s="7">
        <v>47</v>
      </c>
      <c r="S729" s="7">
        <v>66</v>
      </c>
      <c r="T729" s="7">
        <v>94</v>
      </c>
      <c r="U729" s="7">
        <v>45</v>
      </c>
      <c r="V729" s="7">
        <v>81</v>
      </c>
      <c r="W729" s="6">
        <v>983</v>
      </c>
      <c r="X729" s="7">
        <v>42</v>
      </c>
    </row>
    <row r="730" spans="1:24" x14ac:dyDescent="0.25">
      <c r="A730" s="14">
        <v>135260</v>
      </c>
      <c r="B730" s="12">
        <v>135260</v>
      </c>
      <c r="C730" s="10" t="s">
        <v>0</v>
      </c>
      <c r="D730" s="12">
        <v>564758</v>
      </c>
      <c r="E730" s="12">
        <v>275</v>
      </c>
      <c r="F730" s="3" t="s">
        <v>2060</v>
      </c>
      <c r="G730" s="4" t="s">
        <v>0</v>
      </c>
      <c r="H730" s="4" t="s">
        <v>0</v>
      </c>
      <c r="I730" s="4" t="s">
        <v>0</v>
      </c>
      <c r="J730" s="4" t="s">
        <v>0</v>
      </c>
      <c r="K730" s="4" t="s">
        <v>0</v>
      </c>
      <c r="L730" s="4" t="s">
        <v>0</v>
      </c>
      <c r="M730" s="12">
        <v>2</v>
      </c>
      <c r="N730" s="16">
        <v>5849</v>
      </c>
      <c r="O730" s="16">
        <v>226.333333333333</v>
      </c>
      <c r="P730" s="15">
        <v>3.8696073402860798E-2</v>
      </c>
      <c r="Q730" s="7">
        <v>51</v>
      </c>
      <c r="R730" s="7">
        <v>7</v>
      </c>
      <c r="S730" s="7">
        <v>130</v>
      </c>
      <c r="T730" s="7">
        <v>144</v>
      </c>
      <c r="U730" s="6">
        <v>6259</v>
      </c>
      <c r="V730" s="7">
        <v>24</v>
      </c>
      <c r="W730" s="6">
        <v>5439</v>
      </c>
      <c r="X730" s="7">
        <v>1002</v>
      </c>
    </row>
    <row r="731" spans="1:24" x14ac:dyDescent="0.25">
      <c r="A731" s="14">
        <v>135193</v>
      </c>
      <c r="B731" s="12">
        <v>135193</v>
      </c>
      <c r="C731" s="10" t="s">
        <v>0</v>
      </c>
      <c r="D731" s="12">
        <v>1085857</v>
      </c>
      <c r="E731" s="12">
        <v>204</v>
      </c>
      <c r="F731" s="3" t="s">
        <v>2061</v>
      </c>
      <c r="G731" s="4" t="s">
        <v>0</v>
      </c>
      <c r="H731" s="4" t="s">
        <v>0</v>
      </c>
      <c r="I731" s="4" t="s">
        <v>0</v>
      </c>
      <c r="J731" s="4" t="s">
        <v>0</v>
      </c>
      <c r="K731" s="4" t="s">
        <v>0</v>
      </c>
      <c r="L731" s="4" t="s">
        <v>0</v>
      </c>
      <c r="M731" s="12">
        <v>1</v>
      </c>
      <c r="N731" s="16">
        <v>1035</v>
      </c>
      <c r="O731" s="16">
        <v>177.71428571428501</v>
      </c>
      <c r="P731" s="15">
        <v>0.17170462387853599</v>
      </c>
      <c r="Q731" s="7">
        <v>56</v>
      </c>
      <c r="R731" s="7">
        <v>20</v>
      </c>
      <c r="S731" s="7">
        <v>84</v>
      </c>
      <c r="T731" s="7">
        <v>406</v>
      </c>
      <c r="U731" s="7">
        <v>441</v>
      </c>
      <c r="V731" s="7">
        <v>190</v>
      </c>
      <c r="W731" s="7">
        <v>47</v>
      </c>
      <c r="X731" s="6">
        <v>1035</v>
      </c>
    </row>
    <row r="732" spans="1:24" x14ac:dyDescent="0.25">
      <c r="A732" s="14">
        <v>134866</v>
      </c>
      <c r="B732" s="12">
        <v>134866</v>
      </c>
      <c r="C732" s="10" t="s">
        <v>0</v>
      </c>
      <c r="D732" s="12">
        <v>889450</v>
      </c>
      <c r="E732" s="12">
        <v>179</v>
      </c>
      <c r="F732" s="3" t="s">
        <v>2062</v>
      </c>
      <c r="G732" s="4" t="s">
        <v>0</v>
      </c>
      <c r="H732" s="4" t="s">
        <v>0</v>
      </c>
      <c r="I732" s="4" t="s">
        <v>0</v>
      </c>
      <c r="J732" s="4" t="s">
        <v>0</v>
      </c>
      <c r="K732" s="4" t="s">
        <v>0</v>
      </c>
      <c r="L732" s="4" t="s">
        <v>0</v>
      </c>
      <c r="M732" s="12">
        <v>1</v>
      </c>
      <c r="N732" s="16">
        <v>693</v>
      </c>
      <c r="O732" s="16">
        <v>193.71428571428501</v>
      </c>
      <c r="P732" s="15">
        <v>0.27952999381570798</v>
      </c>
      <c r="Q732" s="7">
        <v>163</v>
      </c>
      <c r="R732" s="7">
        <v>105</v>
      </c>
      <c r="S732" s="7">
        <v>226</v>
      </c>
      <c r="T732" s="6">
        <v>693</v>
      </c>
      <c r="U732" s="7">
        <v>143</v>
      </c>
      <c r="V732" s="7">
        <v>163</v>
      </c>
      <c r="W732" s="7">
        <v>198</v>
      </c>
      <c r="X732" s="7">
        <v>358</v>
      </c>
    </row>
    <row r="733" spans="1:24" x14ac:dyDescent="0.25">
      <c r="A733" s="14">
        <v>134798</v>
      </c>
      <c r="B733" s="12">
        <v>134798</v>
      </c>
      <c r="C733" s="10" t="s">
        <v>0</v>
      </c>
      <c r="D733" s="12">
        <v>1156628</v>
      </c>
      <c r="E733" s="12">
        <v>218</v>
      </c>
      <c r="F733" s="3" t="s">
        <v>2063</v>
      </c>
      <c r="G733" s="4" t="s">
        <v>0</v>
      </c>
      <c r="H733" s="4" t="s">
        <v>0</v>
      </c>
      <c r="I733" s="4" t="s">
        <v>0</v>
      </c>
      <c r="J733" s="4" t="s">
        <v>0</v>
      </c>
      <c r="K733" s="4" t="s">
        <v>0</v>
      </c>
      <c r="L733" s="4" t="s">
        <v>0</v>
      </c>
      <c r="M733" s="12">
        <v>1</v>
      </c>
      <c r="N733" s="16">
        <v>375</v>
      </c>
      <c r="O733" s="16">
        <v>224.57142857142799</v>
      </c>
      <c r="P733" s="15">
        <v>0.59885714285714198</v>
      </c>
      <c r="Q733" s="7">
        <v>20</v>
      </c>
      <c r="R733" s="7">
        <v>28</v>
      </c>
      <c r="S733" s="7">
        <v>37</v>
      </c>
      <c r="T733" s="7">
        <v>450</v>
      </c>
      <c r="U733" s="6">
        <v>375</v>
      </c>
      <c r="V733" s="7">
        <v>756</v>
      </c>
      <c r="W733" s="7">
        <v>214</v>
      </c>
      <c r="X733" s="7">
        <v>67</v>
      </c>
    </row>
    <row r="734" spans="1:24" x14ac:dyDescent="0.25">
      <c r="A734" s="14">
        <v>134760</v>
      </c>
      <c r="B734" s="12">
        <v>134760</v>
      </c>
      <c r="C734" s="10" t="s">
        <v>0</v>
      </c>
      <c r="D734" s="12">
        <v>570863</v>
      </c>
      <c r="E734" s="12">
        <v>117</v>
      </c>
      <c r="F734" s="3" t="s">
        <v>2064</v>
      </c>
      <c r="G734" s="4" t="s">
        <v>0</v>
      </c>
      <c r="H734" s="4" t="s">
        <v>0</v>
      </c>
      <c r="I734" s="4" t="s">
        <v>0</v>
      </c>
      <c r="J734" s="4" t="s">
        <v>0</v>
      </c>
      <c r="K734" s="4" t="s">
        <v>0</v>
      </c>
      <c r="L734" s="4" t="s">
        <v>0</v>
      </c>
      <c r="M734" s="12">
        <v>1</v>
      </c>
      <c r="N734" s="16">
        <v>11152</v>
      </c>
      <c r="O734" s="16">
        <v>29730.4285714285</v>
      </c>
      <c r="P734" s="15">
        <v>2.6659279565484701</v>
      </c>
      <c r="Q734" s="7">
        <v>228</v>
      </c>
      <c r="R734" s="7">
        <v>76</v>
      </c>
      <c r="S734" s="7">
        <v>4011</v>
      </c>
      <c r="T734" s="7">
        <v>15819</v>
      </c>
      <c r="U734" s="7">
        <v>30699</v>
      </c>
      <c r="V734" s="7">
        <v>115701</v>
      </c>
      <c r="W734" s="7">
        <v>41579</v>
      </c>
      <c r="X734" s="6">
        <v>11152</v>
      </c>
    </row>
    <row r="735" spans="1:24" x14ac:dyDescent="0.25">
      <c r="A735" s="14">
        <v>134730</v>
      </c>
      <c r="B735" s="12">
        <v>134730</v>
      </c>
      <c r="C735" s="10" t="s">
        <v>0</v>
      </c>
      <c r="D735" s="12">
        <v>750081</v>
      </c>
      <c r="E735" s="12">
        <v>274</v>
      </c>
      <c r="F735" s="3" t="s">
        <v>2065</v>
      </c>
      <c r="G735" s="4" t="s">
        <v>0</v>
      </c>
      <c r="H735" s="4" t="s">
        <v>0</v>
      </c>
      <c r="I735" s="4" t="s">
        <v>0</v>
      </c>
      <c r="J735" s="4" t="s">
        <v>0</v>
      </c>
      <c r="K735" s="4" t="s">
        <v>0</v>
      </c>
      <c r="L735" s="4" t="s">
        <v>0</v>
      </c>
      <c r="M735" s="12">
        <v>1</v>
      </c>
      <c r="N735" s="16">
        <v>521</v>
      </c>
      <c r="O735" s="16">
        <v>226.85714285714201</v>
      </c>
      <c r="P735" s="15">
        <v>0.43542637784480398</v>
      </c>
      <c r="Q735" s="7">
        <v>14</v>
      </c>
      <c r="R735" s="7">
        <v>50</v>
      </c>
      <c r="S735" s="7">
        <v>207</v>
      </c>
      <c r="T735" s="6">
        <v>521</v>
      </c>
      <c r="U735" s="7">
        <v>69</v>
      </c>
      <c r="V735" s="7">
        <v>62</v>
      </c>
      <c r="W735" s="7">
        <v>1044</v>
      </c>
      <c r="X735" s="7">
        <v>142</v>
      </c>
    </row>
    <row r="736" spans="1:24" x14ac:dyDescent="0.25">
      <c r="A736" s="14">
        <v>134626</v>
      </c>
      <c r="B736" s="12">
        <v>134626</v>
      </c>
      <c r="C736" s="10" t="s">
        <v>0</v>
      </c>
      <c r="D736" s="12">
        <v>795578</v>
      </c>
      <c r="E736" s="12">
        <v>295</v>
      </c>
      <c r="F736" s="3" t="s">
        <v>2066</v>
      </c>
      <c r="G736" s="4" t="s">
        <v>0</v>
      </c>
      <c r="H736" s="4" t="s">
        <v>0</v>
      </c>
      <c r="I736" s="4" t="s">
        <v>0</v>
      </c>
      <c r="J736" s="4" t="s">
        <v>0</v>
      </c>
      <c r="K736" s="4" t="s">
        <v>0</v>
      </c>
      <c r="L736" s="4" t="s">
        <v>0</v>
      </c>
      <c r="M736" s="12">
        <v>1</v>
      </c>
      <c r="N736" s="16">
        <v>258</v>
      </c>
      <c r="O736" s="16">
        <v>30.571428571428498</v>
      </c>
      <c r="P736" s="15">
        <v>0.11849390919158299</v>
      </c>
      <c r="Q736" s="6">
        <v>258</v>
      </c>
      <c r="R736" s="7">
        <v>30</v>
      </c>
      <c r="S736" s="7">
        <v>18</v>
      </c>
      <c r="T736" s="7">
        <v>16</v>
      </c>
      <c r="U736" s="7">
        <v>49</v>
      </c>
      <c r="V736" s="7">
        <v>37</v>
      </c>
      <c r="W736" s="7">
        <v>28</v>
      </c>
      <c r="X736" s="7">
        <v>36</v>
      </c>
    </row>
    <row r="737" spans="1:24" x14ac:dyDescent="0.25">
      <c r="A737" s="14">
        <v>134624</v>
      </c>
      <c r="B737" s="12">
        <v>134624</v>
      </c>
      <c r="C737" s="10" t="s">
        <v>0</v>
      </c>
      <c r="D737" s="12">
        <v>973369</v>
      </c>
      <c r="E737" s="12">
        <v>161</v>
      </c>
      <c r="F737" s="3" t="s">
        <v>2067</v>
      </c>
      <c r="G737" s="4" t="s">
        <v>0</v>
      </c>
      <c r="H737" s="4" t="s">
        <v>0</v>
      </c>
      <c r="I737" s="4" t="s">
        <v>0</v>
      </c>
      <c r="J737" s="4" t="s">
        <v>0</v>
      </c>
      <c r="K737" s="4" t="s">
        <v>0</v>
      </c>
      <c r="L737" s="4" t="s">
        <v>0</v>
      </c>
      <c r="M737" s="12">
        <v>1</v>
      </c>
      <c r="N737" s="16">
        <v>664</v>
      </c>
      <c r="O737" s="16">
        <v>276.142857142857</v>
      </c>
      <c r="P737" s="15">
        <v>0.41587779690189303</v>
      </c>
      <c r="Q737" s="6">
        <v>664</v>
      </c>
      <c r="R737" s="7">
        <v>64</v>
      </c>
      <c r="S737" s="7">
        <v>53</v>
      </c>
      <c r="T737" s="7">
        <v>113</v>
      </c>
      <c r="U737" s="7">
        <v>435</v>
      </c>
      <c r="V737" s="7">
        <v>77</v>
      </c>
      <c r="W737" s="7">
        <v>1125</v>
      </c>
      <c r="X737" s="7">
        <v>66</v>
      </c>
    </row>
    <row r="738" spans="1:24" x14ac:dyDescent="0.25">
      <c r="A738" s="14">
        <v>134489</v>
      </c>
      <c r="B738" s="12">
        <v>134489</v>
      </c>
      <c r="C738" s="10" t="s">
        <v>0</v>
      </c>
      <c r="D738" s="12">
        <v>559227</v>
      </c>
      <c r="E738" s="12">
        <v>218</v>
      </c>
      <c r="F738" s="3" t="s">
        <v>2068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12">
        <v>1</v>
      </c>
      <c r="N738" s="16">
        <v>409</v>
      </c>
      <c r="O738" s="16">
        <v>1215.42857142857</v>
      </c>
      <c r="P738" s="15">
        <v>2.9717079986028598</v>
      </c>
      <c r="Q738" s="7">
        <v>66</v>
      </c>
      <c r="R738" s="7">
        <v>59</v>
      </c>
      <c r="S738" s="6">
        <v>409</v>
      </c>
      <c r="T738" s="7">
        <v>953</v>
      </c>
      <c r="U738" s="7">
        <v>1363</v>
      </c>
      <c r="V738" s="7">
        <v>416</v>
      </c>
      <c r="W738" s="7">
        <v>4726</v>
      </c>
      <c r="X738" s="7">
        <v>925</v>
      </c>
    </row>
    <row r="739" spans="1:24" x14ac:dyDescent="0.25">
      <c r="A739" s="14">
        <v>134476</v>
      </c>
      <c r="B739" s="12">
        <v>134476</v>
      </c>
      <c r="C739" s="10" t="s">
        <v>0</v>
      </c>
      <c r="D739" s="12">
        <v>878522</v>
      </c>
      <c r="E739" s="12">
        <v>109</v>
      </c>
      <c r="F739" s="3" t="s">
        <v>2069</v>
      </c>
      <c r="G739" s="4" t="s">
        <v>0</v>
      </c>
      <c r="H739" s="4" t="s">
        <v>0</v>
      </c>
      <c r="I739" s="4" t="s">
        <v>0</v>
      </c>
      <c r="J739" s="4" t="s">
        <v>0</v>
      </c>
      <c r="K739" s="4" t="s">
        <v>0</v>
      </c>
      <c r="L739" s="4" t="s">
        <v>0</v>
      </c>
      <c r="M739" s="12">
        <v>1</v>
      </c>
      <c r="N739" s="16">
        <v>346</v>
      </c>
      <c r="O739" s="16">
        <v>355.85714285714198</v>
      </c>
      <c r="P739" s="15">
        <v>1.02848885218827</v>
      </c>
      <c r="Q739" s="7">
        <v>70</v>
      </c>
      <c r="R739" s="7">
        <v>21</v>
      </c>
      <c r="S739" s="7">
        <v>153</v>
      </c>
      <c r="T739" s="7">
        <v>1767</v>
      </c>
      <c r="U739" s="7">
        <v>31</v>
      </c>
      <c r="V739" s="7">
        <v>394</v>
      </c>
      <c r="W739" s="7">
        <v>55</v>
      </c>
      <c r="X739" s="6">
        <v>346</v>
      </c>
    </row>
    <row r="740" spans="1:24" x14ac:dyDescent="0.25">
      <c r="A740" s="14">
        <v>134464</v>
      </c>
      <c r="B740" s="12">
        <v>134464</v>
      </c>
      <c r="C740" s="10" t="s">
        <v>0</v>
      </c>
      <c r="D740" s="12">
        <v>603944</v>
      </c>
      <c r="E740" s="12">
        <v>204</v>
      </c>
      <c r="F740" s="3" t="s">
        <v>2070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12">
        <v>1</v>
      </c>
      <c r="N740" s="16">
        <v>1006</v>
      </c>
      <c r="O740" s="16">
        <v>32074.1428571428</v>
      </c>
      <c r="P740" s="15">
        <v>31.882845782448101</v>
      </c>
      <c r="Q740" s="7">
        <v>252</v>
      </c>
      <c r="R740" s="7">
        <v>52</v>
      </c>
      <c r="S740" s="7">
        <v>534</v>
      </c>
      <c r="T740" s="7">
        <v>1074</v>
      </c>
      <c r="U740" s="7">
        <v>123449</v>
      </c>
      <c r="V740" s="6">
        <v>1006</v>
      </c>
      <c r="W740" s="7">
        <v>98492</v>
      </c>
      <c r="X740" s="7">
        <v>666</v>
      </c>
    </row>
    <row r="741" spans="1:24" x14ac:dyDescent="0.25">
      <c r="A741" s="14">
        <v>134328</v>
      </c>
      <c r="B741" s="12">
        <v>134328</v>
      </c>
      <c r="C741" s="10" t="s">
        <v>0</v>
      </c>
      <c r="D741" s="12">
        <v>788991</v>
      </c>
      <c r="E741" s="12">
        <v>204</v>
      </c>
      <c r="F741" s="3" t="s">
        <v>2071</v>
      </c>
      <c r="G741" s="4" t="s">
        <v>0</v>
      </c>
      <c r="H741" s="4" t="s">
        <v>0</v>
      </c>
      <c r="I741" s="4" t="s">
        <v>0</v>
      </c>
      <c r="J741" s="4" t="s">
        <v>0</v>
      </c>
      <c r="K741" s="4" t="s">
        <v>0</v>
      </c>
      <c r="L741" s="4" t="s">
        <v>0</v>
      </c>
      <c r="M741" s="12">
        <v>1</v>
      </c>
      <c r="N741" s="16">
        <v>2700</v>
      </c>
      <c r="O741" s="16">
        <v>959.71428571428498</v>
      </c>
      <c r="P741" s="15">
        <v>0.35544973544973502</v>
      </c>
      <c r="Q741" s="7">
        <v>112</v>
      </c>
      <c r="R741" s="7">
        <v>40</v>
      </c>
      <c r="S741" s="7">
        <v>155</v>
      </c>
      <c r="T741" s="7">
        <v>673</v>
      </c>
      <c r="U741" s="6">
        <v>2700</v>
      </c>
      <c r="V741" s="7">
        <v>1932</v>
      </c>
      <c r="W741" s="7">
        <v>2837</v>
      </c>
      <c r="X741" s="7">
        <v>969</v>
      </c>
    </row>
    <row r="742" spans="1:24" x14ac:dyDescent="0.25">
      <c r="A742" s="14">
        <v>133947</v>
      </c>
      <c r="B742" s="12">
        <v>133947</v>
      </c>
      <c r="C742" s="10" t="s">
        <v>0</v>
      </c>
      <c r="D742" s="12">
        <v>591458</v>
      </c>
      <c r="E742" s="12">
        <v>174</v>
      </c>
      <c r="F742" s="3" t="s">
        <v>2073</v>
      </c>
      <c r="G742" s="4" t="s">
        <v>0</v>
      </c>
      <c r="H742" s="4" t="s">
        <v>0</v>
      </c>
      <c r="I742" s="4" t="s">
        <v>0</v>
      </c>
      <c r="J742" s="4" t="s">
        <v>0</v>
      </c>
      <c r="K742" s="4" t="s">
        <v>0</v>
      </c>
      <c r="L742" s="4" t="s">
        <v>0</v>
      </c>
      <c r="M742" s="12">
        <v>1</v>
      </c>
      <c r="N742" s="16">
        <v>1615</v>
      </c>
      <c r="O742" s="16">
        <v>23500</v>
      </c>
      <c r="P742" s="15">
        <v>14.551083591331199</v>
      </c>
      <c r="Q742" s="7">
        <v>14</v>
      </c>
      <c r="R742" s="7">
        <v>28</v>
      </c>
      <c r="S742" s="7">
        <v>11527</v>
      </c>
      <c r="T742" s="6">
        <v>1615</v>
      </c>
      <c r="U742" s="7">
        <v>54340</v>
      </c>
      <c r="V742" s="7">
        <v>593</v>
      </c>
      <c r="W742" s="7">
        <v>78383</v>
      </c>
      <c r="X742" s="7">
        <v>19615</v>
      </c>
    </row>
    <row r="743" spans="1:24" x14ac:dyDescent="0.25">
      <c r="A743" s="14">
        <v>133778</v>
      </c>
      <c r="B743" s="12">
        <v>133778</v>
      </c>
      <c r="C743" s="10" t="s">
        <v>0</v>
      </c>
      <c r="D743" s="12">
        <v>320742</v>
      </c>
      <c r="E743" s="12">
        <v>212</v>
      </c>
      <c r="F743" s="3" t="s">
        <v>2074</v>
      </c>
      <c r="G743" s="4" t="s">
        <v>0</v>
      </c>
      <c r="H743" s="4" t="s">
        <v>0</v>
      </c>
      <c r="I743" s="4" t="s">
        <v>0</v>
      </c>
      <c r="J743" s="4" t="s">
        <v>0</v>
      </c>
      <c r="K743" s="4" t="s">
        <v>0</v>
      </c>
      <c r="L743" s="4" t="s">
        <v>0</v>
      </c>
      <c r="M743" s="12">
        <v>1</v>
      </c>
      <c r="N743" s="16">
        <v>1180</v>
      </c>
      <c r="O743" s="16">
        <v>250.57142857142799</v>
      </c>
      <c r="P743" s="15">
        <v>0.21234866828087101</v>
      </c>
      <c r="Q743" s="7">
        <v>24</v>
      </c>
      <c r="R743" s="7">
        <v>31</v>
      </c>
      <c r="S743" s="7">
        <v>162</v>
      </c>
      <c r="T743" s="7">
        <v>554</v>
      </c>
      <c r="U743" s="6">
        <v>1180</v>
      </c>
      <c r="V743" s="7">
        <v>192</v>
      </c>
      <c r="W743" s="7">
        <v>577</v>
      </c>
      <c r="X743" s="7">
        <v>214</v>
      </c>
    </row>
    <row r="744" spans="1:24" x14ac:dyDescent="0.25">
      <c r="A744" s="14">
        <v>133697</v>
      </c>
      <c r="B744" s="12">
        <v>133697</v>
      </c>
      <c r="C744" s="10" t="s">
        <v>0</v>
      </c>
      <c r="D744" s="12">
        <v>521100</v>
      </c>
      <c r="E744" s="12">
        <v>153</v>
      </c>
      <c r="F744" s="3" t="s">
        <v>2075</v>
      </c>
      <c r="G744" s="4" t="s">
        <v>0</v>
      </c>
      <c r="H744" s="4" t="s">
        <v>0</v>
      </c>
      <c r="I744" s="4" t="s">
        <v>0</v>
      </c>
      <c r="J744" s="4" t="s">
        <v>0</v>
      </c>
      <c r="K744" s="4" t="s">
        <v>0</v>
      </c>
      <c r="L744" s="4" t="s">
        <v>0</v>
      </c>
      <c r="M744" s="12">
        <v>2</v>
      </c>
      <c r="N744" s="16">
        <v>999.5</v>
      </c>
      <c r="O744" s="16">
        <v>278.33333333333297</v>
      </c>
      <c r="P744" s="15">
        <v>0.27847256961814199</v>
      </c>
      <c r="Q744" s="7">
        <v>76</v>
      </c>
      <c r="R744" s="7">
        <v>55</v>
      </c>
      <c r="S744" s="7">
        <v>132</v>
      </c>
      <c r="T744" s="6">
        <v>941</v>
      </c>
      <c r="U744" s="7">
        <v>873</v>
      </c>
      <c r="V744" s="7">
        <v>87</v>
      </c>
      <c r="W744" s="6">
        <v>1058</v>
      </c>
      <c r="X744" s="7">
        <v>447</v>
      </c>
    </row>
    <row r="745" spans="1:24" x14ac:dyDescent="0.25">
      <c r="A745" s="14">
        <v>133514</v>
      </c>
      <c r="B745" s="12">
        <v>133514</v>
      </c>
      <c r="C745" s="10" t="s">
        <v>0</v>
      </c>
      <c r="D745" s="12">
        <v>565918</v>
      </c>
      <c r="E745" s="12">
        <v>241</v>
      </c>
      <c r="F745" s="3" t="s">
        <v>2076</v>
      </c>
      <c r="G745" s="4" t="s">
        <v>0</v>
      </c>
      <c r="H745" s="4" t="s">
        <v>0</v>
      </c>
      <c r="I745" s="4" t="s">
        <v>0</v>
      </c>
      <c r="J745" s="4" t="s">
        <v>0</v>
      </c>
      <c r="K745" s="4" t="s">
        <v>0</v>
      </c>
      <c r="L745" s="4" t="s">
        <v>0</v>
      </c>
      <c r="M745" s="12">
        <v>1</v>
      </c>
      <c r="N745" s="16">
        <v>690</v>
      </c>
      <c r="O745" s="16">
        <v>127.28571428571399</v>
      </c>
      <c r="P745" s="15">
        <v>0.184472049689441</v>
      </c>
      <c r="Q745" s="7">
        <v>35</v>
      </c>
      <c r="R745" s="7">
        <v>20</v>
      </c>
      <c r="S745" s="7">
        <v>34</v>
      </c>
      <c r="T745" s="7">
        <v>109</v>
      </c>
      <c r="U745" s="6">
        <v>690</v>
      </c>
      <c r="V745" s="7">
        <v>81</v>
      </c>
      <c r="W745" s="7">
        <v>359</v>
      </c>
      <c r="X745" s="7">
        <v>253</v>
      </c>
    </row>
    <row r="746" spans="1:24" x14ac:dyDescent="0.25">
      <c r="A746" s="14">
        <v>133348</v>
      </c>
      <c r="B746" s="12">
        <v>133348</v>
      </c>
      <c r="C746" s="10" t="s">
        <v>0</v>
      </c>
      <c r="D746" s="12">
        <v>369610</v>
      </c>
      <c r="E746" s="12">
        <v>111</v>
      </c>
      <c r="F746" s="3" t="s">
        <v>2077</v>
      </c>
      <c r="G746" s="4" t="s">
        <v>0</v>
      </c>
      <c r="H746" s="4" t="s">
        <v>0</v>
      </c>
      <c r="I746" s="4" t="s">
        <v>0</v>
      </c>
      <c r="J746" s="4" t="s">
        <v>0</v>
      </c>
      <c r="K746" s="4" t="s">
        <v>0</v>
      </c>
      <c r="L746" s="4" t="s">
        <v>0</v>
      </c>
      <c r="M746" s="12">
        <v>5</v>
      </c>
      <c r="N746" s="16">
        <v>599</v>
      </c>
      <c r="O746" s="16">
        <v>894.33333333333303</v>
      </c>
      <c r="P746" s="15">
        <v>1.49304396215915</v>
      </c>
      <c r="Q746" s="6">
        <v>767</v>
      </c>
      <c r="R746" s="6">
        <v>596</v>
      </c>
      <c r="S746" s="6">
        <v>508</v>
      </c>
      <c r="T746" s="7">
        <v>1005</v>
      </c>
      <c r="U746" s="7">
        <v>958</v>
      </c>
      <c r="V746" s="6">
        <v>460</v>
      </c>
      <c r="W746" s="6">
        <v>664</v>
      </c>
      <c r="X746" s="7">
        <v>720</v>
      </c>
    </row>
    <row r="747" spans="1:24" x14ac:dyDescent="0.25">
      <c r="A747" s="14">
        <v>133324</v>
      </c>
      <c r="B747" s="12">
        <v>133324</v>
      </c>
      <c r="C747" s="10" t="s">
        <v>0</v>
      </c>
      <c r="D747" s="12">
        <v>570538</v>
      </c>
      <c r="E747" s="12">
        <v>85</v>
      </c>
      <c r="F747" s="3" t="s">
        <v>2078</v>
      </c>
      <c r="G747" s="4" t="s">
        <v>0</v>
      </c>
      <c r="H747" s="4" t="s">
        <v>0</v>
      </c>
      <c r="I747" s="4" t="s">
        <v>0</v>
      </c>
      <c r="J747" s="4" t="s">
        <v>0</v>
      </c>
      <c r="K747" s="4" t="s">
        <v>0</v>
      </c>
      <c r="L747" s="4" t="s">
        <v>0</v>
      </c>
      <c r="M747" s="12">
        <v>2</v>
      </c>
      <c r="N747" s="16">
        <v>1107.5</v>
      </c>
      <c r="O747" s="16">
        <v>4048.5</v>
      </c>
      <c r="P747" s="15">
        <v>3.65553047404063</v>
      </c>
      <c r="Q747" s="6">
        <v>1460</v>
      </c>
      <c r="R747" s="6">
        <v>755</v>
      </c>
      <c r="S747" s="7">
        <v>1972</v>
      </c>
      <c r="T747" s="7">
        <v>1633</v>
      </c>
      <c r="U747" s="7">
        <v>8993</v>
      </c>
      <c r="V747" s="7">
        <v>1932</v>
      </c>
      <c r="W747" s="7">
        <v>6331</v>
      </c>
      <c r="X747" s="7">
        <v>3430</v>
      </c>
    </row>
    <row r="748" spans="1:24" x14ac:dyDescent="0.25">
      <c r="A748" s="14">
        <v>133244</v>
      </c>
      <c r="B748" s="12">
        <v>133244</v>
      </c>
      <c r="C748" s="10" t="s">
        <v>0</v>
      </c>
      <c r="D748" s="12">
        <v>386206</v>
      </c>
      <c r="E748" s="12">
        <v>85</v>
      </c>
      <c r="F748" s="3" t="s">
        <v>2079</v>
      </c>
      <c r="G748" s="4" t="s">
        <v>0</v>
      </c>
      <c r="H748" s="4" t="s">
        <v>0</v>
      </c>
      <c r="I748" s="4" t="s">
        <v>0</v>
      </c>
      <c r="J748" s="4" t="s">
        <v>0</v>
      </c>
      <c r="K748" s="4" t="s">
        <v>0</v>
      </c>
      <c r="L748" s="4" t="s">
        <v>0</v>
      </c>
      <c r="M748" s="12">
        <v>1</v>
      </c>
      <c r="N748" s="16">
        <v>3753</v>
      </c>
      <c r="O748" s="16">
        <v>8616.7142857142808</v>
      </c>
      <c r="P748" s="15">
        <v>2.2959537132198999</v>
      </c>
      <c r="Q748" s="7">
        <v>6127</v>
      </c>
      <c r="R748" s="6">
        <v>3753</v>
      </c>
      <c r="S748" s="7">
        <v>6052</v>
      </c>
      <c r="T748" s="7">
        <v>18598</v>
      </c>
      <c r="U748" s="7">
        <v>12158</v>
      </c>
      <c r="V748" s="7">
        <v>4441</v>
      </c>
      <c r="W748" s="7">
        <v>6827</v>
      </c>
      <c r="X748" s="7">
        <v>6114</v>
      </c>
    </row>
    <row r="749" spans="1:24" x14ac:dyDescent="0.25">
      <c r="A749" s="14">
        <v>133242</v>
      </c>
      <c r="B749" s="12">
        <v>133242</v>
      </c>
      <c r="C749" s="10" t="s">
        <v>0</v>
      </c>
      <c r="D749" s="12">
        <v>391113</v>
      </c>
      <c r="E749" s="12">
        <v>85</v>
      </c>
      <c r="F749" s="3" t="s">
        <v>2080</v>
      </c>
      <c r="G749" s="4" t="s">
        <v>0</v>
      </c>
      <c r="H749" s="4" t="s">
        <v>0</v>
      </c>
      <c r="I749" s="4" t="s">
        <v>0</v>
      </c>
      <c r="J749" s="4" t="s">
        <v>0</v>
      </c>
      <c r="K749" s="4" t="s">
        <v>0</v>
      </c>
      <c r="L749" s="4" t="s">
        <v>0</v>
      </c>
      <c r="M749" s="12">
        <v>1</v>
      </c>
      <c r="N749" s="16">
        <v>3801</v>
      </c>
      <c r="O749" s="16">
        <v>11508.1428571428</v>
      </c>
      <c r="P749" s="15">
        <v>3.0276618934866701</v>
      </c>
      <c r="Q749" s="6">
        <v>3801</v>
      </c>
      <c r="R749" s="7">
        <v>3385</v>
      </c>
      <c r="S749" s="7">
        <v>4961</v>
      </c>
      <c r="T749" s="7">
        <v>25220</v>
      </c>
      <c r="U749" s="7">
        <v>30194</v>
      </c>
      <c r="V749" s="7">
        <v>4232</v>
      </c>
      <c r="W749" s="7">
        <v>5504</v>
      </c>
      <c r="X749" s="7">
        <v>7061</v>
      </c>
    </row>
    <row r="750" spans="1:24" x14ac:dyDescent="0.25">
      <c r="A750" s="14">
        <v>133003</v>
      </c>
      <c r="B750" s="12">
        <v>133003</v>
      </c>
      <c r="C750" s="10" t="s">
        <v>0</v>
      </c>
      <c r="D750" s="12">
        <v>916799</v>
      </c>
      <c r="E750" s="12">
        <v>289</v>
      </c>
      <c r="F750" s="3" t="s">
        <v>2081</v>
      </c>
      <c r="G750" s="4" t="s">
        <v>0</v>
      </c>
      <c r="H750" s="4" t="s">
        <v>0</v>
      </c>
      <c r="I750" s="4" t="s">
        <v>0</v>
      </c>
      <c r="J750" s="4" t="s">
        <v>0</v>
      </c>
      <c r="K750" s="4" t="s">
        <v>0</v>
      </c>
      <c r="L750" s="4" t="s">
        <v>0</v>
      </c>
      <c r="M750" s="12">
        <v>1</v>
      </c>
      <c r="N750" s="16">
        <v>21225</v>
      </c>
      <c r="O750" s="16">
        <v>8729.4285714285706</v>
      </c>
      <c r="P750" s="15">
        <v>0.41128049806494998</v>
      </c>
      <c r="Q750" s="7">
        <v>21</v>
      </c>
      <c r="R750" s="7">
        <v>18</v>
      </c>
      <c r="S750" s="7">
        <v>70</v>
      </c>
      <c r="T750" s="7">
        <v>39</v>
      </c>
      <c r="U750" s="7">
        <v>29442</v>
      </c>
      <c r="V750" s="6">
        <v>21225</v>
      </c>
      <c r="W750" s="7">
        <v>54</v>
      </c>
      <c r="X750" s="7">
        <v>31462</v>
      </c>
    </row>
    <row r="751" spans="1:24" x14ac:dyDescent="0.25">
      <c r="A751" s="14">
        <v>133001</v>
      </c>
      <c r="B751" s="12">
        <v>133001</v>
      </c>
      <c r="C751" s="10" t="s">
        <v>0</v>
      </c>
      <c r="D751" s="12">
        <v>875608</v>
      </c>
      <c r="E751" s="12">
        <v>361</v>
      </c>
      <c r="F751" s="3" t="s">
        <v>2082</v>
      </c>
      <c r="G751" s="4" t="s">
        <v>0</v>
      </c>
      <c r="H751" s="4" t="s">
        <v>0</v>
      </c>
      <c r="I751" s="4" t="s">
        <v>0</v>
      </c>
      <c r="J751" s="4" t="s">
        <v>0</v>
      </c>
      <c r="K751" s="4" t="s">
        <v>0</v>
      </c>
      <c r="L751" s="4" t="s">
        <v>0</v>
      </c>
      <c r="M751" s="12">
        <v>3</v>
      </c>
      <c r="N751" s="16">
        <v>1457.3333333333301</v>
      </c>
      <c r="O751" s="16">
        <v>174.6</v>
      </c>
      <c r="P751" s="15">
        <v>0.11980786825251601</v>
      </c>
      <c r="Q751" s="7">
        <v>31</v>
      </c>
      <c r="R751" s="7">
        <v>15</v>
      </c>
      <c r="S751" s="7">
        <v>43</v>
      </c>
      <c r="T751" s="7">
        <v>668</v>
      </c>
      <c r="U751" s="6">
        <v>349</v>
      </c>
      <c r="V751" s="6">
        <v>2413</v>
      </c>
      <c r="W751" s="7">
        <v>116</v>
      </c>
      <c r="X751" s="5">
        <v>1610</v>
      </c>
    </row>
    <row r="752" spans="1:24" x14ac:dyDescent="0.25">
      <c r="A752" s="14">
        <v>132335</v>
      </c>
      <c r="B752" s="12">
        <v>132335</v>
      </c>
      <c r="C752" s="10" t="s">
        <v>0</v>
      </c>
      <c r="D752" s="12">
        <v>1223619</v>
      </c>
      <c r="E752" s="12">
        <v>361</v>
      </c>
      <c r="F752" s="3" t="s">
        <v>2083</v>
      </c>
      <c r="G752" s="4" t="s">
        <v>0</v>
      </c>
      <c r="H752" s="4" t="s">
        <v>0</v>
      </c>
      <c r="I752" s="4" t="s">
        <v>0</v>
      </c>
      <c r="J752" s="4" t="s">
        <v>0</v>
      </c>
      <c r="K752" s="4" t="s">
        <v>0</v>
      </c>
      <c r="L752" s="4" t="s">
        <v>0</v>
      </c>
      <c r="M752" s="12">
        <v>1</v>
      </c>
      <c r="N752" s="16">
        <v>1858</v>
      </c>
      <c r="O752" s="16">
        <v>73.285714285714207</v>
      </c>
      <c r="P752" s="15">
        <v>3.9443333845917201E-2</v>
      </c>
      <c r="Q752" s="7">
        <v>156</v>
      </c>
      <c r="R752" s="7">
        <v>36</v>
      </c>
      <c r="S752" s="7">
        <v>136</v>
      </c>
      <c r="T752" s="7">
        <v>37</v>
      </c>
      <c r="U752" s="7">
        <v>52</v>
      </c>
      <c r="V752" s="6">
        <v>1858</v>
      </c>
      <c r="W752" s="7">
        <v>16</v>
      </c>
      <c r="X752" s="7">
        <v>80</v>
      </c>
    </row>
    <row r="753" spans="1:24" x14ac:dyDescent="0.25">
      <c r="A753" s="14">
        <v>132267</v>
      </c>
      <c r="B753" s="12">
        <v>132267</v>
      </c>
      <c r="C753" s="10" t="s">
        <v>0</v>
      </c>
      <c r="D753" s="12">
        <v>1211550</v>
      </c>
      <c r="E753" s="12">
        <v>204</v>
      </c>
      <c r="F753" s="3" t="s">
        <v>2084</v>
      </c>
      <c r="G753" s="4" t="s">
        <v>0</v>
      </c>
      <c r="H753" s="4" t="s">
        <v>0</v>
      </c>
      <c r="I753" s="4" t="s">
        <v>0</v>
      </c>
      <c r="J753" s="4" t="s">
        <v>0</v>
      </c>
      <c r="K753" s="4" t="s">
        <v>0</v>
      </c>
      <c r="L753" s="4" t="s">
        <v>0</v>
      </c>
      <c r="M753" s="12">
        <v>1</v>
      </c>
      <c r="N753" s="16">
        <v>201</v>
      </c>
      <c r="O753" s="16">
        <v>67.142857142857096</v>
      </c>
      <c r="P753" s="15">
        <v>0.33404406538734799</v>
      </c>
      <c r="Q753" s="7">
        <v>65</v>
      </c>
      <c r="R753" s="7">
        <v>31</v>
      </c>
      <c r="S753" s="7">
        <v>74</v>
      </c>
      <c r="T753" s="6">
        <v>201</v>
      </c>
      <c r="U753" s="7">
        <v>24</v>
      </c>
      <c r="V753" s="7">
        <v>110</v>
      </c>
      <c r="W753" s="7">
        <v>115</v>
      </c>
      <c r="X753" s="7">
        <v>51</v>
      </c>
    </row>
    <row r="754" spans="1:24" x14ac:dyDescent="0.25">
      <c r="A754" s="14">
        <v>131694</v>
      </c>
      <c r="B754" s="12">
        <v>131694</v>
      </c>
      <c r="C754" s="10" t="s">
        <v>0</v>
      </c>
      <c r="D754" s="12">
        <v>473266</v>
      </c>
      <c r="E754" s="12">
        <v>140</v>
      </c>
      <c r="F754" s="3" t="s">
        <v>2086</v>
      </c>
      <c r="G754" s="4" t="s">
        <v>0</v>
      </c>
      <c r="H754" s="4" t="s">
        <v>0</v>
      </c>
      <c r="I754" s="4" t="s">
        <v>0</v>
      </c>
      <c r="J754" s="4" t="s">
        <v>0</v>
      </c>
      <c r="K754" s="4" t="s">
        <v>0</v>
      </c>
      <c r="L754" s="4" t="s">
        <v>0</v>
      </c>
      <c r="M754" s="12">
        <v>4</v>
      </c>
      <c r="N754" s="16">
        <v>491.25</v>
      </c>
      <c r="O754" s="16">
        <v>786.75</v>
      </c>
      <c r="P754" s="15">
        <v>1.6015267175572501</v>
      </c>
      <c r="Q754" s="6">
        <v>405</v>
      </c>
      <c r="R754" s="6">
        <v>529</v>
      </c>
      <c r="S754" s="7">
        <v>751</v>
      </c>
      <c r="T754" s="7">
        <v>953</v>
      </c>
      <c r="U754" s="7">
        <v>868</v>
      </c>
      <c r="V754" s="6">
        <v>546</v>
      </c>
      <c r="W754" s="6">
        <v>485</v>
      </c>
      <c r="X754" s="7">
        <v>575</v>
      </c>
    </row>
    <row r="755" spans="1:24" x14ac:dyDescent="0.25">
      <c r="A755" s="14">
        <v>131683</v>
      </c>
      <c r="B755" s="12">
        <v>131683</v>
      </c>
      <c r="C755" s="10" t="s">
        <v>0</v>
      </c>
      <c r="D755" s="12">
        <v>799497</v>
      </c>
      <c r="E755" s="12">
        <v>129</v>
      </c>
      <c r="F755" s="3" t="s">
        <v>2087</v>
      </c>
      <c r="G755" s="4" t="s">
        <v>0</v>
      </c>
      <c r="H755" s="4" t="s">
        <v>0</v>
      </c>
      <c r="I755" s="4" t="s">
        <v>0</v>
      </c>
      <c r="J755" s="4" t="s">
        <v>0</v>
      </c>
      <c r="K755" s="4" t="s">
        <v>0</v>
      </c>
      <c r="L755" s="4" t="s">
        <v>0</v>
      </c>
      <c r="M755" s="12">
        <v>2</v>
      </c>
      <c r="N755" s="16">
        <v>917</v>
      </c>
      <c r="O755" s="16">
        <v>1215.8333333333301</v>
      </c>
      <c r="P755" s="15">
        <v>1.32588149763722</v>
      </c>
      <c r="Q755" s="7">
        <v>105</v>
      </c>
      <c r="R755" s="7">
        <v>37</v>
      </c>
      <c r="S755" s="7">
        <v>2427</v>
      </c>
      <c r="T755" s="7">
        <v>597</v>
      </c>
      <c r="U755" s="7">
        <v>3459</v>
      </c>
      <c r="V755" s="6">
        <v>415</v>
      </c>
      <c r="W755" s="6">
        <v>1419</v>
      </c>
      <c r="X755" s="7">
        <v>670</v>
      </c>
    </row>
    <row r="756" spans="1:24" x14ac:dyDescent="0.25">
      <c r="A756" s="14">
        <v>131620</v>
      </c>
      <c r="B756" s="12">
        <v>131620</v>
      </c>
      <c r="C756" s="10" t="s">
        <v>0</v>
      </c>
      <c r="D756" s="12">
        <v>293525</v>
      </c>
      <c r="E756" s="12">
        <v>87</v>
      </c>
      <c r="F756" s="3" t="s">
        <v>2088</v>
      </c>
      <c r="G756" s="4" t="s">
        <v>0</v>
      </c>
      <c r="H756" s="4" t="s">
        <v>0</v>
      </c>
      <c r="I756" s="4" t="s">
        <v>0</v>
      </c>
      <c r="J756" s="4" t="s">
        <v>0</v>
      </c>
      <c r="K756" s="4" t="s">
        <v>0</v>
      </c>
      <c r="L756" s="4" t="s">
        <v>0</v>
      </c>
      <c r="M756" s="12">
        <v>3</v>
      </c>
      <c r="N756" s="16">
        <v>4789.6666666666597</v>
      </c>
      <c r="O756" s="16">
        <v>8601.7999999999993</v>
      </c>
      <c r="P756" s="15">
        <v>1.79590785719256</v>
      </c>
      <c r="Q756" s="7">
        <v>5758</v>
      </c>
      <c r="R756" s="6">
        <v>3795</v>
      </c>
      <c r="S756" s="7">
        <v>5708</v>
      </c>
      <c r="T756" s="7">
        <v>7361</v>
      </c>
      <c r="U756" s="7">
        <v>17933</v>
      </c>
      <c r="V756" s="6">
        <v>4204</v>
      </c>
      <c r="W756" s="6">
        <v>6370</v>
      </c>
      <c r="X756" s="7">
        <v>6249</v>
      </c>
    </row>
    <row r="757" spans="1:24" x14ac:dyDescent="0.25">
      <c r="A757" s="14">
        <v>131581</v>
      </c>
      <c r="B757" s="12">
        <v>131581</v>
      </c>
      <c r="C757" s="10" t="s">
        <v>0</v>
      </c>
      <c r="D757" s="12">
        <v>432927</v>
      </c>
      <c r="E757" s="12">
        <v>117</v>
      </c>
      <c r="F757" s="3" t="s">
        <v>2089</v>
      </c>
      <c r="G757" s="4" t="s">
        <v>0</v>
      </c>
      <c r="H757" s="4" t="s">
        <v>0</v>
      </c>
      <c r="I757" s="4" t="s">
        <v>0</v>
      </c>
      <c r="J757" s="4" t="s">
        <v>0</v>
      </c>
      <c r="K757" s="4" t="s">
        <v>0</v>
      </c>
      <c r="L757" s="4" t="s">
        <v>0</v>
      </c>
      <c r="M757" s="12">
        <v>1</v>
      </c>
      <c r="N757" s="16">
        <v>1806</v>
      </c>
      <c r="O757" s="16">
        <v>58092.4285714285</v>
      </c>
      <c r="P757" s="15">
        <v>32.166350261034601</v>
      </c>
      <c r="Q757" s="7">
        <v>209</v>
      </c>
      <c r="R757" s="7">
        <v>204</v>
      </c>
      <c r="S757" s="7">
        <v>4739</v>
      </c>
      <c r="T757" s="7">
        <v>57828</v>
      </c>
      <c r="U757" s="7">
        <v>38677</v>
      </c>
      <c r="V757" s="7">
        <v>16312</v>
      </c>
      <c r="W757" s="7">
        <v>288678</v>
      </c>
      <c r="X757" s="6">
        <v>1806</v>
      </c>
    </row>
    <row r="758" spans="1:24" x14ac:dyDescent="0.25">
      <c r="A758" s="14">
        <v>131464</v>
      </c>
      <c r="B758" s="12">
        <v>131464</v>
      </c>
      <c r="C758" s="10" t="s">
        <v>0</v>
      </c>
      <c r="D758" s="12">
        <v>537259</v>
      </c>
      <c r="E758" s="12">
        <v>129</v>
      </c>
      <c r="F758" s="3" t="s">
        <v>2090</v>
      </c>
      <c r="G758" s="4" t="s">
        <v>0</v>
      </c>
      <c r="H758" s="4" t="s">
        <v>0</v>
      </c>
      <c r="I758" s="4" t="s">
        <v>0</v>
      </c>
      <c r="J758" s="4" t="s">
        <v>0</v>
      </c>
      <c r="K758" s="4" t="s">
        <v>0</v>
      </c>
      <c r="L758" s="4" t="s">
        <v>0</v>
      </c>
      <c r="M758" s="12">
        <v>1</v>
      </c>
      <c r="N758" s="16">
        <v>9523</v>
      </c>
      <c r="O758" s="16">
        <v>10013.1428571428</v>
      </c>
      <c r="P758" s="15">
        <v>1.05146937489686</v>
      </c>
      <c r="Q758" s="7">
        <v>756</v>
      </c>
      <c r="R758" s="7">
        <v>397</v>
      </c>
      <c r="S758" s="7">
        <v>1314</v>
      </c>
      <c r="T758" s="7">
        <v>56672</v>
      </c>
      <c r="U758" s="7">
        <v>2341</v>
      </c>
      <c r="V758" s="7">
        <v>5540</v>
      </c>
      <c r="W758" s="7">
        <v>3072</v>
      </c>
      <c r="X758" s="6">
        <v>9523</v>
      </c>
    </row>
    <row r="759" spans="1:24" x14ac:dyDescent="0.25">
      <c r="A759" s="14">
        <v>131427</v>
      </c>
      <c r="B759" s="12">
        <v>131427</v>
      </c>
      <c r="C759" s="10" t="s">
        <v>0</v>
      </c>
      <c r="D759" s="12">
        <v>939443</v>
      </c>
      <c r="E759" s="12">
        <v>437</v>
      </c>
      <c r="F759" s="3" t="s">
        <v>2092</v>
      </c>
      <c r="G759" s="4" t="s">
        <v>0</v>
      </c>
      <c r="H759" s="4" t="s">
        <v>0</v>
      </c>
      <c r="I759" s="4" t="s">
        <v>0</v>
      </c>
      <c r="J759" s="4" t="s">
        <v>0</v>
      </c>
      <c r="K759" s="4" t="s">
        <v>0</v>
      </c>
      <c r="L759" s="4" t="s">
        <v>0</v>
      </c>
      <c r="M759" s="12">
        <v>1</v>
      </c>
      <c r="N759" s="16">
        <v>2020</v>
      </c>
      <c r="O759" s="16">
        <v>218</v>
      </c>
      <c r="P759" s="15">
        <v>0.107920792079207</v>
      </c>
      <c r="Q759" s="7">
        <v>19</v>
      </c>
      <c r="R759" s="7">
        <v>32</v>
      </c>
      <c r="S759" s="7">
        <v>157</v>
      </c>
      <c r="T759" s="7">
        <v>40</v>
      </c>
      <c r="U759" s="7">
        <v>640</v>
      </c>
      <c r="V759" s="5">
        <v>2020</v>
      </c>
      <c r="W759" s="7">
        <v>82</v>
      </c>
      <c r="X759" s="7">
        <v>556</v>
      </c>
    </row>
    <row r="760" spans="1:24" x14ac:dyDescent="0.25">
      <c r="A760" s="14">
        <v>131421</v>
      </c>
      <c r="B760" s="12">
        <v>131421</v>
      </c>
      <c r="C760" s="10" t="s">
        <v>0</v>
      </c>
      <c r="D760" s="12">
        <v>199094</v>
      </c>
      <c r="E760" s="12">
        <v>117</v>
      </c>
      <c r="F760" s="3" t="s">
        <v>2093</v>
      </c>
      <c r="G760" s="4" t="s">
        <v>0</v>
      </c>
      <c r="H760" s="4" t="s">
        <v>0</v>
      </c>
      <c r="I760" s="4" t="s">
        <v>0</v>
      </c>
      <c r="J760" s="4" t="s">
        <v>0</v>
      </c>
      <c r="K760" s="4" t="s">
        <v>0</v>
      </c>
      <c r="L760" s="4" t="s">
        <v>0</v>
      </c>
      <c r="M760" s="12">
        <v>1</v>
      </c>
      <c r="N760" s="16">
        <v>92842</v>
      </c>
      <c r="O760" s="16">
        <v>4740.5714285714203</v>
      </c>
      <c r="P760" s="15">
        <v>5.1060634503472799E-2</v>
      </c>
      <c r="Q760" s="7">
        <v>4874</v>
      </c>
      <c r="R760" s="7">
        <v>2822</v>
      </c>
      <c r="S760" s="6">
        <v>92842</v>
      </c>
      <c r="T760" s="7">
        <v>7751</v>
      </c>
      <c r="U760" s="7">
        <v>4300</v>
      </c>
      <c r="V760" s="7">
        <v>4323</v>
      </c>
      <c r="W760" s="7">
        <v>5408</v>
      </c>
      <c r="X760" s="7">
        <v>3706</v>
      </c>
    </row>
    <row r="761" spans="1:24" x14ac:dyDescent="0.25">
      <c r="A761" s="14">
        <v>131202</v>
      </c>
      <c r="B761" s="12">
        <v>131202</v>
      </c>
      <c r="C761" s="10" t="s">
        <v>0</v>
      </c>
      <c r="D761" s="12">
        <v>957189</v>
      </c>
      <c r="E761" s="12">
        <v>195</v>
      </c>
      <c r="F761" s="3" t="s">
        <v>2096</v>
      </c>
      <c r="G761" s="4" t="s">
        <v>0</v>
      </c>
      <c r="H761" s="10" t="s">
        <v>0</v>
      </c>
      <c r="I761" s="4" t="s">
        <v>0</v>
      </c>
      <c r="J761" s="4" t="s">
        <v>0</v>
      </c>
      <c r="K761" s="4" t="s">
        <v>0</v>
      </c>
      <c r="L761" s="4" t="s">
        <v>0</v>
      </c>
      <c r="M761" s="12">
        <v>1</v>
      </c>
      <c r="N761" s="16">
        <v>92</v>
      </c>
      <c r="O761" s="16">
        <v>398.28571428571399</v>
      </c>
      <c r="P761" s="15">
        <v>4.3291925465838501</v>
      </c>
      <c r="Q761" s="7">
        <v>39</v>
      </c>
      <c r="R761" s="7">
        <v>86</v>
      </c>
      <c r="S761" s="6">
        <v>92</v>
      </c>
      <c r="T761" s="7">
        <v>75</v>
      </c>
      <c r="U761" s="7">
        <v>131</v>
      </c>
      <c r="V761" s="7">
        <v>420</v>
      </c>
      <c r="W761" s="7">
        <v>1206</v>
      </c>
      <c r="X761" s="7">
        <v>831</v>
      </c>
    </row>
    <row r="762" spans="1:24" x14ac:dyDescent="0.25">
      <c r="A762" s="14">
        <v>131154</v>
      </c>
      <c r="B762" s="12">
        <v>131154</v>
      </c>
      <c r="C762" s="10" t="s">
        <v>0</v>
      </c>
      <c r="D762" s="12">
        <v>602491</v>
      </c>
      <c r="E762" s="12">
        <v>116</v>
      </c>
      <c r="F762" s="3" t="s">
        <v>2097</v>
      </c>
      <c r="G762" s="4" t="s">
        <v>0</v>
      </c>
      <c r="H762" s="10" t="s">
        <v>0</v>
      </c>
      <c r="I762" s="4" t="s">
        <v>0</v>
      </c>
      <c r="J762" s="4" t="s">
        <v>0</v>
      </c>
      <c r="K762" s="4" t="s">
        <v>0</v>
      </c>
      <c r="L762" s="4" t="s">
        <v>0</v>
      </c>
      <c r="M762" s="12">
        <v>1</v>
      </c>
      <c r="N762" s="16">
        <v>667</v>
      </c>
      <c r="O762" s="16">
        <v>101568.428571428</v>
      </c>
      <c r="P762" s="15">
        <v>152.27650460484</v>
      </c>
      <c r="Q762" s="7">
        <v>460</v>
      </c>
      <c r="R762" s="7">
        <v>44</v>
      </c>
      <c r="S762" s="7">
        <v>5655</v>
      </c>
      <c r="T762" s="6">
        <v>667</v>
      </c>
      <c r="U762" s="7">
        <v>364505</v>
      </c>
      <c r="V762" s="7">
        <v>1937</v>
      </c>
      <c r="W762" s="7">
        <v>300075</v>
      </c>
      <c r="X762" s="7">
        <v>38303</v>
      </c>
    </row>
    <row r="763" spans="1:24" x14ac:dyDescent="0.25">
      <c r="A763" s="14">
        <v>131146</v>
      </c>
      <c r="B763" s="12">
        <v>131146</v>
      </c>
      <c r="C763" s="10" t="s">
        <v>0</v>
      </c>
      <c r="D763" s="12">
        <v>547150</v>
      </c>
      <c r="E763" s="12">
        <v>244</v>
      </c>
      <c r="F763" s="3" t="s">
        <v>2098</v>
      </c>
      <c r="G763" s="4" t="s">
        <v>0</v>
      </c>
      <c r="H763" s="10" t="s">
        <v>0</v>
      </c>
      <c r="I763" s="4" t="s">
        <v>0</v>
      </c>
      <c r="J763" s="4" t="s">
        <v>0</v>
      </c>
      <c r="K763" s="4" t="s">
        <v>0</v>
      </c>
      <c r="L763" s="4" t="s">
        <v>0</v>
      </c>
      <c r="M763" s="12">
        <v>1</v>
      </c>
      <c r="N763" s="16">
        <v>2325</v>
      </c>
      <c r="O763" s="16">
        <v>756.71428571428498</v>
      </c>
      <c r="P763" s="15">
        <v>0.325468509984639</v>
      </c>
      <c r="Q763" s="7">
        <v>172</v>
      </c>
      <c r="R763" s="7">
        <v>38</v>
      </c>
      <c r="S763" s="7">
        <v>113</v>
      </c>
      <c r="T763" s="6">
        <v>2325</v>
      </c>
      <c r="U763" s="7">
        <v>2238</v>
      </c>
      <c r="V763" s="7">
        <v>188</v>
      </c>
      <c r="W763" s="7">
        <v>1789</v>
      </c>
      <c r="X763" s="7">
        <v>759</v>
      </c>
    </row>
    <row r="764" spans="1:24" x14ac:dyDescent="0.25">
      <c r="A764" s="14">
        <v>130741</v>
      </c>
      <c r="B764" s="12">
        <v>130741</v>
      </c>
      <c r="C764" s="10" t="s">
        <v>0</v>
      </c>
      <c r="D764" s="12">
        <v>545454</v>
      </c>
      <c r="E764" s="12">
        <v>200</v>
      </c>
      <c r="F764" s="3" t="s">
        <v>2099</v>
      </c>
      <c r="G764" s="4" t="s">
        <v>0</v>
      </c>
      <c r="H764" s="10" t="s">
        <v>0</v>
      </c>
      <c r="I764" s="4" t="s">
        <v>0</v>
      </c>
      <c r="J764" s="4" t="s">
        <v>0</v>
      </c>
      <c r="K764" s="4" t="s">
        <v>0</v>
      </c>
      <c r="L764" s="4" t="s">
        <v>0</v>
      </c>
      <c r="M764" s="12">
        <v>1</v>
      </c>
      <c r="N764" s="16">
        <v>538</v>
      </c>
      <c r="O764" s="16">
        <v>4794.5714285714203</v>
      </c>
      <c r="P764" s="15">
        <v>8.9118428040361106</v>
      </c>
      <c r="Q764" s="7">
        <v>23</v>
      </c>
      <c r="R764" s="7">
        <v>31</v>
      </c>
      <c r="S764" s="6">
        <v>538</v>
      </c>
      <c r="T764" s="7">
        <v>187</v>
      </c>
      <c r="U764" s="7">
        <v>451</v>
      </c>
      <c r="V764" s="7">
        <v>15057</v>
      </c>
      <c r="W764" s="7">
        <v>787</v>
      </c>
      <c r="X764" s="7">
        <v>17026</v>
      </c>
    </row>
    <row r="765" spans="1:24" x14ac:dyDescent="0.25">
      <c r="A765" s="14">
        <v>130717</v>
      </c>
      <c r="B765" s="12">
        <v>130717</v>
      </c>
      <c r="C765" s="10" t="s">
        <v>0</v>
      </c>
      <c r="D765" s="12">
        <v>502102</v>
      </c>
      <c r="E765" s="12">
        <v>116</v>
      </c>
      <c r="F765" s="3" t="s">
        <v>2100</v>
      </c>
      <c r="G765" s="4" t="s">
        <v>0</v>
      </c>
      <c r="H765" s="10" t="s">
        <v>0</v>
      </c>
      <c r="I765" s="4" t="s">
        <v>0</v>
      </c>
      <c r="J765" s="4" t="s">
        <v>0</v>
      </c>
      <c r="K765" s="4" t="s">
        <v>0</v>
      </c>
      <c r="L765" s="4" t="s">
        <v>0</v>
      </c>
      <c r="M765" s="12">
        <v>1</v>
      </c>
      <c r="N765" s="16">
        <v>10667</v>
      </c>
      <c r="O765" s="16">
        <v>5504</v>
      </c>
      <c r="P765" s="15">
        <v>0.51598387550389002</v>
      </c>
      <c r="Q765" s="7">
        <v>99</v>
      </c>
      <c r="R765" s="7">
        <v>199</v>
      </c>
      <c r="S765" s="7">
        <v>235</v>
      </c>
      <c r="T765" s="6">
        <v>10667</v>
      </c>
      <c r="U765" s="7">
        <v>1356</v>
      </c>
      <c r="V765" s="7">
        <v>163</v>
      </c>
      <c r="W765" s="7">
        <v>34529</v>
      </c>
      <c r="X765" s="7">
        <v>1947</v>
      </c>
    </row>
    <row r="766" spans="1:24" x14ac:dyDescent="0.25">
      <c r="A766" s="14">
        <v>130716</v>
      </c>
      <c r="B766" s="12">
        <v>130716</v>
      </c>
      <c r="C766" s="10" t="s">
        <v>0</v>
      </c>
      <c r="D766" s="12">
        <v>333094</v>
      </c>
      <c r="E766" s="12">
        <v>180</v>
      </c>
      <c r="F766" s="3" t="s">
        <v>2101</v>
      </c>
      <c r="G766" s="4" t="s">
        <v>0</v>
      </c>
      <c r="H766" s="10" t="s">
        <v>0</v>
      </c>
      <c r="I766" s="4" t="s">
        <v>0</v>
      </c>
      <c r="J766" s="4" t="s">
        <v>0</v>
      </c>
      <c r="K766" s="4" t="s">
        <v>0</v>
      </c>
      <c r="L766" s="4" t="s">
        <v>0</v>
      </c>
      <c r="M766" s="12">
        <v>8</v>
      </c>
      <c r="N766" s="16">
        <v>2658.75</v>
      </c>
      <c r="O766" s="16">
        <v>0</v>
      </c>
      <c r="P766" s="15">
        <v>0</v>
      </c>
      <c r="Q766" s="6">
        <v>2592</v>
      </c>
      <c r="R766" s="6">
        <v>1553</v>
      </c>
      <c r="S766" s="6">
        <v>750</v>
      </c>
      <c r="T766" s="6">
        <v>5246</v>
      </c>
      <c r="U766" s="6">
        <v>2747</v>
      </c>
      <c r="V766" s="6">
        <v>2345</v>
      </c>
      <c r="W766" s="6">
        <v>2882</v>
      </c>
      <c r="X766" s="6">
        <v>3155</v>
      </c>
    </row>
    <row r="767" spans="1:24" x14ac:dyDescent="0.25">
      <c r="A767" s="14">
        <v>130715</v>
      </c>
      <c r="B767" s="12">
        <v>130715</v>
      </c>
      <c r="C767" s="10" t="s">
        <v>0</v>
      </c>
      <c r="D767" s="12">
        <v>313971</v>
      </c>
      <c r="E767" s="12">
        <v>110</v>
      </c>
      <c r="F767" s="3" t="s">
        <v>2102</v>
      </c>
      <c r="G767" s="4" t="s">
        <v>0</v>
      </c>
      <c r="H767" s="10" t="s">
        <v>0</v>
      </c>
      <c r="I767" s="4" t="s">
        <v>0</v>
      </c>
      <c r="J767" s="4" t="s">
        <v>0</v>
      </c>
      <c r="K767" s="4" t="s">
        <v>0</v>
      </c>
      <c r="L767" s="4" t="s">
        <v>0</v>
      </c>
      <c r="M767" s="12">
        <v>1</v>
      </c>
      <c r="N767" s="16">
        <v>2459</v>
      </c>
      <c r="O767" s="16">
        <v>3053.7142857142799</v>
      </c>
      <c r="P767" s="15">
        <v>1.24185208853773</v>
      </c>
      <c r="Q767" s="6">
        <v>2459</v>
      </c>
      <c r="R767" s="7">
        <v>1831</v>
      </c>
      <c r="S767" s="7">
        <v>1655</v>
      </c>
      <c r="T767" s="7">
        <v>4952</v>
      </c>
      <c r="U767" s="7">
        <v>4218</v>
      </c>
      <c r="V767" s="7">
        <v>2403</v>
      </c>
      <c r="W767" s="7">
        <v>3215</v>
      </c>
      <c r="X767" s="7">
        <v>3102</v>
      </c>
    </row>
    <row r="768" spans="1:24" x14ac:dyDescent="0.25">
      <c r="A768" s="14">
        <v>130478</v>
      </c>
      <c r="B768" s="12">
        <v>130478</v>
      </c>
      <c r="C768" s="10" t="s">
        <v>0</v>
      </c>
      <c r="D768" s="12">
        <v>381606</v>
      </c>
      <c r="E768" s="12">
        <v>214</v>
      </c>
      <c r="F768" s="3" t="s">
        <v>2103</v>
      </c>
      <c r="G768" s="4" t="s">
        <v>0</v>
      </c>
      <c r="H768" s="4" t="s">
        <v>0</v>
      </c>
      <c r="I768" s="4" t="s">
        <v>0</v>
      </c>
      <c r="J768" s="4" t="s">
        <v>0</v>
      </c>
      <c r="K768" s="4" t="s">
        <v>0</v>
      </c>
      <c r="L768" s="4" t="s">
        <v>0</v>
      </c>
      <c r="M768" s="12">
        <v>6</v>
      </c>
      <c r="N768" s="16">
        <v>577.66666666666595</v>
      </c>
      <c r="O768" s="16">
        <v>578</v>
      </c>
      <c r="P768" s="15">
        <v>1.000577034045</v>
      </c>
      <c r="Q768" s="6">
        <v>611</v>
      </c>
      <c r="R768" s="7">
        <v>570</v>
      </c>
      <c r="S768" s="6">
        <v>541</v>
      </c>
      <c r="T768" s="6">
        <v>555</v>
      </c>
      <c r="U768" s="6">
        <v>606</v>
      </c>
      <c r="V768" s="7">
        <v>586</v>
      </c>
      <c r="W768" s="6">
        <v>561</v>
      </c>
      <c r="X768" s="6">
        <v>592</v>
      </c>
    </row>
    <row r="769" spans="1:24" x14ac:dyDescent="0.25">
      <c r="A769" s="14">
        <v>130466</v>
      </c>
      <c r="B769" s="12">
        <v>130466</v>
      </c>
      <c r="C769" s="10" t="s">
        <v>0</v>
      </c>
      <c r="D769" s="12">
        <v>500403</v>
      </c>
      <c r="E769" s="12">
        <v>309</v>
      </c>
      <c r="F769" s="3" t="s">
        <v>2104</v>
      </c>
      <c r="G769" s="4" t="s">
        <v>0</v>
      </c>
      <c r="H769" s="4" t="s">
        <v>0</v>
      </c>
      <c r="I769" s="4" t="s">
        <v>0</v>
      </c>
      <c r="J769" s="4" t="s">
        <v>0</v>
      </c>
      <c r="K769" s="4" t="s">
        <v>0</v>
      </c>
      <c r="L769" s="4" t="s">
        <v>0</v>
      </c>
      <c r="M769" s="12">
        <v>7</v>
      </c>
      <c r="N769" s="16">
        <v>463.71428571428498</v>
      </c>
      <c r="O769" s="16">
        <v>512</v>
      </c>
      <c r="P769" s="15">
        <v>1.1041281577325901</v>
      </c>
      <c r="Q769" s="6">
        <v>434</v>
      </c>
      <c r="R769" s="6">
        <v>341</v>
      </c>
      <c r="S769" s="7">
        <v>512</v>
      </c>
      <c r="T769" s="6">
        <v>491</v>
      </c>
      <c r="U769" s="6">
        <v>526</v>
      </c>
      <c r="V769" s="6">
        <v>411</v>
      </c>
      <c r="W769" s="6">
        <v>519</v>
      </c>
      <c r="X769" s="6">
        <v>524</v>
      </c>
    </row>
    <row r="770" spans="1:24" x14ac:dyDescent="0.25">
      <c r="A770" s="14">
        <v>130463</v>
      </c>
      <c r="B770" s="12">
        <v>130463</v>
      </c>
      <c r="C770" s="10" t="s">
        <v>0</v>
      </c>
      <c r="D770" s="12">
        <v>350265</v>
      </c>
      <c r="E770" s="12">
        <v>228</v>
      </c>
      <c r="F770" s="3" t="s">
        <v>2105</v>
      </c>
      <c r="G770" s="4" t="s">
        <v>0</v>
      </c>
      <c r="H770" s="4" t="s">
        <v>0</v>
      </c>
      <c r="I770" s="4" t="s">
        <v>0</v>
      </c>
      <c r="J770" s="4" t="s">
        <v>0</v>
      </c>
      <c r="K770" s="4" t="s">
        <v>0</v>
      </c>
      <c r="L770" s="4" t="s">
        <v>0</v>
      </c>
      <c r="M770" s="12">
        <v>2</v>
      </c>
      <c r="N770" s="16">
        <v>201</v>
      </c>
      <c r="O770" s="16">
        <v>287.166666666666</v>
      </c>
      <c r="P770" s="15">
        <v>1.4286898839137601</v>
      </c>
      <c r="Q770" s="6">
        <v>207</v>
      </c>
      <c r="R770" s="6">
        <v>195</v>
      </c>
      <c r="S770" s="7">
        <v>205</v>
      </c>
      <c r="T770" s="7">
        <v>483</v>
      </c>
      <c r="U770" s="7">
        <v>252</v>
      </c>
      <c r="V770" s="7">
        <v>271</v>
      </c>
      <c r="W770" s="7">
        <v>273</v>
      </c>
      <c r="X770" s="7">
        <v>239</v>
      </c>
    </row>
    <row r="771" spans="1:24" x14ac:dyDescent="0.25">
      <c r="A771" s="14">
        <v>130462</v>
      </c>
      <c r="B771" s="12">
        <v>130462</v>
      </c>
      <c r="C771" s="10" t="s">
        <v>0</v>
      </c>
      <c r="D771" s="12">
        <v>241165</v>
      </c>
      <c r="E771" s="12">
        <v>229</v>
      </c>
      <c r="F771" s="3" t="s">
        <v>2106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4" t="s">
        <v>0</v>
      </c>
      <c r="M771" s="12">
        <v>5</v>
      </c>
      <c r="N771" s="16">
        <v>2909.4</v>
      </c>
      <c r="O771" s="16">
        <v>3589</v>
      </c>
      <c r="P771" s="15">
        <v>1.23358768130886</v>
      </c>
      <c r="Q771" s="6">
        <v>4406</v>
      </c>
      <c r="R771" s="6">
        <v>2600</v>
      </c>
      <c r="S771" s="7">
        <v>3300</v>
      </c>
      <c r="T771" s="7">
        <v>3823</v>
      </c>
      <c r="U771" s="6">
        <v>2690</v>
      </c>
      <c r="V771" s="6">
        <v>2493</v>
      </c>
      <c r="W771" s="6">
        <v>2358</v>
      </c>
      <c r="X771" s="7">
        <v>3644</v>
      </c>
    </row>
    <row r="772" spans="1:24" x14ac:dyDescent="0.25">
      <c r="A772" s="14">
        <v>129848</v>
      </c>
      <c r="B772" s="12">
        <v>129848</v>
      </c>
      <c r="C772" s="10" t="s">
        <v>0</v>
      </c>
      <c r="D772" s="12">
        <v>974993</v>
      </c>
      <c r="E772" s="12">
        <v>307</v>
      </c>
      <c r="F772" s="3" t="s">
        <v>2111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12">
        <v>1</v>
      </c>
      <c r="N772" s="16">
        <v>239</v>
      </c>
      <c r="O772" s="16">
        <v>77.714285714285694</v>
      </c>
      <c r="P772" s="15">
        <v>0.32516437537358001</v>
      </c>
      <c r="Q772" s="7">
        <v>50</v>
      </c>
      <c r="R772" s="7">
        <v>41</v>
      </c>
      <c r="S772" s="7">
        <v>53</v>
      </c>
      <c r="T772" s="7">
        <v>69</v>
      </c>
      <c r="U772" s="7">
        <v>135</v>
      </c>
      <c r="V772" s="7">
        <v>118</v>
      </c>
      <c r="W772" s="6">
        <v>239</v>
      </c>
      <c r="X772" s="7">
        <v>78</v>
      </c>
    </row>
    <row r="773" spans="1:24" x14ac:dyDescent="0.25">
      <c r="A773" s="14">
        <v>128024</v>
      </c>
      <c r="B773" s="12">
        <v>128024</v>
      </c>
      <c r="C773" s="10" t="s">
        <v>0</v>
      </c>
      <c r="D773" s="12">
        <v>377641</v>
      </c>
      <c r="E773" s="12">
        <v>315</v>
      </c>
      <c r="F773" s="3" t="s">
        <v>2112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4" t="s">
        <v>0</v>
      </c>
      <c r="M773" s="12">
        <v>2</v>
      </c>
      <c r="N773" s="16">
        <v>18253.5</v>
      </c>
      <c r="O773" s="16">
        <v>90.6666666666666</v>
      </c>
      <c r="P773" s="15">
        <v>4.9670839382401502E-3</v>
      </c>
      <c r="Q773" s="7">
        <v>85</v>
      </c>
      <c r="R773" s="7">
        <v>34</v>
      </c>
      <c r="S773" s="7">
        <v>111</v>
      </c>
      <c r="T773" s="7">
        <v>118</v>
      </c>
      <c r="U773" s="5">
        <v>25037</v>
      </c>
      <c r="V773" s="7">
        <v>98</v>
      </c>
      <c r="W773" s="7">
        <v>98</v>
      </c>
      <c r="X773" s="6">
        <v>11470</v>
      </c>
    </row>
    <row r="774" spans="1:24" x14ac:dyDescent="0.25">
      <c r="A774" s="14">
        <v>127714</v>
      </c>
      <c r="B774" s="12">
        <v>127714</v>
      </c>
      <c r="C774" s="10" t="s">
        <v>0</v>
      </c>
      <c r="D774" s="12">
        <v>830631</v>
      </c>
      <c r="E774" s="12">
        <v>300</v>
      </c>
      <c r="F774" s="3" t="s">
        <v>2114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12">
        <v>1</v>
      </c>
      <c r="N774" s="16">
        <v>1011</v>
      </c>
      <c r="O774" s="16">
        <v>242.85714285714201</v>
      </c>
      <c r="P774" s="15">
        <v>0.24021478027412699</v>
      </c>
      <c r="Q774" s="7">
        <v>18</v>
      </c>
      <c r="R774" s="7">
        <v>10</v>
      </c>
      <c r="S774" s="7">
        <v>769</v>
      </c>
      <c r="T774" s="7">
        <v>120</v>
      </c>
      <c r="U774" s="7">
        <v>177</v>
      </c>
      <c r="V774" s="7">
        <v>52</v>
      </c>
      <c r="W774" s="6">
        <v>1011</v>
      </c>
      <c r="X774" s="7">
        <v>554</v>
      </c>
    </row>
    <row r="775" spans="1:24" x14ac:dyDescent="0.25">
      <c r="A775" s="14">
        <v>127711</v>
      </c>
      <c r="B775" s="12">
        <v>127711</v>
      </c>
      <c r="C775" s="10" t="s">
        <v>0</v>
      </c>
      <c r="D775" s="12">
        <v>837103</v>
      </c>
      <c r="E775" s="12">
        <v>289</v>
      </c>
      <c r="F775" s="3" t="s">
        <v>2115</v>
      </c>
      <c r="G775" s="4" t="s">
        <v>0</v>
      </c>
      <c r="H775" s="4" t="s">
        <v>0</v>
      </c>
      <c r="I775" s="4" t="s">
        <v>0</v>
      </c>
      <c r="J775" s="4" t="s">
        <v>0</v>
      </c>
      <c r="K775" s="4" t="s">
        <v>0</v>
      </c>
      <c r="L775" s="4" t="s">
        <v>0</v>
      </c>
      <c r="M775" s="12">
        <v>1</v>
      </c>
      <c r="N775" s="16">
        <v>436</v>
      </c>
      <c r="O775" s="16">
        <v>112.714285714285</v>
      </c>
      <c r="P775" s="15">
        <v>0.25851900393184701</v>
      </c>
      <c r="Q775" s="7">
        <v>41</v>
      </c>
      <c r="R775" s="7">
        <v>13</v>
      </c>
      <c r="S775" s="7">
        <v>560</v>
      </c>
      <c r="T775" s="7">
        <v>29</v>
      </c>
      <c r="U775" s="7">
        <v>75</v>
      </c>
      <c r="V775" s="7">
        <v>30</v>
      </c>
      <c r="W775" s="6">
        <v>436</v>
      </c>
      <c r="X775" s="7">
        <v>41</v>
      </c>
    </row>
    <row r="776" spans="1:24" x14ac:dyDescent="0.25">
      <c r="A776" s="14">
        <v>127704</v>
      </c>
      <c r="B776" s="12">
        <v>127704</v>
      </c>
      <c r="C776" s="10" t="s">
        <v>0</v>
      </c>
      <c r="D776" s="12">
        <v>1154702</v>
      </c>
      <c r="E776" s="12">
        <v>217</v>
      </c>
      <c r="F776" s="3" t="s">
        <v>2116</v>
      </c>
      <c r="G776" s="4" t="s">
        <v>0</v>
      </c>
      <c r="H776" s="4" t="s">
        <v>0</v>
      </c>
      <c r="I776" s="4" t="s">
        <v>0</v>
      </c>
      <c r="J776" s="4" t="s">
        <v>0</v>
      </c>
      <c r="K776" s="4" t="s">
        <v>0</v>
      </c>
      <c r="L776" s="4" t="s">
        <v>0</v>
      </c>
      <c r="M776" s="12">
        <v>2</v>
      </c>
      <c r="N776" s="16">
        <v>834.5</v>
      </c>
      <c r="O776" s="16">
        <v>384.33333333333297</v>
      </c>
      <c r="P776" s="15">
        <v>0.46055522268823601</v>
      </c>
      <c r="Q776" s="7">
        <v>26</v>
      </c>
      <c r="R776" s="7">
        <v>20</v>
      </c>
      <c r="S776" s="7">
        <v>142</v>
      </c>
      <c r="T776" s="6">
        <v>651</v>
      </c>
      <c r="U776" s="6">
        <v>1018</v>
      </c>
      <c r="V776" s="7">
        <v>1589</v>
      </c>
      <c r="W776" s="7">
        <v>151</v>
      </c>
      <c r="X776" s="7">
        <v>378</v>
      </c>
    </row>
    <row r="777" spans="1:24" x14ac:dyDescent="0.25">
      <c r="A777" s="14">
        <v>127687</v>
      </c>
      <c r="B777" s="12">
        <v>127687</v>
      </c>
      <c r="C777" s="10" t="s">
        <v>0</v>
      </c>
      <c r="D777" s="12">
        <v>407782</v>
      </c>
      <c r="E777" s="12">
        <v>217</v>
      </c>
      <c r="F777" s="3" t="s">
        <v>2117</v>
      </c>
      <c r="G777" s="4" t="s">
        <v>0</v>
      </c>
      <c r="H777" s="4" t="s">
        <v>0</v>
      </c>
      <c r="I777" s="4" t="s">
        <v>0</v>
      </c>
      <c r="J777" s="4" t="s">
        <v>0</v>
      </c>
      <c r="K777" s="4" t="s">
        <v>0</v>
      </c>
      <c r="L777" s="4" t="s">
        <v>0</v>
      </c>
      <c r="M777" s="12">
        <v>2</v>
      </c>
      <c r="N777" s="16">
        <v>1080.5</v>
      </c>
      <c r="O777" s="16">
        <v>927</v>
      </c>
      <c r="P777" s="15">
        <v>0.85793614067561297</v>
      </c>
      <c r="Q777" s="7">
        <v>251</v>
      </c>
      <c r="R777" s="7">
        <v>30</v>
      </c>
      <c r="S777" s="7">
        <v>507</v>
      </c>
      <c r="T777" s="7">
        <v>1139</v>
      </c>
      <c r="U777" s="7">
        <v>2373</v>
      </c>
      <c r="V777" s="6">
        <v>1115</v>
      </c>
      <c r="W777" s="7">
        <v>1262</v>
      </c>
      <c r="X777" s="6">
        <v>1046</v>
      </c>
    </row>
    <row r="778" spans="1:24" x14ac:dyDescent="0.25">
      <c r="A778" s="14">
        <v>127671</v>
      </c>
      <c r="B778" s="12">
        <v>127671</v>
      </c>
      <c r="C778" s="10" t="s">
        <v>0</v>
      </c>
      <c r="D778" s="12">
        <v>706213</v>
      </c>
      <c r="E778" s="12">
        <v>117</v>
      </c>
      <c r="F778" s="3" t="s">
        <v>2118</v>
      </c>
      <c r="G778" s="4" t="s">
        <v>0</v>
      </c>
      <c r="H778" s="4" t="s">
        <v>0</v>
      </c>
      <c r="I778" s="4" t="s">
        <v>0</v>
      </c>
      <c r="J778" s="4" t="s">
        <v>0</v>
      </c>
      <c r="K778" s="4" t="s">
        <v>0</v>
      </c>
      <c r="L778" s="4" t="s">
        <v>0</v>
      </c>
      <c r="M778" s="12">
        <v>1</v>
      </c>
      <c r="N778" s="16">
        <v>1408</v>
      </c>
      <c r="O778" s="16">
        <v>15696.5714285714</v>
      </c>
      <c r="P778" s="15">
        <v>11.1481331168831</v>
      </c>
      <c r="Q778" s="7">
        <v>1159</v>
      </c>
      <c r="R778" s="7">
        <v>762</v>
      </c>
      <c r="S778" s="7">
        <v>2260</v>
      </c>
      <c r="T778" s="6">
        <v>1408</v>
      </c>
      <c r="U778" s="7">
        <v>46706</v>
      </c>
      <c r="V778" s="7">
        <v>51182</v>
      </c>
      <c r="W778" s="7">
        <v>5923</v>
      </c>
      <c r="X778" s="7">
        <v>1884</v>
      </c>
    </row>
    <row r="779" spans="1:24" x14ac:dyDescent="0.25">
      <c r="A779" s="14">
        <v>127640</v>
      </c>
      <c r="B779" s="12">
        <v>127640</v>
      </c>
      <c r="C779" s="10" t="s">
        <v>0</v>
      </c>
      <c r="D779" s="12">
        <v>598616</v>
      </c>
      <c r="E779" s="12">
        <v>217</v>
      </c>
      <c r="F779" s="3" t="s">
        <v>2119</v>
      </c>
      <c r="G779" s="4" t="s">
        <v>0</v>
      </c>
      <c r="H779" s="4" t="s">
        <v>0</v>
      </c>
      <c r="I779" s="4" t="s">
        <v>0</v>
      </c>
      <c r="J779" s="4" t="s">
        <v>0</v>
      </c>
      <c r="K779" s="4" t="s">
        <v>0</v>
      </c>
      <c r="L779" s="4" t="s">
        <v>0</v>
      </c>
      <c r="M779" s="12">
        <v>2</v>
      </c>
      <c r="N779" s="16">
        <v>24627.5</v>
      </c>
      <c r="O779" s="16">
        <v>42421.5</v>
      </c>
      <c r="P779" s="15">
        <v>1.72252563191554</v>
      </c>
      <c r="Q779" s="7">
        <v>20</v>
      </c>
      <c r="R779" s="7">
        <v>4</v>
      </c>
      <c r="S779" s="6">
        <v>6230</v>
      </c>
      <c r="T779" s="7">
        <v>6284</v>
      </c>
      <c r="U779" s="7">
        <v>104019</v>
      </c>
      <c r="V779" s="7">
        <v>48378</v>
      </c>
      <c r="W779" s="7">
        <v>95824</v>
      </c>
      <c r="X779" s="6">
        <v>43025</v>
      </c>
    </row>
    <row r="780" spans="1:24" x14ac:dyDescent="0.25">
      <c r="A780" s="14">
        <v>127451</v>
      </c>
      <c r="B780" s="12">
        <v>127451</v>
      </c>
      <c r="C780" s="10" t="s">
        <v>0</v>
      </c>
      <c r="D780" s="12">
        <v>552009</v>
      </c>
      <c r="E780" s="12">
        <v>290</v>
      </c>
      <c r="F780" s="3" t="s">
        <v>2120</v>
      </c>
      <c r="G780" s="4" t="s">
        <v>0</v>
      </c>
      <c r="H780" s="4" t="s">
        <v>0</v>
      </c>
      <c r="I780" s="4" t="s">
        <v>0</v>
      </c>
      <c r="J780" s="4" t="s">
        <v>0</v>
      </c>
      <c r="K780" s="4" t="s">
        <v>0</v>
      </c>
      <c r="L780" s="4" t="s">
        <v>0</v>
      </c>
      <c r="M780" s="12">
        <v>5</v>
      </c>
      <c r="N780" s="16">
        <v>2979.6</v>
      </c>
      <c r="O780" s="16">
        <v>3705.6666666666601</v>
      </c>
      <c r="P780" s="15">
        <v>1.2436792410614399</v>
      </c>
      <c r="Q780" s="6">
        <v>3004</v>
      </c>
      <c r="R780" s="6">
        <v>2143</v>
      </c>
      <c r="S780" s="5">
        <v>3280</v>
      </c>
      <c r="T780" s="7">
        <v>4002</v>
      </c>
      <c r="U780" s="6">
        <v>3698</v>
      </c>
      <c r="V780" s="6">
        <v>2773</v>
      </c>
      <c r="W780" s="7">
        <v>3593</v>
      </c>
      <c r="X780" s="7">
        <v>3522</v>
      </c>
    </row>
    <row r="781" spans="1:24" x14ac:dyDescent="0.25">
      <c r="A781" s="14">
        <v>127388</v>
      </c>
      <c r="B781" s="12">
        <v>127388</v>
      </c>
      <c r="C781" s="10" t="s">
        <v>0</v>
      </c>
      <c r="D781" s="12">
        <v>898945</v>
      </c>
      <c r="E781" s="12">
        <v>217</v>
      </c>
      <c r="F781" s="3" t="s">
        <v>2121</v>
      </c>
      <c r="G781" s="4" t="s">
        <v>0</v>
      </c>
      <c r="H781" s="4" t="s">
        <v>0</v>
      </c>
      <c r="I781" s="4" t="s">
        <v>0</v>
      </c>
      <c r="J781" s="4" t="s">
        <v>0</v>
      </c>
      <c r="K781" s="4" t="s">
        <v>0</v>
      </c>
      <c r="L781" s="4" t="s">
        <v>0</v>
      </c>
      <c r="M781" s="12">
        <v>2</v>
      </c>
      <c r="N781" s="16">
        <v>1449</v>
      </c>
      <c r="O781" s="16">
        <v>635.83333333333303</v>
      </c>
      <c r="P781" s="15">
        <v>0.43880837359098201</v>
      </c>
      <c r="Q781" s="7">
        <v>83</v>
      </c>
      <c r="R781" s="7">
        <v>25</v>
      </c>
      <c r="S781" s="7">
        <v>396</v>
      </c>
      <c r="T781" s="7">
        <v>793</v>
      </c>
      <c r="U781" s="7">
        <v>1202</v>
      </c>
      <c r="V781" s="5">
        <v>2460</v>
      </c>
      <c r="W781" s="7">
        <v>1316</v>
      </c>
      <c r="X781" s="5">
        <v>438</v>
      </c>
    </row>
    <row r="782" spans="1:24" x14ac:dyDescent="0.25">
      <c r="A782" s="14">
        <v>127277</v>
      </c>
      <c r="B782" s="12">
        <v>127277</v>
      </c>
      <c r="C782" s="10" t="s">
        <v>0</v>
      </c>
      <c r="D782" s="12">
        <v>203157</v>
      </c>
      <c r="E782" s="12">
        <v>117</v>
      </c>
      <c r="F782" s="3" t="s">
        <v>2122</v>
      </c>
      <c r="G782" s="4" t="s">
        <v>0</v>
      </c>
      <c r="H782" s="10" t="s">
        <v>0</v>
      </c>
      <c r="I782" s="4" t="s">
        <v>0</v>
      </c>
      <c r="J782" s="4" t="s">
        <v>0</v>
      </c>
      <c r="K782" s="4" t="s">
        <v>0</v>
      </c>
      <c r="L782" s="4" t="s">
        <v>0</v>
      </c>
      <c r="M782" s="12">
        <v>1</v>
      </c>
      <c r="N782" s="16">
        <v>53570</v>
      </c>
      <c r="O782" s="16">
        <v>3383.7142857142799</v>
      </c>
      <c r="P782" s="15">
        <v>6.31643510493613E-2</v>
      </c>
      <c r="Q782" s="7">
        <v>1563</v>
      </c>
      <c r="R782" s="7">
        <v>4453</v>
      </c>
      <c r="S782" s="6">
        <v>53570</v>
      </c>
      <c r="T782" s="7">
        <v>3117</v>
      </c>
      <c r="U782" s="7">
        <v>1190</v>
      </c>
      <c r="V782" s="7">
        <v>3710</v>
      </c>
      <c r="W782" s="7">
        <v>5360</v>
      </c>
      <c r="X782" s="7">
        <v>4293</v>
      </c>
    </row>
    <row r="783" spans="1:24" x14ac:dyDescent="0.25">
      <c r="A783" s="14">
        <v>126582</v>
      </c>
      <c r="B783" s="12">
        <v>126582</v>
      </c>
      <c r="C783" s="10" t="s">
        <v>0</v>
      </c>
      <c r="D783" s="12">
        <v>1114810</v>
      </c>
      <c r="E783" s="12">
        <v>169</v>
      </c>
      <c r="F783" s="3" t="s">
        <v>2123</v>
      </c>
      <c r="G783" s="4" t="s">
        <v>0</v>
      </c>
      <c r="H783" s="4" t="s">
        <v>0</v>
      </c>
      <c r="I783" s="4" t="s">
        <v>0</v>
      </c>
      <c r="J783" s="4" t="s">
        <v>0</v>
      </c>
      <c r="K783" s="4" t="s">
        <v>0</v>
      </c>
      <c r="L783" s="4" t="s">
        <v>0</v>
      </c>
      <c r="M783" s="12">
        <v>2</v>
      </c>
      <c r="N783" s="16">
        <v>9298.5</v>
      </c>
      <c r="O783" s="16">
        <v>858.16666666666595</v>
      </c>
      <c r="P783" s="15">
        <v>9.2290871287483603E-2</v>
      </c>
      <c r="Q783" s="7">
        <v>141</v>
      </c>
      <c r="R783" s="7">
        <v>147</v>
      </c>
      <c r="S783" s="6">
        <v>144</v>
      </c>
      <c r="T783" s="7">
        <v>218</v>
      </c>
      <c r="U783" s="7">
        <v>230</v>
      </c>
      <c r="V783" s="7">
        <v>3849</v>
      </c>
      <c r="W783" s="7">
        <v>564</v>
      </c>
      <c r="X783" s="6">
        <v>18453</v>
      </c>
    </row>
    <row r="784" spans="1:24" x14ac:dyDescent="0.25">
      <c r="A784" s="14">
        <v>126391</v>
      </c>
      <c r="B784" s="12">
        <v>126391</v>
      </c>
      <c r="C784" s="10" t="s">
        <v>0</v>
      </c>
      <c r="D784" s="12">
        <v>224373</v>
      </c>
      <c r="E784" s="12">
        <v>173</v>
      </c>
      <c r="F784" s="3" t="s">
        <v>2124</v>
      </c>
      <c r="G784" s="4" t="s">
        <v>0</v>
      </c>
      <c r="H784" s="4" t="s">
        <v>0</v>
      </c>
      <c r="I784" s="4" t="s">
        <v>0</v>
      </c>
      <c r="J784" s="4" t="s">
        <v>0</v>
      </c>
      <c r="K784" s="4" t="s">
        <v>0</v>
      </c>
      <c r="L784" s="4" t="s">
        <v>0</v>
      </c>
      <c r="M784" s="12">
        <v>1</v>
      </c>
      <c r="N784" s="16">
        <v>4257</v>
      </c>
      <c r="O784" s="16">
        <v>1902.7142857142801</v>
      </c>
      <c r="P784" s="15">
        <v>0.44696130742642298</v>
      </c>
      <c r="Q784" s="7">
        <v>1776</v>
      </c>
      <c r="R784" s="7">
        <v>986</v>
      </c>
      <c r="S784" s="7">
        <v>1546</v>
      </c>
      <c r="T784" s="7">
        <v>1491</v>
      </c>
      <c r="U784" s="7">
        <v>2942</v>
      </c>
      <c r="V784" s="7">
        <v>2377</v>
      </c>
      <c r="W784" s="7">
        <v>2201</v>
      </c>
      <c r="X784" s="6">
        <v>4257</v>
      </c>
    </row>
    <row r="785" spans="1:24" x14ac:dyDescent="0.25">
      <c r="A785" s="14">
        <v>126351</v>
      </c>
      <c r="B785" s="12">
        <v>126351</v>
      </c>
      <c r="C785" s="10" t="s">
        <v>0</v>
      </c>
      <c r="D785" s="12">
        <v>211583</v>
      </c>
      <c r="E785" s="12">
        <v>97</v>
      </c>
      <c r="F785" s="3" t="s">
        <v>2125</v>
      </c>
      <c r="G785" s="4" t="s">
        <v>0</v>
      </c>
      <c r="H785" s="4" t="s">
        <v>0</v>
      </c>
      <c r="I785" s="4" t="s">
        <v>0</v>
      </c>
      <c r="J785" s="4" t="s">
        <v>0</v>
      </c>
      <c r="K785" s="4" t="s">
        <v>0</v>
      </c>
      <c r="L785" s="4" t="s">
        <v>0</v>
      </c>
      <c r="M785" s="12">
        <v>1</v>
      </c>
      <c r="N785" s="16">
        <v>24349</v>
      </c>
      <c r="O785" s="16">
        <v>26246.571428571398</v>
      </c>
      <c r="P785" s="15">
        <v>1.07793221194182</v>
      </c>
      <c r="Q785" s="7">
        <v>33496</v>
      </c>
      <c r="R785" s="7">
        <v>25307</v>
      </c>
      <c r="S785" s="7">
        <v>30680</v>
      </c>
      <c r="T785" s="7">
        <v>25775</v>
      </c>
      <c r="U785" s="7">
        <v>21413</v>
      </c>
      <c r="V785" s="7">
        <v>22491</v>
      </c>
      <c r="W785" s="7">
        <v>24564</v>
      </c>
      <c r="X785" s="6">
        <v>24349</v>
      </c>
    </row>
    <row r="786" spans="1:24" x14ac:dyDescent="0.25">
      <c r="A786" s="14">
        <v>126343</v>
      </c>
      <c r="B786" s="12">
        <v>126343</v>
      </c>
      <c r="C786" s="10" t="s">
        <v>0</v>
      </c>
      <c r="D786" s="12">
        <v>319786</v>
      </c>
      <c r="E786" s="12">
        <v>193</v>
      </c>
      <c r="F786" s="3" t="s">
        <v>2126</v>
      </c>
      <c r="G786" s="4" t="s">
        <v>0</v>
      </c>
      <c r="H786" s="4" t="s">
        <v>0</v>
      </c>
      <c r="I786" s="4" t="s">
        <v>0</v>
      </c>
      <c r="J786" s="4" t="s">
        <v>0</v>
      </c>
      <c r="K786" s="4" t="s">
        <v>0</v>
      </c>
      <c r="L786" s="4" t="s">
        <v>0</v>
      </c>
      <c r="M786" s="12">
        <v>1</v>
      </c>
      <c r="N786" s="16">
        <v>604</v>
      </c>
      <c r="O786" s="16">
        <v>567.71428571428498</v>
      </c>
      <c r="P786" s="15">
        <v>0.93992431409649901</v>
      </c>
      <c r="Q786" s="6">
        <v>604</v>
      </c>
      <c r="R786" s="7">
        <v>414</v>
      </c>
      <c r="S786" s="7">
        <v>594</v>
      </c>
      <c r="T786" s="7">
        <v>683</v>
      </c>
      <c r="U786" s="7">
        <v>538</v>
      </c>
      <c r="V786" s="7">
        <v>513</v>
      </c>
      <c r="W786" s="7">
        <v>582</v>
      </c>
      <c r="X786" s="7">
        <v>650</v>
      </c>
    </row>
    <row r="787" spans="1:24" x14ac:dyDescent="0.25">
      <c r="A787" s="14">
        <v>126008</v>
      </c>
      <c r="B787" s="12">
        <v>126008</v>
      </c>
      <c r="C787" s="10" t="s">
        <v>0</v>
      </c>
      <c r="D787" s="12">
        <v>734844</v>
      </c>
      <c r="E787" s="12">
        <v>217</v>
      </c>
      <c r="F787" s="3" t="s">
        <v>2127</v>
      </c>
      <c r="G787" s="4" t="s">
        <v>0</v>
      </c>
      <c r="H787" s="4" t="s">
        <v>0</v>
      </c>
      <c r="I787" s="4" t="s">
        <v>0</v>
      </c>
      <c r="J787" s="4" t="s">
        <v>0</v>
      </c>
      <c r="K787" s="4" t="s">
        <v>0</v>
      </c>
      <c r="L787" s="4" t="s">
        <v>0</v>
      </c>
      <c r="M787" s="12">
        <v>1</v>
      </c>
      <c r="N787" s="16">
        <v>91</v>
      </c>
      <c r="O787" s="16">
        <v>9035.2857142857101</v>
      </c>
      <c r="P787" s="15">
        <v>99.288854003139704</v>
      </c>
      <c r="Q787" s="7">
        <v>65</v>
      </c>
      <c r="R787" s="7">
        <v>54</v>
      </c>
      <c r="S787" s="6">
        <v>91</v>
      </c>
      <c r="T787" s="7">
        <v>11105</v>
      </c>
      <c r="U787" s="7">
        <v>10527</v>
      </c>
      <c r="V787" s="7">
        <v>23961</v>
      </c>
      <c r="W787" s="7">
        <v>10966</v>
      </c>
      <c r="X787" s="7">
        <v>6569</v>
      </c>
    </row>
    <row r="788" spans="1:24" x14ac:dyDescent="0.25">
      <c r="A788" s="14">
        <v>125960</v>
      </c>
      <c r="B788" s="12">
        <v>125960</v>
      </c>
      <c r="C788" s="10" t="s">
        <v>0</v>
      </c>
      <c r="D788" s="12">
        <v>938149</v>
      </c>
      <c r="E788" s="12">
        <v>217</v>
      </c>
      <c r="F788" s="3" t="s">
        <v>2128</v>
      </c>
      <c r="G788" s="4" t="s">
        <v>0</v>
      </c>
      <c r="H788" s="4" t="s">
        <v>0</v>
      </c>
      <c r="I788" s="4" t="s">
        <v>0</v>
      </c>
      <c r="J788" s="4" t="s">
        <v>0</v>
      </c>
      <c r="K788" s="4" t="s">
        <v>0</v>
      </c>
      <c r="L788" s="4" t="s">
        <v>0</v>
      </c>
      <c r="M788" s="12">
        <v>4</v>
      </c>
      <c r="N788" s="16">
        <v>9679</v>
      </c>
      <c r="O788" s="16">
        <v>2408.75</v>
      </c>
      <c r="P788" s="15">
        <v>0.24886351895857001</v>
      </c>
      <c r="Q788" s="7">
        <v>150</v>
      </c>
      <c r="R788" s="7">
        <v>29</v>
      </c>
      <c r="S788" s="6">
        <v>4820</v>
      </c>
      <c r="T788" s="7">
        <v>5308</v>
      </c>
      <c r="U788" s="6">
        <v>11566</v>
      </c>
      <c r="V788" s="6">
        <v>17765</v>
      </c>
      <c r="W788" s="7">
        <v>4148</v>
      </c>
      <c r="X788" s="6">
        <v>4565</v>
      </c>
    </row>
    <row r="789" spans="1:24" x14ac:dyDescent="0.25">
      <c r="A789" s="14">
        <v>125944</v>
      </c>
      <c r="B789" s="12">
        <v>125944</v>
      </c>
      <c r="C789" s="10" t="s">
        <v>0</v>
      </c>
      <c r="D789" s="12">
        <v>948114</v>
      </c>
      <c r="E789" s="12">
        <v>307</v>
      </c>
      <c r="F789" s="3" t="s">
        <v>2129</v>
      </c>
      <c r="G789" s="4" t="s">
        <v>0</v>
      </c>
      <c r="H789" s="4" t="s">
        <v>0</v>
      </c>
      <c r="I789" s="4" t="s">
        <v>0</v>
      </c>
      <c r="J789" s="4" t="s">
        <v>0</v>
      </c>
      <c r="K789" s="4" t="s">
        <v>0</v>
      </c>
      <c r="L789" s="4" t="s">
        <v>0</v>
      </c>
      <c r="M789" s="12">
        <v>1</v>
      </c>
      <c r="N789" s="16">
        <v>4721</v>
      </c>
      <c r="O789" s="16">
        <v>587.71428571428498</v>
      </c>
      <c r="P789" s="15">
        <v>0.124489363633612</v>
      </c>
      <c r="Q789" s="7">
        <v>23</v>
      </c>
      <c r="R789" s="7">
        <v>30</v>
      </c>
      <c r="S789" s="7">
        <v>82</v>
      </c>
      <c r="T789" s="7">
        <v>488</v>
      </c>
      <c r="U789" s="7">
        <v>1174</v>
      </c>
      <c r="V789" s="6">
        <v>4721</v>
      </c>
      <c r="W789" s="7">
        <v>315</v>
      </c>
      <c r="X789" s="7">
        <v>2002</v>
      </c>
    </row>
    <row r="790" spans="1:24" x14ac:dyDescent="0.25">
      <c r="A790" s="14">
        <v>125942</v>
      </c>
      <c r="B790" s="12">
        <v>125942</v>
      </c>
      <c r="C790" s="10" t="s">
        <v>0</v>
      </c>
      <c r="D790" s="12">
        <v>910707</v>
      </c>
      <c r="E790" s="12">
        <v>217</v>
      </c>
      <c r="F790" s="3" t="s">
        <v>2130</v>
      </c>
      <c r="G790" s="4" t="s">
        <v>0</v>
      </c>
      <c r="H790" s="4" t="s">
        <v>0</v>
      </c>
      <c r="I790" s="4" t="s">
        <v>0</v>
      </c>
      <c r="J790" s="4" t="s">
        <v>0</v>
      </c>
      <c r="K790" s="4" t="s">
        <v>0</v>
      </c>
      <c r="L790" s="4" t="s">
        <v>0</v>
      </c>
      <c r="M790" s="12">
        <v>1</v>
      </c>
      <c r="N790" s="16">
        <v>1609</v>
      </c>
      <c r="O790" s="16">
        <v>2470157.4285714198</v>
      </c>
      <c r="P790" s="15">
        <v>1535.2128207404701</v>
      </c>
      <c r="Q790" s="7">
        <v>204</v>
      </c>
      <c r="R790" s="7">
        <v>34</v>
      </c>
      <c r="S790" s="7">
        <v>2314805</v>
      </c>
      <c r="T790" s="7">
        <v>228951</v>
      </c>
      <c r="U790" s="7">
        <v>5015562</v>
      </c>
      <c r="V790" s="7">
        <v>4863916</v>
      </c>
      <c r="W790" s="5">
        <v>1609</v>
      </c>
      <c r="X790" s="7">
        <v>4867630</v>
      </c>
    </row>
    <row r="791" spans="1:24" x14ac:dyDescent="0.25">
      <c r="A791" s="14">
        <v>125886</v>
      </c>
      <c r="B791" s="12">
        <v>125886</v>
      </c>
      <c r="C791" s="10" t="s">
        <v>0</v>
      </c>
      <c r="D791" s="12">
        <v>1117546</v>
      </c>
      <c r="E791" s="12">
        <v>437</v>
      </c>
      <c r="F791" s="3" t="s">
        <v>2133</v>
      </c>
      <c r="G791" s="4" t="s">
        <v>0</v>
      </c>
      <c r="H791" s="4" t="s">
        <v>0</v>
      </c>
      <c r="I791" s="4" t="s">
        <v>0</v>
      </c>
      <c r="J791" s="4" t="s">
        <v>0</v>
      </c>
      <c r="K791" s="4" t="s">
        <v>0</v>
      </c>
      <c r="L791" s="4" t="s">
        <v>0</v>
      </c>
      <c r="M791" s="12">
        <v>1</v>
      </c>
      <c r="N791" s="16">
        <v>1174</v>
      </c>
      <c r="O791" s="16">
        <v>4310</v>
      </c>
      <c r="P791" s="15">
        <v>3.6712095400340701</v>
      </c>
      <c r="Q791" s="7">
        <v>42</v>
      </c>
      <c r="R791" s="7">
        <v>16</v>
      </c>
      <c r="S791" s="7">
        <v>11921</v>
      </c>
      <c r="T791" s="7">
        <v>5909</v>
      </c>
      <c r="U791" s="7">
        <v>10990</v>
      </c>
      <c r="V791" s="6">
        <v>1174</v>
      </c>
      <c r="W791" s="7">
        <v>8</v>
      </c>
      <c r="X791" s="7">
        <v>1284</v>
      </c>
    </row>
    <row r="792" spans="1:24" x14ac:dyDescent="0.25">
      <c r="A792" s="14">
        <v>125885</v>
      </c>
      <c r="B792" s="12">
        <v>125885</v>
      </c>
      <c r="C792" s="10" t="s">
        <v>0</v>
      </c>
      <c r="D792" s="12">
        <v>1106656</v>
      </c>
      <c r="E792" s="12">
        <v>361</v>
      </c>
      <c r="F792" s="3" t="s">
        <v>2134</v>
      </c>
      <c r="G792" s="4" t="s">
        <v>0</v>
      </c>
      <c r="H792" s="4" t="s">
        <v>0</v>
      </c>
      <c r="I792" s="4" t="s">
        <v>0</v>
      </c>
      <c r="J792" s="4" t="s">
        <v>0</v>
      </c>
      <c r="K792" s="4" t="s">
        <v>0</v>
      </c>
      <c r="L792" s="4" t="s">
        <v>0</v>
      </c>
      <c r="M792" s="12">
        <v>1</v>
      </c>
      <c r="N792" s="16">
        <v>312</v>
      </c>
      <c r="O792" s="16">
        <v>49.857142857142797</v>
      </c>
      <c r="P792" s="15">
        <v>0.15979853479853401</v>
      </c>
      <c r="Q792" s="7">
        <v>45</v>
      </c>
      <c r="R792" s="7">
        <v>23</v>
      </c>
      <c r="S792" s="7">
        <v>0</v>
      </c>
      <c r="T792" s="7">
        <v>72</v>
      </c>
      <c r="U792" s="7">
        <v>36</v>
      </c>
      <c r="V792" s="6">
        <v>312</v>
      </c>
      <c r="W792" s="7">
        <v>19</v>
      </c>
      <c r="X792" s="7">
        <v>154</v>
      </c>
    </row>
    <row r="793" spans="1:24" x14ac:dyDescent="0.25">
      <c r="A793" s="14">
        <v>125884</v>
      </c>
      <c r="B793" s="12">
        <v>125884</v>
      </c>
      <c r="C793" s="10" t="s">
        <v>0</v>
      </c>
      <c r="D793" s="12">
        <v>1112054</v>
      </c>
      <c r="E793" s="12">
        <v>361</v>
      </c>
      <c r="F793" s="3" t="s">
        <v>2135</v>
      </c>
      <c r="G793" s="4" t="s">
        <v>0</v>
      </c>
      <c r="H793" s="4" t="s">
        <v>0</v>
      </c>
      <c r="I793" s="4" t="s">
        <v>0</v>
      </c>
      <c r="J793" s="4" t="s">
        <v>0</v>
      </c>
      <c r="K793" s="4" t="s">
        <v>0</v>
      </c>
      <c r="L793" s="4" t="s">
        <v>0</v>
      </c>
      <c r="M793" s="12">
        <v>2</v>
      </c>
      <c r="N793" s="16">
        <v>561.5</v>
      </c>
      <c r="O793" s="16">
        <v>135.833333333333</v>
      </c>
      <c r="P793" s="15">
        <v>0.24191154645295301</v>
      </c>
      <c r="Q793" s="7">
        <v>25</v>
      </c>
      <c r="R793" s="7">
        <v>35</v>
      </c>
      <c r="S793" s="7">
        <v>41</v>
      </c>
      <c r="T793" s="7">
        <v>44</v>
      </c>
      <c r="U793" s="6">
        <v>640</v>
      </c>
      <c r="V793" s="6">
        <v>483</v>
      </c>
      <c r="W793" s="7">
        <v>388</v>
      </c>
      <c r="X793" s="7">
        <v>282</v>
      </c>
    </row>
    <row r="794" spans="1:24" x14ac:dyDescent="0.25">
      <c r="A794" s="14">
        <v>125882</v>
      </c>
      <c r="B794" s="12">
        <v>125882</v>
      </c>
      <c r="C794" s="10" t="s">
        <v>0</v>
      </c>
      <c r="D794" s="12">
        <v>943427</v>
      </c>
      <c r="E794" s="12">
        <v>217</v>
      </c>
      <c r="F794" s="3" t="s">
        <v>2136</v>
      </c>
      <c r="G794" s="4" t="s">
        <v>0</v>
      </c>
      <c r="H794" s="4" t="s">
        <v>0</v>
      </c>
      <c r="I794" s="4" t="s">
        <v>0</v>
      </c>
      <c r="J794" s="4" t="s">
        <v>0</v>
      </c>
      <c r="K794" s="4" t="s">
        <v>0</v>
      </c>
      <c r="L794" s="4" t="s">
        <v>0</v>
      </c>
      <c r="M794" s="12">
        <v>1</v>
      </c>
      <c r="N794" s="16">
        <v>4125</v>
      </c>
      <c r="O794" s="16">
        <v>5308.7142857142799</v>
      </c>
      <c r="P794" s="15">
        <v>1.28696103896103</v>
      </c>
      <c r="Q794" s="7">
        <v>142</v>
      </c>
      <c r="R794" s="7">
        <v>39</v>
      </c>
      <c r="S794" s="7">
        <v>5590</v>
      </c>
      <c r="T794" s="7">
        <v>3529</v>
      </c>
      <c r="U794" s="7">
        <v>10334</v>
      </c>
      <c r="V794" s="6">
        <v>4125</v>
      </c>
      <c r="W794" s="7">
        <v>9722</v>
      </c>
      <c r="X794" s="7">
        <v>7805</v>
      </c>
    </row>
    <row r="795" spans="1:24" x14ac:dyDescent="0.25">
      <c r="A795" s="14">
        <v>125868</v>
      </c>
      <c r="B795" s="12">
        <v>125868</v>
      </c>
      <c r="C795" s="10" t="s">
        <v>0</v>
      </c>
      <c r="D795" s="12">
        <v>1006176</v>
      </c>
      <c r="E795" s="12">
        <v>204</v>
      </c>
      <c r="F795" s="3" t="s">
        <v>2137</v>
      </c>
      <c r="G795" s="4" t="s">
        <v>0</v>
      </c>
      <c r="H795" s="10" t="s">
        <v>0</v>
      </c>
      <c r="I795" s="4" t="s">
        <v>0</v>
      </c>
      <c r="J795" s="4" t="s">
        <v>0</v>
      </c>
      <c r="K795" s="4" t="s">
        <v>0</v>
      </c>
      <c r="L795" s="4" t="s">
        <v>0</v>
      </c>
      <c r="M795" s="12">
        <v>2</v>
      </c>
      <c r="N795" s="16">
        <v>8811</v>
      </c>
      <c r="O795" s="16">
        <v>7884.1666666666597</v>
      </c>
      <c r="P795" s="15">
        <v>0.89480951840502398</v>
      </c>
      <c r="Q795" s="7">
        <v>179</v>
      </c>
      <c r="R795" s="7">
        <v>50</v>
      </c>
      <c r="S795" s="7">
        <v>510</v>
      </c>
      <c r="T795" s="6">
        <v>14007</v>
      </c>
      <c r="U795" s="7">
        <v>617</v>
      </c>
      <c r="V795" s="7">
        <v>44977</v>
      </c>
      <c r="W795" s="6">
        <v>3615</v>
      </c>
      <c r="X795" s="7">
        <v>972</v>
      </c>
    </row>
    <row r="796" spans="1:24" x14ac:dyDescent="0.25">
      <c r="A796" s="14">
        <v>125829</v>
      </c>
      <c r="B796" s="12">
        <v>125829</v>
      </c>
      <c r="C796" s="10" t="s">
        <v>0</v>
      </c>
      <c r="D796" s="12">
        <v>942899</v>
      </c>
      <c r="E796" s="12">
        <v>282</v>
      </c>
      <c r="F796" s="3" t="s">
        <v>2138</v>
      </c>
      <c r="G796" s="4" t="s">
        <v>0</v>
      </c>
      <c r="H796" s="4" t="s">
        <v>0</v>
      </c>
      <c r="I796" s="4" t="s">
        <v>0</v>
      </c>
      <c r="J796" s="4" t="s">
        <v>0</v>
      </c>
      <c r="K796" s="4" t="s">
        <v>0</v>
      </c>
      <c r="L796" s="4" t="s">
        <v>0</v>
      </c>
      <c r="M796" s="12">
        <v>1</v>
      </c>
      <c r="N796" s="16">
        <v>306</v>
      </c>
      <c r="O796" s="16">
        <v>1448.7142857142801</v>
      </c>
      <c r="P796" s="15">
        <v>4.7343604108309902</v>
      </c>
      <c r="Q796" s="7">
        <v>9215</v>
      </c>
      <c r="R796" s="7">
        <v>94</v>
      </c>
      <c r="S796" s="7">
        <v>91</v>
      </c>
      <c r="T796" s="6">
        <v>306</v>
      </c>
      <c r="U796" s="7">
        <v>155</v>
      </c>
      <c r="V796" s="7">
        <v>113</v>
      </c>
      <c r="W796" s="7">
        <v>380</v>
      </c>
      <c r="X796" s="7">
        <v>93</v>
      </c>
    </row>
    <row r="797" spans="1:24" x14ac:dyDescent="0.25">
      <c r="A797" s="14">
        <v>125802</v>
      </c>
      <c r="B797" s="12">
        <v>125802</v>
      </c>
      <c r="C797" s="10" t="s">
        <v>0</v>
      </c>
      <c r="D797" s="12">
        <v>891034</v>
      </c>
      <c r="E797" s="12">
        <v>204</v>
      </c>
      <c r="F797" s="3" t="s">
        <v>2139</v>
      </c>
      <c r="G797" s="4" t="s">
        <v>0</v>
      </c>
      <c r="H797" s="4" t="s">
        <v>0</v>
      </c>
      <c r="I797" s="4" t="s">
        <v>0</v>
      </c>
      <c r="J797" s="4" t="s">
        <v>0</v>
      </c>
      <c r="K797" s="4" t="s">
        <v>0</v>
      </c>
      <c r="L797" s="4" t="s">
        <v>0</v>
      </c>
      <c r="M797" s="12">
        <v>2</v>
      </c>
      <c r="N797" s="16">
        <v>511.5</v>
      </c>
      <c r="O797" s="16">
        <v>569</v>
      </c>
      <c r="P797" s="15">
        <v>1.1124144672531699</v>
      </c>
      <c r="Q797" s="7">
        <v>29</v>
      </c>
      <c r="R797" s="7">
        <v>32</v>
      </c>
      <c r="S797" s="7">
        <v>32</v>
      </c>
      <c r="T797" s="6">
        <v>492</v>
      </c>
      <c r="U797" s="7">
        <v>241</v>
      </c>
      <c r="V797" s="7">
        <v>2261</v>
      </c>
      <c r="W797" s="6">
        <v>531</v>
      </c>
      <c r="X797" s="7">
        <v>819</v>
      </c>
    </row>
    <row r="798" spans="1:24" x14ac:dyDescent="0.25">
      <c r="A798" s="14">
        <v>125800</v>
      </c>
      <c r="B798" s="12">
        <v>125800</v>
      </c>
      <c r="C798" s="10" t="s">
        <v>0</v>
      </c>
      <c r="D798" s="12">
        <v>552104</v>
      </c>
      <c r="E798" s="12">
        <v>217</v>
      </c>
      <c r="F798" s="3" t="s">
        <v>2140</v>
      </c>
      <c r="G798" s="4" t="s">
        <v>0</v>
      </c>
      <c r="H798" s="4" t="s">
        <v>0</v>
      </c>
      <c r="I798" s="4" t="s">
        <v>0</v>
      </c>
      <c r="J798" s="4" t="s">
        <v>0</v>
      </c>
      <c r="K798" s="4" t="s">
        <v>0</v>
      </c>
      <c r="L798" s="4" t="s">
        <v>0</v>
      </c>
      <c r="M798" s="12">
        <v>1</v>
      </c>
      <c r="N798" s="16">
        <v>34345</v>
      </c>
      <c r="O798" s="16">
        <v>31461</v>
      </c>
      <c r="P798" s="15">
        <v>0.91602853399330297</v>
      </c>
      <c r="Q798" s="7">
        <v>205</v>
      </c>
      <c r="R798" s="7">
        <v>52</v>
      </c>
      <c r="S798" s="7">
        <v>1456</v>
      </c>
      <c r="T798" s="7">
        <v>39269</v>
      </c>
      <c r="U798" s="6">
        <v>34345</v>
      </c>
      <c r="V798" s="7">
        <v>35885</v>
      </c>
      <c r="W798" s="7">
        <v>83627</v>
      </c>
      <c r="X798" s="7">
        <v>59733</v>
      </c>
    </row>
    <row r="799" spans="1:24" x14ac:dyDescent="0.25">
      <c r="A799" s="14">
        <v>125788</v>
      </c>
      <c r="B799" s="12">
        <v>125788</v>
      </c>
      <c r="C799" s="10" t="s">
        <v>0</v>
      </c>
      <c r="D799" s="12">
        <v>977394</v>
      </c>
      <c r="E799" s="12">
        <v>204</v>
      </c>
      <c r="F799" s="3" t="s">
        <v>2141</v>
      </c>
      <c r="G799" s="4" t="s">
        <v>0</v>
      </c>
      <c r="H799" s="4" t="s">
        <v>0</v>
      </c>
      <c r="I799" s="4" t="s">
        <v>0</v>
      </c>
      <c r="J799" s="4" t="s">
        <v>0</v>
      </c>
      <c r="K799" s="4" t="s">
        <v>0</v>
      </c>
      <c r="L799" s="4" t="s">
        <v>0</v>
      </c>
      <c r="M799" s="12">
        <v>1</v>
      </c>
      <c r="N799" s="16">
        <v>11976</v>
      </c>
      <c r="O799" s="16">
        <v>22500.4285714285</v>
      </c>
      <c r="P799" s="15">
        <v>1.87879330088748</v>
      </c>
      <c r="Q799" s="7">
        <v>152</v>
      </c>
      <c r="R799" s="7">
        <v>56</v>
      </c>
      <c r="S799" s="7">
        <v>283</v>
      </c>
      <c r="T799" s="7">
        <v>143858</v>
      </c>
      <c r="U799" s="7">
        <v>1924</v>
      </c>
      <c r="V799" s="7">
        <v>9384</v>
      </c>
      <c r="W799" s="6">
        <v>11976</v>
      </c>
      <c r="X799" s="7">
        <v>1846</v>
      </c>
    </row>
    <row r="800" spans="1:24" x14ac:dyDescent="0.25">
      <c r="A800" s="14">
        <v>125786</v>
      </c>
      <c r="B800" s="12">
        <v>125786</v>
      </c>
      <c r="C800" s="10" t="s">
        <v>0</v>
      </c>
      <c r="D800" s="12">
        <v>950589</v>
      </c>
      <c r="E800" s="12">
        <v>204</v>
      </c>
      <c r="F800" s="3" t="s">
        <v>2142</v>
      </c>
      <c r="G800" s="4" t="s">
        <v>0</v>
      </c>
      <c r="H800" s="4" t="s">
        <v>0</v>
      </c>
      <c r="I800" s="4" t="s">
        <v>0</v>
      </c>
      <c r="J800" s="4" t="s">
        <v>0</v>
      </c>
      <c r="K800" s="4" t="s">
        <v>0</v>
      </c>
      <c r="L800" s="4" t="s">
        <v>0</v>
      </c>
      <c r="M800" s="12">
        <v>1</v>
      </c>
      <c r="N800" s="16">
        <v>5796</v>
      </c>
      <c r="O800" s="16">
        <v>14430.285714285699</v>
      </c>
      <c r="P800" s="15">
        <v>2.4896973282066401</v>
      </c>
      <c r="Q800" s="7">
        <v>268</v>
      </c>
      <c r="R800" s="7">
        <v>48</v>
      </c>
      <c r="S800" s="7">
        <v>330</v>
      </c>
      <c r="T800" s="6">
        <v>5796</v>
      </c>
      <c r="U800" s="7">
        <v>57696</v>
      </c>
      <c r="V800" s="7">
        <v>16975</v>
      </c>
      <c r="W800" s="7">
        <v>12034</v>
      </c>
      <c r="X800" s="7">
        <v>13661</v>
      </c>
    </row>
    <row r="801" spans="1:24" x14ac:dyDescent="0.25">
      <c r="A801" s="14">
        <v>125782</v>
      </c>
      <c r="B801" s="12">
        <v>125782</v>
      </c>
      <c r="C801" s="10" t="s">
        <v>0</v>
      </c>
      <c r="D801" s="12">
        <v>1066139</v>
      </c>
      <c r="E801" s="12">
        <v>307</v>
      </c>
      <c r="F801" s="3" t="s">
        <v>2143</v>
      </c>
      <c r="G801" s="4" t="s">
        <v>0</v>
      </c>
      <c r="H801" s="4" t="s">
        <v>0</v>
      </c>
      <c r="I801" s="4" t="s">
        <v>0</v>
      </c>
      <c r="J801" s="4" t="s">
        <v>0</v>
      </c>
      <c r="K801" s="4" t="s">
        <v>0</v>
      </c>
      <c r="L801" s="4" t="s">
        <v>0</v>
      </c>
      <c r="M801" s="12">
        <v>1</v>
      </c>
      <c r="N801" s="16">
        <v>362</v>
      </c>
      <c r="O801" s="16">
        <v>68.714285714285694</v>
      </c>
      <c r="P801" s="15">
        <v>0.189818468823993</v>
      </c>
      <c r="Q801" s="7">
        <v>23</v>
      </c>
      <c r="R801" s="7">
        <v>44</v>
      </c>
      <c r="S801" s="7">
        <v>29</v>
      </c>
      <c r="T801" s="7">
        <v>60</v>
      </c>
      <c r="U801" s="7">
        <v>66</v>
      </c>
      <c r="V801" s="7">
        <v>141</v>
      </c>
      <c r="W801" s="6">
        <v>362</v>
      </c>
      <c r="X801" s="7">
        <v>118</v>
      </c>
    </row>
    <row r="802" spans="1:24" x14ac:dyDescent="0.25">
      <c r="A802" s="14">
        <v>125781</v>
      </c>
      <c r="B802" s="12">
        <v>125781</v>
      </c>
      <c r="C802" s="10" t="s">
        <v>0</v>
      </c>
      <c r="D802" s="12">
        <v>1130203</v>
      </c>
      <c r="E802" s="12">
        <v>204</v>
      </c>
      <c r="F802" s="3" t="s">
        <v>2144</v>
      </c>
      <c r="G802" s="4" t="s">
        <v>0</v>
      </c>
      <c r="H802" s="4" t="s">
        <v>0</v>
      </c>
      <c r="I802" s="4" t="s">
        <v>0</v>
      </c>
      <c r="J802" s="4" t="s">
        <v>0</v>
      </c>
      <c r="K802" s="4" t="s">
        <v>0</v>
      </c>
      <c r="L802" s="4" t="s">
        <v>0</v>
      </c>
      <c r="M802" s="12">
        <v>1</v>
      </c>
      <c r="N802" s="16">
        <v>1378</v>
      </c>
      <c r="O802" s="16">
        <v>740</v>
      </c>
      <c r="P802" s="15">
        <v>0.53701015965166898</v>
      </c>
      <c r="Q802" s="7">
        <v>2161</v>
      </c>
      <c r="R802" s="7">
        <v>73</v>
      </c>
      <c r="S802" s="7">
        <v>70</v>
      </c>
      <c r="T802" s="7">
        <v>314</v>
      </c>
      <c r="U802" s="7">
        <v>878</v>
      </c>
      <c r="V802" s="7">
        <v>1534</v>
      </c>
      <c r="W802" s="7">
        <v>150</v>
      </c>
      <c r="X802" s="6">
        <v>1378</v>
      </c>
    </row>
    <row r="803" spans="1:24" x14ac:dyDescent="0.25">
      <c r="A803" s="14">
        <v>125345</v>
      </c>
      <c r="B803" s="12">
        <v>125345</v>
      </c>
      <c r="C803" s="10" t="s">
        <v>0</v>
      </c>
      <c r="D803" s="12">
        <v>1100944</v>
      </c>
      <c r="E803" s="12">
        <v>259</v>
      </c>
      <c r="F803" s="3" t="s">
        <v>2145</v>
      </c>
      <c r="G803" s="4" t="s">
        <v>0</v>
      </c>
      <c r="H803" s="4" t="s">
        <v>0</v>
      </c>
      <c r="I803" s="4" t="s">
        <v>0</v>
      </c>
      <c r="J803" s="4" t="s">
        <v>0</v>
      </c>
      <c r="K803" s="4" t="s">
        <v>0</v>
      </c>
      <c r="L803" s="4" t="s">
        <v>0</v>
      </c>
      <c r="M803" s="12">
        <v>1</v>
      </c>
      <c r="N803" s="16">
        <v>346</v>
      </c>
      <c r="O803" s="16">
        <v>34.428571428571402</v>
      </c>
      <c r="P803" s="15">
        <v>9.9504541701073396E-2</v>
      </c>
      <c r="Q803" s="7">
        <v>12</v>
      </c>
      <c r="R803" s="7">
        <v>37</v>
      </c>
      <c r="S803" s="7">
        <v>19</v>
      </c>
      <c r="T803" s="7">
        <v>86</v>
      </c>
      <c r="U803" s="7">
        <v>27</v>
      </c>
      <c r="V803" s="7">
        <v>42</v>
      </c>
      <c r="W803" s="6">
        <v>346</v>
      </c>
      <c r="X803" s="7">
        <v>18</v>
      </c>
    </row>
    <row r="804" spans="1:24" x14ac:dyDescent="0.25">
      <c r="A804" s="14">
        <v>125088</v>
      </c>
      <c r="B804" s="12">
        <v>125088</v>
      </c>
      <c r="C804" s="10" t="s">
        <v>0</v>
      </c>
      <c r="D804" s="12">
        <v>589803</v>
      </c>
      <c r="E804" s="12">
        <v>216</v>
      </c>
      <c r="F804" s="3" t="s">
        <v>2146</v>
      </c>
      <c r="G804" s="4" t="s">
        <v>0</v>
      </c>
      <c r="H804" s="4" t="s">
        <v>0</v>
      </c>
      <c r="I804" s="4" t="s">
        <v>0</v>
      </c>
      <c r="J804" s="4" t="s">
        <v>0</v>
      </c>
      <c r="K804" s="4" t="s">
        <v>0</v>
      </c>
      <c r="L804" s="4" t="s">
        <v>0</v>
      </c>
      <c r="M804" s="12">
        <v>1</v>
      </c>
      <c r="N804" s="16">
        <v>2517</v>
      </c>
      <c r="O804" s="16">
        <v>410.57142857142799</v>
      </c>
      <c r="P804" s="15">
        <v>0.163119359782053</v>
      </c>
      <c r="Q804" s="7">
        <v>92</v>
      </c>
      <c r="R804" s="7">
        <v>28</v>
      </c>
      <c r="S804" s="7">
        <v>263</v>
      </c>
      <c r="T804" s="7">
        <v>573</v>
      </c>
      <c r="U804" s="7">
        <v>310</v>
      </c>
      <c r="V804" s="7">
        <v>189</v>
      </c>
      <c r="W804" s="6">
        <v>2517</v>
      </c>
      <c r="X804" s="7">
        <v>1419</v>
      </c>
    </row>
    <row r="805" spans="1:24" x14ac:dyDescent="0.25">
      <c r="A805" s="14">
        <v>125070</v>
      </c>
      <c r="B805" s="12">
        <v>125070</v>
      </c>
      <c r="C805" s="10" t="s">
        <v>0</v>
      </c>
      <c r="D805" s="12">
        <v>847682</v>
      </c>
      <c r="E805" s="12">
        <v>204</v>
      </c>
      <c r="F805" s="3" t="s">
        <v>2147</v>
      </c>
      <c r="G805" s="4" t="s">
        <v>0</v>
      </c>
      <c r="H805" s="4" t="s">
        <v>0</v>
      </c>
      <c r="I805" s="4" t="s">
        <v>0</v>
      </c>
      <c r="J805" s="4" t="s">
        <v>0</v>
      </c>
      <c r="K805" s="4" t="s">
        <v>0</v>
      </c>
      <c r="L805" s="4" t="s">
        <v>0</v>
      </c>
      <c r="M805" s="12">
        <v>1</v>
      </c>
      <c r="N805" s="16">
        <v>678</v>
      </c>
      <c r="O805" s="16">
        <v>718.42857142857099</v>
      </c>
      <c r="P805" s="15">
        <v>1.05962916139907</v>
      </c>
      <c r="Q805" s="7">
        <v>86</v>
      </c>
      <c r="R805" s="7">
        <v>31</v>
      </c>
      <c r="S805" s="6">
        <v>678</v>
      </c>
      <c r="T805" s="7">
        <v>859</v>
      </c>
      <c r="U805" s="7">
        <v>412</v>
      </c>
      <c r="V805" s="7">
        <v>222</v>
      </c>
      <c r="W805" s="7">
        <v>2495</v>
      </c>
      <c r="X805" s="7">
        <v>924</v>
      </c>
    </row>
    <row r="806" spans="1:24" x14ac:dyDescent="0.25">
      <c r="A806" s="14">
        <v>124976</v>
      </c>
      <c r="B806" s="12">
        <v>124976</v>
      </c>
      <c r="C806" s="10" t="s">
        <v>0</v>
      </c>
      <c r="D806" s="12">
        <v>966058</v>
      </c>
      <c r="E806" s="12">
        <v>205</v>
      </c>
      <c r="F806" s="3" t="s">
        <v>2153</v>
      </c>
      <c r="G806" s="4" t="s">
        <v>0</v>
      </c>
      <c r="H806" s="4" t="s">
        <v>0</v>
      </c>
      <c r="I806" s="4" t="s">
        <v>0</v>
      </c>
      <c r="J806" s="4" t="s">
        <v>0</v>
      </c>
      <c r="K806" s="4" t="s">
        <v>0</v>
      </c>
      <c r="L806" s="4" t="s">
        <v>0</v>
      </c>
      <c r="M806" s="12">
        <v>1</v>
      </c>
      <c r="N806" s="16">
        <v>491</v>
      </c>
      <c r="O806" s="16">
        <v>3699.7142857142799</v>
      </c>
      <c r="P806" s="15">
        <v>7.5350596450392704</v>
      </c>
      <c r="Q806" s="7">
        <v>91</v>
      </c>
      <c r="R806" s="7">
        <v>62</v>
      </c>
      <c r="S806" s="7">
        <v>89</v>
      </c>
      <c r="T806" s="7">
        <v>755</v>
      </c>
      <c r="U806" s="6">
        <v>491</v>
      </c>
      <c r="V806" s="7">
        <v>13839</v>
      </c>
      <c r="W806" s="7">
        <v>10103</v>
      </c>
      <c r="X806" s="7">
        <v>959</v>
      </c>
    </row>
    <row r="807" spans="1:24" x14ac:dyDescent="0.25">
      <c r="A807" s="14">
        <v>124963</v>
      </c>
      <c r="B807" s="12">
        <v>124963</v>
      </c>
      <c r="C807" s="10" t="s">
        <v>0</v>
      </c>
      <c r="D807" s="12">
        <v>510394</v>
      </c>
      <c r="E807" s="12">
        <v>110</v>
      </c>
      <c r="F807" s="3" t="s">
        <v>2154</v>
      </c>
      <c r="G807" s="4" t="s">
        <v>0</v>
      </c>
      <c r="H807" s="4" t="s">
        <v>0</v>
      </c>
      <c r="I807" s="4" t="s">
        <v>0</v>
      </c>
      <c r="J807" s="4" t="s">
        <v>0</v>
      </c>
      <c r="K807" s="4" t="s">
        <v>0</v>
      </c>
      <c r="L807" s="4" t="s">
        <v>0</v>
      </c>
      <c r="M807" s="12">
        <v>2</v>
      </c>
      <c r="N807" s="16">
        <v>539.5</v>
      </c>
      <c r="O807" s="16">
        <v>851.66666666666595</v>
      </c>
      <c r="P807" s="15">
        <v>1.57862218103181</v>
      </c>
      <c r="Q807" s="7">
        <v>736</v>
      </c>
      <c r="R807" s="7">
        <v>476</v>
      </c>
      <c r="S807" s="7">
        <v>889</v>
      </c>
      <c r="T807" s="7">
        <v>1092</v>
      </c>
      <c r="U807" s="7">
        <v>970</v>
      </c>
      <c r="V807" s="6">
        <v>446</v>
      </c>
      <c r="W807" s="7">
        <v>947</v>
      </c>
      <c r="X807" s="6">
        <v>633</v>
      </c>
    </row>
    <row r="808" spans="1:24" x14ac:dyDescent="0.25">
      <c r="A808" s="14">
        <v>124943</v>
      </c>
      <c r="B808" s="12">
        <v>124943</v>
      </c>
      <c r="C808" s="10" t="s">
        <v>0</v>
      </c>
      <c r="D808" s="12">
        <v>401493</v>
      </c>
      <c r="E808" s="12">
        <v>131</v>
      </c>
      <c r="F808" s="3" t="s">
        <v>2155</v>
      </c>
      <c r="G808" s="4" t="s">
        <v>0</v>
      </c>
      <c r="H808" s="4" t="s">
        <v>0</v>
      </c>
      <c r="I808" s="4" t="s">
        <v>0</v>
      </c>
      <c r="J808" s="4" t="s">
        <v>0</v>
      </c>
      <c r="K808" s="4" t="s">
        <v>0</v>
      </c>
      <c r="L808" s="4" t="s">
        <v>0</v>
      </c>
      <c r="M808" s="12">
        <v>4</v>
      </c>
      <c r="N808" s="16">
        <v>979</v>
      </c>
      <c r="O808" s="16">
        <v>1454.5</v>
      </c>
      <c r="P808" s="15">
        <v>1.4856996935648601</v>
      </c>
      <c r="Q808" s="6">
        <v>1071</v>
      </c>
      <c r="R808" s="6">
        <v>896</v>
      </c>
      <c r="S808" s="6">
        <v>869</v>
      </c>
      <c r="T808" s="7">
        <v>1084</v>
      </c>
      <c r="U808" s="7">
        <v>2579</v>
      </c>
      <c r="V808" s="6">
        <v>1080</v>
      </c>
      <c r="W808" s="7">
        <v>1052</v>
      </c>
      <c r="X808" s="7">
        <v>1103</v>
      </c>
    </row>
    <row r="809" spans="1:24" x14ac:dyDescent="0.25">
      <c r="A809" s="14">
        <v>124903</v>
      </c>
      <c r="B809" s="12">
        <v>124903</v>
      </c>
      <c r="C809" s="10" t="s">
        <v>0</v>
      </c>
      <c r="D809" s="12">
        <v>379856</v>
      </c>
      <c r="E809" s="12">
        <v>85</v>
      </c>
      <c r="F809" s="3" t="s">
        <v>2156</v>
      </c>
      <c r="G809" s="4" t="s">
        <v>0</v>
      </c>
      <c r="H809" s="4" t="s">
        <v>0</v>
      </c>
      <c r="I809" s="4" t="s">
        <v>0</v>
      </c>
      <c r="J809" s="4" t="s">
        <v>0</v>
      </c>
      <c r="K809" s="4" t="s">
        <v>0</v>
      </c>
      <c r="L809" s="4" t="s">
        <v>0</v>
      </c>
      <c r="M809" s="12">
        <v>2</v>
      </c>
      <c r="N809" s="16">
        <v>8177</v>
      </c>
      <c r="O809" s="16">
        <v>31221.833333333299</v>
      </c>
      <c r="P809" s="15">
        <v>3.8182503770739</v>
      </c>
      <c r="Q809" s="7">
        <v>33947</v>
      </c>
      <c r="R809" s="7">
        <v>27707</v>
      </c>
      <c r="S809" s="7">
        <v>31671</v>
      </c>
      <c r="T809" s="7">
        <v>30884</v>
      </c>
      <c r="U809" s="6">
        <v>7785</v>
      </c>
      <c r="V809" s="6">
        <v>8569</v>
      </c>
      <c r="W809" s="7">
        <v>32915</v>
      </c>
      <c r="X809" s="7">
        <v>30207</v>
      </c>
    </row>
    <row r="810" spans="1:24" x14ac:dyDescent="0.25">
      <c r="A810" s="14">
        <v>124846</v>
      </c>
      <c r="B810" s="12">
        <v>124846</v>
      </c>
      <c r="C810" s="10" t="s">
        <v>0</v>
      </c>
      <c r="D810" s="12">
        <v>694989</v>
      </c>
      <c r="E810" s="12">
        <v>318</v>
      </c>
      <c r="F810" s="3" t="s">
        <v>2157</v>
      </c>
      <c r="G810" s="4" t="s">
        <v>0</v>
      </c>
      <c r="H810" s="4" t="s">
        <v>0</v>
      </c>
      <c r="I810" s="4" t="s">
        <v>0</v>
      </c>
      <c r="J810" s="4" t="s">
        <v>0</v>
      </c>
      <c r="K810" s="4" t="s">
        <v>0</v>
      </c>
      <c r="L810" s="4" t="s">
        <v>0</v>
      </c>
      <c r="M810" s="12">
        <v>1</v>
      </c>
      <c r="N810" s="16">
        <v>852</v>
      </c>
      <c r="O810" s="16">
        <v>145.142857142857</v>
      </c>
      <c r="P810" s="15">
        <v>0.17035546613011401</v>
      </c>
      <c r="Q810" s="7">
        <v>31</v>
      </c>
      <c r="R810" s="7">
        <v>32</v>
      </c>
      <c r="S810" s="7">
        <v>12</v>
      </c>
      <c r="T810" s="6">
        <v>852</v>
      </c>
      <c r="U810" s="7">
        <v>422</v>
      </c>
      <c r="V810" s="7">
        <v>172</v>
      </c>
      <c r="W810" s="7">
        <v>207</v>
      </c>
      <c r="X810" s="7">
        <v>140</v>
      </c>
    </row>
    <row r="811" spans="1:24" x14ac:dyDescent="0.25">
      <c r="A811" s="14">
        <v>124844</v>
      </c>
      <c r="B811" s="12">
        <v>124844</v>
      </c>
      <c r="C811" s="10" t="s">
        <v>0</v>
      </c>
      <c r="D811" s="12">
        <v>622341</v>
      </c>
      <c r="E811" s="12">
        <v>160</v>
      </c>
      <c r="F811" s="3" t="s">
        <v>2158</v>
      </c>
      <c r="G811" s="4" t="s">
        <v>0</v>
      </c>
      <c r="H811" s="4" t="s">
        <v>0</v>
      </c>
      <c r="I811" s="4" t="s">
        <v>0</v>
      </c>
      <c r="J811" s="4" t="s">
        <v>0</v>
      </c>
      <c r="K811" s="4" t="s">
        <v>0</v>
      </c>
      <c r="L811" s="4" t="s">
        <v>0</v>
      </c>
      <c r="M811" s="12">
        <v>1</v>
      </c>
      <c r="N811" s="16">
        <v>12450</v>
      </c>
      <c r="O811" s="16">
        <v>5474.5714285714203</v>
      </c>
      <c r="P811" s="15">
        <v>0.43972461273666003</v>
      </c>
      <c r="Q811" s="7">
        <v>43</v>
      </c>
      <c r="R811" s="7">
        <v>38</v>
      </c>
      <c r="S811" s="7">
        <v>2112</v>
      </c>
      <c r="T811" s="7">
        <v>1216</v>
      </c>
      <c r="U811" s="7">
        <v>8845</v>
      </c>
      <c r="V811" s="7">
        <v>6270</v>
      </c>
      <c r="W811" s="7">
        <v>19798</v>
      </c>
      <c r="X811" s="6">
        <v>12450</v>
      </c>
    </row>
    <row r="812" spans="1:24" x14ac:dyDescent="0.25">
      <c r="A812" s="14">
        <v>124615</v>
      </c>
      <c r="B812" s="12">
        <v>124615</v>
      </c>
      <c r="C812" s="10" t="s">
        <v>0</v>
      </c>
      <c r="D812" s="12">
        <v>407752</v>
      </c>
      <c r="E812" s="12">
        <v>101</v>
      </c>
      <c r="F812" s="3" t="s">
        <v>2159</v>
      </c>
      <c r="G812" s="4" t="s">
        <v>0</v>
      </c>
      <c r="H812" s="4" t="s">
        <v>0</v>
      </c>
      <c r="I812" s="4" t="s">
        <v>0</v>
      </c>
      <c r="J812" s="4" t="s">
        <v>0</v>
      </c>
      <c r="K812" s="4" t="s">
        <v>0</v>
      </c>
      <c r="L812" s="4" t="s">
        <v>0</v>
      </c>
      <c r="M812" s="12">
        <v>2</v>
      </c>
      <c r="N812" s="16">
        <v>1456</v>
      </c>
      <c r="O812" s="16">
        <v>79408</v>
      </c>
      <c r="P812" s="15">
        <v>54.538461538461497</v>
      </c>
      <c r="Q812" s="7">
        <v>87</v>
      </c>
      <c r="R812" s="7">
        <v>70</v>
      </c>
      <c r="S812" s="7">
        <v>16368</v>
      </c>
      <c r="T812" s="7">
        <v>13185</v>
      </c>
      <c r="U812" s="7">
        <v>303175</v>
      </c>
      <c r="V812" s="6">
        <v>525</v>
      </c>
      <c r="W812" s="7">
        <v>143563</v>
      </c>
      <c r="X812" s="6">
        <v>2387</v>
      </c>
    </row>
    <row r="813" spans="1:24" x14ac:dyDescent="0.25">
      <c r="A813" s="14">
        <v>124607</v>
      </c>
      <c r="B813" s="12">
        <v>124607</v>
      </c>
      <c r="C813" s="10" t="s">
        <v>0</v>
      </c>
      <c r="D813" s="12">
        <v>1196456</v>
      </c>
      <c r="E813" s="12">
        <v>95</v>
      </c>
      <c r="F813" s="3" t="s">
        <v>2160</v>
      </c>
      <c r="G813" s="4" t="s">
        <v>0</v>
      </c>
      <c r="H813" s="4" t="s">
        <v>0</v>
      </c>
      <c r="I813" s="4" t="s">
        <v>0</v>
      </c>
      <c r="J813" s="4" t="s">
        <v>0</v>
      </c>
      <c r="K813" s="4" t="s">
        <v>0</v>
      </c>
      <c r="L813" s="4" t="s">
        <v>0</v>
      </c>
      <c r="M813" s="12">
        <v>1</v>
      </c>
      <c r="N813" s="16">
        <v>1016</v>
      </c>
      <c r="O813" s="16">
        <v>111.428571428571</v>
      </c>
      <c r="P813" s="15">
        <v>0.109673790776152</v>
      </c>
      <c r="Q813" s="7">
        <v>61</v>
      </c>
      <c r="R813" s="7">
        <v>66</v>
      </c>
      <c r="S813" s="7">
        <v>57</v>
      </c>
      <c r="T813" s="7">
        <v>359</v>
      </c>
      <c r="U813" s="6">
        <v>1016</v>
      </c>
      <c r="V813" s="7">
        <v>194</v>
      </c>
      <c r="W813" s="7">
        <v>13</v>
      </c>
      <c r="X813" s="7">
        <v>30</v>
      </c>
    </row>
    <row r="814" spans="1:24" x14ac:dyDescent="0.25">
      <c r="A814" s="14">
        <v>124564</v>
      </c>
      <c r="B814" s="12">
        <v>124564</v>
      </c>
      <c r="C814" s="10" t="s">
        <v>0</v>
      </c>
      <c r="D814" s="12">
        <v>838561</v>
      </c>
      <c r="E814" s="12">
        <v>204</v>
      </c>
      <c r="F814" s="3" t="s">
        <v>2163</v>
      </c>
      <c r="G814" s="4" t="s">
        <v>0</v>
      </c>
      <c r="H814" s="4" t="s">
        <v>0</v>
      </c>
      <c r="I814" s="4" t="s">
        <v>0</v>
      </c>
      <c r="J814" s="4" t="s">
        <v>0</v>
      </c>
      <c r="K814" s="4" t="s">
        <v>0</v>
      </c>
      <c r="L814" s="4" t="s">
        <v>0</v>
      </c>
      <c r="M814" s="12">
        <v>2</v>
      </c>
      <c r="N814" s="16">
        <v>2563</v>
      </c>
      <c r="O814" s="16">
        <v>1546.8333333333301</v>
      </c>
      <c r="P814" s="15">
        <v>0.60352451554168196</v>
      </c>
      <c r="Q814" s="7">
        <v>86</v>
      </c>
      <c r="R814" s="7">
        <v>33</v>
      </c>
      <c r="S814" s="6">
        <v>4854</v>
      </c>
      <c r="T814" s="7">
        <v>2009</v>
      </c>
      <c r="U814" s="7">
        <v>512</v>
      </c>
      <c r="V814" s="6">
        <v>272</v>
      </c>
      <c r="W814" s="7">
        <v>4028</v>
      </c>
      <c r="X814" s="7">
        <v>2613</v>
      </c>
    </row>
    <row r="815" spans="1:24" x14ac:dyDescent="0.25">
      <c r="A815" s="14">
        <v>124484</v>
      </c>
      <c r="B815" s="12">
        <v>124484</v>
      </c>
      <c r="C815" s="10" t="s">
        <v>0</v>
      </c>
      <c r="D815" s="12">
        <v>530658</v>
      </c>
      <c r="E815" s="12">
        <v>146</v>
      </c>
      <c r="F815" s="3" t="s">
        <v>2164</v>
      </c>
      <c r="G815" s="4" t="s">
        <v>0</v>
      </c>
      <c r="H815" s="4" t="s">
        <v>0</v>
      </c>
      <c r="I815" s="4" t="s">
        <v>0</v>
      </c>
      <c r="J815" s="4" t="s">
        <v>0</v>
      </c>
      <c r="K815" s="4" t="s">
        <v>0</v>
      </c>
      <c r="L815" s="4" t="s">
        <v>0</v>
      </c>
      <c r="M815" s="12">
        <v>1</v>
      </c>
      <c r="N815" s="16">
        <v>3507</v>
      </c>
      <c r="O815" s="16">
        <v>6157.4285714285697</v>
      </c>
      <c r="P815" s="15">
        <v>1.7557537985253899</v>
      </c>
      <c r="Q815" s="7">
        <v>58</v>
      </c>
      <c r="R815" s="7">
        <v>75</v>
      </c>
      <c r="S815" s="7">
        <v>1558</v>
      </c>
      <c r="T815" s="7">
        <v>1814</v>
      </c>
      <c r="U815" s="6">
        <v>3507</v>
      </c>
      <c r="V815" s="7">
        <v>337</v>
      </c>
      <c r="W815" s="7">
        <v>38206</v>
      </c>
      <c r="X815" s="7">
        <v>1054</v>
      </c>
    </row>
    <row r="816" spans="1:24" x14ac:dyDescent="0.25">
      <c r="A816" s="14">
        <v>124293</v>
      </c>
      <c r="B816" s="12">
        <v>124293</v>
      </c>
      <c r="C816" s="10" t="s">
        <v>0</v>
      </c>
      <c r="D816" s="12">
        <v>377909</v>
      </c>
      <c r="E816" s="12">
        <v>126</v>
      </c>
      <c r="F816" s="3" t="s">
        <v>2165</v>
      </c>
      <c r="G816" s="4" t="s">
        <v>0</v>
      </c>
      <c r="H816" s="4" t="s">
        <v>0</v>
      </c>
      <c r="I816" s="4" t="s">
        <v>0</v>
      </c>
      <c r="J816" s="4" t="s">
        <v>0</v>
      </c>
      <c r="K816" s="4" t="s">
        <v>0</v>
      </c>
      <c r="L816" s="4" t="s">
        <v>0</v>
      </c>
      <c r="M816" s="12">
        <v>5</v>
      </c>
      <c r="N816" s="16">
        <v>7067</v>
      </c>
      <c r="O816" s="16">
        <v>9155.6666666666606</v>
      </c>
      <c r="P816" s="15">
        <v>1.29555209659921</v>
      </c>
      <c r="Q816" s="6">
        <v>7508</v>
      </c>
      <c r="R816" s="5">
        <v>5444</v>
      </c>
      <c r="S816" s="6">
        <v>7372</v>
      </c>
      <c r="T816" s="6">
        <v>8724</v>
      </c>
      <c r="U816" s="7">
        <v>10372</v>
      </c>
      <c r="V816" s="6">
        <v>6287</v>
      </c>
      <c r="W816" s="7">
        <v>8995</v>
      </c>
      <c r="X816" s="7">
        <v>8100</v>
      </c>
    </row>
    <row r="817" spans="1:24" x14ac:dyDescent="0.25">
      <c r="A817" s="14">
        <v>122191</v>
      </c>
      <c r="B817" s="12">
        <v>122191</v>
      </c>
      <c r="C817" s="10" t="s">
        <v>0</v>
      </c>
      <c r="D817" s="12">
        <v>286291</v>
      </c>
      <c r="E817" s="12">
        <v>187</v>
      </c>
      <c r="F817" s="3" t="s">
        <v>2166</v>
      </c>
      <c r="G817" s="4" t="s">
        <v>0</v>
      </c>
      <c r="H817" s="4" t="s">
        <v>0</v>
      </c>
      <c r="I817" s="4" t="s">
        <v>0</v>
      </c>
      <c r="J817" s="4" t="s">
        <v>0</v>
      </c>
      <c r="K817" s="4" t="s">
        <v>0</v>
      </c>
      <c r="L817" s="4" t="s">
        <v>0</v>
      </c>
      <c r="M817" s="12">
        <v>4</v>
      </c>
      <c r="N817" s="16">
        <v>1068</v>
      </c>
      <c r="O817" s="16">
        <v>1383.5</v>
      </c>
      <c r="P817" s="15">
        <v>1.29541198501872</v>
      </c>
      <c r="Q817" s="6">
        <v>1327</v>
      </c>
      <c r="R817" s="6">
        <v>994</v>
      </c>
      <c r="S817" s="7">
        <v>1548</v>
      </c>
      <c r="T817" s="6">
        <v>1019</v>
      </c>
      <c r="U817" s="7">
        <v>1241</v>
      </c>
      <c r="V817" s="6">
        <v>932</v>
      </c>
      <c r="W817" s="7">
        <v>1109</v>
      </c>
      <c r="X817" s="7">
        <v>1636</v>
      </c>
    </row>
    <row r="818" spans="1:24" x14ac:dyDescent="0.25">
      <c r="A818" s="14">
        <v>121471</v>
      </c>
      <c r="B818" s="12">
        <v>121471</v>
      </c>
      <c r="C818" s="10" t="s">
        <v>0</v>
      </c>
      <c r="D818" s="12">
        <v>540829</v>
      </c>
      <c r="E818" s="12">
        <v>160</v>
      </c>
      <c r="F818" s="3" t="s">
        <v>2167</v>
      </c>
      <c r="G818" s="4" t="s">
        <v>0</v>
      </c>
      <c r="H818" s="4" t="s">
        <v>0</v>
      </c>
      <c r="I818" s="4" t="s">
        <v>0</v>
      </c>
      <c r="J818" s="4" t="s">
        <v>0</v>
      </c>
      <c r="K818" s="4" t="s">
        <v>0</v>
      </c>
      <c r="L818" s="4" t="s">
        <v>0</v>
      </c>
      <c r="M818" s="12">
        <v>1</v>
      </c>
      <c r="N818" s="16">
        <v>1835</v>
      </c>
      <c r="O818" s="16">
        <v>137408.428571428</v>
      </c>
      <c r="P818" s="15">
        <v>74.881977423121796</v>
      </c>
      <c r="Q818" s="7">
        <v>101</v>
      </c>
      <c r="R818" s="7">
        <v>62</v>
      </c>
      <c r="S818" s="6">
        <v>1835</v>
      </c>
      <c r="T818" s="7">
        <v>3294</v>
      </c>
      <c r="U818" s="7">
        <v>33291</v>
      </c>
      <c r="V818" s="7">
        <v>412519</v>
      </c>
      <c r="W818" s="7">
        <v>42346</v>
      </c>
      <c r="X818" s="7">
        <v>470246</v>
      </c>
    </row>
    <row r="819" spans="1:24" x14ac:dyDescent="0.25">
      <c r="A819" s="14">
        <v>121468</v>
      </c>
      <c r="B819" s="12">
        <v>121468</v>
      </c>
      <c r="C819" s="10" t="s">
        <v>0</v>
      </c>
      <c r="D819" s="12">
        <v>557539</v>
      </c>
      <c r="E819" s="12">
        <v>218</v>
      </c>
      <c r="F819" s="3" t="s">
        <v>2168</v>
      </c>
      <c r="G819" s="4" t="s">
        <v>0</v>
      </c>
      <c r="H819" s="4" t="s">
        <v>0</v>
      </c>
      <c r="I819" s="4" t="s">
        <v>0</v>
      </c>
      <c r="J819" s="4" t="s">
        <v>0</v>
      </c>
      <c r="K819" s="4" t="s">
        <v>0</v>
      </c>
      <c r="L819" s="4" t="s">
        <v>0</v>
      </c>
      <c r="M819" s="12">
        <v>1</v>
      </c>
      <c r="N819" s="16">
        <v>6799</v>
      </c>
      <c r="O819" s="16">
        <v>1208.7142857142801</v>
      </c>
      <c r="P819" s="15">
        <v>0.17777824469985001</v>
      </c>
      <c r="Q819" s="7">
        <v>45</v>
      </c>
      <c r="R819" s="7">
        <v>33</v>
      </c>
      <c r="S819" s="6">
        <v>6799</v>
      </c>
      <c r="T819" s="7">
        <v>953</v>
      </c>
      <c r="U819" s="7">
        <v>1363</v>
      </c>
      <c r="V819" s="7">
        <v>416</v>
      </c>
      <c r="W819" s="7">
        <v>4726</v>
      </c>
      <c r="X819" s="7">
        <v>925</v>
      </c>
    </row>
    <row r="820" spans="1:24" x14ac:dyDescent="0.25">
      <c r="A820" s="14">
        <v>121467</v>
      </c>
      <c r="B820" s="12">
        <v>121467</v>
      </c>
      <c r="C820" s="10" t="s">
        <v>0</v>
      </c>
      <c r="D820" s="12">
        <v>591977</v>
      </c>
      <c r="E820" s="12">
        <v>140</v>
      </c>
      <c r="F820" s="3" t="s">
        <v>2169</v>
      </c>
      <c r="G820" s="4" t="s">
        <v>0</v>
      </c>
      <c r="H820" s="4" t="s">
        <v>0</v>
      </c>
      <c r="I820" s="4" t="s">
        <v>0</v>
      </c>
      <c r="J820" s="4" t="s">
        <v>0</v>
      </c>
      <c r="K820" s="4" t="s">
        <v>0</v>
      </c>
      <c r="L820" s="4" t="s">
        <v>0</v>
      </c>
      <c r="M820" s="12">
        <v>1</v>
      </c>
      <c r="N820" s="16">
        <v>15654</v>
      </c>
      <c r="O820" s="16">
        <v>685.28571428571399</v>
      </c>
      <c r="P820" s="15">
        <v>4.3777035536330201E-2</v>
      </c>
      <c r="Q820" s="7">
        <v>290</v>
      </c>
      <c r="R820" s="7">
        <v>184</v>
      </c>
      <c r="S820" s="6">
        <v>15654</v>
      </c>
      <c r="T820" s="7">
        <v>2680</v>
      </c>
      <c r="U820" s="7">
        <v>477</v>
      </c>
      <c r="V820" s="7">
        <v>309</v>
      </c>
      <c r="W820" s="7">
        <v>354</v>
      </c>
      <c r="X820" s="7">
        <v>503</v>
      </c>
    </row>
    <row r="821" spans="1:24" x14ac:dyDescent="0.25">
      <c r="A821" s="14">
        <v>121466</v>
      </c>
      <c r="B821" s="12">
        <v>121466</v>
      </c>
      <c r="C821" s="10" t="s">
        <v>0</v>
      </c>
      <c r="D821" s="12">
        <v>562682</v>
      </c>
      <c r="E821" s="12">
        <v>175</v>
      </c>
      <c r="F821" s="3" t="s">
        <v>2170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4" t="s">
        <v>0</v>
      </c>
      <c r="M821" s="12">
        <v>1</v>
      </c>
      <c r="N821" s="16">
        <v>4413</v>
      </c>
      <c r="O821" s="16">
        <v>370</v>
      </c>
      <c r="P821" s="15">
        <v>8.3843190573306095E-2</v>
      </c>
      <c r="Q821" s="7">
        <v>58</v>
      </c>
      <c r="R821" s="7">
        <v>48</v>
      </c>
      <c r="S821" s="6">
        <v>4413</v>
      </c>
      <c r="T821" s="7">
        <v>476</v>
      </c>
      <c r="U821" s="7">
        <v>876</v>
      </c>
      <c r="V821" s="7">
        <v>305</v>
      </c>
      <c r="W821" s="7">
        <v>560</v>
      </c>
      <c r="X821" s="7">
        <v>267</v>
      </c>
    </row>
    <row r="822" spans="1:24" x14ac:dyDescent="0.25">
      <c r="A822" s="14">
        <v>121383</v>
      </c>
      <c r="B822" s="12">
        <v>121383</v>
      </c>
      <c r="C822" s="10" t="s">
        <v>0</v>
      </c>
      <c r="D822" s="12">
        <v>650368</v>
      </c>
      <c r="E822" s="12">
        <v>303</v>
      </c>
      <c r="F822" s="3" t="s">
        <v>2171</v>
      </c>
      <c r="G822" s="4" t="s">
        <v>0</v>
      </c>
      <c r="H822" s="4" t="s">
        <v>0</v>
      </c>
      <c r="I822" s="4" t="s">
        <v>0</v>
      </c>
      <c r="J822" s="4" t="s">
        <v>0</v>
      </c>
      <c r="K822" s="4" t="s">
        <v>0</v>
      </c>
      <c r="L822" s="4" t="s">
        <v>0</v>
      </c>
      <c r="M822" s="12">
        <v>1</v>
      </c>
      <c r="N822" s="16">
        <v>59492</v>
      </c>
      <c r="O822" s="16">
        <v>7927.4285714285697</v>
      </c>
      <c r="P822" s="15">
        <v>0.13325200987407601</v>
      </c>
      <c r="Q822" s="7">
        <v>53</v>
      </c>
      <c r="R822" s="7">
        <v>20</v>
      </c>
      <c r="S822" s="7">
        <v>375</v>
      </c>
      <c r="T822" s="6">
        <v>59492</v>
      </c>
      <c r="U822" s="7">
        <v>15802</v>
      </c>
      <c r="V822" s="7">
        <v>11688</v>
      </c>
      <c r="W822" s="7">
        <v>14818</v>
      </c>
      <c r="X822" s="7">
        <v>12736</v>
      </c>
    </row>
    <row r="823" spans="1:24" x14ac:dyDescent="0.25">
      <c r="A823" s="14">
        <v>121002</v>
      </c>
      <c r="B823" s="12">
        <v>121002</v>
      </c>
      <c r="C823" s="10" t="s">
        <v>0</v>
      </c>
      <c r="D823" s="12">
        <v>596203</v>
      </c>
      <c r="E823" s="12">
        <v>197</v>
      </c>
      <c r="F823" s="3" t="s">
        <v>2172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4" t="s">
        <v>0</v>
      </c>
      <c r="M823" s="12">
        <v>3</v>
      </c>
      <c r="N823" s="16">
        <v>793.66666666666595</v>
      </c>
      <c r="O823" s="16">
        <v>1808</v>
      </c>
      <c r="P823" s="15">
        <v>2.27803443931121</v>
      </c>
      <c r="Q823" s="6">
        <v>773</v>
      </c>
      <c r="R823" s="6">
        <v>674</v>
      </c>
      <c r="S823" s="6">
        <v>934</v>
      </c>
      <c r="T823" s="7">
        <v>879</v>
      </c>
      <c r="U823" s="7">
        <v>2597</v>
      </c>
      <c r="V823" s="7">
        <v>3211</v>
      </c>
      <c r="W823" s="7">
        <v>1250</v>
      </c>
      <c r="X823" s="7">
        <v>1103</v>
      </c>
    </row>
    <row r="824" spans="1:24" x14ac:dyDescent="0.25">
      <c r="A824" s="14">
        <v>120562</v>
      </c>
      <c r="B824" s="12">
        <v>120562</v>
      </c>
      <c r="C824" s="10" t="s">
        <v>0</v>
      </c>
      <c r="D824" s="12">
        <v>475084</v>
      </c>
      <c r="E824" s="12">
        <v>98</v>
      </c>
      <c r="F824" s="3" t="s">
        <v>2173</v>
      </c>
      <c r="G824" s="4" t="s">
        <v>0</v>
      </c>
      <c r="H824" s="4" t="s">
        <v>0</v>
      </c>
      <c r="I824" s="4" t="s">
        <v>0</v>
      </c>
      <c r="J824" s="4" t="s">
        <v>0</v>
      </c>
      <c r="K824" s="4" t="s">
        <v>0</v>
      </c>
      <c r="L824" s="4" t="s">
        <v>0</v>
      </c>
      <c r="M824" s="12">
        <v>1</v>
      </c>
      <c r="N824" s="16">
        <v>3213</v>
      </c>
      <c r="O824" s="16">
        <v>14616.285714285699</v>
      </c>
      <c r="P824" s="15">
        <v>4.5491085323018003</v>
      </c>
      <c r="Q824" s="7">
        <v>383</v>
      </c>
      <c r="R824" s="7">
        <v>383</v>
      </c>
      <c r="S824" s="6">
        <v>3213</v>
      </c>
      <c r="T824" s="7">
        <v>4041</v>
      </c>
      <c r="U824" s="7">
        <v>48709</v>
      </c>
      <c r="V824" s="7">
        <v>3163</v>
      </c>
      <c r="W824" s="7">
        <v>16818</v>
      </c>
      <c r="X824" s="7">
        <v>28817</v>
      </c>
    </row>
    <row r="825" spans="1:24" x14ac:dyDescent="0.25">
      <c r="A825" s="14">
        <v>120526</v>
      </c>
      <c r="B825" s="12">
        <v>120526</v>
      </c>
      <c r="C825" s="10" t="s">
        <v>0</v>
      </c>
      <c r="D825" s="12">
        <v>294844</v>
      </c>
      <c r="E825" s="12">
        <v>99</v>
      </c>
      <c r="F825" s="3" t="s">
        <v>2174</v>
      </c>
      <c r="G825" s="4" t="s">
        <v>0</v>
      </c>
      <c r="H825" s="4" t="s">
        <v>0</v>
      </c>
      <c r="I825" s="4" t="s">
        <v>0</v>
      </c>
      <c r="J825" s="4" t="s">
        <v>0</v>
      </c>
      <c r="K825" s="4" t="s">
        <v>0</v>
      </c>
      <c r="L825" s="4" t="s">
        <v>0</v>
      </c>
      <c r="M825" s="12">
        <v>7</v>
      </c>
      <c r="N825" s="16">
        <v>10042.857142857099</v>
      </c>
      <c r="O825" s="16">
        <v>19445</v>
      </c>
      <c r="P825" s="15">
        <v>1.93620199146514</v>
      </c>
      <c r="Q825" s="6">
        <v>6321</v>
      </c>
      <c r="R825" s="6">
        <v>3943</v>
      </c>
      <c r="S825" s="6">
        <v>12976</v>
      </c>
      <c r="T825" s="7">
        <v>19445</v>
      </c>
      <c r="U825" s="6">
        <v>13015</v>
      </c>
      <c r="V825" s="6">
        <v>7502</v>
      </c>
      <c r="W825" s="6">
        <v>12667</v>
      </c>
      <c r="X825" s="6">
        <v>13876</v>
      </c>
    </row>
    <row r="826" spans="1:24" x14ac:dyDescent="0.25">
      <c r="A826" s="14">
        <v>120466</v>
      </c>
      <c r="B826" s="12">
        <v>120466</v>
      </c>
      <c r="C826" s="10" t="s">
        <v>0</v>
      </c>
      <c r="D826" s="12">
        <v>648626</v>
      </c>
      <c r="E826" s="12">
        <v>204</v>
      </c>
      <c r="F826" s="3" t="s">
        <v>2175</v>
      </c>
      <c r="G826" s="4" t="s">
        <v>0</v>
      </c>
      <c r="H826" s="4" t="s">
        <v>0</v>
      </c>
      <c r="I826" s="4" t="s">
        <v>0</v>
      </c>
      <c r="J826" s="4" t="s">
        <v>0</v>
      </c>
      <c r="K826" s="4" t="s">
        <v>0</v>
      </c>
      <c r="L826" s="4" t="s">
        <v>0</v>
      </c>
      <c r="M826" s="12">
        <v>2</v>
      </c>
      <c r="N826" s="16">
        <v>1270775</v>
      </c>
      <c r="O826" s="16">
        <v>2842646.66666666</v>
      </c>
      <c r="P826" s="15">
        <v>2.2369394004970702</v>
      </c>
      <c r="Q826" s="6">
        <v>591</v>
      </c>
      <c r="R826" s="7">
        <v>79</v>
      </c>
      <c r="S826" s="7">
        <v>28929</v>
      </c>
      <c r="T826" s="7">
        <v>311203</v>
      </c>
      <c r="U826" s="7">
        <v>7582152</v>
      </c>
      <c r="V826" s="7">
        <v>1935516</v>
      </c>
      <c r="W826" s="7">
        <v>7198001</v>
      </c>
      <c r="X826" s="6">
        <v>2540959</v>
      </c>
    </row>
    <row r="827" spans="1:24" x14ac:dyDescent="0.25">
      <c r="A827" s="14">
        <v>119023</v>
      </c>
      <c r="B827" s="12">
        <v>119023</v>
      </c>
      <c r="C827" s="10" t="s">
        <v>0</v>
      </c>
      <c r="D827" s="12">
        <v>873486</v>
      </c>
      <c r="E827" s="12">
        <v>103</v>
      </c>
      <c r="F827" s="3" t="s">
        <v>2176</v>
      </c>
      <c r="G827" s="4" t="s">
        <v>0</v>
      </c>
      <c r="H827" s="4" t="s">
        <v>0</v>
      </c>
      <c r="I827" s="4" t="s">
        <v>0</v>
      </c>
      <c r="J827" s="4" t="s">
        <v>0</v>
      </c>
      <c r="K827" s="4" t="s">
        <v>0</v>
      </c>
      <c r="L827" s="4" t="s">
        <v>0</v>
      </c>
      <c r="M827" s="12">
        <v>2</v>
      </c>
      <c r="N827" s="16">
        <v>9741.5</v>
      </c>
      <c r="O827" s="16">
        <v>7593.8333333333303</v>
      </c>
      <c r="P827" s="15">
        <v>0.77953429485534398</v>
      </c>
      <c r="Q827" s="7">
        <v>391</v>
      </c>
      <c r="R827" s="7">
        <v>23</v>
      </c>
      <c r="S827" s="7">
        <v>147</v>
      </c>
      <c r="T827" s="7">
        <v>3245</v>
      </c>
      <c r="U827" s="6">
        <v>1826</v>
      </c>
      <c r="V827" s="7">
        <v>33493</v>
      </c>
      <c r="W827" s="6">
        <v>17657</v>
      </c>
      <c r="X827" s="7">
        <v>8264</v>
      </c>
    </row>
    <row r="828" spans="1:24" x14ac:dyDescent="0.25">
      <c r="A828" s="14">
        <v>118854</v>
      </c>
      <c r="B828" s="12">
        <v>118854</v>
      </c>
      <c r="C828" s="10" t="s">
        <v>0</v>
      </c>
      <c r="D828" s="12">
        <v>299280</v>
      </c>
      <c r="E828" s="12">
        <v>104</v>
      </c>
      <c r="F828" s="3" t="s">
        <v>2177</v>
      </c>
      <c r="G828" s="4" t="s">
        <v>0</v>
      </c>
      <c r="H828" s="4" t="s">
        <v>0</v>
      </c>
      <c r="I828" s="4" t="s">
        <v>0</v>
      </c>
      <c r="J828" s="4" t="s">
        <v>0</v>
      </c>
      <c r="K828" s="4" t="s">
        <v>0</v>
      </c>
      <c r="L828" s="4" t="s">
        <v>0</v>
      </c>
      <c r="M828" s="12">
        <v>1</v>
      </c>
      <c r="N828" s="16">
        <v>916</v>
      </c>
      <c r="O828" s="16">
        <v>484.42857142857099</v>
      </c>
      <c r="P828" s="15">
        <v>0.52885215221459703</v>
      </c>
      <c r="Q828" s="7">
        <v>67</v>
      </c>
      <c r="R828" s="7">
        <v>180</v>
      </c>
      <c r="S828" s="7">
        <v>815</v>
      </c>
      <c r="T828" s="7">
        <v>866</v>
      </c>
      <c r="U828" s="7">
        <v>394</v>
      </c>
      <c r="V828" s="7">
        <v>152</v>
      </c>
      <c r="W828" s="7">
        <v>917</v>
      </c>
      <c r="X828" s="6">
        <v>916</v>
      </c>
    </row>
    <row r="829" spans="1:24" x14ac:dyDescent="0.25">
      <c r="A829" s="14">
        <v>117033</v>
      </c>
      <c r="B829" s="12">
        <v>117033</v>
      </c>
      <c r="C829" s="10" t="s">
        <v>0</v>
      </c>
      <c r="D829" s="12">
        <v>488943</v>
      </c>
      <c r="E829" s="12">
        <v>314</v>
      </c>
      <c r="F829" s="3" t="s">
        <v>2179</v>
      </c>
      <c r="G829" s="4" t="s">
        <v>0</v>
      </c>
      <c r="H829" s="4" t="s">
        <v>0</v>
      </c>
      <c r="I829" s="4" t="s">
        <v>0</v>
      </c>
      <c r="J829" s="4" t="s">
        <v>0</v>
      </c>
      <c r="K829" s="4" t="s">
        <v>0</v>
      </c>
      <c r="L829" s="4" t="s">
        <v>0</v>
      </c>
      <c r="M829" s="12">
        <v>1</v>
      </c>
      <c r="N829" s="16">
        <v>8837</v>
      </c>
      <c r="O829" s="16">
        <v>2071</v>
      </c>
      <c r="P829" s="15">
        <v>0.234355550526196</v>
      </c>
      <c r="Q829" s="7">
        <v>58</v>
      </c>
      <c r="R829" s="7">
        <v>64</v>
      </c>
      <c r="S829" s="7">
        <v>110</v>
      </c>
      <c r="T829" s="7">
        <v>1352</v>
      </c>
      <c r="U829" s="6">
        <v>8837</v>
      </c>
      <c r="V829" s="7">
        <v>52</v>
      </c>
      <c r="W829" s="7">
        <v>12701</v>
      </c>
      <c r="X829" s="7">
        <v>160</v>
      </c>
    </row>
    <row r="830" spans="1:24" x14ac:dyDescent="0.25">
      <c r="A830" s="14">
        <v>115913</v>
      </c>
      <c r="B830" s="12">
        <v>115913</v>
      </c>
      <c r="C830" s="10" t="s">
        <v>0</v>
      </c>
      <c r="D830" s="12">
        <v>425516</v>
      </c>
      <c r="E830" s="12">
        <v>116</v>
      </c>
      <c r="F830" s="3" t="s">
        <v>2180</v>
      </c>
      <c r="G830" s="4" t="s">
        <v>0</v>
      </c>
      <c r="H830" s="4" t="s">
        <v>0</v>
      </c>
      <c r="I830" s="4" t="s">
        <v>0</v>
      </c>
      <c r="J830" s="4" t="s">
        <v>0</v>
      </c>
      <c r="K830" s="4" t="s">
        <v>0</v>
      </c>
      <c r="L830" s="4" t="s">
        <v>0</v>
      </c>
      <c r="M830" s="12">
        <v>1</v>
      </c>
      <c r="N830" s="16">
        <v>626</v>
      </c>
      <c r="O830" s="16">
        <v>126.142857142857</v>
      </c>
      <c r="P830" s="15">
        <v>0.20150616157005899</v>
      </c>
      <c r="Q830" s="7">
        <v>336</v>
      </c>
      <c r="R830" s="7">
        <v>41</v>
      </c>
      <c r="S830" s="6">
        <v>626</v>
      </c>
      <c r="T830" s="7">
        <v>51</v>
      </c>
      <c r="U830" s="7">
        <v>102</v>
      </c>
      <c r="V830" s="7">
        <v>80</v>
      </c>
      <c r="W830" s="7">
        <v>209</v>
      </c>
      <c r="X830" s="7">
        <v>64</v>
      </c>
    </row>
    <row r="831" spans="1:24" x14ac:dyDescent="0.25">
      <c r="A831" s="14">
        <v>114501</v>
      </c>
      <c r="B831" s="12">
        <v>114501</v>
      </c>
      <c r="C831" s="10" t="s">
        <v>0</v>
      </c>
      <c r="D831" s="12">
        <v>381827</v>
      </c>
      <c r="E831" s="12">
        <v>196</v>
      </c>
      <c r="F831" s="3" t="s">
        <v>2181</v>
      </c>
      <c r="G831" s="4" t="s">
        <v>0</v>
      </c>
      <c r="H831" s="4" t="s">
        <v>0</v>
      </c>
      <c r="I831" s="4" t="s">
        <v>0</v>
      </c>
      <c r="J831" s="4" t="s">
        <v>0</v>
      </c>
      <c r="K831" s="4" t="s">
        <v>0</v>
      </c>
      <c r="L831" s="4" t="s">
        <v>0</v>
      </c>
      <c r="M831" s="12">
        <v>1</v>
      </c>
      <c r="N831" s="16">
        <v>7319</v>
      </c>
      <c r="O831" s="16">
        <v>250.42857142857099</v>
      </c>
      <c r="P831" s="15">
        <v>3.4216227821911603E-2</v>
      </c>
      <c r="Q831" s="7">
        <v>100</v>
      </c>
      <c r="R831" s="7">
        <v>63</v>
      </c>
      <c r="S831" s="7">
        <v>107</v>
      </c>
      <c r="T831" s="6">
        <v>7319</v>
      </c>
      <c r="U831" s="7">
        <v>996</v>
      </c>
      <c r="V831" s="7">
        <v>146</v>
      </c>
      <c r="W831" s="7">
        <v>181</v>
      </c>
      <c r="X831" s="7">
        <v>160</v>
      </c>
    </row>
    <row r="832" spans="1:24" x14ac:dyDescent="0.25">
      <c r="A832" s="14">
        <v>114258</v>
      </c>
      <c r="B832" s="12">
        <v>114258</v>
      </c>
      <c r="C832" s="10" t="s">
        <v>0</v>
      </c>
      <c r="D832" s="12">
        <v>1034498</v>
      </c>
      <c r="E832" s="12">
        <v>117</v>
      </c>
      <c r="F832" s="3" t="s">
        <v>2182</v>
      </c>
      <c r="G832" s="4" t="s">
        <v>0</v>
      </c>
      <c r="H832" s="4" t="s">
        <v>0</v>
      </c>
      <c r="I832" s="4" t="s">
        <v>0</v>
      </c>
      <c r="J832" s="4" t="s">
        <v>0</v>
      </c>
      <c r="K832" s="4" t="s">
        <v>0</v>
      </c>
      <c r="L832" s="4" t="s">
        <v>0</v>
      </c>
      <c r="M832" s="12">
        <v>2</v>
      </c>
      <c r="N832" s="16">
        <v>4114</v>
      </c>
      <c r="O832" s="16">
        <v>270.5</v>
      </c>
      <c r="P832" s="15">
        <v>6.5751093825960102E-2</v>
      </c>
      <c r="Q832" s="7">
        <v>92</v>
      </c>
      <c r="R832" s="7">
        <v>99</v>
      </c>
      <c r="S832" s="7">
        <v>151</v>
      </c>
      <c r="T832" s="7">
        <v>552</v>
      </c>
      <c r="U832" s="6">
        <v>6192</v>
      </c>
      <c r="V832" s="7">
        <v>409</v>
      </c>
      <c r="W832" s="7">
        <v>320</v>
      </c>
      <c r="X832" s="6">
        <v>2036</v>
      </c>
    </row>
    <row r="833" spans="1:24" x14ac:dyDescent="0.25">
      <c r="A833" s="14">
        <v>113534</v>
      </c>
      <c r="B833" s="12">
        <v>113534</v>
      </c>
      <c r="C833" s="10" t="s">
        <v>0</v>
      </c>
      <c r="D833" s="12">
        <v>336933</v>
      </c>
      <c r="E833" s="12">
        <v>231</v>
      </c>
      <c r="F833" s="3" t="s">
        <v>2183</v>
      </c>
      <c r="G833" s="4" t="s">
        <v>0</v>
      </c>
      <c r="H833" s="4" t="s">
        <v>0</v>
      </c>
      <c r="I833" s="4" t="s">
        <v>0</v>
      </c>
      <c r="J833" s="4" t="s">
        <v>0</v>
      </c>
      <c r="K833" s="4" t="s">
        <v>0</v>
      </c>
      <c r="L833" s="4" t="s">
        <v>0</v>
      </c>
      <c r="M833" s="12">
        <v>2</v>
      </c>
      <c r="N833" s="16">
        <v>515.5</v>
      </c>
      <c r="O833" s="16">
        <v>298.83333333333297</v>
      </c>
      <c r="P833" s="15">
        <v>0.57969608794050997</v>
      </c>
      <c r="Q833" s="7">
        <v>261</v>
      </c>
      <c r="R833" s="7">
        <v>177</v>
      </c>
      <c r="S833" s="6">
        <v>658</v>
      </c>
      <c r="T833" s="6">
        <v>373</v>
      </c>
      <c r="U833" s="7">
        <v>404</v>
      </c>
      <c r="V833" s="7">
        <v>255</v>
      </c>
      <c r="W833" s="7">
        <v>346</v>
      </c>
      <c r="X833" s="7">
        <v>350</v>
      </c>
    </row>
    <row r="834" spans="1:24" x14ac:dyDescent="0.25">
      <c r="A834" s="14">
        <v>112261</v>
      </c>
      <c r="B834" s="12">
        <v>112261</v>
      </c>
      <c r="C834" s="10" t="s">
        <v>0</v>
      </c>
      <c r="D834" s="12">
        <v>695503</v>
      </c>
      <c r="E834" s="12">
        <v>218</v>
      </c>
      <c r="F834" s="3" t="s">
        <v>2184</v>
      </c>
      <c r="G834" s="4" t="s">
        <v>0</v>
      </c>
      <c r="H834" s="4" t="s">
        <v>0</v>
      </c>
      <c r="I834" s="4" t="s">
        <v>0</v>
      </c>
      <c r="J834" s="4" t="s">
        <v>0</v>
      </c>
      <c r="K834" s="4" t="s">
        <v>0</v>
      </c>
      <c r="L834" s="4" t="s">
        <v>0</v>
      </c>
      <c r="M834" s="12">
        <v>1</v>
      </c>
      <c r="N834" s="16">
        <v>1622</v>
      </c>
      <c r="O834" s="16">
        <v>13404.285714285699</v>
      </c>
      <c r="P834" s="15">
        <v>8.2640479126299091</v>
      </c>
      <c r="Q834" s="7">
        <v>15</v>
      </c>
      <c r="R834" s="7">
        <v>28</v>
      </c>
      <c r="S834" s="6">
        <v>1622</v>
      </c>
      <c r="T834" s="7">
        <v>528</v>
      </c>
      <c r="U834" s="7">
        <v>14384</v>
      </c>
      <c r="V834" s="7">
        <v>29666</v>
      </c>
      <c r="W834" s="7">
        <v>34508</v>
      </c>
      <c r="X834" s="7">
        <v>14701</v>
      </c>
    </row>
    <row r="835" spans="1:24" x14ac:dyDescent="0.25">
      <c r="A835" s="14">
        <v>111822</v>
      </c>
      <c r="B835" s="12">
        <v>111822</v>
      </c>
      <c r="C835" s="10" t="s">
        <v>0</v>
      </c>
      <c r="D835" s="12">
        <v>639268</v>
      </c>
      <c r="E835" s="12">
        <v>303</v>
      </c>
      <c r="F835" s="3" t="s">
        <v>2185</v>
      </c>
      <c r="G835" s="4" t="s">
        <v>0</v>
      </c>
      <c r="H835" s="4" t="s">
        <v>0</v>
      </c>
      <c r="I835" s="4" t="s">
        <v>0</v>
      </c>
      <c r="J835" s="4" t="s">
        <v>0</v>
      </c>
      <c r="K835" s="4" t="s">
        <v>0</v>
      </c>
      <c r="L835" s="4" t="s">
        <v>0</v>
      </c>
      <c r="M835" s="12">
        <v>1</v>
      </c>
      <c r="N835" s="16">
        <v>31198</v>
      </c>
      <c r="O835" s="16">
        <v>17264</v>
      </c>
      <c r="P835" s="15">
        <v>0.55336880569267199</v>
      </c>
      <c r="Q835" s="7">
        <v>46</v>
      </c>
      <c r="R835" s="7">
        <v>25</v>
      </c>
      <c r="S835" s="7">
        <v>7012</v>
      </c>
      <c r="T835" s="6">
        <v>31198</v>
      </c>
      <c r="U835" s="7">
        <v>23334</v>
      </c>
      <c r="V835" s="7">
        <v>30783</v>
      </c>
      <c r="W835" s="7">
        <v>31203</v>
      </c>
      <c r="X835" s="7">
        <v>28445</v>
      </c>
    </row>
    <row r="836" spans="1:24" x14ac:dyDescent="0.25">
      <c r="A836" s="14">
        <v>111255</v>
      </c>
      <c r="B836" s="12">
        <v>111255</v>
      </c>
      <c r="C836" s="10" t="s">
        <v>0</v>
      </c>
      <c r="D836" s="12">
        <v>884835</v>
      </c>
      <c r="E836" s="12">
        <v>103</v>
      </c>
      <c r="F836" s="3" t="s">
        <v>2186</v>
      </c>
      <c r="G836" s="4" t="s">
        <v>0</v>
      </c>
      <c r="H836" s="4" t="s">
        <v>0</v>
      </c>
      <c r="I836" s="4" t="s">
        <v>0</v>
      </c>
      <c r="J836" s="4" t="s">
        <v>0</v>
      </c>
      <c r="K836" s="4" t="s">
        <v>0</v>
      </c>
      <c r="L836" s="4" t="s">
        <v>0</v>
      </c>
      <c r="M836" s="12">
        <v>3</v>
      </c>
      <c r="N836" s="16">
        <v>1335</v>
      </c>
      <c r="O836" s="16">
        <v>11084.6</v>
      </c>
      <c r="P836" s="15">
        <v>8.30307116104869</v>
      </c>
      <c r="Q836" s="7">
        <v>1738</v>
      </c>
      <c r="R836" s="7">
        <v>107</v>
      </c>
      <c r="S836" s="6">
        <v>127</v>
      </c>
      <c r="T836" s="7">
        <v>4909</v>
      </c>
      <c r="U836" s="7">
        <v>47068</v>
      </c>
      <c r="V836" s="6">
        <v>961</v>
      </c>
      <c r="W836" s="6">
        <v>2917</v>
      </c>
      <c r="X836" s="7">
        <v>1601</v>
      </c>
    </row>
    <row r="837" spans="1:24" x14ac:dyDescent="0.25">
      <c r="A837" s="14">
        <v>110604</v>
      </c>
      <c r="B837" s="12">
        <v>110604</v>
      </c>
      <c r="C837" s="10" t="s">
        <v>0</v>
      </c>
      <c r="D837" s="12">
        <v>614185</v>
      </c>
      <c r="E837" s="12">
        <v>217</v>
      </c>
      <c r="F837" s="3" t="s">
        <v>2187</v>
      </c>
      <c r="G837" s="4" t="s">
        <v>0</v>
      </c>
      <c r="H837" s="4" t="s">
        <v>0</v>
      </c>
      <c r="I837" s="4" t="s">
        <v>0</v>
      </c>
      <c r="J837" s="4" t="s">
        <v>0</v>
      </c>
      <c r="K837" s="4" t="s">
        <v>0</v>
      </c>
      <c r="L837" s="4" t="s">
        <v>0</v>
      </c>
      <c r="M837" s="12">
        <v>1</v>
      </c>
      <c r="N837" s="16">
        <v>3719721</v>
      </c>
      <c r="O837" s="16">
        <v>2645898</v>
      </c>
      <c r="P837" s="15">
        <v>0.71131625194470205</v>
      </c>
      <c r="Q837" s="7">
        <v>981</v>
      </c>
      <c r="R837" s="7">
        <v>36</v>
      </c>
      <c r="S837" s="7">
        <v>7657</v>
      </c>
      <c r="T837" s="7">
        <v>13268</v>
      </c>
      <c r="U837" s="7">
        <v>8535363</v>
      </c>
      <c r="V837" s="6">
        <v>3719721</v>
      </c>
      <c r="W837" s="7">
        <v>8666567</v>
      </c>
      <c r="X837" s="7">
        <v>1297414</v>
      </c>
    </row>
    <row r="838" spans="1:24" x14ac:dyDescent="0.25">
      <c r="A838" s="14">
        <v>110393</v>
      </c>
      <c r="B838" s="12">
        <v>110393</v>
      </c>
      <c r="C838" s="10" t="s">
        <v>0</v>
      </c>
      <c r="D838" s="12">
        <v>727540</v>
      </c>
      <c r="E838" s="12">
        <v>173</v>
      </c>
      <c r="F838" s="3" t="s">
        <v>2188</v>
      </c>
      <c r="G838" s="4" t="s">
        <v>0</v>
      </c>
      <c r="H838" s="4" t="s">
        <v>0</v>
      </c>
      <c r="I838" s="4" t="s">
        <v>0</v>
      </c>
      <c r="J838" s="4" t="s">
        <v>0</v>
      </c>
      <c r="K838" s="4" t="s">
        <v>0</v>
      </c>
      <c r="L838" s="4" t="s">
        <v>0</v>
      </c>
      <c r="M838" s="12">
        <v>2</v>
      </c>
      <c r="N838" s="16">
        <v>3505</v>
      </c>
      <c r="O838" s="16">
        <v>2724.6666666666601</v>
      </c>
      <c r="P838" s="15">
        <v>0.77736566809319996</v>
      </c>
      <c r="Q838" s="7">
        <v>95</v>
      </c>
      <c r="R838" s="7">
        <v>33</v>
      </c>
      <c r="S838" s="7">
        <v>4356</v>
      </c>
      <c r="T838" s="7">
        <v>10771</v>
      </c>
      <c r="U838" s="6">
        <v>2013</v>
      </c>
      <c r="V838" s="7">
        <v>841</v>
      </c>
      <c r="W838" s="6">
        <v>4997</v>
      </c>
      <c r="X838" s="7">
        <v>252</v>
      </c>
    </row>
    <row r="839" spans="1:24" x14ac:dyDescent="0.25">
      <c r="A839" s="14">
        <v>110389</v>
      </c>
      <c r="B839" s="12">
        <v>110389</v>
      </c>
      <c r="C839" s="10" t="s">
        <v>0</v>
      </c>
      <c r="D839" s="12">
        <v>502797</v>
      </c>
      <c r="E839" s="12">
        <v>152</v>
      </c>
      <c r="F839" s="3" t="s">
        <v>2189</v>
      </c>
      <c r="G839" s="4" t="s">
        <v>0</v>
      </c>
      <c r="H839" s="4" t="s">
        <v>0</v>
      </c>
      <c r="I839" s="4" t="s">
        <v>0</v>
      </c>
      <c r="J839" s="4" t="s">
        <v>0</v>
      </c>
      <c r="K839" s="4" t="s">
        <v>0</v>
      </c>
      <c r="L839" s="4" t="s">
        <v>0</v>
      </c>
      <c r="M839" s="12">
        <v>1</v>
      </c>
      <c r="N839" s="16">
        <v>7518</v>
      </c>
      <c r="O839" s="16">
        <v>704.28571428571399</v>
      </c>
      <c r="P839" s="15">
        <v>9.3679930072587694E-2</v>
      </c>
      <c r="Q839" s="7">
        <v>328</v>
      </c>
      <c r="R839" s="7">
        <v>229</v>
      </c>
      <c r="S839" s="7">
        <v>348</v>
      </c>
      <c r="T839" s="7">
        <v>3074</v>
      </c>
      <c r="U839" s="7">
        <v>338</v>
      </c>
      <c r="V839" s="7">
        <v>242</v>
      </c>
      <c r="W839" s="6">
        <v>7518</v>
      </c>
      <c r="X839" s="7">
        <v>371</v>
      </c>
    </row>
    <row r="840" spans="1:24" x14ac:dyDescent="0.25">
      <c r="A840" s="14">
        <v>110343</v>
      </c>
      <c r="B840" s="12">
        <v>110343</v>
      </c>
      <c r="C840" s="10" t="s">
        <v>0</v>
      </c>
      <c r="D840" s="12">
        <v>723255</v>
      </c>
      <c r="E840" s="12">
        <v>202</v>
      </c>
      <c r="F840" s="3" t="s">
        <v>2190</v>
      </c>
      <c r="G840" s="4" t="s">
        <v>0</v>
      </c>
      <c r="H840" s="4" t="s">
        <v>0</v>
      </c>
      <c r="I840" s="4" t="s">
        <v>0</v>
      </c>
      <c r="J840" s="4" t="s">
        <v>0</v>
      </c>
      <c r="K840" s="4" t="s">
        <v>0</v>
      </c>
      <c r="L840" s="4" t="s">
        <v>0</v>
      </c>
      <c r="M840" s="12">
        <v>3</v>
      </c>
      <c r="N840" s="16">
        <v>2131.3333333333298</v>
      </c>
      <c r="O840" s="16">
        <v>311</v>
      </c>
      <c r="P840" s="15">
        <v>0.14591804817015899</v>
      </c>
      <c r="Q840" s="7">
        <v>55</v>
      </c>
      <c r="R840" s="7">
        <v>48</v>
      </c>
      <c r="S840" s="7">
        <v>123</v>
      </c>
      <c r="T840" s="6">
        <v>740</v>
      </c>
      <c r="U840" s="7">
        <v>760</v>
      </c>
      <c r="V840" s="7">
        <v>569</v>
      </c>
      <c r="W840" s="6">
        <v>5300</v>
      </c>
      <c r="X840" s="6">
        <v>354</v>
      </c>
    </row>
    <row r="841" spans="1:24" x14ac:dyDescent="0.25">
      <c r="A841" s="14">
        <v>110328</v>
      </c>
      <c r="B841" s="12">
        <v>110328</v>
      </c>
      <c r="C841" s="10" t="s">
        <v>0</v>
      </c>
      <c r="D841" s="12">
        <v>389635</v>
      </c>
      <c r="E841" s="12">
        <v>166</v>
      </c>
      <c r="F841" s="3" t="s">
        <v>2191</v>
      </c>
      <c r="G841" s="4" t="s">
        <v>0</v>
      </c>
      <c r="H841" s="4" t="s">
        <v>0</v>
      </c>
      <c r="I841" s="4" t="s">
        <v>0</v>
      </c>
      <c r="J841" s="4" t="s">
        <v>0</v>
      </c>
      <c r="K841" s="4" t="s">
        <v>0</v>
      </c>
      <c r="L841" s="4" t="s">
        <v>0</v>
      </c>
      <c r="M841" s="12">
        <v>2</v>
      </c>
      <c r="N841" s="16">
        <v>560.5</v>
      </c>
      <c r="O841" s="16">
        <v>227</v>
      </c>
      <c r="P841" s="15">
        <v>0.40499553969669899</v>
      </c>
      <c r="Q841" s="7">
        <v>20</v>
      </c>
      <c r="R841" s="7">
        <v>0</v>
      </c>
      <c r="S841" s="6">
        <v>449</v>
      </c>
      <c r="T841" s="7">
        <v>388</v>
      </c>
      <c r="U841" s="5">
        <v>672</v>
      </c>
      <c r="V841" s="7">
        <v>150</v>
      </c>
      <c r="W841" s="7">
        <v>330</v>
      </c>
      <c r="X841" s="7">
        <v>474</v>
      </c>
    </row>
    <row r="842" spans="1:24" x14ac:dyDescent="0.25">
      <c r="A842" s="14">
        <v>110321</v>
      </c>
      <c r="B842" s="12">
        <v>110321</v>
      </c>
      <c r="C842" s="10" t="s">
        <v>0</v>
      </c>
      <c r="D842" s="12">
        <v>532288</v>
      </c>
      <c r="E842" s="12">
        <v>203</v>
      </c>
      <c r="F842" s="3" t="s">
        <v>2192</v>
      </c>
      <c r="G842" s="4" t="s">
        <v>0</v>
      </c>
      <c r="H842" s="4" t="s">
        <v>0</v>
      </c>
      <c r="I842" s="4" t="s">
        <v>0</v>
      </c>
      <c r="J842" s="4" t="s">
        <v>0</v>
      </c>
      <c r="K842" s="4" t="s">
        <v>0</v>
      </c>
      <c r="L842" s="4" t="s">
        <v>0</v>
      </c>
      <c r="M842" s="12">
        <v>1</v>
      </c>
      <c r="N842" s="16">
        <v>318</v>
      </c>
      <c r="O842" s="16">
        <v>10744.4285714285</v>
      </c>
      <c r="P842" s="15">
        <v>33.787511230907398</v>
      </c>
      <c r="Q842" s="7">
        <v>1083</v>
      </c>
      <c r="R842" s="7">
        <v>105</v>
      </c>
      <c r="S842" s="7">
        <v>584</v>
      </c>
      <c r="T842" s="7">
        <v>11622</v>
      </c>
      <c r="U842" s="7">
        <v>1432</v>
      </c>
      <c r="V842" s="7">
        <v>501</v>
      </c>
      <c r="W842" s="7">
        <v>59884</v>
      </c>
      <c r="X842" s="6">
        <v>318</v>
      </c>
    </row>
    <row r="843" spans="1:24" x14ac:dyDescent="0.25">
      <c r="A843" s="14">
        <v>110289</v>
      </c>
      <c r="B843" s="12">
        <v>110289</v>
      </c>
      <c r="C843" s="10" t="s">
        <v>0</v>
      </c>
      <c r="D843" s="12">
        <v>481994</v>
      </c>
      <c r="E843" s="12">
        <v>195</v>
      </c>
      <c r="F843" s="3" t="s">
        <v>2193</v>
      </c>
      <c r="G843" s="4" t="s">
        <v>0</v>
      </c>
      <c r="H843" s="4" t="s">
        <v>0</v>
      </c>
      <c r="I843" s="4" t="s">
        <v>0</v>
      </c>
      <c r="J843" s="4" t="s">
        <v>0</v>
      </c>
      <c r="K843" s="4" t="s">
        <v>0</v>
      </c>
      <c r="L843" s="4" t="s">
        <v>0</v>
      </c>
      <c r="M843" s="12">
        <v>1</v>
      </c>
      <c r="N843" s="16">
        <v>460</v>
      </c>
      <c r="O843" s="16">
        <v>339.142857142857</v>
      </c>
      <c r="P843" s="15">
        <v>0.73726708074534097</v>
      </c>
      <c r="Q843" s="7">
        <v>79</v>
      </c>
      <c r="R843" s="7">
        <v>45</v>
      </c>
      <c r="S843" s="7">
        <v>150</v>
      </c>
      <c r="T843" s="6">
        <v>460</v>
      </c>
      <c r="U843" s="7">
        <v>269</v>
      </c>
      <c r="V843" s="7">
        <v>147</v>
      </c>
      <c r="W843" s="7">
        <v>1559</v>
      </c>
      <c r="X843" s="7">
        <v>125</v>
      </c>
    </row>
    <row r="844" spans="1:24" x14ac:dyDescent="0.25">
      <c r="A844" s="14">
        <v>108314</v>
      </c>
      <c r="B844" s="12">
        <v>108314</v>
      </c>
      <c r="C844" s="10" t="s">
        <v>0</v>
      </c>
      <c r="D844" s="12">
        <v>653428</v>
      </c>
      <c r="E844" s="12">
        <v>129</v>
      </c>
      <c r="F844" s="3" t="s">
        <v>2194</v>
      </c>
      <c r="G844" s="4" t="s">
        <v>0</v>
      </c>
      <c r="H844" s="4" t="s">
        <v>0</v>
      </c>
      <c r="I844" s="4" t="s">
        <v>0</v>
      </c>
      <c r="J844" s="4" t="s">
        <v>0</v>
      </c>
      <c r="K844" s="4" t="s">
        <v>0</v>
      </c>
      <c r="L844" s="4" t="s">
        <v>0</v>
      </c>
      <c r="M844" s="12">
        <v>1</v>
      </c>
      <c r="N844" s="16">
        <v>837702</v>
      </c>
      <c r="O844" s="16">
        <v>1103945.2857142801</v>
      </c>
      <c r="P844" s="15">
        <v>1.3178257730246301</v>
      </c>
      <c r="Q844" s="7">
        <v>141</v>
      </c>
      <c r="R844" s="7">
        <v>35</v>
      </c>
      <c r="S844" s="7">
        <v>7191</v>
      </c>
      <c r="T844" s="7">
        <v>40987</v>
      </c>
      <c r="U844" s="7">
        <v>2627604</v>
      </c>
      <c r="V844" s="6">
        <v>837702</v>
      </c>
      <c r="W844" s="7">
        <v>2367656</v>
      </c>
      <c r="X844" s="7">
        <v>2684003</v>
      </c>
    </row>
    <row r="845" spans="1:24" x14ac:dyDescent="0.25">
      <c r="A845" s="14">
        <v>107132</v>
      </c>
      <c r="B845" s="12">
        <v>107132</v>
      </c>
      <c r="C845" s="10" t="s">
        <v>0</v>
      </c>
      <c r="D845" s="12">
        <v>226853</v>
      </c>
      <c r="E845" s="12">
        <v>97</v>
      </c>
      <c r="F845" s="3" t="s">
        <v>2195</v>
      </c>
      <c r="G845" s="4" t="s">
        <v>0</v>
      </c>
      <c r="H845" s="4" t="s">
        <v>0</v>
      </c>
      <c r="I845" s="4" t="s">
        <v>0</v>
      </c>
      <c r="J845" s="4" t="s">
        <v>0</v>
      </c>
      <c r="K845" s="4" t="s">
        <v>0</v>
      </c>
      <c r="L845" s="4" t="s">
        <v>0</v>
      </c>
      <c r="M845" s="12">
        <v>1</v>
      </c>
      <c r="N845" s="16">
        <v>2141</v>
      </c>
      <c r="O845" s="16">
        <v>8917.8571428571395</v>
      </c>
      <c r="P845" s="15">
        <v>4.1652765730299501</v>
      </c>
      <c r="Q845" s="6">
        <v>2141</v>
      </c>
      <c r="R845" s="7">
        <v>3295</v>
      </c>
      <c r="S845" s="7">
        <v>17763</v>
      </c>
      <c r="T845" s="7">
        <v>3534</v>
      </c>
      <c r="U845" s="7">
        <v>14205</v>
      </c>
      <c r="V845" s="7">
        <v>2998</v>
      </c>
      <c r="W845" s="7">
        <v>3090</v>
      </c>
      <c r="X845" s="7">
        <v>17540</v>
      </c>
    </row>
    <row r="846" spans="1:24" x14ac:dyDescent="0.25">
      <c r="A846" s="14">
        <v>106949</v>
      </c>
      <c r="B846" s="12">
        <v>106949</v>
      </c>
      <c r="C846" s="10" t="s">
        <v>0</v>
      </c>
      <c r="D846" s="12">
        <v>785767</v>
      </c>
      <c r="E846" s="12">
        <v>156</v>
      </c>
      <c r="F846" s="3" t="s">
        <v>2196</v>
      </c>
      <c r="G846" s="4" t="s">
        <v>0</v>
      </c>
      <c r="H846" s="4" t="s">
        <v>0</v>
      </c>
      <c r="I846" s="4" t="s">
        <v>0</v>
      </c>
      <c r="J846" s="4" t="s">
        <v>0</v>
      </c>
      <c r="K846" s="4" t="s">
        <v>0</v>
      </c>
      <c r="L846" s="4" t="s">
        <v>0</v>
      </c>
      <c r="M846" s="12">
        <v>1</v>
      </c>
      <c r="N846" s="16">
        <v>972</v>
      </c>
      <c r="O846" s="16">
        <v>451</v>
      </c>
      <c r="P846" s="15">
        <v>0.46399176954732502</v>
      </c>
      <c r="Q846" s="7">
        <v>99</v>
      </c>
      <c r="R846" s="7">
        <v>104</v>
      </c>
      <c r="S846" s="5">
        <v>972</v>
      </c>
      <c r="T846" s="7">
        <v>577</v>
      </c>
      <c r="U846" s="7">
        <v>725</v>
      </c>
      <c r="V846" s="7">
        <v>628</v>
      </c>
      <c r="W846" s="7">
        <v>431</v>
      </c>
      <c r="X846" s="7">
        <v>593</v>
      </c>
    </row>
    <row r="847" spans="1:24" x14ac:dyDescent="0.25">
      <c r="A847" s="14">
        <v>106941</v>
      </c>
      <c r="B847" s="12">
        <v>106941</v>
      </c>
      <c r="C847" s="10" t="s">
        <v>0</v>
      </c>
      <c r="D847" s="12">
        <v>741677</v>
      </c>
      <c r="E847" s="12">
        <v>128</v>
      </c>
      <c r="F847" s="3" t="s">
        <v>2197</v>
      </c>
      <c r="G847" s="4" t="s">
        <v>0</v>
      </c>
      <c r="H847" s="4" t="s">
        <v>0</v>
      </c>
      <c r="I847" s="4" t="s">
        <v>0</v>
      </c>
      <c r="J847" s="4" t="s">
        <v>0</v>
      </c>
      <c r="K847" s="4" t="s">
        <v>0</v>
      </c>
      <c r="L847" s="4" t="s">
        <v>0</v>
      </c>
      <c r="M847" s="12">
        <v>1</v>
      </c>
      <c r="N847" s="16">
        <v>1464</v>
      </c>
      <c r="O847" s="16">
        <v>671.42857142857099</v>
      </c>
      <c r="P847" s="15">
        <v>0.45862607338017097</v>
      </c>
      <c r="Q847" s="7">
        <v>27</v>
      </c>
      <c r="R847" s="7">
        <v>38</v>
      </c>
      <c r="S847" s="6">
        <v>1464</v>
      </c>
      <c r="T847" s="7">
        <v>322</v>
      </c>
      <c r="U847" s="7">
        <v>240</v>
      </c>
      <c r="V847" s="7">
        <v>139</v>
      </c>
      <c r="W847" s="7">
        <v>3648</v>
      </c>
      <c r="X847" s="7">
        <v>286</v>
      </c>
    </row>
    <row r="848" spans="1:24" x14ac:dyDescent="0.25">
      <c r="A848" s="14">
        <v>106936</v>
      </c>
      <c r="B848" s="12">
        <v>106936</v>
      </c>
      <c r="C848" s="10" t="s">
        <v>0</v>
      </c>
      <c r="D848" s="12">
        <v>238992</v>
      </c>
      <c r="E848" s="12">
        <v>244</v>
      </c>
      <c r="F848" s="3" t="s">
        <v>2198</v>
      </c>
      <c r="G848" s="4" t="s">
        <v>0</v>
      </c>
      <c r="H848" s="4" t="s">
        <v>0</v>
      </c>
      <c r="I848" s="4" t="s">
        <v>0</v>
      </c>
      <c r="J848" s="4" t="s">
        <v>0</v>
      </c>
      <c r="K848" s="4" t="s">
        <v>0</v>
      </c>
      <c r="L848" s="4" t="s">
        <v>0</v>
      </c>
      <c r="M848" s="12">
        <v>7</v>
      </c>
      <c r="N848" s="16">
        <v>1958.42857142857</v>
      </c>
      <c r="O848" s="16">
        <v>2851</v>
      </c>
      <c r="P848" s="15">
        <v>1.4557589904442301</v>
      </c>
      <c r="Q848" s="6">
        <v>2490</v>
      </c>
      <c r="R848" s="6">
        <v>1504</v>
      </c>
      <c r="S848" s="6">
        <v>2209</v>
      </c>
      <c r="T848" s="7">
        <v>2851</v>
      </c>
      <c r="U848" s="6">
        <v>2555</v>
      </c>
      <c r="V848" s="6">
        <v>2045</v>
      </c>
      <c r="W848" s="6">
        <v>1648</v>
      </c>
      <c r="X848" s="6">
        <v>1258</v>
      </c>
    </row>
    <row r="849" spans="1:24" x14ac:dyDescent="0.25">
      <c r="A849" s="14">
        <v>106924</v>
      </c>
      <c r="B849" s="12">
        <v>106924</v>
      </c>
      <c r="C849" s="10" t="s">
        <v>0</v>
      </c>
      <c r="D849" s="12">
        <v>733047</v>
      </c>
      <c r="E849" s="12">
        <v>157</v>
      </c>
      <c r="F849" s="3" t="s">
        <v>2199</v>
      </c>
      <c r="G849" s="4" t="s">
        <v>0</v>
      </c>
      <c r="H849" s="4" t="s">
        <v>0</v>
      </c>
      <c r="I849" s="4" t="s">
        <v>0</v>
      </c>
      <c r="J849" s="4" t="s">
        <v>0</v>
      </c>
      <c r="K849" s="4" t="s">
        <v>0</v>
      </c>
      <c r="L849" s="4" t="s">
        <v>0</v>
      </c>
      <c r="M849" s="12">
        <v>1</v>
      </c>
      <c r="N849" s="16">
        <v>2492</v>
      </c>
      <c r="O849" s="16">
        <v>3774.2857142857101</v>
      </c>
      <c r="P849" s="15">
        <v>1.5145608805319799</v>
      </c>
      <c r="Q849" s="7">
        <v>76</v>
      </c>
      <c r="R849" s="7">
        <v>31</v>
      </c>
      <c r="S849" s="7">
        <v>112</v>
      </c>
      <c r="T849" s="7">
        <v>11379</v>
      </c>
      <c r="U849" s="7">
        <v>3669</v>
      </c>
      <c r="V849" s="6">
        <v>2492</v>
      </c>
      <c r="W849" s="7">
        <v>7973</v>
      </c>
      <c r="X849" s="7">
        <v>3180</v>
      </c>
    </row>
    <row r="850" spans="1:24" x14ac:dyDescent="0.25">
      <c r="A850" s="14">
        <v>106475</v>
      </c>
      <c r="B850" s="12">
        <v>106475</v>
      </c>
      <c r="C850" s="10" t="s">
        <v>0</v>
      </c>
      <c r="D850" s="12">
        <v>302194</v>
      </c>
      <c r="E850" s="12">
        <v>188</v>
      </c>
      <c r="F850" s="3" t="s">
        <v>2200</v>
      </c>
      <c r="G850" s="4" t="s">
        <v>0</v>
      </c>
      <c r="H850" s="4" t="s">
        <v>0</v>
      </c>
      <c r="I850" s="4" t="s">
        <v>0</v>
      </c>
      <c r="J850" s="4" t="s">
        <v>0</v>
      </c>
      <c r="K850" s="4" t="s">
        <v>0</v>
      </c>
      <c r="L850" s="4" t="s">
        <v>0</v>
      </c>
      <c r="M850" s="12">
        <v>1</v>
      </c>
      <c r="N850" s="16">
        <v>4261</v>
      </c>
      <c r="O850" s="16">
        <v>1454.57142857142</v>
      </c>
      <c r="P850" s="15">
        <v>0.34136855868843602</v>
      </c>
      <c r="Q850" s="7">
        <v>344</v>
      </c>
      <c r="R850" s="7">
        <v>208</v>
      </c>
      <c r="S850" s="7">
        <v>5565</v>
      </c>
      <c r="T850" s="6">
        <v>4261</v>
      </c>
      <c r="U850" s="7">
        <v>1227</v>
      </c>
      <c r="V850" s="7">
        <v>228</v>
      </c>
      <c r="W850" s="7">
        <v>1565</v>
      </c>
      <c r="X850" s="7">
        <v>1045</v>
      </c>
    </row>
    <row r="851" spans="1:24" x14ac:dyDescent="0.25">
      <c r="A851" s="14">
        <v>106397</v>
      </c>
      <c r="B851" s="12">
        <v>106397</v>
      </c>
      <c r="C851" s="10" t="s">
        <v>0</v>
      </c>
      <c r="D851" s="12">
        <v>351068</v>
      </c>
      <c r="E851" s="12">
        <v>175</v>
      </c>
      <c r="F851" s="3" t="s">
        <v>2202</v>
      </c>
      <c r="G851" s="4" t="s">
        <v>0</v>
      </c>
      <c r="H851" s="4" t="s">
        <v>0</v>
      </c>
      <c r="I851" s="4" t="s">
        <v>0</v>
      </c>
      <c r="J851" s="4" t="s">
        <v>0</v>
      </c>
      <c r="K851" s="4" t="s">
        <v>0</v>
      </c>
      <c r="L851" s="4" t="s">
        <v>0</v>
      </c>
      <c r="M851" s="12">
        <v>1</v>
      </c>
      <c r="N851" s="16">
        <v>934</v>
      </c>
      <c r="O851" s="16">
        <v>314.42857142857099</v>
      </c>
      <c r="P851" s="15">
        <v>0.33664729275007599</v>
      </c>
      <c r="Q851" s="7">
        <v>456</v>
      </c>
      <c r="R851" s="7">
        <v>387</v>
      </c>
      <c r="S851" s="7">
        <v>332</v>
      </c>
      <c r="T851" s="6">
        <v>934</v>
      </c>
      <c r="U851" s="7">
        <v>295</v>
      </c>
      <c r="V851" s="7">
        <v>323</v>
      </c>
      <c r="W851" s="7">
        <v>156</v>
      </c>
      <c r="X851" s="7">
        <v>252</v>
      </c>
    </row>
    <row r="852" spans="1:24" x14ac:dyDescent="0.25">
      <c r="A852" s="14">
        <v>106387</v>
      </c>
      <c r="B852" s="12">
        <v>106387</v>
      </c>
      <c r="C852" s="10" t="s">
        <v>0</v>
      </c>
      <c r="D852" s="12">
        <v>825293</v>
      </c>
      <c r="E852" s="12">
        <v>204</v>
      </c>
      <c r="F852" s="3" t="s">
        <v>2203</v>
      </c>
      <c r="G852" s="4" t="s">
        <v>0</v>
      </c>
      <c r="H852" s="4" t="s">
        <v>0</v>
      </c>
      <c r="I852" s="4" t="s">
        <v>0</v>
      </c>
      <c r="J852" s="4" t="s">
        <v>0</v>
      </c>
      <c r="K852" s="4" t="s">
        <v>0</v>
      </c>
      <c r="L852" s="4" t="s">
        <v>0</v>
      </c>
      <c r="M852" s="12">
        <v>4</v>
      </c>
      <c r="N852" s="16">
        <v>13584.75</v>
      </c>
      <c r="O852" s="16">
        <v>1725.5</v>
      </c>
      <c r="P852" s="15">
        <v>0.12701742763024701</v>
      </c>
      <c r="Q852" s="7">
        <v>105</v>
      </c>
      <c r="R852" s="7">
        <v>25</v>
      </c>
      <c r="S852" s="7">
        <v>1451</v>
      </c>
      <c r="T852" s="7">
        <v>5321</v>
      </c>
      <c r="U852" s="6">
        <v>9333</v>
      </c>
      <c r="V852" s="6">
        <v>5090</v>
      </c>
      <c r="W852" s="6">
        <v>39703</v>
      </c>
      <c r="X852" s="6">
        <v>213</v>
      </c>
    </row>
    <row r="853" spans="1:24" x14ac:dyDescent="0.25">
      <c r="A853" s="14">
        <v>106385</v>
      </c>
      <c r="B853" s="12">
        <v>106385</v>
      </c>
      <c r="C853" s="10" t="s">
        <v>0</v>
      </c>
      <c r="D853" s="12">
        <v>867686</v>
      </c>
      <c r="E853" s="12">
        <v>217</v>
      </c>
      <c r="F853" s="3" t="s">
        <v>2204</v>
      </c>
      <c r="G853" s="4" t="s">
        <v>0</v>
      </c>
      <c r="H853" s="4" t="s">
        <v>0</v>
      </c>
      <c r="I853" s="4" t="s">
        <v>0</v>
      </c>
      <c r="J853" s="4" t="s">
        <v>0</v>
      </c>
      <c r="K853" s="4" t="s">
        <v>0</v>
      </c>
      <c r="L853" s="4" t="s">
        <v>0</v>
      </c>
      <c r="M853" s="12">
        <v>2</v>
      </c>
      <c r="N853" s="16">
        <v>400</v>
      </c>
      <c r="O853" s="16">
        <v>674.66666666666595</v>
      </c>
      <c r="P853" s="15">
        <v>1.6866666666666601</v>
      </c>
      <c r="Q853" s="7">
        <v>70</v>
      </c>
      <c r="R853" s="7">
        <v>13</v>
      </c>
      <c r="S853" s="6">
        <v>384</v>
      </c>
      <c r="T853" s="7">
        <v>258</v>
      </c>
      <c r="U853" s="7">
        <v>229</v>
      </c>
      <c r="V853" s="7">
        <v>3174</v>
      </c>
      <c r="W853" s="6">
        <v>416</v>
      </c>
      <c r="X853" s="7">
        <v>304</v>
      </c>
    </row>
    <row r="854" spans="1:24" x14ac:dyDescent="0.25">
      <c r="A854" s="14">
        <v>106384</v>
      </c>
      <c r="B854" s="12">
        <v>106384</v>
      </c>
      <c r="C854" s="10" t="s">
        <v>0</v>
      </c>
      <c r="D854" s="12">
        <v>688880</v>
      </c>
      <c r="E854" s="12">
        <v>189</v>
      </c>
      <c r="F854" s="3" t="s">
        <v>2205</v>
      </c>
      <c r="G854" s="4" t="s">
        <v>0</v>
      </c>
      <c r="H854" s="4" t="s">
        <v>0</v>
      </c>
      <c r="I854" s="4" t="s">
        <v>0</v>
      </c>
      <c r="J854" s="4" t="s">
        <v>0</v>
      </c>
      <c r="K854" s="4" t="s">
        <v>0</v>
      </c>
      <c r="L854" s="4" t="s">
        <v>0</v>
      </c>
      <c r="M854" s="12">
        <v>1</v>
      </c>
      <c r="N854" s="16">
        <v>7246</v>
      </c>
      <c r="O854" s="16">
        <v>8013.7142857142799</v>
      </c>
      <c r="P854" s="15">
        <v>1.10595008083277</v>
      </c>
      <c r="Q854" s="7">
        <v>38</v>
      </c>
      <c r="R854" s="7">
        <v>40</v>
      </c>
      <c r="S854" s="7">
        <v>387</v>
      </c>
      <c r="T854" s="7">
        <v>32770</v>
      </c>
      <c r="U854" s="7">
        <v>4411</v>
      </c>
      <c r="V854" s="6">
        <v>7246</v>
      </c>
      <c r="W854" s="7">
        <v>15314</v>
      </c>
      <c r="X854" s="7">
        <v>3136</v>
      </c>
    </row>
    <row r="855" spans="1:24" x14ac:dyDescent="0.25">
      <c r="A855" s="14">
        <v>106329</v>
      </c>
      <c r="B855" s="12">
        <v>106329</v>
      </c>
      <c r="C855" s="10" t="s">
        <v>0</v>
      </c>
      <c r="D855" s="12">
        <v>1090538</v>
      </c>
      <c r="E855" s="12">
        <v>361</v>
      </c>
      <c r="F855" s="3" t="s">
        <v>2206</v>
      </c>
      <c r="G855" s="4" t="s">
        <v>0</v>
      </c>
      <c r="H855" s="4" t="s">
        <v>0</v>
      </c>
      <c r="I855" s="4" t="s">
        <v>0</v>
      </c>
      <c r="J855" s="4" t="s">
        <v>0</v>
      </c>
      <c r="K855" s="4" t="s">
        <v>0</v>
      </c>
      <c r="L855" s="4" t="s">
        <v>0</v>
      </c>
      <c r="M855" s="12">
        <v>1</v>
      </c>
      <c r="N855" s="16">
        <v>16</v>
      </c>
      <c r="O855" s="16">
        <v>62.142857142857103</v>
      </c>
      <c r="P855" s="15">
        <v>3.8839285714285698</v>
      </c>
      <c r="Q855" s="7">
        <v>51</v>
      </c>
      <c r="R855" s="7">
        <v>43</v>
      </c>
      <c r="S855" s="6">
        <v>16</v>
      </c>
      <c r="T855" s="7">
        <v>39</v>
      </c>
      <c r="U855" s="7">
        <v>54</v>
      </c>
      <c r="V855" s="7">
        <v>57</v>
      </c>
      <c r="W855" s="7">
        <v>146</v>
      </c>
      <c r="X855" s="7">
        <v>45</v>
      </c>
    </row>
    <row r="856" spans="1:24" x14ac:dyDescent="0.25">
      <c r="A856" s="14">
        <v>105769</v>
      </c>
      <c r="B856" s="12">
        <v>105769</v>
      </c>
      <c r="C856" s="10" t="s">
        <v>0</v>
      </c>
      <c r="D856" s="12">
        <v>904828</v>
      </c>
      <c r="E856" s="12">
        <v>361</v>
      </c>
      <c r="F856" s="3" t="s">
        <v>2207</v>
      </c>
      <c r="G856" s="4" t="s">
        <v>0</v>
      </c>
      <c r="H856" s="4" t="s">
        <v>0</v>
      </c>
      <c r="I856" s="4" t="s">
        <v>0</v>
      </c>
      <c r="J856" s="4" t="s">
        <v>0</v>
      </c>
      <c r="K856" s="4" t="s">
        <v>0</v>
      </c>
      <c r="L856" s="4" t="s">
        <v>0</v>
      </c>
      <c r="M856" s="12">
        <v>2</v>
      </c>
      <c r="N856" s="16">
        <v>920</v>
      </c>
      <c r="O856" s="16">
        <v>1140</v>
      </c>
      <c r="P856" s="15">
        <v>1.2391304347826</v>
      </c>
      <c r="Q856" s="7">
        <v>78</v>
      </c>
      <c r="R856" s="7">
        <v>44</v>
      </c>
      <c r="S856" s="7">
        <v>246</v>
      </c>
      <c r="T856" s="7">
        <v>4651</v>
      </c>
      <c r="U856" s="7">
        <v>1667</v>
      </c>
      <c r="V856" s="6">
        <v>1109</v>
      </c>
      <c r="W856" s="7">
        <v>154</v>
      </c>
      <c r="X856" s="6">
        <v>731</v>
      </c>
    </row>
    <row r="857" spans="1:24" x14ac:dyDescent="0.25">
      <c r="A857" s="14">
        <v>105379</v>
      </c>
      <c r="B857" s="12">
        <v>105379</v>
      </c>
      <c r="C857" s="10" t="s">
        <v>0</v>
      </c>
      <c r="D857" s="12">
        <v>557517</v>
      </c>
      <c r="E857" s="12">
        <v>109</v>
      </c>
      <c r="F857" s="3" t="s">
        <v>2208</v>
      </c>
      <c r="G857" s="4" t="s">
        <v>0</v>
      </c>
      <c r="H857" s="4" t="s">
        <v>0</v>
      </c>
      <c r="I857" s="4" t="s">
        <v>0</v>
      </c>
      <c r="J857" s="4" t="s">
        <v>0</v>
      </c>
      <c r="K857" s="4" t="s">
        <v>0</v>
      </c>
      <c r="L857" s="4" t="s">
        <v>0</v>
      </c>
      <c r="M857" s="12">
        <v>1</v>
      </c>
      <c r="N857" s="16">
        <v>648</v>
      </c>
      <c r="O857" s="16">
        <v>177.71428571428501</v>
      </c>
      <c r="P857" s="15">
        <v>0.27425044091710699</v>
      </c>
      <c r="Q857" s="7">
        <v>66</v>
      </c>
      <c r="R857" s="7">
        <v>57</v>
      </c>
      <c r="S857" s="7">
        <v>352</v>
      </c>
      <c r="T857" s="6">
        <v>648</v>
      </c>
      <c r="U857" s="7">
        <v>128</v>
      </c>
      <c r="V857" s="7">
        <v>31</v>
      </c>
      <c r="W857" s="7">
        <v>198</v>
      </c>
      <c r="X857" s="7">
        <v>412</v>
      </c>
    </row>
    <row r="858" spans="1:24" x14ac:dyDescent="0.25">
      <c r="A858" s="14">
        <v>105368</v>
      </c>
      <c r="B858" s="12">
        <v>105368</v>
      </c>
      <c r="C858" s="10" t="s">
        <v>0</v>
      </c>
      <c r="D858" s="12">
        <v>860824</v>
      </c>
      <c r="E858" s="12">
        <v>128</v>
      </c>
      <c r="F858" s="3" t="s">
        <v>2209</v>
      </c>
      <c r="G858" s="4" t="s">
        <v>0</v>
      </c>
      <c r="H858" s="4" t="s">
        <v>0</v>
      </c>
      <c r="I858" s="4" t="s">
        <v>0</v>
      </c>
      <c r="J858" s="4" t="s">
        <v>0</v>
      </c>
      <c r="K858" s="4" t="s">
        <v>0</v>
      </c>
      <c r="L858" s="4" t="s">
        <v>0</v>
      </c>
      <c r="M858" s="12">
        <v>1</v>
      </c>
      <c r="N858" s="16">
        <v>14898</v>
      </c>
      <c r="O858" s="16">
        <v>295.142857142857</v>
      </c>
      <c r="P858" s="15">
        <v>1.9810904627658499E-2</v>
      </c>
      <c r="Q858" s="7">
        <v>64</v>
      </c>
      <c r="R858" s="7">
        <v>36</v>
      </c>
      <c r="S858" s="6">
        <v>14898</v>
      </c>
      <c r="T858" s="7">
        <v>87</v>
      </c>
      <c r="U858" s="7">
        <v>48</v>
      </c>
      <c r="V858" s="7">
        <v>112</v>
      </c>
      <c r="W858" s="7">
        <v>1573</v>
      </c>
      <c r="X858" s="7">
        <v>146</v>
      </c>
    </row>
    <row r="859" spans="1:24" x14ac:dyDescent="0.25">
      <c r="A859" s="14">
        <v>105250</v>
      </c>
      <c r="B859" s="12">
        <v>105250</v>
      </c>
      <c r="C859" s="10" t="s">
        <v>0</v>
      </c>
      <c r="D859" s="12">
        <v>983412</v>
      </c>
      <c r="E859" s="12">
        <v>373</v>
      </c>
      <c r="F859" s="3" t="s">
        <v>2210</v>
      </c>
      <c r="G859" s="4" t="s">
        <v>0</v>
      </c>
      <c r="H859" s="4" t="s">
        <v>0</v>
      </c>
      <c r="I859" s="4" t="s">
        <v>0</v>
      </c>
      <c r="J859" s="4" t="s">
        <v>0</v>
      </c>
      <c r="K859" s="4" t="s">
        <v>0</v>
      </c>
      <c r="L859" s="4" t="s">
        <v>0</v>
      </c>
      <c r="M859" s="12">
        <v>1</v>
      </c>
      <c r="N859" s="16">
        <v>166</v>
      </c>
      <c r="O859" s="16">
        <v>86.857142857142804</v>
      </c>
      <c r="P859" s="15">
        <v>0.523235800344234</v>
      </c>
      <c r="Q859" s="7">
        <v>44</v>
      </c>
      <c r="R859" s="7">
        <v>11</v>
      </c>
      <c r="S859" s="6">
        <v>166</v>
      </c>
      <c r="T859" s="7">
        <v>77</v>
      </c>
      <c r="U859" s="7">
        <v>74</v>
      </c>
      <c r="V859" s="7">
        <v>50</v>
      </c>
      <c r="W859" s="7">
        <v>235</v>
      </c>
      <c r="X859" s="7">
        <v>117</v>
      </c>
    </row>
    <row r="860" spans="1:24" x14ac:dyDescent="0.25">
      <c r="A860" s="14">
        <v>105209</v>
      </c>
      <c r="B860" s="12">
        <v>105209</v>
      </c>
      <c r="C860" s="10" t="s">
        <v>0</v>
      </c>
      <c r="D860" s="12">
        <v>1159252</v>
      </c>
      <c r="E860" s="12">
        <v>361</v>
      </c>
      <c r="F860" s="3" t="s">
        <v>2211</v>
      </c>
      <c r="G860" s="4" t="s">
        <v>0</v>
      </c>
      <c r="H860" s="4" t="s">
        <v>0</v>
      </c>
      <c r="I860" s="4" t="s">
        <v>0</v>
      </c>
      <c r="J860" s="4" t="s">
        <v>0</v>
      </c>
      <c r="K860" s="4" t="s">
        <v>0</v>
      </c>
      <c r="L860" s="4" t="s">
        <v>0</v>
      </c>
      <c r="M860" s="12">
        <v>1</v>
      </c>
      <c r="N860" s="16">
        <v>2159</v>
      </c>
      <c r="O860" s="16">
        <v>77.857142857142804</v>
      </c>
      <c r="P860" s="15">
        <v>3.6061668761992897E-2</v>
      </c>
      <c r="Q860" s="7">
        <v>25</v>
      </c>
      <c r="R860" s="7">
        <v>46</v>
      </c>
      <c r="S860" s="7">
        <v>23</v>
      </c>
      <c r="T860" s="7">
        <v>136</v>
      </c>
      <c r="U860" s="7">
        <v>151</v>
      </c>
      <c r="V860" s="6">
        <v>2159</v>
      </c>
      <c r="W860" s="7">
        <v>118</v>
      </c>
      <c r="X860" s="7">
        <v>46</v>
      </c>
    </row>
    <row r="861" spans="1:24" x14ac:dyDescent="0.25">
      <c r="A861" s="14">
        <v>105086</v>
      </c>
      <c r="B861" s="12">
        <v>105086</v>
      </c>
      <c r="C861" s="10" t="s">
        <v>0</v>
      </c>
      <c r="D861" s="12">
        <v>896838</v>
      </c>
      <c r="E861" s="12">
        <v>217</v>
      </c>
      <c r="F861" s="3" t="s">
        <v>2212</v>
      </c>
      <c r="G861" s="4" t="s">
        <v>0</v>
      </c>
      <c r="H861" s="4" t="s">
        <v>0</v>
      </c>
      <c r="I861" s="4" t="s">
        <v>0</v>
      </c>
      <c r="J861" s="4" t="s">
        <v>0</v>
      </c>
      <c r="K861" s="4" t="s">
        <v>0</v>
      </c>
      <c r="L861" s="4" t="s">
        <v>0</v>
      </c>
      <c r="M861" s="12">
        <v>1</v>
      </c>
      <c r="N861" s="16">
        <v>363</v>
      </c>
      <c r="O861" s="16">
        <v>1554.2857142857099</v>
      </c>
      <c r="P861" s="15">
        <v>4.2817788272333699</v>
      </c>
      <c r="Q861" s="7">
        <v>2028</v>
      </c>
      <c r="R861" s="7">
        <v>110</v>
      </c>
      <c r="S861" s="7">
        <v>396</v>
      </c>
      <c r="T861" s="7">
        <v>793</v>
      </c>
      <c r="U861" s="7">
        <v>1202</v>
      </c>
      <c r="V861" s="7">
        <v>3909</v>
      </c>
      <c r="W861" s="7">
        <v>2442</v>
      </c>
      <c r="X861" s="6">
        <v>363</v>
      </c>
    </row>
    <row r="862" spans="1:24" x14ac:dyDescent="0.25">
      <c r="A862" s="14">
        <v>105081</v>
      </c>
      <c r="B862" s="12">
        <v>105081</v>
      </c>
      <c r="C862" s="10" t="s">
        <v>0</v>
      </c>
      <c r="D862" s="12">
        <v>1027932</v>
      </c>
      <c r="E862" s="12">
        <v>204</v>
      </c>
      <c r="F862" s="3" t="s">
        <v>2213</v>
      </c>
      <c r="G862" s="4" t="s">
        <v>0</v>
      </c>
      <c r="H862" s="4" t="s">
        <v>0</v>
      </c>
      <c r="I862" s="4" t="s">
        <v>0</v>
      </c>
      <c r="J862" s="4" t="s">
        <v>0</v>
      </c>
      <c r="K862" s="4" t="s">
        <v>0</v>
      </c>
      <c r="L862" s="4" t="s">
        <v>0</v>
      </c>
      <c r="M862" s="12">
        <v>1</v>
      </c>
      <c r="N862" s="16">
        <v>1292</v>
      </c>
      <c r="O862" s="16">
        <v>1493.1428571428501</v>
      </c>
      <c r="P862" s="15">
        <v>1.1556833259619601</v>
      </c>
      <c r="Q862" s="7">
        <v>92</v>
      </c>
      <c r="R862" s="7">
        <v>24</v>
      </c>
      <c r="S862" s="7">
        <v>34</v>
      </c>
      <c r="T862" s="7">
        <v>9566</v>
      </c>
      <c r="U862" s="7">
        <v>39</v>
      </c>
      <c r="V862" s="7">
        <v>402</v>
      </c>
      <c r="W862" s="7">
        <v>295</v>
      </c>
      <c r="X862" s="6">
        <v>1292</v>
      </c>
    </row>
    <row r="863" spans="1:24" x14ac:dyDescent="0.25">
      <c r="A863" s="14">
        <v>105071</v>
      </c>
      <c r="B863" s="12">
        <v>105071</v>
      </c>
      <c r="C863" s="10" t="s">
        <v>0</v>
      </c>
      <c r="D863" s="12">
        <v>433974</v>
      </c>
      <c r="E863" s="12">
        <v>233</v>
      </c>
      <c r="F863" s="3" t="s">
        <v>2214</v>
      </c>
      <c r="G863" s="4" t="s">
        <v>0</v>
      </c>
      <c r="H863" s="4" t="s">
        <v>0</v>
      </c>
      <c r="I863" s="4" t="s">
        <v>0</v>
      </c>
      <c r="J863" s="4" t="s">
        <v>0</v>
      </c>
      <c r="K863" s="4" t="s">
        <v>0</v>
      </c>
      <c r="L863" s="4" t="s">
        <v>0</v>
      </c>
      <c r="M863" s="12">
        <v>1</v>
      </c>
      <c r="N863" s="16">
        <v>228</v>
      </c>
      <c r="O863" s="16">
        <v>237.85714285714201</v>
      </c>
      <c r="P863" s="15">
        <v>1.04323308270676</v>
      </c>
      <c r="Q863" s="7">
        <v>186</v>
      </c>
      <c r="R863" s="7">
        <v>33</v>
      </c>
      <c r="S863" s="7">
        <v>38</v>
      </c>
      <c r="T863" s="6">
        <v>228</v>
      </c>
      <c r="U863" s="7">
        <v>152</v>
      </c>
      <c r="V863" s="7">
        <v>101</v>
      </c>
      <c r="W863" s="7">
        <v>866</v>
      </c>
      <c r="X863" s="7">
        <v>289</v>
      </c>
    </row>
    <row r="864" spans="1:24" x14ac:dyDescent="0.25">
      <c r="A864" s="14">
        <v>104928</v>
      </c>
      <c r="B864" s="12">
        <v>104928</v>
      </c>
      <c r="C864" s="10" t="s">
        <v>0</v>
      </c>
      <c r="D864" s="12">
        <v>630631</v>
      </c>
      <c r="E864" s="12">
        <v>310</v>
      </c>
      <c r="F864" s="3" t="s">
        <v>2215</v>
      </c>
      <c r="G864" s="4" t="s">
        <v>0</v>
      </c>
      <c r="H864" s="4" t="s">
        <v>0</v>
      </c>
      <c r="I864" s="4" t="s">
        <v>0</v>
      </c>
      <c r="J864" s="4" t="s">
        <v>0</v>
      </c>
      <c r="K864" s="4" t="s">
        <v>0</v>
      </c>
      <c r="L864" s="4" t="s">
        <v>0</v>
      </c>
      <c r="M864" s="12">
        <v>1</v>
      </c>
      <c r="N864" s="16">
        <v>1009</v>
      </c>
      <c r="O864" s="16">
        <v>79.142857142857096</v>
      </c>
      <c r="P864" s="15">
        <v>7.8436924819481793E-2</v>
      </c>
      <c r="Q864" s="7">
        <v>15</v>
      </c>
      <c r="R864" s="7">
        <v>34</v>
      </c>
      <c r="S864" s="6">
        <v>1009</v>
      </c>
      <c r="T864" s="7">
        <v>57</v>
      </c>
      <c r="U864" s="7">
        <v>290</v>
      </c>
      <c r="V864" s="7">
        <v>64</v>
      </c>
      <c r="W864" s="7">
        <v>68</v>
      </c>
      <c r="X864" s="7">
        <v>26</v>
      </c>
    </row>
    <row r="865" spans="1:24" x14ac:dyDescent="0.25">
      <c r="A865" s="14">
        <v>104924</v>
      </c>
      <c r="B865" s="12">
        <v>104924</v>
      </c>
      <c r="C865" s="10" t="s">
        <v>0</v>
      </c>
      <c r="D865" s="12">
        <v>608773</v>
      </c>
      <c r="E865" s="12">
        <v>301</v>
      </c>
      <c r="F865" s="3" t="s">
        <v>2216</v>
      </c>
      <c r="G865" s="4" t="s">
        <v>0</v>
      </c>
      <c r="H865" s="4" t="s">
        <v>0</v>
      </c>
      <c r="I865" s="4" t="s">
        <v>0</v>
      </c>
      <c r="J865" s="4" t="s">
        <v>0</v>
      </c>
      <c r="K865" s="4" t="s">
        <v>0</v>
      </c>
      <c r="L865" s="4" t="s">
        <v>0</v>
      </c>
      <c r="M865" s="12">
        <v>1</v>
      </c>
      <c r="N865" s="16">
        <v>604</v>
      </c>
      <c r="O865" s="16">
        <v>1206.42857142857</v>
      </c>
      <c r="P865" s="15">
        <v>1.99739829706717</v>
      </c>
      <c r="Q865" s="7">
        <v>39</v>
      </c>
      <c r="R865" s="7">
        <v>33</v>
      </c>
      <c r="S865" s="5">
        <v>604</v>
      </c>
      <c r="T865" s="7">
        <v>117</v>
      </c>
      <c r="U865" s="7">
        <v>3391</v>
      </c>
      <c r="V865" s="7">
        <v>915</v>
      </c>
      <c r="W865" s="7">
        <v>3518</v>
      </c>
      <c r="X865" s="7">
        <v>432</v>
      </c>
    </row>
    <row r="866" spans="1:24" x14ac:dyDescent="0.25">
      <c r="A866" s="14">
        <v>104922</v>
      </c>
      <c r="B866" s="12">
        <v>104922</v>
      </c>
      <c r="C866" s="10" t="s">
        <v>0</v>
      </c>
      <c r="D866" s="12">
        <v>729954</v>
      </c>
      <c r="E866" s="12">
        <v>142</v>
      </c>
      <c r="F866" s="3" t="s">
        <v>2217</v>
      </c>
      <c r="G866" s="4" t="s">
        <v>0</v>
      </c>
      <c r="H866" s="4" t="s">
        <v>0</v>
      </c>
      <c r="I866" s="4" t="s">
        <v>0</v>
      </c>
      <c r="J866" s="4" t="s">
        <v>0</v>
      </c>
      <c r="K866" s="4" t="s">
        <v>0</v>
      </c>
      <c r="L866" s="4" t="s">
        <v>0</v>
      </c>
      <c r="M866" s="12">
        <v>6</v>
      </c>
      <c r="N866" s="16">
        <v>9693</v>
      </c>
      <c r="O866" s="16">
        <v>36</v>
      </c>
      <c r="P866" s="15">
        <v>3.71402042711234E-3</v>
      </c>
      <c r="Q866" s="7">
        <v>29</v>
      </c>
      <c r="R866" s="7">
        <v>43</v>
      </c>
      <c r="S866" s="6">
        <v>5519</v>
      </c>
      <c r="T866" s="6">
        <v>13467</v>
      </c>
      <c r="U866" s="6">
        <v>21876</v>
      </c>
      <c r="V866" s="6">
        <v>3998</v>
      </c>
      <c r="W866" s="6">
        <v>7288</v>
      </c>
      <c r="X866" s="6">
        <v>6010</v>
      </c>
    </row>
    <row r="867" spans="1:24" x14ac:dyDescent="0.25">
      <c r="A867" s="14">
        <v>104915</v>
      </c>
      <c r="B867" s="12">
        <v>104915</v>
      </c>
      <c r="C867" s="10" t="s">
        <v>0</v>
      </c>
      <c r="D867" s="12">
        <v>507585</v>
      </c>
      <c r="E867" s="12">
        <v>213</v>
      </c>
      <c r="F867" s="3" t="s">
        <v>2218</v>
      </c>
      <c r="G867" s="4" t="s">
        <v>0</v>
      </c>
      <c r="H867" s="4" t="s">
        <v>0</v>
      </c>
      <c r="I867" s="4" t="s">
        <v>0</v>
      </c>
      <c r="J867" s="4" t="s">
        <v>0</v>
      </c>
      <c r="K867" s="4" t="s">
        <v>0</v>
      </c>
      <c r="L867" s="4" t="s">
        <v>0</v>
      </c>
      <c r="M867" s="12">
        <v>1</v>
      </c>
      <c r="N867" s="16">
        <v>1918</v>
      </c>
      <c r="O867" s="16">
        <v>489.57142857142799</v>
      </c>
      <c r="P867" s="15">
        <v>0.255251005511693</v>
      </c>
      <c r="Q867" s="7">
        <v>85</v>
      </c>
      <c r="R867" s="7">
        <v>62</v>
      </c>
      <c r="S867" s="6">
        <v>1918</v>
      </c>
      <c r="T867" s="7">
        <v>1189</v>
      </c>
      <c r="U867" s="7">
        <v>261</v>
      </c>
      <c r="V867" s="7">
        <v>70</v>
      </c>
      <c r="W867" s="7">
        <v>1490</v>
      </c>
      <c r="X867" s="7">
        <v>270</v>
      </c>
    </row>
    <row r="868" spans="1:24" x14ac:dyDescent="0.25">
      <c r="A868" s="14">
        <v>104904</v>
      </c>
      <c r="B868" s="12">
        <v>104904</v>
      </c>
      <c r="C868" s="10" t="s">
        <v>0</v>
      </c>
      <c r="D868" s="12">
        <v>320321</v>
      </c>
      <c r="E868" s="12">
        <v>89</v>
      </c>
      <c r="F868" s="3" t="s">
        <v>2219</v>
      </c>
      <c r="G868" s="4" t="s">
        <v>0</v>
      </c>
      <c r="H868" s="4" t="s">
        <v>0</v>
      </c>
      <c r="I868" s="4" t="s">
        <v>0</v>
      </c>
      <c r="J868" s="4" t="s">
        <v>0</v>
      </c>
      <c r="K868" s="4" t="s">
        <v>0</v>
      </c>
      <c r="L868" s="4" t="s">
        <v>0</v>
      </c>
      <c r="M868" s="12">
        <v>1</v>
      </c>
      <c r="N868" s="16">
        <v>6516</v>
      </c>
      <c r="O868" s="16">
        <v>3560.8571428571399</v>
      </c>
      <c r="P868" s="15">
        <v>0.54647899675523903</v>
      </c>
      <c r="Q868" s="7">
        <v>330</v>
      </c>
      <c r="R868" s="7">
        <v>5838</v>
      </c>
      <c r="S868" s="7">
        <v>725</v>
      </c>
      <c r="T868" s="6">
        <v>6516</v>
      </c>
      <c r="U868" s="7">
        <v>3723</v>
      </c>
      <c r="V868" s="7">
        <v>6414</v>
      </c>
      <c r="W868" s="7">
        <v>6879</v>
      </c>
      <c r="X868" s="7">
        <v>1017</v>
      </c>
    </row>
    <row r="869" spans="1:24" x14ac:dyDescent="0.25">
      <c r="A869" s="14">
        <v>104903</v>
      </c>
      <c r="B869" s="12">
        <v>104903</v>
      </c>
      <c r="C869" s="10" t="s">
        <v>0</v>
      </c>
      <c r="D869" s="12">
        <v>316585</v>
      </c>
      <c r="E869" s="12">
        <v>139</v>
      </c>
      <c r="F869" s="3" t="s">
        <v>2220</v>
      </c>
      <c r="G869" s="4" t="s">
        <v>0</v>
      </c>
      <c r="H869" s="4" t="s">
        <v>0</v>
      </c>
      <c r="I869" s="4" t="s">
        <v>0</v>
      </c>
      <c r="J869" s="4" t="s">
        <v>0</v>
      </c>
      <c r="K869" s="4" t="s">
        <v>0</v>
      </c>
      <c r="L869" s="4" t="s">
        <v>0</v>
      </c>
      <c r="M869" s="12">
        <v>2</v>
      </c>
      <c r="N869" s="16">
        <v>2895.5</v>
      </c>
      <c r="O869" s="16">
        <v>183.333333333333</v>
      </c>
      <c r="P869" s="15">
        <v>6.3316640764404505E-2</v>
      </c>
      <c r="Q869" s="7">
        <v>201</v>
      </c>
      <c r="R869" s="7">
        <v>238</v>
      </c>
      <c r="S869" s="7">
        <v>143</v>
      </c>
      <c r="T869" s="6">
        <v>3986</v>
      </c>
      <c r="U869" s="6">
        <v>1805</v>
      </c>
      <c r="V869" s="7">
        <v>159</v>
      </c>
      <c r="W869" s="7">
        <v>183</v>
      </c>
      <c r="X869" s="7">
        <v>176</v>
      </c>
    </row>
    <row r="870" spans="1:24" x14ac:dyDescent="0.25">
      <c r="A870" s="14">
        <v>104403</v>
      </c>
      <c r="B870" s="12">
        <v>104403</v>
      </c>
      <c r="C870" s="10" t="s">
        <v>0</v>
      </c>
      <c r="D870" s="12">
        <v>786516</v>
      </c>
      <c r="E870" s="12">
        <v>174</v>
      </c>
      <c r="F870" s="3" t="s">
        <v>2221</v>
      </c>
      <c r="G870" s="4" t="s">
        <v>0</v>
      </c>
      <c r="H870" s="4" t="s">
        <v>0</v>
      </c>
      <c r="I870" s="4" t="s">
        <v>0</v>
      </c>
      <c r="J870" s="4" t="s">
        <v>0</v>
      </c>
      <c r="K870" s="4" t="s">
        <v>0</v>
      </c>
      <c r="L870" s="4" t="s">
        <v>0</v>
      </c>
      <c r="M870" s="12">
        <v>1</v>
      </c>
      <c r="N870" s="16">
        <v>13758</v>
      </c>
      <c r="O870" s="16">
        <v>1755.42857142857</v>
      </c>
      <c r="P870" s="15">
        <v>0.12759329636782701</v>
      </c>
      <c r="Q870" s="7">
        <v>457</v>
      </c>
      <c r="R870" s="7">
        <v>305</v>
      </c>
      <c r="S870" s="7">
        <v>1411</v>
      </c>
      <c r="T870" s="7">
        <v>2551</v>
      </c>
      <c r="U870" s="7">
        <v>2358</v>
      </c>
      <c r="V870" s="7">
        <v>2566</v>
      </c>
      <c r="W870" s="6">
        <v>13758</v>
      </c>
      <c r="X870" s="7">
        <v>2640</v>
      </c>
    </row>
    <row r="871" spans="1:24" x14ac:dyDescent="0.25">
      <c r="A871" s="14">
        <v>104179</v>
      </c>
      <c r="B871" s="12">
        <v>104179</v>
      </c>
      <c r="C871" s="10" t="s">
        <v>0</v>
      </c>
      <c r="D871" s="12">
        <v>817847</v>
      </c>
      <c r="E871" s="12">
        <v>194</v>
      </c>
      <c r="F871" s="3" t="s">
        <v>2222</v>
      </c>
      <c r="G871" s="4" t="s">
        <v>0</v>
      </c>
      <c r="H871" s="4" t="s">
        <v>0</v>
      </c>
      <c r="I871" s="4" t="s">
        <v>0</v>
      </c>
      <c r="J871" s="4" t="s">
        <v>0</v>
      </c>
      <c r="K871" s="4" t="s">
        <v>0</v>
      </c>
      <c r="L871" s="4" t="s">
        <v>0</v>
      </c>
      <c r="M871" s="12">
        <v>1</v>
      </c>
      <c r="N871" s="16">
        <v>438</v>
      </c>
      <c r="O871" s="16">
        <v>176.85714285714201</v>
      </c>
      <c r="P871" s="15">
        <v>0.40378343118069099</v>
      </c>
      <c r="Q871" s="7">
        <v>123</v>
      </c>
      <c r="R871" s="7">
        <v>122</v>
      </c>
      <c r="S871" s="7">
        <v>184</v>
      </c>
      <c r="T871" s="7">
        <v>266</v>
      </c>
      <c r="U871" s="6">
        <v>438</v>
      </c>
      <c r="V871" s="7">
        <v>133</v>
      </c>
      <c r="W871" s="7">
        <v>243</v>
      </c>
      <c r="X871" s="7">
        <v>167</v>
      </c>
    </row>
    <row r="872" spans="1:24" x14ac:dyDescent="0.25">
      <c r="A872" s="14">
        <v>104106</v>
      </c>
      <c r="B872" s="12">
        <v>104106</v>
      </c>
      <c r="C872" s="10" t="s">
        <v>0</v>
      </c>
      <c r="D872" s="12">
        <v>346073</v>
      </c>
      <c r="E872" s="12">
        <v>85</v>
      </c>
      <c r="F872" s="3" t="s">
        <v>2223</v>
      </c>
      <c r="G872" s="4" t="s">
        <v>0</v>
      </c>
      <c r="H872" s="4" t="s">
        <v>0</v>
      </c>
      <c r="I872" s="4" t="s">
        <v>0</v>
      </c>
      <c r="J872" s="4" t="s">
        <v>0</v>
      </c>
      <c r="K872" s="4" t="s">
        <v>0</v>
      </c>
      <c r="L872" s="4" t="s">
        <v>0</v>
      </c>
      <c r="M872" s="12">
        <v>3</v>
      </c>
      <c r="N872" s="16">
        <v>6206</v>
      </c>
      <c r="O872" s="16">
        <v>43457.4</v>
      </c>
      <c r="P872" s="15">
        <v>7.0024814695456001</v>
      </c>
      <c r="Q872" s="6">
        <v>6618</v>
      </c>
      <c r="R872" s="6">
        <v>5057</v>
      </c>
      <c r="S872" s="6">
        <v>6943</v>
      </c>
      <c r="T872" s="7">
        <v>55768</v>
      </c>
      <c r="U872" s="7">
        <v>53492</v>
      </c>
      <c r="V872" s="7">
        <v>14025</v>
      </c>
      <c r="W872" s="7">
        <v>63931</v>
      </c>
      <c r="X872" s="7">
        <v>30071</v>
      </c>
    </row>
    <row r="873" spans="1:24" x14ac:dyDescent="0.25">
      <c r="A873" s="14">
        <v>103821</v>
      </c>
      <c r="B873" s="12">
        <v>103821</v>
      </c>
      <c r="C873" s="10" t="s">
        <v>0</v>
      </c>
      <c r="D873" s="12">
        <v>496534</v>
      </c>
      <c r="E873" s="12">
        <v>89</v>
      </c>
      <c r="F873" s="3" t="s">
        <v>2224</v>
      </c>
      <c r="G873" s="4" t="s">
        <v>0</v>
      </c>
      <c r="H873" s="4" t="s">
        <v>0</v>
      </c>
      <c r="I873" s="4" t="s">
        <v>0</v>
      </c>
      <c r="J873" s="4" t="s">
        <v>0</v>
      </c>
      <c r="K873" s="4" t="s">
        <v>0</v>
      </c>
      <c r="L873" s="4" t="s">
        <v>0</v>
      </c>
      <c r="M873" s="12">
        <v>1</v>
      </c>
      <c r="N873" s="16">
        <v>41252</v>
      </c>
      <c r="O873" s="16">
        <v>3183.5714285714198</v>
      </c>
      <c r="P873" s="15">
        <v>7.7173747420038505E-2</v>
      </c>
      <c r="Q873" s="7">
        <v>1039</v>
      </c>
      <c r="R873" s="7">
        <v>492</v>
      </c>
      <c r="S873" s="7">
        <v>1416</v>
      </c>
      <c r="T873" s="6">
        <v>41252</v>
      </c>
      <c r="U873" s="7">
        <v>2916</v>
      </c>
      <c r="V873" s="7">
        <v>5172</v>
      </c>
      <c r="W873" s="7">
        <v>8086</v>
      </c>
      <c r="X873" s="7">
        <v>3164</v>
      </c>
    </row>
    <row r="874" spans="1:24" x14ac:dyDescent="0.25">
      <c r="A874" s="14">
        <v>103149</v>
      </c>
      <c r="B874" s="12">
        <v>103149</v>
      </c>
      <c r="C874" s="10" t="s">
        <v>0</v>
      </c>
      <c r="D874" s="12">
        <v>686845</v>
      </c>
      <c r="E874" s="12">
        <v>292</v>
      </c>
      <c r="F874" s="3" t="s">
        <v>2225</v>
      </c>
      <c r="G874" s="4" t="s">
        <v>0</v>
      </c>
      <c r="H874" s="4" t="s">
        <v>0</v>
      </c>
      <c r="I874" s="4" t="s">
        <v>0</v>
      </c>
      <c r="J874" s="4" t="s">
        <v>0</v>
      </c>
      <c r="K874" s="4" t="s">
        <v>0</v>
      </c>
      <c r="L874" s="4" t="s">
        <v>0</v>
      </c>
      <c r="M874" s="12">
        <v>1</v>
      </c>
      <c r="N874" s="16">
        <v>2963</v>
      </c>
      <c r="O874" s="16">
        <v>11441.5714285714</v>
      </c>
      <c r="P874" s="15">
        <v>3.8614820886167398</v>
      </c>
      <c r="Q874" s="7">
        <v>43</v>
      </c>
      <c r="R874" s="7">
        <v>33</v>
      </c>
      <c r="S874" s="7">
        <v>332</v>
      </c>
      <c r="T874" s="6">
        <v>2963</v>
      </c>
      <c r="U874" s="7">
        <v>79221</v>
      </c>
      <c r="V874" s="7">
        <v>93</v>
      </c>
      <c r="W874" s="7">
        <v>290</v>
      </c>
      <c r="X874" s="7">
        <v>79</v>
      </c>
    </row>
    <row r="875" spans="1:24" x14ac:dyDescent="0.25">
      <c r="A875" s="14">
        <v>103138</v>
      </c>
      <c r="B875" s="12">
        <v>103138</v>
      </c>
      <c r="C875" s="10" t="s">
        <v>0</v>
      </c>
      <c r="D875" s="12">
        <v>625877</v>
      </c>
      <c r="E875" s="12">
        <v>117</v>
      </c>
      <c r="F875" s="3" t="s">
        <v>2226</v>
      </c>
      <c r="G875" s="4" t="s">
        <v>0</v>
      </c>
      <c r="H875" s="4" t="s">
        <v>0</v>
      </c>
      <c r="I875" s="4" t="s">
        <v>0</v>
      </c>
      <c r="J875" s="4" t="s">
        <v>0</v>
      </c>
      <c r="K875" s="4" t="s">
        <v>0</v>
      </c>
      <c r="L875" s="4" t="s">
        <v>0</v>
      </c>
      <c r="M875" s="12">
        <v>2</v>
      </c>
      <c r="N875" s="16">
        <v>6577.5</v>
      </c>
      <c r="O875" s="16">
        <v>79194.333333333299</v>
      </c>
      <c r="P875" s="15">
        <v>12.0401875079184</v>
      </c>
      <c r="Q875" s="7">
        <v>760</v>
      </c>
      <c r="R875" s="7">
        <v>80</v>
      </c>
      <c r="S875" s="6">
        <v>1312</v>
      </c>
      <c r="T875" s="6">
        <v>11843</v>
      </c>
      <c r="U875" s="7">
        <v>82684</v>
      </c>
      <c r="V875" s="7">
        <v>252285</v>
      </c>
      <c r="W875" s="7">
        <v>111796</v>
      </c>
      <c r="X875" s="7">
        <v>27561</v>
      </c>
    </row>
    <row r="876" spans="1:24" x14ac:dyDescent="0.25">
      <c r="A876" s="14">
        <v>103126</v>
      </c>
      <c r="B876" s="12">
        <v>103126</v>
      </c>
      <c r="C876" s="10" t="s">
        <v>0</v>
      </c>
      <c r="D876" s="12">
        <v>363075</v>
      </c>
      <c r="E876" s="12">
        <v>89</v>
      </c>
      <c r="F876" s="3" t="s">
        <v>2227</v>
      </c>
      <c r="G876" s="4" t="s">
        <v>0</v>
      </c>
      <c r="H876" s="4" t="s">
        <v>0</v>
      </c>
      <c r="I876" s="4" t="s">
        <v>0</v>
      </c>
      <c r="J876" s="4" t="s">
        <v>0</v>
      </c>
      <c r="K876" s="4" t="s">
        <v>0</v>
      </c>
      <c r="L876" s="4" t="s">
        <v>0</v>
      </c>
      <c r="M876" s="12">
        <v>1</v>
      </c>
      <c r="N876" s="16">
        <v>642</v>
      </c>
      <c r="O876" s="16">
        <v>1571.7142857142801</v>
      </c>
      <c r="P876" s="15">
        <v>2.4481530930129001</v>
      </c>
      <c r="Q876" s="6">
        <v>642</v>
      </c>
      <c r="R876" s="7">
        <v>524</v>
      </c>
      <c r="S876" s="7">
        <v>584</v>
      </c>
      <c r="T876" s="7">
        <v>3994</v>
      </c>
      <c r="U876" s="7">
        <v>844</v>
      </c>
      <c r="V876" s="7">
        <v>970</v>
      </c>
      <c r="W876" s="7">
        <v>1296</v>
      </c>
      <c r="X876" s="7">
        <v>2790</v>
      </c>
    </row>
    <row r="877" spans="1:24" x14ac:dyDescent="0.25">
      <c r="A877" s="14">
        <v>103102</v>
      </c>
      <c r="B877" s="12">
        <v>103102</v>
      </c>
      <c r="C877" s="10" t="s">
        <v>0</v>
      </c>
      <c r="D877" s="12">
        <v>373630</v>
      </c>
      <c r="E877" s="12">
        <v>117</v>
      </c>
      <c r="F877" s="3" t="s">
        <v>2228</v>
      </c>
      <c r="G877" s="4" t="s">
        <v>0</v>
      </c>
      <c r="H877" s="4" t="s">
        <v>0</v>
      </c>
      <c r="I877" s="4" t="s">
        <v>0</v>
      </c>
      <c r="J877" s="4" t="s">
        <v>0</v>
      </c>
      <c r="K877" s="4" t="s">
        <v>0</v>
      </c>
      <c r="L877" s="4" t="s">
        <v>0</v>
      </c>
      <c r="M877" s="12">
        <v>8</v>
      </c>
      <c r="N877" s="16">
        <v>260735.25</v>
      </c>
      <c r="O877" s="16">
        <v>0</v>
      </c>
      <c r="P877" s="15">
        <v>0</v>
      </c>
      <c r="Q877" s="6">
        <v>283766</v>
      </c>
      <c r="R877" s="6">
        <v>212386</v>
      </c>
      <c r="S877" s="6">
        <v>254070</v>
      </c>
      <c r="T877" s="6">
        <v>277234</v>
      </c>
      <c r="U877" s="5">
        <v>302955</v>
      </c>
      <c r="V877" s="5">
        <v>225278</v>
      </c>
      <c r="W877" s="5">
        <v>267977</v>
      </c>
      <c r="X877" s="6">
        <v>262216</v>
      </c>
    </row>
    <row r="878" spans="1:24" x14ac:dyDescent="0.25">
      <c r="A878" s="14">
        <v>102952</v>
      </c>
      <c r="B878" s="12">
        <v>102952</v>
      </c>
      <c r="C878" s="10" t="s">
        <v>0</v>
      </c>
      <c r="D878" s="12">
        <v>593928</v>
      </c>
      <c r="E878" s="12">
        <v>189</v>
      </c>
      <c r="F878" s="3" t="s">
        <v>2229</v>
      </c>
      <c r="G878" s="4" t="s">
        <v>0</v>
      </c>
      <c r="H878" s="4" t="s">
        <v>0</v>
      </c>
      <c r="I878" s="4" t="s">
        <v>0</v>
      </c>
      <c r="J878" s="4" t="s">
        <v>0</v>
      </c>
      <c r="K878" s="4" t="s">
        <v>0</v>
      </c>
      <c r="L878" s="4" t="s">
        <v>0</v>
      </c>
      <c r="M878" s="12">
        <v>1</v>
      </c>
      <c r="N878" s="16">
        <v>12093</v>
      </c>
      <c r="O878" s="16">
        <v>5865.4285714285697</v>
      </c>
      <c r="P878" s="15">
        <v>0.48502675691958702</v>
      </c>
      <c r="Q878" s="7">
        <v>66</v>
      </c>
      <c r="R878" s="7">
        <v>78</v>
      </c>
      <c r="S878" s="7">
        <v>3222</v>
      </c>
      <c r="T878" s="6">
        <v>12093</v>
      </c>
      <c r="U878" s="7">
        <v>3115</v>
      </c>
      <c r="V878" s="7">
        <v>24045</v>
      </c>
      <c r="W878" s="7">
        <v>3854</v>
      </c>
      <c r="X878" s="7">
        <v>6678</v>
      </c>
    </row>
    <row r="879" spans="1:24" x14ac:dyDescent="0.25">
      <c r="A879" s="14">
        <v>102913</v>
      </c>
      <c r="B879" s="12">
        <v>102913</v>
      </c>
      <c r="C879" s="10" t="s">
        <v>0</v>
      </c>
      <c r="D879" s="12">
        <v>969704</v>
      </c>
      <c r="E879" s="12">
        <v>259</v>
      </c>
      <c r="F879" s="3" t="s">
        <v>2230</v>
      </c>
      <c r="G879" s="4" t="s">
        <v>0</v>
      </c>
      <c r="H879" s="4" t="s">
        <v>0</v>
      </c>
      <c r="I879" s="4" t="s">
        <v>0</v>
      </c>
      <c r="J879" s="4" t="s">
        <v>0</v>
      </c>
      <c r="K879" s="4" t="s">
        <v>0</v>
      </c>
      <c r="L879" s="4" t="s">
        <v>0</v>
      </c>
      <c r="M879" s="12">
        <v>1</v>
      </c>
      <c r="N879" s="16">
        <v>12730</v>
      </c>
      <c r="O879" s="16">
        <v>148</v>
      </c>
      <c r="P879" s="15">
        <v>1.16260801256873E-2</v>
      </c>
      <c r="Q879" s="7">
        <v>4</v>
      </c>
      <c r="R879" s="7">
        <v>40</v>
      </c>
      <c r="S879" s="7">
        <v>29</v>
      </c>
      <c r="T879" s="7">
        <v>35</v>
      </c>
      <c r="U879" s="7">
        <v>41</v>
      </c>
      <c r="V879" s="5">
        <v>12730</v>
      </c>
      <c r="W879" s="7">
        <v>735</v>
      </c>
      <c r="X879" s="7">
        <v>152</v>
      </c>
    </row>
    <row r="880" spans="1:24" x14ac:dyDescent="0.25">
      <c r="A880" s="14">
        <v>102821</v>
      </c>
      <c r="B880" s="12">
        <v>102821</v>
      </c>
      <c r="C880" s="10" t="s">
        <v>0</v>
      </c>
      <c r="D880" s="12">
        <v>840601</v>
      </c>
      <c r="E880" s="12">
        <v>173</v>
      </c>
      <c r="F880" s="3" t="s">
        <v>2232</v>
      </c>
      <c r="G880" s="4" t="s">
        <v>0</v>
      </c>
      <c r="H880" s="4" t="s">
        <v>0</v>
      </c>
      <c r="I880" s="4" t="s">
        <v>0</v>
      </c>
      <c r="J880" s="4" t="s">
        <v>0</v>
      </c>
      <c r="K880" s="4" t="s">
        <v>0</v>
      </c>
      <c r="L880" s="4" t="s">
        <v>0</v>
      </c>
      <c r="M880" s="12">
        <v>1</v>
      </c>
      <c r="N880" s="16">
        <v>528</v>
      </c>
      <c r="O880" s="16">
        <v>297.85714285714198</v>
      </c>
      <c r="P880" s="15">
        <v>0.56412337662337597</v>
      </c>
      <c r="Q880" s="7">
        <v>155</v>
      </c>
      <c r="R880" s="7">
        <v>29</v>
      </c>
      <c r="S880" s="7">
        <v>1349</v>
      </c>
      <c r="T880" s="7">
        <v>230</v>
      </c>
      <c r="U880" s="7">
        <v>44</v>
      </c>
      <c r="V880" s="7">
        <v>243</v>
      </c>
      <c r="W880" s="6">
        <v>528</v>
      </c>
      <c r="X880" s="7">
        <v>35</v>
      </c>
    </row>
    <row r="881" spans="1:24" x14ac:dyDescent="0.25">
      <c r="A881" s="14">
        <v>102809</v>
      </c>
      <c r="B881" s="12">
        <v>102809</v>
      </c>
      <c r="C881" s="10" t="s">
        <v>0</v>
      </c>
      <c r="D881" s="12">
        <v>881667</v>
      </c>
      <c r="E881" s="12">
        <v>233</v>
      </c>
      <c r="F881" s="3" t="s">
        <v>2233</v>
      </c>
      <c r="G881" s="4" t="s">
        <v>0</v>
      </c>
      <c r="H881" s="4" t="s">
        <v>0</v>
      </c>
      <c r="I881" s="4" t="s">
        <v>0</v>
      </c>
      <c r="J881" s="4" t="s">
        <v>0</v>
      </c>
      <c r="K881" s="4" t="s">
        <v>0</v>
      </c>
      <c r="L881" s="4" t="s">
        <v>0</v>
      </c>
      <c r="M881" s="12">
        <v>1</v>
      </c>
      <c r="N881" s="16">
        <v>3462</v>
      </c>
      <c r="O881" s="16">
        <v>194.71428571428501</v>
      </c>
      <c r="P881" s="15">
        <v>5.62432945448543E-2</v>
      </c>
      <c r="Q881" s="7">
        <v>24</v>
      </c>
      <c r="R881" s="7">
        <v>30</v>
      </c>
      <c r="S881" s="7">
        <v>21</v>
      </c>
      <c r="T881" s="7">
        <v>81</v>
      </c>
      <c r="U881" s="7">
        <v>15</v>
      </c>
      <c r="V881" s="6">
        <v>3462</v>
      </c>
      <c r="W881" s="7">
        <v>241</v>
      </c>
      <c r="X881" s="7">
        <v>951</v>
      </c>
    </row>
    <row r="882" spans="1:24" x14ac:dyDescent="0.25">
      <c r="A882" s="14">
        <v>102679</v>
      </c>
      <c r="B882" s="12">
        <v>102679</v>
      </c>
      <c r="C882" s="10" t="s">
        <v>0</v>
      </c>
      <c r="D882" s="12">
        <v>865741</v>
      </c>
      <c r="E882" s="12">
        <v>173</v>
      </c>
      <c r="F882" s="3" t="s">
        <v>2234</v>
      </c>
      <c r="G882" s="4" t="s">
        <v>0</v>
      </c>
      <c r="H882" s="4" t="s">
        <v>0</v>
      </c>
      <c r="I882" s="4" t="s">
        <v>0</v>
      </c>
      <c r="J882" s="4" t="s">
        <v>0</v>
      </c>
      <c r="K882" s="4" t="s">
        <v>0</v>
      </c>
      <c r="L882" s="4" t="s">
        <v>0</v>
      </c>
      <c r="M882" s="12">
        <v>1</v>
      </c>
      <c r="N882" s="16">
        <v>1628</v>
      </c>
      <c r="O882" s="16">
        <v>273.28571428571399</v>
      </c>
      <c r="P882" s="15">
        <v>0.16786591786591701</v>
      </c>
      <c r="Q882" s="7">
        <v>27</v>
      </c>
      <c r="R882" s="7">
        <v>24</v>
      </c>
      <c r="S882" s="7">
        <v>63</v>
      </c>
      <c r="T882" s="7">
        <v>150</v>
      </c>
      <c r="U882" s="7">
        <v>134</v>
      </c>
      <c r="V882" s="6">
        <v>1628</v>
      </c>
      <c r="W882" s="7">
        <v>1293</v>
      </c>
      <c r="X882" s="7">
        <v>222</v>
      </c>
    </row>
    <row r="883" spans="1:24" x14ac:dyDescent="0.25">
      <c r="A883" s="14">
        <v>101742</v>
      </c>
      <c r="B883" s="12">
        <v>101742</v>
      </c>
      <c r="C883" s="10" t="s">
        <v>0</v>
      </c>
      <c r="D883" s="12">
        <v>885481</v>
      </c>
      <c r="E883" s="12">
        <v>117</v>
      </c>
      <c r="F883" s="3" t="s">
        <v>2235</v>
      </c>
      <c r="G883" s="4" t="s">
        <v>0</v>
      </c>
      <c r="H883" s="4" t="s">
        <v>0</v>
      </c>
      <c r="I883" s="4" t="s">
        <v>0</v>
      </c>
      <c r="J883" s="4" t="s">
        <v>0</v>
      </c>
      <c r="K883" s="4" t="s">
        <v>0</v>
      </c>
      <c r="L883" s="4" t="s">
        <v>0</v>
      </c>
      <c r="M883" s="12">
        <v>1</v>
      </c>
      <c r="N883" s="16">
        <v>2184</v>
      </c>
      <c r="O883" s="16">
        <v>1020.85714285714</v>
      </c>
      <c r="P883" s="15">
        <v>0.46742543171114598</v>
      </c>
      <c r="Q883" s="7">
        <v>1362</v>
      </c>
      <c r="R883" s="7">
        <v>428</v>
      </c>
      <c r="S883" s="7">
        <v>741</v>
      </c>
      <c r="T883" s="7">
        <v>537</v>
      </c>
      <c r="U883" s="6">
        <v>2184</v>
      </c>
      <c r="V883" s="7">
        <v>1529</v>
      </c>
      <c r="W883" s="7">
        <v>1682</v>
      </c>
      <c r="X883" s="7">
        <v>867</v>
      </c>
    </row>
    <row r="884" spans="1:24" x14ac:dyDescent="0.25">
      <c r="A884" s="14">
        <v>101732</v>
      </c>
      <c r="B884" s="12">
        <v>101732</v>
      </c>
      <c r="C884" s="10" t="s">
        <v>0</v>
      </c>
      <c r="D884" s="12">
        <v>196225</v>
      </c>
      <c r="E884" s="12">
        <v>125</v>
      </c>
      <c r="F884" s="3" t="s">
        <v>2236</v>
      </c>
      <c r="G884" s="4" t="s">
        <v>0</v>
      </c>
      <c r="H884" s="4" t="s">
        <v>0</v>
      </c>
      <c r="I884" s="4" t="s">
        <v>0</v>
      </c>
      <c r="J884" s="4" t="s">
        <v>0</v>
      </c>
      <c r="K884" s="4" t="s">
        <v>0</v>
      </c>
      <c r="L884" s="4" t="s">
        <v>0</v>
      </c>
      <c r="M884" s="12">
        <v>5</v>
      </c>
      <c r="N884" s="16">
        <v>6041.6</v>
      </c>
      <c r="O884" s="16">
        <v>8182.3333333333303</v>
      </c>
      <c r="P884" s="15">
        <v>1.3543321857344599</v>
      </c>
      <c r="Q884" s="6">
        <v>11508</v>
      </c>
      <c r="R884" s="7">
        <v>6436</v>
      </c>
      <c r="S884" s="7">
        <v>12332</v>
      </c>
      <c r="T884" s="6">
        <v>7962</v>
      </c>
      <c r="U884" s="6">
        <v>5789</v>
      </c>
      <c r="V884" s="6">
        <v>1683</v>
      </c>
      <c r="W884" s="6">
        <v>3266</v>
      </c>
      <c r="X884" s="7">
        <v>5779</v>
      </c>
    </row>
    <row r="885" spans="1:24" x14ac:dyDescent="0.25">
      <c r="A885" s="14">
        <v>100934</v>
      </c>
      <c r="B885" s="12">
        <v>100934</v>
      </c>
      <c r="C885" s="10" t="s">
        <v>0</v>
      </c>
      <c r="D885" s="12">
        <v>645591</v>
      </c>
      <c r="E885" s="12">
        <v>160</v>
      </c>
      <c r="F885" s="3" t="s">
        <v>2237</v>
      </c>
      <c r="G885" s="4" t="s">
        <v>0</v>
      </c>
      <c r="H885" s="4" t="s">
        <v>0</v>
      </c>
      <c r="I885" s="4" t="s">
        <v>0</v>
      </c>
      <c r="J885" s="4" t="s">
        <v>0</v>
      </c>
      <c r="K885" s="4" t="s">
        <v>0</v>
      </c>
      <c r="L885" s="4" t="s">
        <v>0</v>
      </c>
      <c r="M885" s="12">
        <v>1</v>
      </c>
      <c r="N885" s="16">
        <v>86223</v>
      </c>
      <c r="O885" s="16">
        <v>93027</v>
      </c>
      <c r="P885" s="15">
        <v>1.07891165930204</v>
      </c>
      <c r="Q885" s="7">
        <v>1037</v>
      </c>
      <c r="R885" s="7">
        <v>40</v>
      </c>
      <c r="S885" s="7">
        <v>2542</v>
      </c>
      <c r="T885" s="7">
        <v>177717</v>
      </c>
      <c r="U885" s="6">
        <v>86223</v>
      </c>
      <c r="V885" s="7">
        <v>38503</v>
      </c>
      <c r="W885" s="7">
        <v>391667</v>
      </c>
      <c r="X885" s="7">
        <v>39683</v>
      </c>
    </row>
    <row r="886" spans="1:24" x14ac:dyDescent="0.25">
      <c r="A886" s="14">
        <v>100897</v>
      </c>
      <c r="B886" s="12">
        <v>100897</v>
      </c>
      <c r="C886" s="10" t="s">
        <v>0</v>
      </c>
      <c r="D886" s="12">
        <v>740728</v>
      </c>
      <c r="E886" s="12">
        <v>103</v>
      </c>
      <c r="F886" s="3" t="s">
        <v>2238</v>
      </c>
      <c r="G886" s="4" t="s">
        <v>0</v>
      </c>
      <c r="H886" s="4" t="s">
        <v>0</v>
      </c>
      <c r="I886" s="4" t="s">
        <v>0</v>
      </c>
      <c r="J886" s="4" t="s">
        <v>0</v>
      </c>
      <c r="K886" s="4" t="s">
        <v>0</v>
      </c>
      <c r="L886" s="4" t="s">
        <v>0</v>
      </c>
      <c r="M886" s="12">
        <v>2</v>
      </c>
      <c r="N886" s="16">
        <v>7348</v>
      </c>
      <c r="O886" s="16">
        <v>41319.666666666599</v>
      </c>
      <c r="P886" s="15">
        <v>5.6232534930139702</v>
      </c>
      <c r="Q886" s="7">
        <v>1158</v>
      </c>
      <c r="R886" s="7">
        <v>33</v>
      </c>
      <c r="S886" s="7">
        <v>1105</v>
      </c>
      <c r="T886" s="6">
        <v>3995</v>
      </c>
      <c r="U886" s="7">
        <v>16621</v>
      </c>
      <c r="V886" s="6">
        <v>10701</v>
      </c>
      <c r="W886" s="7">
        <v>214525</v>
      </c>
      <c r="X886" s="7">
        <v>14476</v>
      </c>
    </row>
    <row r="887" spans="1:24" x14ac:dyDescent="0.25">
      <c r="A887" s="14">
        <v>100896</v>
      </c>
      <c r="B887" s="12">
        <v>100896</v>
      </c>
      <c r="C887" s="10" t="s">
        <v>0</v>
      </c>
      <c r="D887" s="12">
        <v>1044260</v>
      </c>
      <c r="E887" s="12">
        <v>219</v>
      </c>
      <c r="F887" s="3" t="s">
        <v>2239</v>
      </c>
      <c r="G887" s="4" t="s">
        <v>0</v>
      </c>
      <c r="H887" s="4" t="s">
        <v>0</v>
      </c>
      <c r="I887" s="4" t="s">
        <v>0</v>
      </c>
      <c r="J887" s="4" t="s">
        <v>0</v>
      </c>
      <c r="K887" s="4" t="s">
        <v>0</v>
      </c>
      <c r="L887" s="4" t="s">
        <v>0</v>
      </c>
      <c r="M887" s="12">
        <v>1</v>
      </c>
      <c r="N887" s="16">
        <v>447</v>
      </c>
      <c r="O887" s="16">
        <v>2008.2857142857099</v>
      </c>
      <c r="P887" s="15">
        <v>4.4928092042185996</v>
      </c>
      <c r="Q887" s="7">
        <v>452</v>
      </c>
      <c r="R887" s="7">
        <v>37</v>
      </c>
      <c r="S887" s="7">
        <v>31</v>
      </c>
      <c r="T887" s="7">
        <v>22</v>
      </c>
      <c r="U887" s="7">
        <v>13127</v>
      </c>
      <c r="V887" s="6">
        <v>447</v>
      </c>
      <c r="W887" s="7">
        <v>91</v>
      </c>
      <c r="X887" s="7">
        <v>298</v>
      </c>
    </row>
    <row r="888" spans="1:24" x14ac:dyDescent="0.25">
      <c r="A888" s="14">
        <v>100877</v>
      </c>
      <c r="B888" s="12">
        <v>100877</v>
      </c>
      <c r="C888" s="10" t="s">
        <v>0</v>
      </c>
      <c r="D888" s="12">
        <v>937684</v>
      </c>
      <c r="E888" s="12">
        <v>307</v>
      </c>
      <c r="F888" s="3" t="s">
        <v>2240</v>
      </c>
      <c r="G888" s="4" t="s">
        <v>0</v>
      </c>
      <c r="H888" s="4" t="s">
        <v>0</v>
      </c>
      <c r="I888" s="4" t="s">
        <v>0</v>
      </c>
      <c r="J888" s="4" t="s">
        <v>0</v>
      </c>
      <c r="K888" s="4" t="s">
        <v>0</v>
      </c>
      <c r="L888" s="4" t="s">
        <v>0</v>
      </c>
      <c r="M888" s="12">
        <v>2</v>
      </c>
      <c r="N888" s="16">
        <v>629.5</v>
      </c>
      <c r="O888" s="16">
        <v>515.83333333333303</v>
      </c>
      <c r="P888" s="15">
        <v>0.81943341276145099</v>
      </c>
      <c r="Q888" s="7">
        <v>32</v>
      </c>
      <c r="R888" s="7">
        <v>22</v>
      </c>
      <c r="S888" s="7">
        <v>58</v>
      </c>
      <c r="T888" s="7">
        <v>174</v>
      </c>
      <c r="U888" s="7">
        <v>248</v>
      </c>
      <c r="V888" s="7">
        <v>2561</v>
      </c>
      <c r="W888" s="6">
        <v>275</v>
      </c>
      <c r="X888" s="6">
        <v>984</v>
      </c>
    </row>
    <row r="889" spans="1:24" x14ac:dyDescent="0.25">
      <c r="A889" s="14">
        <v>100865</v>
      </c>
      <c r="B889" s="12">
        <v>100865</v>
      </c>
      <c r="C889" s="10" t="s">
        <v>0</v>
      </c>
      <c r="D889" s="12">
        <v>626096</v>
      </c>
      <c r="E889" s="12">
        <v>160</v>
      </c>
      <c r="F889" s="3" t="s">
        <v>2241</v>
      </c>
      <c r="G889" s="4" t="s">
        <v>0</v>
      </c>
      <c r="H889" s="4" t="s">
        <v>0</v>
      </c>
      <c r="I889" s="4" t="s">
        <v>0</v>
      </c>
      <c r="J889" s="4" t="s">
        <v>0</v>
      </c>
      <c r="K889" s="4" t="s">
        <v>0</v>
      </c>
      <c r="L889" s="4" t="s">
        <v>0</v>
      </c>
      <c r="M889" s="12">
        <v>1</v>
      </c>
      <c r="N889" s="16">
        <v>47910</v>
      </c>
      <c r="O889" s="16">
        <v>2638.5714285714198</v>
      </c>
      <c r="P889" s="15">
        <v>5.5073500909443199E-2</v>
      </c>
      <c r="Q889" s="7">
        <v>13</v>
      </c>
      <c r="R889" s="7">
        <v>40</v>
      </c>
      <c r="S889" s="7">
        <v>69</v>
      </c>
      <c r="T889" s="7">
        <v>336</v>
      </c>
      <c r="U889" s="7">
        <v>6889</v>
      </c>
      <c r="V889" s="7">
        <v>3387</v>
      </c>
      <c r="W889" s="6">
        <v>47910</v>
      </c>
      <c r="X889" s="7">
        <v>7736</v>
      </c>
    </row>
    <row r="890" spans="1:24" x14ac:dyDescent="0.25">
      <c r="A890" s="14">
        <v>100736</v>
      </c>
      <c r="B890" s="12">
        <v>100736</v>
      </c>
      <c r="C890" s="10" t="s">
        <v>0</v>
      </c>
      <c r="D890" s="12">
        <v>198538</v>
      </c>
      <c r="E890" s="12">
        <v>111</v>
      </c>
      <c r="F890" s="3" t="s">
        <v>2242</v>
      </c>
      <c r="G890" s="4" t="s">
        <v>0</v>
      </c>
      <c r="H890" s="4" t="s">
        <v>0</v>
      </c>
      <c r="I890" s="4" t="s">
        <v>0</v>
      </c>
      <c r="J890" s="4" t="s">
        <v>0</v>
      </c>
      <c r="K890" s="4" t="s">
        <v>0</v>
      </c>
      <c r="L890" s="4" t="s">
        <v>0</v>
      </c>
      <c r="M890" s="12">
        <v>3</v>
      </c>
      <c r="N890" s="16">
        <v>3575.6666666666601</v>
      </c>
      <c r="O890" s="16">
        <v>3760.8</v>
      </c>
      <c r="P890" s="15">
        <v>1.0517758926074301</v>
      </c>
      <c r="Q890" s="6">
        <v>4534</v>
      </c>
      <c r="R890" s="6">
        <v>3337</v>
      </c>
      <c r="S890" s="7">
        <v>4811</v>
      </c>
      <c r="T890" s="7">
        <v>4592</v>
      </c>
      <c r="U890" s="7">
        <v>3507</v>
      </c>
      <c r="V890" s="7">
        <v>2759</v>
      </c>
      <c r="W890" s="7">
        <v>3135</v>
      </c>
      <c r="X890" s="6">
        <v>2856</v>
      </c>
    </row>
    <row r="891" spans="1:24" x14ac:dyDescent="0.25">
      <c r="A891" s="14">
        <v>99861</v>
      </c>
      <c r="B891" s="12">
        <v>99861</v>
      </c>
      <c r="C891" s="10" t="s">
        <v>0</v>
      </c>
      <c r="D891" s="12">
        <v>390076</v>
      </c>
      <c r="E891" s="12">
        <v>100</v>
      </c>
      <c r="F891" s="3" t="s">
        <v>1131</v>
      </c>
      <c r="G891" s="4" t="s">
        <v>0</v>
      </c>
      <c r="H891" s="4" t="s">
        <v>0</v>
      </c>
      <c r="I891" s="4" t="s">
        <v>0</v>
      </c>
      <c r="J891" s="4" t="s">
        <v>0</v>
      </c>
      <c r="K891" s="4" t="s">
        <v>0</v>
      </c>
      <c r="L891" s="4" t="s">
        <v>0</v>
      </c>
      <c r="M891" s="12">
        <v>1</v>
      </c>
      <c r="N891" s="16">
        <v>12108</v>
      </c>
      <c r="O891" s="16">
        <v>57103.857142857101</v>
      </c>
      <c r="P891" s="15">
        <v>4.7162088819670496</v>
      </c>
      <c r="Q891" s="7">
        <v>170</v>
      </c>
      <c r="R891" s="7">
        <v>63</v>
      </c>
      <c r="S891" s="7">
        <v>25625</v>
      </c>
      <c r="T891" s="7">
        <v>2078</v>
      </c>
      <c r="U891" s="7">
        <v>356647</v>
      </c>
      <c r="V891" s="7">
        <v>9284</v>
      </c>
      <c r="W891" s="7">
        <v>5860</v>
      </c>
      <c r="X891" s="6">
        <v>12108</v>
      </c>
    </row>
    <row r="892" spans="1:24" x14ac:dyDescent="0.25">
      <c r="A892" s="14">
        <v>97456</v>
      </c>
      <c r="B892" s="12">
        <v>97456</v>
      </c>
      <c r="C892" s="10" t="s">
        <v>0</v>
      </c>
      <c r="D892" s="12">
        <v>1010917</v>
      </c>
      <c r="E892" s="12">
        <v>204</v>
      </c>
      <c r="F892" s="3" t="s">
        <v>1132</v>
      </c>
      <c r="G892" s="4" t="s">
        <v>0</v>
      </c>
      <c r="H892" s="4" t="s">
        <v>0</v>
      </c>
      <c r="I892" s="4" t="s">
        <v>0</v>
      </c>
      <c r="J892" s="4" t="s">
        <v>0</v>
      </c>
      <c r="K892" s="4" t="s">
        <v>0</v>
      </c>
      <c r="L892" s="4" t="s">
        <v>0</v>
      </c>
      <c r="M892" s="12">
        <v>1</v>
      </c>
      <c r="N892" s="16">
        <v>1904</v>
      </c>
      <c r="O892" s="16">
        <v>8291.5714285714294</v>
      </c>
      <c r="P892" s="15">
        <v>4.3548169267706998</v>
      </c>
      <c r="Q892" s="7">
        <v>158</v>
      </c>
      <c r="R892" s="7">
        <v>50</v>
      </c>
      <c r="S892" s="7">
        <v>510</v>
      </c>
      <c r="T892" s="5">
        <v>1904</v>
      </c>
      <c r="U892" s="7">
        <v>617</v>
      </c>
      <c r="V892" s="7">
        <v>41291</v>
      </c>
      <c r="W892" s="7">
        <v>14609</v>
      </c>
      <c r="X892" s="7">
        <v>806</v>
      </c>
    </row>
    <row r="893" spans="1:24" x14ac:dyDescent="0.25">
      <c r="A893" s="14">
        <v>97332</v>
      </c>
      <c r="B893" s="12">
        <v>97332</v>
      </c>
      <c r="C893" s="10" t="s">
        <v>0</v>
      </c>
      <c r="D893" s="12">
        <v>897169</v>
      </c>
      <c r="E893" s="12">
        <v>204</v>
      </c>
      <c r="F893" s="3" t="s">
        <v>1133</v>
      </c>
      <c r="G893" s="4" t="s">
        <v>0</v>
      </c>
      <c r="H893" s="4" t="s">
        <v>0</v>
      </c>
      <c r="I893" s="4" t="s">
        <v>0</v>
      </c>
      <c r="J893" s="4" t="s">
        <v>0</v>
      </c>
      <c r="K893" s="4" t="s">
        <v>0</v>
      </c>
      <c r="L893" s="4" t="s">
        <v>0</v>
      </c>
      <c r="M893" s="12">
        <v>1</v>
      </c>
      <c r="N893" s="16">
        <v>1129</v>
      </c>
      <c r="O893" s="16">
        <v>1027.8571428571399</v>
      </c>
      <c r="P893" s="15">
        <v>0.91041376692395204</v>
      </c>
      <c r="Q893" s="7">
        <v>64</v>
      </c>
      <c r="R893" s="7">
        <v>3</v>
      </c>
      <c r="S893" s="7">
        <v>178</v>
      </c>
      <c r="T893" s="7">
        <v>2224</v>
      </c>
      <c r="U893" s="6">
        <v>1129</v>
      </c>
      <c r="V893" s="7">
        <v>2039</v>
      </c>
      <c r="W893" s="7">
        <v>2155</v>
      </c>
      <c r="X893" s="7">
        <v>532</v>
      </c>
    </row>
    <row r="894" spans="1:24" x14ac:dyDescent="0.25">
      <c r="A894" s="14">
        <v>96537</v>
      </c>
      <c r="B894" s="12">
        <v>96537</v>
      </c>
      <c r="C894" s="10" t="s">
        <v>0</v>
      </c>
      <c r="D894" s="12">
        <v>674567</v>
      </c>
      <c r="E894" s="12">
        <v>158</v>
      </c>
      <c r="F894" s="3" t="s">
        <v>1134</v>
      </c>
      <c r="G894" s="4" t="s">
        <v>0</v>
      </c>
      <c r="H894" s="4" t="s">
        <v>0</v>
      </c>
      <c r="I894" s="4" t="s">
        <v>0</v>
      </c>
      <c r="J894" s="4" t="s">
        <v>0</v>
      </c>
      <c r="K894" s="4" t="s">
        <v>0</v>
      </c>
      <c r="L894" s="4" t="s">
        <v>0</v>
      </c>
      <c r="M894" s="12">
        <v>1</v>
      </c>
      <c r="N894" s="16">
        <v>21986</v>
      </c>
      <c r="O894" s="16">
        <v>12987.714285714201</v>
      </c>
      <c r="P894" s="15">
        <v>0.59072656625644804</v>
      </c>
      <c r="Q894" s="7">
        <v>59</v>
      </c>
      <c r="R894" s="7">
        <v>2903</v>
      </c>
      <c r="S894" s="6">
        <v>21986</v>
      </c>
      <c r="T894" s="7">
        <v>759</v>
      </c>
      <c r="U894" s="7">
        <v>21236</v>
      </c>
      <c r="V894" s="7">
        <v>21828</v>
      </c>
      <c r="W894" s="7">
        <v>25983</v>
      </c>
      <c r="X894" s="7">
        <v>18146</v>
      </c>
    </row>
    <row r="895" spans="1:24" x14ac:dyDescent="0.25">
      <c r="A895" s="14">
        <v>95695</v>
      </c>
      <c r="B895" s="12">
        <v>95695</v>
      </c>
      <c r="C895" s="10" t="s">
        <v>0</v>
      </c>
      <c r="D895" s="12">
        <v>702772</v>
      </c>
      <c r="E895" s="12">
        <v>373</v>
      </c>
      <c r="F895" s="3" t="s">
        <v>1135</v>
      </c>
      <c r="G895" s="4" t="s">
        <v>0</v>
      </c>
      <c r="H895" s="4" t="s">
        <v>0</v>
      </c>
      <c r="I895" s="4" t="s">
        <v>0</v>
      </c>
      <c r="J895" s="4" t="s">
        <v>0</v>
      </c>
      <c r="K895" s="4" t="s">
        <v>0</v>
      </c>
      <c r="L895" s="4" t="s">
        <v>0</v>
      </c>
      <c r="M895" s="12">
        <v>1</v>
      </c>
      <c r="N895" s="16">
        <v>399</v>
      </c>
      <c r="O895" s="16">
        <v>264.28571428571399</v>
      </c>
      <c r="P895" s="15">
        <v>0.66237021124239104</v>
      </c>
      <c r="Q895" s="7">
        <v>17</v>
      </c>
      <c r="R895" s="7">
        <v>5</v>
      </c>
      <c r="S895" s="7">
        <v>23</v>
      </c>
      <c r="T895" s="7">
        <v>66</v>
      </c>
      <c r="U895" s="7">
        <v>190</v>
      </c>
      <c r="V895" s="7">
        <v>36</v>
      </c>
      <c r="W895" s="7">
        <v>1513</v>
      </c>
      <c r="X895" s="6">
        <v>399</v>
      </c>
    </row>
    <row r="896" spans="1:24" x14ac:dyDescent="0.25">
      <c r="A896" s="14">
        <v>94724</v>
      </c>
      <c r="B896" s="12">
        <v>94724</v>
      </c>
      <c r="C896" s="10" t="s">
        <v>0</v>
      </c>
      <c r="D896" s="12">
        <v>494545</v>
      </c>
      <c r="E896" s="12">
        <v>96</v>
      </c>
      <c r="F896" s="3" t="s">
        <v>1136</v>
      </c>
      <c r="G896" s="4" t="s">
        <v>0</v>
      </c>
      <c r="H896" s="4" t="s">
        <v>0</v>
      </c>
      <c r="I896" s="4" t="s">
        <v>0</v>
      </c>
      <c r="J896" s="4" t="s">
        <v>0</v>
      </c>
      <c r="K896" s="4" t="s">
        <v>0</v>
      </c>
      <c r="L896" s="4" t="s">
        <v>0</v>
      </c>
      <c r="M896" s="12">
        <v>1</v>
      </c>
      <c r="N896" s="16">
        <v>4194</v>
      </c>
      <c r="O896" s="16">
        <v>920.28571428571399</v>
      </c>
      <c r="P896" s="15">
        <v>0.21942911642482399</v>
      </c>
      <c r="Q896" s="7">
        <v>352</v>
      </c>
      <c r="R896" s="7">
        <v>284</v>
      </c>
      <c r="S896" s="7">
        <v>522</v>
      </c>
      <c r="T896" s="6">
        <v>4194</v>
      </c>
      <c r="U896" s="7">
        <v>1793</v>
      </c>
      <c r="V896" s="7">
        <v>338</v>
      </c>
      <c r="W896" s="7">
        <v>2388</v>
      </c>
      <c r="X896" s="7">
        <v>765</v>
      </c>
    </row>
    <row r="897" spans="1:24" x14ac:dyDescent="0.25">
      <c r="A897" s="14">
        <v>94582</v>
      </c>
      <c r="B897" s="12">
        <v>94582</v>
      </c>
      <c r="C897" s="10" t="s">
        <v>0</v>
      </c>
      <c r="D897" s="12">
        <v>545119</v>
      </c>
      <c r="E897" s="12">
        <v>214</v>
      </c>
      <c r="F897" s="3" t="s">
        <v>1137</v>
      </c>
      <c r="G897" s="4" t="s">
        <v>0</v>
      </c>
      <c r="H897" s="4" t="s">
        <v>0</v>
      </c>
      <c r="I897" s="4" t="s">
        <v>0</v>
      </c>
      <c r="J897" s="4" t="s">
        <v>0</v>
      </c>
      <c r="K897" s="4" t="s">
        <v>0</v>
      </c>
      <c r="L897" s="4" t="s">
        <v>0</v>
      </c>
      <c r="M897" s="12">
        <v>1</v>
      </c>
      <c r="N897" s="16">
        <v>705</v>
      </c>
      <c r="O897" s="16">
        <v>1778.57142857142</v>
      </c>
      <c r="P897" s="15">
        <v>2.5227963525835801</v>
      </c>
      <c r="Q897" s="7">
        <v>20</v>
      </c>
      <c r="R897" s="7">
        <v>26</v>
      </c>
      <c r="S897" s="6">
        <v>705</v>
      </c>
      <c r="T897" s="7">
        <v>130</v>
      </c>
      <c r="U897" s="7">
        <v>168</v>
      </c>
      <c r="V897" s="7">
        <v>5471</v>
      </c>
      <c r="W897" s="7">
        <v>318</v>
      </c>
      <c r="X897" s="7">
        <v>6317</v>
      </c>
    </row>
    <row r="898" spans="1:24" x14ac:dyDescent="0.25">
      <c r="A898" s="14">
        <v>92740</v>
      </c>
      <c r="B898" s="12">
        <v>92740</v>
      </c>
      <c r="C898" s="10" t="s">
        <v>0</v>
      </c>
      <c r="D898" s="12">
        <v>601736</v>
      </c>
      <c r="E898" s="12">
        <v>257</v>
      </c>
      <c r="F898" s="3" t="s">
        <v>1138</v>
      </c>
      <c r="G898" s="4" t="s">
        <v>0</v>
      </c>
      <c r="H898" s="4" t="s">
        <v>0</v>
      </c>
      <c r="I898" s="4" t="s">
        <v>0</v>
      </c>
      <c r="J898" s="4" t="s">
        <v>0</v>
      </c>
      <c r="K898" s="4" t="s">
        <v>0</v>
      </c>
      <c r="L898" s="4" t="s">
        <v>0</v>
      </c>
      <c r="M898" s="12">
        <v>2</v>
      </c>
      <c r="N898" s="16">
        <v>1749</v>
      </c>
      <c r="O898" s="16">
        <v>16379.333333333299</v>
      </c>
      <c r="P898" s="15">
        <v>9.3649704593100793</v>
      </c>
      <c r="Q898" s="7">
        <v>321</v>
      </c>
      <c r="R898" s="7">
        <v>34</v>
      </c>
      <c r="S898" s="5">
        <v>1191</v>
      </c>
      <c r="T898" s="7">
        <v>619</v>
      </c>
      <c r="U898" s="7">
        <v>51877</v>
      </c>
      <c r="V898" s="6">
        <v>2307</v>
      </c>
      <c r="W898" s="7">
        <v>40826</v>
      </c>
      <c r="X898" s="7">
        <v>4599</v>
      </c>
    </row>
    <row r="899" spans="1:24" x14ac:dyDescent="0.25">
      <c r="A899" s="14">
        <v>92727</v>
      </c>
      <c r="B899" s="12">
        <v>92727</v>
      </c>
      <c r="C899" s="10" t="s">
        <v>0</v>
      </c>
      <c r="D899" s="12">
        <v>415139</v>
      </c>
      <c r="E899" s="12">
        <v>213</v>
      </c>
      <c r="F899" s="3" t="s">
        <v>1139</v>
      </c>
      <c r="G899" s="4" t="s">
        <v>0</v>
      </c>
      <c r="H899" s="4" t="s">
        <v>0</v>
      </c>
      <c r="I899" s="4" t="s">
        <v>0</v>
      </c>
      <c r="J899" s="4" t="s">
        <v>0</v>
      </c>
      <c r="K899" s="4" t="s">
        <v>0</v>
      </c>
      <c r="L899" s="4" t="s">
        <v>0</v>
      </c>
      <c r="M899" s="12">
        <v>6</v>
      </c>
      <c r="N899" s="16">
        <v>472.83333333333297</v>
      </c>
      <c r="O899" s="16">
        <v>606.5</v>
      </c>
      <c r="P899" s="15">
        <v>1.28269298554811</v>
      </c>
      <c r="Q899" s="7">
        <v>348</v>
      </c>
      <c r="R899" s="6">
        <v>242</v>
      </c>
      <c r="S899" s="6">
        <v>405</v>
      </c>
      <c r="T899" s="6">
        <v>450</v>
      </c>
      <c r="U899" s="6">
        <v>380</v>
      </c>
      <c r="V899" s="6">
        <v>301</v>
      </c>
      <c r="W899" s="7">
        <v>865</v>
      </c>
      <c r="X899" s="6">
        <v>1059</v>
      </c>
    </row>
    <row r="900" spans="1:24" x14ac:dyDescent="0.25">
      <c r="A900" s="14">
        <v>90667</v>
      </c>
      <c r="B900" s="12">
        <v>90667</v>
      </c>
      <c r="C900" s="10" t="s">
        <v>0</v>
      </c>
      <c r="D900" s="12">
        <v>416801</v>
      </c>
      <c r="E900" s="12">
        <v>156</v>
      </c>
      <c r="F900" s="3" t="s">
        <v>1140</v>
      </c>
      <c r="G900" s="4" t="s">
        <v>0</v>
      </c>
      <c r="H900" s="4" t="s">
        <v>0</v>
      </c>
      <c r="I900" s="4" t="s">
        <v>0</v>
      </c>
      <c r="J900" s="4" t="s">
        <v>0</v>
      </c>
      <c r="K900" s="4" t="s">
        <v>0</v>
      </c>
      <c r="L900" s="4" t="s">
        <v>0</v>
      </c>
      <c r="M900" s="12">
        <v>7</v>
      </c>
      <c r="N900" s="16">
        <v>745.42857142857099</v>
      </c>
      <c r="O900" s="16">
        <v>919</v>
      </c>
      <c r="P900" s="15">
        <v>1.2328478344193099</v>
      </c>
      <c r="Q900" s="5">
        <v>904</v>
      </c>
      <c r="R900" s="5">
        <v>640</v>
      </c>
      <c r="S900" s="7">
        <v>919</v>
      </c>
      <c r="T900" s="6">
        <v>819</v>
      </c>
      <c r="U900" s="5">
        <v>604</v>
      </c>
      <c r="V900" s="5">
        <v>681</v>
      </c>
      <c r="W900" s="6">
        <v>808</v>
      </c>
      <c r="X900" s="6">
        <v>762</v>
      </c>
    </row>
    <row r="901" spans="1:24" x14ac:dyDescent="0.25">
      <c r="A901" s="14">
        <v>89252</v>
      </c>
      <c r="B901" s="12">
        <v>89252</v>
      </c>
      <c r="C901" s="10" t="s">
        <v>0</v>
      </c>
      <c r="D901" s="12">
        <v>907596</v>
      </c>
      <c r="E901" s="12">
        <v>173</v>
      </c>
      <c r="F901" s="3" t="s">
        <v>1141</v>
      </c>
      <c r="G901" s="4" t="s">
        <v>0</v>
      </c>
      <c r="H901" s="4" t="s">
        <v>0</v>
      </c>
      <c r="I901" s="4" t="s">
        <v>0</v>
      </c>
      <c r="J901" s="4" t="s">
        <v>0</v>
      </c>
      <c r="K901" s="4" t="s">
        <v>0</v>
      </c>
      <c r="L901" s="4" t="s">
        <v>0</v>
      </c>
      <c r="M901" s="12">
        <v>1</v>
      </c>
      <c r="N901" s="16">
        <v>53437</v>
      </c>
      <c r="O901" s="16">
        <v>160.85714285714201</v>
      </c>
      <c r="P901" s="15">
        <v>3.01022031283834E-3</v>
      </c>
      <c r="Q901" s="7">
        <v>26</v>
      </c>
      <c r="R901" s="7">
        <v>30</v>
      </c>
      <c r="S901" s="7">
        <v>49</v>
      </c>
      <c r="T901" s="7">
        <v>307</v>
      </c>
      <c r="U901" s="6">
        <v>53437</v>
      </c>
      <c r="V901" s="7">
        <v>157</v>
      </c>
      <c r="W901" s="7">
        <v>305</v>
      </c>
      <c r="X901" s="7">
        <v>252</v>
      </c>
    </row>
    <row r="902" spans="1:24" x14ac:dyDescent="0.25">
      <c r="A902" s="14">
        <v>89209</v>
      </c>
      <c r="B902" s="12">
        <v>89209</v>
      </c>
      <c r="C902" s="10" t="s">
        <v>0</v>
      </c>
      <c r="D902" s="12">
        <v>911006</v>
      </c>
      <c r="E902" s="12">
        <v>171</v>
      </c>
      <c r="F902" s="3" t="s">
        <v>1142</v>
      </c>
      <c r="G902" s="4" t="s">
        <v>0</v>
      </c>
      <c r="H902" s="10" t="s">
        <v>0</v>
      </c>
      <c r="I902" s="4" t="s">
        <v>0</v>
      </c>
      <c r="J902" s="4" t="s">
        <v>0</v>
      </c>
      <c r="K902" s="4" t="s">
        <v>0</v>
      </c>
      <c r="L902" s="4" t="s">
        <v>0</v>
      </c>
      <c r="M902" s="12">
        <v>1</v>
      </c>
      <c r="N902" s="16">
        <v>43611</v>
      </c>
      <c r="O902" s="16">
        <v>75405</v>
      </c>
      <c r="P902" s="15">
        <v>1.72903625232166</v>
      </c>
      <c r="Q902" s="7">
        <v>38</v>
      </c>
      <c r="R902" s="7">
        <v>31</v>
      </c>
      <c r="S902" s="7">
        <v>55</v>
      </c>
      <c r="T902" s="7">
        <v>353</v>
      </c>
      <c r="U902" s="6">
        <v>43611</v>
      </c>
      <c r="V902" s="7">
        <v>263454</v>
      </c>
      <c r="W902" s="7">
        <v>115</v>
      </c>
      <c r="X902" s="7">
        <v>263789</v>
      </c>
    </row>
    <row r="903" spans="1:24" x14ac:dyDescent="0.25">
      <c r="A903" s="14">
        <v>89204</v>
      </c>
      <c r="B903" s="12">
        <v>89204</v>
      </c>
      <c r="C903" s="10" t="s">
        <v>0</v>
      </c>
      <c r="D903" s="12">
        <v>665292</v>
      </c>
      <c r="E903" s="12">
        <v>130</v>
      </c>
      <c r="F903" s="3" t="s">
        <v>1143</v>
      </c>
      <c r="G903" s="4" t="s">
        <v>0</v>
      </c>
      <c r="H903" s="10" t="s">
        <v>0</v>
      </c>
      <c r="I903" s="4" t="s">
        <v>0</v>
      </c>
      <c r="J903" s="4" t="s">
        <v>0</v>
      </c>
      <c r="K903" s="4" t="s">
        <v>0</v>
      </c>
      <c r="L903" s="4" t="s">
        <v>0</v>
      </c>
      <c r="M903" s="12">
        <v>4</v>
      </c>
      <c r="N903" s="16">
        <v>15474.5</v>
      </c>
      <c r="O903" s="16">
        <v>69139.75</v>
      </c>
      <c r="P903" s="15">
        <v>4.4679795793078902</v>
      </c>
      <c r="Q903" s="7">
        <v>11666</v>
      </c>
      <c r="R903" s="7">
        <v>8702</v>
      </c>
      <c r="S903" s="5">
        <v>1485</v>
      </c>
      <c r="T903" s="7">
        <v>6284</v>
      </c>
      <c r="U903" s="6">
        <v>3485</v>
      </c>
      <c r="V903" s="7">
        <v>249907</v>
      </c>
      <c r="W903" s="6">
        <v>36120</v>
      </c>
      <c r="X903" s="6">
        <v>20808</v>
      </c>
    </row>
    <row r="904" spans="1:24" x14ac:dyDescent="0.25">
      <c r="A904" s="14">
        <v>88915</v>
      </c>
      <c r="B904" s="12">
        <v>88915</v>
      </c>
      <c r="C904" s="10" t="s">
        <v>0</v>
      </c>
      <c r="D904" s="12">
        <v>1143472</v>
      </c>
      <c r="E904" s="12">
        <v>217</v>
      </c>
      <c r="F904" s="3" t="s">
        <v>1145</v>
      </c>
      <c r="G904" s="4" t="s">
        <v>0</v>
      </c>
      <c r="H904" s="10" t="s">
        <v>0</v>
      </c>
      <c r="I904" s="4" t="s">
        <v>0</v>
      </c>
      <c r="J904" s="4" t="s">
        <v>0</v>
      </c>
      <c r="K904" s="4" t="s">
        <v>0</v>
      </c>
      <c r="L904" s="4" t="s">
        <v>0</v>
      </c>
      <c r="M904" s="12">
        <v>2</v>
      </c>
      <c r="N904" s="16">
        <v>234.5</v>
      </c>
      <c r="O904" s="16">
        <v>360.666666666666</v>
      </c>
      <c r="P904" s="15">
        <v>1.5380241648898301</v>
      </c>
      <c r="Q904" s="7">
        <v>22</v>
      </c>
      <c r="R904" s="7">
        <v>12</v>
      </c>
      <c r="S904" s="7">
        <v>450</v>
      </c>
      <c r="T904" s="6">
        <v>255</v>
      </c>
      <c r="U904" s="7">
        <v>262</v>
      </c>
      <c r="V904" s="7">
        <v>1032</v>
      </c>
      <c r="W904" s="7">
        <v>386</v>
      </c>
      <c r="X904" s="6">
        <v>214</v>
      </c>
    </row>
    <row r="905" spans="1:24" x14ac:dyDescent="0.25">
      <c r="A905" s="14">
        <v>88847</v>
      </c>
      <c r="B905" s="12">
        <v>88847</v>
      </c>
      <c r="C905" s="10" t="s">
        <v>0</v>
      </c>
      <c r="D905" s="12">
        <v>927039</v>
      </c>
      <c r="E905" s="12">
        <v>217</v>
      </c>
      <c r="F905" s="3" t="s">
        <v>1146</v>
      </c>
      <c r="G905" s="4" t="s">
        <v>0</v>
      </c>
      <c r="H905" s="10" t="s">
        <v>0</v>
      </c>
      <c r="I905" s="4" t="s">
        <v>0</v>
      </c>
      <c r="J905" s="4" t="s">
        <v>0</v>
      </c>
      <c r="K905" s="4" t="s">
        <v>0</v>
      </c>
      <c r="L905" s="4" t="s">
        <v>0</v>
      </c>
      <c r="M905" s="12">
        <v>3</v>
      </c>
      <c r="N905" s="16">
        <v>23195.333333333299</v>
      </c>
      <c r="O905" s="16">
        <v>50928</v>
      </c>
      <c r="P905" s="15">
        <v>2.19561406029948</v>
      </c>
      <c r="Q905" s="7">
        <v>27</v>
      </c>
      <c r="R905" s="7">
        <v>42</v>
      </c>
      <c r="S905" s="6">
        <v>9197</v>
      </c>
      <c r="T905" s="7">
        <v>1250</v>
      </c>
      <c r="U905" s="6">
        <v>57320</v>
      </c>
      <c r="V905" s="7">
        <v>207014</v>
      </c>
      <c r="W905" s="6">
        <v>3069</v>
      </c>
      <c r="X905" s="7">
        <v>46307</v>
      </c>
    </row>
    <row r="906" spans="1:24" x14ac:dyDescent="0.25">
      <c r="A906" s="14">
        <v>88046</v>
      </c>
      <c r="B906" s="12">
        <v>88046</v>
      </c>
      <c r="C906" s="10" t="s">
        <v>0</v>
      </c>
      <c r="D906" s="12">
        <v>667114</v>
      </c>
      <c r="E906" s="12">
        <v>159</v>
      </c>
      <c r="F906" s="3" t="s">
        <v>1147</v>
      </c>
      <c r="G906" s="4" t="s">
        <v>0</v>
      </c>
      <c r="H906" s="10" t="s">
        <v>0</v>
      </c>
      <c r="I906" s="4" t="s">
        <v>0</v>
      </c>
      <c r="J906" s="4" t="s">
        <v>0</v>
      </c>
      <c r="K906" s="4" t="s">
        <v>0</v>
      </c>
      <c r="L906" s="4" t="s">
        <v>0</v>
      </c>
      <c r="M906" s="12">
        <v>1</v>
      </c>
      <c r="N906" s="16">
        <v>14206</v>
      </c>
      <c r="O906" s="16">
        <v>19954.857142857101</v>
      </c>
      <c r="P906" s="15">
        <v>1.4046781038193099</v>
      </c>
      <c r="Q906" s="7">
        <v>496</v>
      </c>
      <c r="R906" s="7">
        <v>357</v>
      </c>
      <c r="S906" s="6">
        <v>14206</v>
      </c>
      <c r="T906" s="7">
        <v>1396</v>
      </c>
      <c r="U906" s="7">
        <v>7159</v>
      </c>
      <c r="V906" s="7">
        <v>118402</v>
      </c>
      <c r="W906" s="7">
        <v>6274</v>
      </c>
      <c r="X906" s="7">
        <v>5600</v>
      </c>
    </row>
    <row r="907" spans="1:24" x14ac:dyDescent="0.25">
      <c r="A907" s="14">
        <v>87877</v>
      </c>
      <c r="B907" s="12">
        <v>87877</v>
      </c>
      <c r="C907" s="10" t="s">
        <v>0</v>
      </c>
      <c r="D907" s="12">
        <v>330723</v>
      </c>
      <c r="E907" s="12">
        <v>110</v>
      </c>
      <c r="F907" s="3" t="s">
        <v>1148</v>
      </c>
      <c r="G907" s="4" t="s">
        <v>0</v>
      </c>
      <c r="H907" s="10" t="s">
        <v>0</v>
      </c>
      <c r="I907" s="4" t="s">
        <v>0</v>
      </c>
      <c r="J907" s="4" t="s">
        <v>0</v>
      </c>
      <c r="K907" s="4" t="s">
        <v>0</v>
      </c>
      <c r="L907" s="4" t="s">
        <v>0</v>
      </c>
      <c r="M907" s="12">
        <v>7</v>
      </c>
      <c r="N907" s="16">
        <v>806.42857142857099</v>
      </c>
      <c r="O907" s="16">
        <v>7628</v>
      </c>
      <c r="P907" s="15">
        <v>9.4589902568644799</v>
      </c>
      <c r="Q907" s="6">
        <v>1317</v>
      </c>
      <c r="R907" s="6">
        <v>550</v>
      </c>
      <c r="S907" s="6">
        <v>795</v>
      </c>
      <c r="T907" s="7">
        <v>7628</v>
      </c>
      <c r="U907" s="6">
        <v>268</v>
      </c>
      <c r="V907" s="6">
        <v>532</v>
      </c>
      <c r="W907" s="6">
        <v>1128</v>
      </c>
      <c r="X907" s="6">
        <v>1055</v>
      </c>
    </row>
    <row r="908" spans="1:24" x14ac:dyDescent="0.25">
      <c r="A908" s="14">
        <v>87822</v>
      </c>
      <c r="B908" s="12">
        <v>87822</v>
      </c>
      <c r="C908" s="10" t="s">
        <v>0</v>
      </c>
      <c r="D908" s="12">
        <v>700035</v>
      </c>
      <c r="E908" s="12">
        <v>160</v>
      </c>
      <c r="F908" s="3" t="s">
        <v>1149</v>
      </c>
      <c r="G908" s="4" t="s">
        <v>0</v>
      </c>
      <c r="H908" s="4" t="s">
        <v>0</v>
      </c>
      <c r="I908" s="4" t="s">
        <v>0</v>
      </c>
      <c r="J908" s="4" t="s">
        <v>0</v>
      </c>
      <c r="K908" s="4" t="s">
        <v>0</v>
      </c>
      <c r="L908" s="4" t="s">
        <v>0</v>
      </c>
      <c r="M908" s="12">
        <v>1</v>
      </c>
      <c r="N908" s="16">
        <v>5011</v>
      </c>
      <c r="O908" s="16">
        <v>5217.7142857142799</v>
      </c>
      <c r="P908" s="15">
        <v>1.04125210251731</v>
      </c>
      <c r="Q908" s="7">
        <v>34</v>
      </c>
      <c r="R908" s="7">
        <v>23</v>
      </c>
      <c r="S908" s="7">
        <v>288</v>
      </c>
      <c r="T908" s="7">
        <v>236</v>
      </c>
      <c r="U908" s="7">
        <v>11400</v>
      </c>
      <c r="V908" s="6">
        <v>5011</v>
      </c>
      <c r="W908" s="7">
        <v>13317</v>
      </c>
      <c r="X908" s="7">
        <v>11226</v>
      </c>
    </row>
    <row r="909" spans="1:24" x14ac:dyDescent="0.25">
      <c r="A909" s="14">
        <v>87808</v>
      </c>
      <c r="B909" s="12">
        <v>87808</v>
      </c>
      <c r="C909" s="10" t="s">
        <v>0</v>
      </c>
      <c r="D909" s="12">
        <v>354436</v>
      </c>
      <c r="E909" s="12">
        <v>228</v>
      </c>
      <c r="F909" s="3" t="s">
        <v>1150</v>
      </c>
      <c r="G909" s="4" t="s">
        <v>0</v>
      </c>
      <c r="H909" s="4" t="s">
        <v>0</v>
      </c>
      <c r="I909" s="4" t="s">
        <v>0</v>
      </c>
      <c r="J909" s="4" t="s">
        <v>0</v>
      </c>
      <c r="K909" s="4" t="s">
        <v>0</v>
      </c>
      <c r="L909" s="4" t="s">
        <v>0</v>
      </c>
      <c r="M909" s="12">
        <v>1</v>
      </c>
      <c r="N909" s="16">
        <v>363</v>
      </c>
      <c r="O909" s="16">
        <v>476.57142857142799</v>
      </c>
      <c r="P909" s="15">
        <v>1.31286894923258</v>
      </c>
      <c r="Q909" s="6">
        <v>363</v>
      </c>
      <c r="R909" s="7">
        <v>318</v>
      </c>
      <c r="S909" s="7">
        <v>409</v>
      </c>
      <c r="T909" s="7">
        <v>490</v>
      </c>
      <c r="U909" s="7">
        <v>620</v>
      </c>
      <c r="V909" s="7">
        <v>381</v>
      </c>
      <c r="W909" s="7">
        <v>541</v>
      </c>
      <c r="X909" s="7">
        <v>577</v>
      </c>
    </row>
    <row r="910" spans="1:24" x14ac:dyDescent="0.25">
      <c r="A910" s="14">
        <v>87282</v>
      </c>
      <c r="B910" s="12">
        <v>87282</v>
      </c>
      <c r="C910" s="10" t="s">
        <v>0</v>
      </c>
      <c r="D910" s="12">
        <v>444113</v>
      </c>
      <c r="E910" s="12">
        <v>103</v>
      </c>
      <c r="F910" s="3" t="s">
        <v>1151</v>
      </c>
      <c r="G910" s="4" t="s">
        <v>0</v>
      </c>
      <c r="H910" s="4" t="s">
        <v>0</v>
      </c>
      <c r="I910" s="4" t="s">
        <v>0</v>
      </c>
      <c r="J910" s="4" t="s">
        <v>0</v>
      </c>
      <c r="K910" s="4" t="s">
        <v>0</v>
      </c>
      <c r="L910" s="4" t="s">
        <v>0</v>
      </c>
      <c r="M910" s="12">
        <v>1</v>
      </c>
      <c r="N910" s="16">
        <v>3366</v>
      </c>
      <c r="O910" s="16">
        <v>3092.8571428571399</v>
      </c>
      <c r="P910" s="15">
        <v>0.91885238944062397</v>
      </c>
      <c r="Q910" s="7">
        <v>3182</v>
      </c>
      <c r="R910" s="7">
        <v>2689</v>
      </c>
      <c r="S910" s="6">
        <v>3366</v>
      </c>
      <c r="T910" s="7">
        <v>2749</v>
      </c>
      <c r="U910" s="7">
        <v>3558</v>
      </c>
      <c r="V910" s="7">
        <v>2589</v>
      </c>
      <c r="W910" s="7">
        <v>3926</v>
      </c>
      <c r="X910" s="7">
        <v>2957</v>
      </c>
    </row>
    <row r="911" spans="1:24" x14ac:dyDescent="0.25">
      <c r="A911" s="14">
        <v>85198</v>
      </c>
      <c r="B911" s="12">
        <v>85198</v>
      </c>
      <c r="C911" s="10" t="s">
        <v>0</v>
      </c>
      <c r="D911" s="12">
        <v>859317</v>
      </c>
      <c r="E911" s="12">
        <v>128</v>
      </c>
      <c r="F911" s="3" t="s">
        <v>1154</v>
      </c>
      <c r="G911" s="4" t="s">
        <v>0</v>
      </c>
      <c r="H911" s="4" t="s">
        <v>0</v>
      </c>
      <c r="I911" s="4" t="s">
        <v>0</v>
      </c>
      <c r="J911" s="4" t="s">
        <v>0</v>
      </c>
      <c r="K911" s="4" t="s">
        <v>0</v>
      </c>
      <c r="L911" s="4" t="s">
        <v>0</v>
      </c>
      <c r="M911" s="12">
        <v>1</v>
      </c>
      <c r="N911" s="16">
        <v>1192</v>
      </c>
      <c r="O911" s="16">
        <v>2559.8571428571399</v>
      </c>
      <c r="P911" s="15">
        <v>2.14753116011505</v>
      </c>
      <c r="Q911" s="7">
        <v>29</v>
      </c>
      <c r="R911" s="7">
        <v>71</v>
      </c>
      <c r="S911" s="7">
        <v>17312</v>
      </c>
      <c r="T911" s="7">
        <v>201</v>
      </c>
      <c r="U911" s="7">
        <v>48</v>
      </c>
      <c r="V911" s="7">
        <v>112</v>
      </c>
      <c r="W911" s="6">
        <v>1192</v>
      </c>
      <c r="X911" s="7">
        <v>146</v>
      </c>
    </row>
    <row r="912" spans="1:24" x14ac:dyDescent="0.25">
      <c r="A912" s="14">
        <v>85067</v>
      </c>
      <c r="B912" s="12">
        <v>85067</v>
      </c>
      <c r="C912" s="10" t="s">
        <v>0</v>
      </c>
      <c r="D912" s="12">
        <v>299480</v>
      </c>
      <c r="E912" s="12">
        <v>166</v>
      </c>
      <c r="F912" s="3" t="s">
        <v>1155</v>
      </c>
      <c r="G912" s="4" t="s">
        <v>0</v>
      </c>
      <c r="H912" s="4" t="s">
        <v>0</v>
      </c>
      <c r="I912" s="4" t="s">
        <v>0</v>
      </c>
      <c r="J912" s="4" t="s">
        <v>0</v>
      </c>
      <c r="K912" s="4" t="s">
        <v>0</v>
      </c>
      <c r="L912" s="4" t="s">
        <v>0</v>
      </c>
      <c r="M912" s="12">
        <v>2</v>
      </c>
      <c r="N912" s="16">
        <v>261</v>
      </c>
      <c r="O912" s="16">
        <v>435.166666666666</v>
      </c>
      <c r="P912" s="15">
        <v>1.6673052362707499</v>
      </c>
      <c r="Q912" s="7">
        <v>462</v>
      </c>
      <c r="R912" s="7">
        <v>305</v>
      </c>
      <c r="S912" s="7">
        <v>366</v>
      </c>
      <c r="T912" s="7">
        <v>550</v>
      </c>
      <c r="U912" s="7">
        <v>420</v>
      </c>
      <c r="V912" s="6">
        <v>83</v>
      </c>
      <c r="W912" s="5">
        <v>439</v>
      </c>
      <c r="X912" s="7">
        <v>508</v>
      </c>
    </row>
    <row r="913" spans="1:24" x14ac:dyDescent="0.25">
      <c r="A913" s="14">
        <v>84915</v>
      </c>
      <c r="B913" s="12">
        <v>84915</v>
      </c>
      <c r="C913" s="10" t="s">
        <v>0</v>
      </c>
      <c r="D913" s="12">
        <v>263247</v>
      </c>
      <c r="E913" s="12">
        <v>89</v>
      </c>
      <c r="F913" s="3" t="s">
        <v>1156</v>
      </c>
      <c r="G913" s="4" t="s">
        <v>0</v>
      </c>
      <c r="H913" s="4" t="s">
        <v>0</v>
      </c>
      <c r="I913" s="4" t="s">
        <v>0</v>
      </c>
      <c r="J913" s="4" t="s">
        <v>0</v>
      </c>
      <c r="K913" s="4" t="s">
        <v>0</v>
      </c>
      <c r="L913" s="4" t="s">
        <v>0</v>
      </c>
      <c r="M913" s="12">
        <v>1</v>
      </c>
      <c r="N913" s="16">
        <v>7748</v>
      </c>
      <c r="O913" s="16">
        <v>286636.428571428</v>
      </c>
      <c r="P913" s="15">
        <v>36.9948926912014</v>
      </c>
      <c r="Q913" s="7">
        <v>450665</v>
      </c>
      <c r="R913" s="7">
        <v>335935</v>
      </c>
      <c r="S913" s="7">
        <v>6412</v>
      </c>
      <c r="T913" s="6">
        <v>7748</v>
      </c>
      <c r="U913" s="7">
        <v>6217</v>
      </c>
      <c r="V913" s="7">
        <v>287352</v>
      </c>
      <c r="W913" s="7">
        <v>474316</v>
      </c>
      <c r="X913" s="7">
        <v>445558</v>
      </c>
    </row>
    <row r="914" spans="1:24" x14ac:dyDescent="0.25">
      <c r="A914" s="14">
        <v>84614</v>
      </c>
      <c r="B914" s="12">
        <v>84614</v>
      </c>
      <c r="C914" s="10" t="s">
        <v>0</v>
      </c>
      <c r="D914" s="12">
        <v>543759</v>
      </c>
      <c r="E914" s="12">
        <v>231</v>
      </c>
      <c r="F914" s="3" t="s">
        <v>1157</v>
      </c>
      <c r="G914" s="4" t="s">
        <v>0</v>
      </c>
      <c r="H914" s="4" t="s">
        <v>0</v>
      </c>
      <c r="I914" s="4" t="s">
        <v>0</v>
      </c>
      <c r="J914" s="4" t="s">
        <v>0</v>
      </c>
      <c r="K914" s="4" t="s">
        <v>0</v>
      </c>
      <c r="L914" s="4" t="s">
        <v>0</v>
      </c>
      <c r="M914" s="12">
        <v>1</v>
      </c>
      <c r="N914" s="16">
        <v>463</v>
      </c>
      <c r="O914" s="16">
        <v>9252.2857142857101</v>
      </c>
      <c r="P914" s="15">
        <v>19.983338475779</v>
      </c>
      <c r="Q914" s="7">
        <v>0</v>
      </c>
      <c r="R914" s="7">
        <v>10</v>
      </c>
      <c r="S914" s="7">
        <v>97</v>
      </c>
      <c r="T914" s="5">
        <v>463</v>
      </c>
      <c r="U914" s="7">
        <v>2278</v>
      </c>
      <c r="V914" s="7">
        <v>27700</v>
      </c>
      <c r="W914" s="7">
        <v>2926</v>
      </c>
      <c r="X914" s="7">
        <v>31755</v>
      </c>
    </row>
    <row r="915" spans="1:24" x14ac:dyDescent="0.25">
      <c r="A915" s="14">
        <v>84605</v>
      </c>
      <c r="B915" s="12">
        <v>84605</v>
      </c>
      <c r="C915" s="10" t="s">
        <v>0</v>
      </c>
      <c r="D915" s="12">
        <v>411046</v>
      </c>
      <c r="E915" s="12">
        <v>233</v>
      </c>
      <c r="F915" s="3" t="s">
        <v>1158</v>
      </c>
      <c r="G915" s="4" t="s">
        <v>0</v>
      </c>
      <c r="H915" s="4" t="s">
        <v>0</v>
      </c>
      <c r="I915" s="4" t="s">
        <v>0</v>
      </c>
      <c r="J915" s="4" t="s">
        <v>0</v>
      </c>
      <c r="K915" s="4" t="s">
        <v>0</v>
      </c>
      <c r="L915" s="4" t="s">
        <v>0</v>
      </c>
      <c r="M915" s="12">
        <v>1</v>
      </c>
      <c r="N915" s="16">
        <v>152</v>
      </c>
      <c r="O915" s="16">
        <v>186.85714285714201</v>
      </c>
      <c r="P915" s="15">
        <v>1.22932330827067</v>
      </c>
      <c r="Q915" s="7">
        <v>42</v>
      </c>
      <c r="R915" s="7">
        <v>30</v>
      </c>
      <c r="S915" s="7">
        <v>85</v>
      </c>
      <c r="T915" s="6">
        <v>152</v>
      </c>
      <c r="U915" s="7">
        <v>612</v>
      </c>
      <c r="V915" s="7">
        <v>106</v>
      </c>
      <c r="W915" s="7">
        <v>358</v>
      </c>
      <c r="X915" s="7">
        <v>75</v>
      </c>
    </row>
    <row r="916" spans="1:24" x14ac:dyDescent="0.25">
      <c r="A916" s="14">
        <v>84388</v>
      </c>
      <c r="B916" s="12">
        <v>84388</v>
      </c>
      <c r="C916" s="10" t="s">
        <v>0</v>
      </c>
      <c r="D916" s="12">
        <v>1134000</v>
      </c>
      <c r="E916" s="12">
        <v>204</v>
      </c>
      <c r="F916" s="3" t="s">
        <v>1159</v>
      </c>
      <c r="G916" s="4" t="s">
        <v>0</v>
      </c>
      <c r="H916" s="4" t="s">
        <v>0</v>
      </c>
      <c r="I916" s="4" t="s">
        <v>0</v>
      </c>
      <c r="J916" s="4" t="s">
        <v>0</v>
      </c>
      <c r="K916" s="4" t="s">
        <v>0</v>
      </c>
      <c r="L916" s="4" t="s">
        <v>0</v>
      </c>
      <c r="M916" s="12">
        <v>2</v>
      </c>
      <c r="N916" s="16">
        <v>1281</v>
      </c>
      <c r="O916" s="16">
        <v>298.33333333333297</v>
      </c>
      <c r="P916" s="15">
        <v>0.23289097059588801</v>
      </c>
      <c r="Q916" s="6">
        <v>2204</v>
      </c>
      <c r="R916" s="7">
        <v>63</v>
      </c>
      <c r="S916" s="7">
        <v>552</v>
      </c>
      <c r="T916" s="7">
        <v>427</v>
      </c>
      <c r="U916" s="7">
        <v>191</v>
      </c>
      <c r="V916" s="7">
        <v>102</v>
      </c>
      <c r="W916" s="5">
        <v>358</v>
      </c>
      <c r="X916" s="7">
        <v>455</v>
      </c>
    </row>
    <row r="917" spans="1:24" x14ac:dyDescent="0.25">
      <c r="A917" s="14">
        <v>84382</v>
      </c>
      <c r="B917" s="12">
        <v>84382</v>
      </c>
      <c r="C917" s="10" t="s">
        <v>0</v>
      </c>
      <c r="D917" s="12">
        <v>1189476</v>
      </c>
      <c r="E917" s="12">
        <v>204</v>
      </c>
      <c r="F917" s="3" t="s">
        <v>1160</v>
      </c>
      <c r="G917" s="4" t="s">
        <v>0</v>
      </c>
      <c r="H917" s="4" t="s">
        <v>0</v>
      </c>
      <c r="I917" s="4" t="s">
        <v>0</v>
      </c>
      <c r="J917" s="4" t="s">
        <v>0</v>
      </c>
      <c r="K917" s="4" t="s">
        <v>0</v>
      </c>
      <c r="L917" s="4" t="s">
        <v>0</v>
      </c>
      <c r="M917" s="12">
        <v>3</v>
      </c>
      <c r="N917" s="16">
        <v>792</v>
      </c>
      <c r="O917" s="16">
        <v>269.39999999999998</v>
      </c>
      <c r="P917" s="15">
        <v>0.34015151515151498</v>
      </c>
      <c r="Q917" s="7">
        <v>43</v>
      </c>
      <c r="R917" s="7">
        <v>20</v>
      </c>
      <c r="S917" s="7">
        <v>76</v>
      </c>
      <c r="T917" s="7">
        <v>1124</v>
      </c>
      <c r="U917" s="6">
        <v>1083</v>
      </c>
      <c r="V917" s="6">
        <v>928</v>
      </c>
      <c r="W917" s="7">
        <v>84</v>
      </c>
      <c r="X917" s="6">
        <v>365</v>
      </c>
    </row>
    <row r="918" spans="1:24" x14ac:dyDescent="0.25">
      <c r="A918" s="14">
        <v>84326</v>
      </c>
      <c r="B918" s="12">
        <v>84326</v>
      </c>
      <c r="C918" s="10" t="s">
        <v>0</v>
      </c>
      <c r="D918" s="12">
        <v>676183</v>
      </c>
      <c r="E918" s="12">
        <v>389</v>
      </c>
      <c r="F918" s="3" t="s">
        <v>1161</v>
      </c>
      <c r="G918" s="4" t="s">
        <v>0</v>
      </c>
      <c r="H918" s="4" t="s">
        <v>0</v>
      </c>
      <c r="I918" s="4" t="s">
        <v>0</v>
      </c>
      <c r="J918" s="4" t="s">
        <v>0</v>
      </c>
      <c r="K918" s="4" t="s">
        <v>0</v>
      </c>
      <c r="L918" s="4" t="s">
        <v>0</v>
      </c>
      <c r="M918" s="12">
        <v>1</v>
      </c>
      <c r="N918" s="16">
        <v>1583</v>
      </c>
      <c r="O918" s="16">
        <v>386.71428571428498</v>
      </c>
      <c r="P918" s="15">
        <v>0.244292031405107</v>
      </c>
      <c r="Q918" s="7">
        <v>49</v>
      </c>
      <c r="R918" s="7">
        <v>21</v>
      </c>
      <c r="S918" s="7">
        <v>33</v>
      </c>
      <c r="T918" s="7">
        <v>101</v>
      </c>
      <c r="U918" s="7">
        <v>269</v>
      </c>
      <c r="V918" s="7">
        <v>921</v>
      </c>
      <c r="W918" s="7">
        <v>1313</v>
      </c>
      <c r="X918" s="6">
        <v>1583</v>
      </c>
    </row>
    <row r="919" spans="1:24" x14ac:dyDescent="0.25">
      <c r="A919" s="14">
        <v>84216</v>
      </c>
      <c r="B919" s="12">
        <v>84216</v>
      </c>
      <c r="C919" s="10" t="s">
        <v>0</v>
      </c>
      <c r="D919" s="12">
        <v>440672</v>
      </c>
      <c r="E919" s="12">
        <v>212</v>
      </c>
      <c r="F919" s="3" t="s">
        <v>1162</v>
      </c>
      <c r="G919" s="4" t="s">
        <v>0</v>
      </c>
      <c r="H919" s="4" t="s">
        <v>0</v>
      </c>
      <c r="I919" s="4" t="s">
        <v>0</v>
      </c>
      <c r="J919" s="4" t="s">
        <v>0</v>
      </c>
      <c r="K919" s="4" t="s">
        <v>0</v>
      </c>
      <c r="L919" s="4" t="s">
        <v>0</v>
      </c>
      <c r="M919" s="12">
        <v>5</v>
      </c>
      <c r="N919" s="16">
        <v>1146</v>
      </c>
      <c r="O919" s="16">
        <v>23</v>
      </c>
      <c r="P919" s="15">
        <v>2.00698080279232E-2</v>
      </c>
      <c r="Q919" s="7">
        <v>32</v>
      </c>
      <c r="R919" s="7">
        <v>15</v>
      </c>
      <c r="S919" s="7">
        <v>22</v>
      </c>
      <c r="T919" s="6">
        <v>1823</v>
      </c>
      <c r="U919" s="6">
        <v>475</v>
      </c>
      <c r="V919" s="6">
        <v>274</v>
      </c>
      <c r="W919" s="6">
        <v>2643</v>
      </c>
      <c r="X919" s="5">
        <v>515</v>
      </c>
    </row>
    <row r="920" spans="1:24" x14ac:dyDescent="0.25">
      <c r="A920" s="14">
        <v>84213</v>
      </c>
      <c r="B920" s="12">
        <v>84213</v>
      </c>
      <c r="C920" s="10" t="s">
        <v>0</v>
      </c>
      <c r="D920" s="12">
        <v>550832</v>
      </c>
      <c r="E920" s="12">
        <v>98</v>
      </c>
      <c r="F920" s="3" t="s">
        <v>1163</v>
      </c>
      <c r="G920" s="4" t="s">
        <v>0</v>
      </c>
      <c r="H920" s="4" t="s">
        <v>0</v>
      </c>
      <c r="I920" s="4" t="s">
        <v>0</v>
      </c>
      <c r="J920" s="4" t="s">
        <v>0</v>
      </c>
      <c r="K920" s="4" t="s">
        <v>0</v>
      </c>
      <c r="L920" s="4" t="s">
        <v>0</v>
      </c>
      <c r="M920" s="12">
        <v>2</v>
      </c>
      <c r="N920" s="16">
        <v>5301.5</v>
      </c>
      <c r="O920" s="16">
        <v>9839.3333333333303</v>
      </c>
      <c r="P920" s="15">
        <v>1.8559527177842701</v>
      </c>
      <c r="Q920" s="7">
        <v>192</v>
      </c>
      <c r="R920" s="7">
        <v>171</v>
      </c>
      <c r="S920" s="7">
        <v>379</v>
      </c>
      <c r="T920" s="6">
        <v>6600</v>
      </c>
      <c r="U920" s="6">
        <v>4003</v>
      </c>
      <c r="V920" s="7">
        <v>2843</v>
      </c>
      <c r="W920" s="7">
        <v>17032</v>
      </c>
      <c r="X920" s="7">
        <v>38419</v>
      </c>
    </row>
    <row r="921" spans="1:24" x14ac:dyDescent="0.25">
      <c r="A921" s="14">
        <v>84211</v>
      </c>
      <c r="B921" s="12">
        <v>84211</v>
      </c>
      <c r="C921" s="10" t="s">
        <v>0</v>
      </c>
      <c r="D921" s="12">
        <v>657571</v>
      </c>
      <c r="E921" s="12">
        <v>305</v>
      </c>
      <c r="F921" s="3" t="s">
        <v>1164</v>
      </c>
      <c r="G921" s="4" t="s">
        <v>0</v>
      </c>
      <c r="H921" s="4" t="s">
        <v>0</v>
      </c>
      <c r="I921" s="4" t="s">
        <v>0</v>
      </c>
      <c r="J921" s="4" t="s">
        <v>0</v>
      </c>
      <c r="K921" s="4" t="s">
        <v>0</v>
      </c>
      <c r="L921" s="4" t="s">
        <v>0</v>
      </c>
      <c r="M921" s="12">
        <v>4</v>
      </c>
      <c r="N921" s="16">
        <v>726165.25</v>
      </c>
      <c r="O921" s="16">
        <v>65880.25</v>
      </c>
      <c r="P921" s="15">
        <v>9.0723495788320896E-2</v>
      </c>
      <c r="Q921" s="7">
        <v>24</v>
      </c>
      <c r="R921" s="7">
        <v>42</v>
      </c>
      <c r="S921" s="7">
        <v>686</v>
      </c>
      <c r="T921" s="6">
        <v>3230</v>
      </c>
      <c r="U921" s="6">
        <v>1404106</v>
      </c>
      <c r="V921" s="6">
        <v>104144</v>
      </c>
      <c r="W921" s="6">
        <v>1393181</v>
      </c>
      <c r="X921" s="7">
        <v>262769</v>
      </c>
    </row>
    <row r="922" spans="1:24" x14ac:dyDescent="0.25">
      <c r="A922" s="14">
        <v>84208</v>
      </c>
      <c r="B922" s="12">
        <v>84208</v>
      </c>
      <c r="C922" s="10" t="s">
        <v>0</v>
      </c>
      <c r="D922" s="12">
        <v>1132143</v>
      </c>
      <c r="E922" s="12">
        <v>215</v>
      </c>
      <c r="F922" s="3" t="s">
        <v>1165</v>
      </c>
      <c r="G922" s="4" t="s">
        <v>0</v>
      </c>
      <c r="H922" s="4" t="s">
        <v>0</v>
      </c>
      <c r="I922" s="4" t="s">
        <v>0</v>
      </c>
      <c r="J922" s="4" t="s">
        <v>0</v>
      </c>
      <c r="K922" s="4" t="s">
        <v>0</v>
      </c>
      <c r="L922" s="4" t="s">
        <v>0</v>
      </c>
      <c r="M922" s="12">
        <v>2</v>
      </c>
      <c r="N922" s="16">
        <v>1086.5</v>
      </c>
      <c r="O922" s="16">
        <v>115.166666666666</v>
      </c>
      <c r="P922" s="15">
        <v>0.105997852431354</v>
      </c>
      <c r="Q922" s="7">
        <v>71</v>
      </c>
      <c r="R922" s="7">
        <v>59</v>
      </c>
      <c r="S922" s="7">
        <v>43</v>
      </c>
      <c r="T922" s="5">
        <v>896</v>
      </c>
      <c r="U922" s="6">
        <v>1277</v>
      </c>
      <c r="V922" s="7">
        <v>120</v>
      </c>
      <c r="W922" s="7">
        <v>85</v>
      </c>
      <c r="X922" s="7">
        <v>313</v>
      </c>
    </row>
    <row r="923" spans="1:24" x14ac:dyDescent="0.25">
      <c r="A923" s="14">
        <v>84207</v>
      </c>
      <c r="B923" s="12">
        <v>84207</v>
      </c>
      <c r="C923" s="10" t="s">
        <v>0</v>
      </c>
      <c r="D923" s="12">
        <v>785311</v>
      </c>
      <c r="E923" s="12">
        <v>315</v>
      </c>
      <c r="F923" s="3" t="s">
        <v>1166</v>
      </c>
      <c r="G923" s="4" t="s">
        <v>0</v>
      </c>
      <c r="H923" s="4" t="s">
        <v>0</v>
      </c>
      <c r="I923" s="4" t="s">
        <v>0</v>
      </c>
      <c r="J923" s="4" t="s">
        <v>0</v>
      </c>
      <c r="K923" s="4" t="s">
        <v>0</v>
      </c>
      <c r="L923" s="4" t="s">
        <v>0</v>
      </c>
      <c r="M923" s="12">
        <v>1</v>
      </c>
      <c r="N923" s="16">
        <v>1537</v>
      </c>
      <c r="O923" s="16">
        <v>221.85714285714201</v>
      </c>
      <c r="P923" s="15">
        <v>0.14434426991356</v>
      </c>
      <c r="Q923" s="7">
        <v>31</v>
      </c>
      <c r="R923" s="7">
        <v>118</v>
      </c>
      <c r="S923" s="7">
        <v>38</v>
      </c>
      <c r="T923" s="7">
        <v>23</v>
      </c>
      <c r="U923" s="7">
        <v>346</v>
      </c>
      <c r="V923" s="7">
        <v>829</v>
      </c>
      <c r="W923" s="6">
        <v>1537</v>
      </c>
      <c r="X923" s="7">
        <v>168</v>
      </c>
    </row>
    <row r="924" spans="1:24" x14ac:dyDescent="0.25">
      <c r="A924" s="14">
        <v>84195</v>
      </c>
      <c r="B924" s="12">
        <v>84195</v>
      </c>
      <c r="C924" s="10" t="s">
        <v>0</v>
      </c>
      <c r="D924" s="12">
        <v>677811</v>
      </c>
      <c r="E924" s="12">
        <v>143</v>
      </c>
      <c r="F924" s="3" t="s">
        <v>1167</v>
      </c>
      <c r="G924" s="4" t="s">
        <v>0</v>
      </c>
      <c r="H924" s="4" t="s">
        <v>0</v>
      </c>
      <c r="I924" s="4" t="s">
        <v>0</v>
      </c>
      <c r="J924" s="4" t="s">
        <v>0</v>
      </c>
      <c r="K924" s="4" t="s">
        <v>0</v>
      </c>
      <c r="L924" s="4" t="s">
        <v>0</v>
      </c>
      <c r="M924" s="12">
        <v>1</v>
      </c>
      <c r="N924" s="16">
        <v>4527</v>
      </c>
      <c r="O924" s="16">
        <v>258805.714285714</v>
      </c>
      <c r="P924" s="15">
        <v>57.1693647637981</v>
      </c>
      <c r="Q924" s="7">
        <v>118501</v>
      </c>
      <c r="R924" s="7">
        <v>85989</v>
      </c>
      <c r="S924" s="7">
        <v>463</v>
      </c>
      <c r="T924" s="6">
        <v>4527</v>
      </c>
      <c r="U924" s="7">
        <v>567752</v>
      </c>
      <c r="V924" s="7">
        <v>182108</v>
      </c>
      <c r="W924" s="7">
        <v>554483</v>
      </c>
      <c r="X924" s="7">
        <v>302344</v>
      </c>
    </row>
    <row r="925" spans="1:24" x14ac:dyDescent="0.25">
      <c r="A925" s="14">
        <v>84193</v>
      </c>
      <c r="B925" s="12">
        <v>84193</v>
      </c>
      <c r="C925" s="10" t="s">
        <v>0</v>
      </c>
      <c r="D925" s="12">
        <v>995012</v>
      </c>
      <c r="E925" s="12">
        <v>204</v>
      </c>
      <c r="F925" s="3" t="s">
        <v>1168</v>
      </c>
      <c r="G925" s="4" t="s">
        <v>0</v>
      </c>
      <c r="H925" s="4" t="s">
        <v>0</v>
      </c>
      <c r="I925" s="4" t="s">
        <v>0</v>
      </c>
      <c r="J925" s="4" t="s">
        <v>0</v>
      </c>
      <c r="K925" s="4" t="s">
        <v>0</v>
      </c>
      <c r="L925" s="4" t="s">
        <v>0</v>
      </c>
      <c r="M925" s="12">
        <v>2</v>
      </c>
      <c r="N925" s="16">
        <v>1355</v>
      </c>
      <c r="O925" s="16">
        <v>11276.833333333299</v>
      </c>
      <c r="P925" s="15">
        <v>8.3223862238622299</v>
      </c>
      <c r="Q925" s="7">
        <v>131</v>
      </c>
      <c r="R925" s="7">
        <v>25</v>
      </c>
      <c r="S925" s="7">
        <v>13274</v>
      </c>
      <c r="T925" s="6">
        <v>1118</v>
      </c>
      <c r="U925" s="7">
        <v>5475</v>
      </c>
      <c r="V925" s="7">
        <v>44977</v>
      </c>
      <c r="W925" s="6">
        <v>1592</v>
      </c>
      <c r="X925" s="7">
        <v>3779</v>
      </c>
    </row>
    <row r="926" spans="1:24" x14ac:dyDescent="0.25">
      <c r="A926" s="14">
        <v>84185</v>
      </c>
      <c r="B926" s="12">
        <v>84185</v>
      </c>
      <c r="C926" s="10" t="s">
        <v>0</v>
      </c>
      <c r="D926" s="12">
        <v>391572</v>
      </c>
      <c r="E926" s="12">
        <v>213</v>
      </c>
      <c r="F926" s="3" t="s">
        <v>1169</v>
      </c>
      <c r="G926" s="4" t="s">
        <v>0</v>
      </c>
      <c r="H926" s="4" t="s">
        <v>0</v>
      </c>
      <c r="I926" s="4" t="s">
        <v>0</v>
      </c>
      <c r="J926" s="4" t="s">
        <v>0</v>
      </c>
      <c r="K926" s="4" t="s">
        <v>0</v>
      </c>
      <c r="L926" s="4" t="s">
        <v>0</v>
      </c>
      <c r="M926" s="12">
        <v>1</v>
      </c>
      <c r="N926" s="16">
        <v>703</v>
      </c>
      <c r="O926" s="16">
        <v>216.57142857142799</v>
      </c>
      <c r="P926" s="15">
        <v>0.30806746596220203</v>
      </c>
      <c r="Q926" s="7">
        <v>159</v>
      </c>
      <c r="R926" s="7">
        <v>108</v>
      </c>
      <c r="S926" s="7">
        <v>136</v>
      </c>
      <c r="T926" s="7">
        <v>299</v>
      </c>
      <c r="U926" s="7">
        <v>256</v>
      </c>
      <c r="V926" s="7">
        <v>103</v>
      </c>
      <c r="W926" s="7">
        <v>455</v>
      </c>
      <c r="X926" s="6">
        <v>703</v>
      </c>
    </row>
    <row r="927" spans="1:24" x14ac:dyDescent="0.25">
      <c r="A927" s="14">
        <v>84181</v>
      </c>
      <c r="B927" s="12">
        <v>84181</v>
      </c>
      <c r="C927" s="10" t="s">
        <v>0</v>
      </c>
      <c r="D927" s="12">
        <v>589628</v>
      </c>
      <c r="E927" s="12">
        <v>217</v>
      </c>
      <c r="F927" s="3" t="s">
        <v>1170</v>
      </c>
      <c r="G927" s="4" t="s">
        <v>0</v>
      </c>
      <c r="H927" s="4" t="s">
        <v>0</v>
      </c>
      <c r="I927" s="4" t="s">
        <v>0</v>
      </c>
      <c r="J927" s="4" t="s">
        <v>0</v>
      </c>
      <c r="K927" s="4" t="s">
        <v>0</v>
      </c>
      <c r="L927" s="4" t="s">
        <v>0</v>
      </c>
      <c r="M927" s="12">
        <v>6</v>
      </c>
      <c r="N927" s="16">
        <v>32824.166666666599</v>
      </c>
      <c r="O927" s="16">
        <v>2865</v>
      </c>
      <c r="P927" s="15">
        <v>8.7283251669247705E-2</v>
      </c>
      <c r="Q927" s="6">
        <v>27980</v>
      </c>
      <c r="R927" s="7">
        <v>23</v>
      </c>
      <c r="S927" s="6">
        <v>22833</v>
      </c>
      <c r="T927" s="7">
        <v>5707</v>
      </c>
      <c r="U927" s="6">
        <v>22195</v>
      </c>
      <c r="V927" s="5">
        <v>56744</v>
      </c>
      <c r="W927" s="6">
        <v>35338</v>
      </c>
      <c r="X927" s="6">
        <v>31855</v>
      </c>
    </row>
    <row r="928" spans="1:24" x14ac:dyDescent="0.25">
      <c r="A928" s="14">
        <v>84117</v>
      </c>
      <c r="B928" s="12">
        <v>84117</v>
      </c>
      <c r="C928" s="10" t="s">
        <v>0</v>
      </c>
      <c r="D928" s="12">
        <v>581121</v>
      </c>
      <c r="E928" s="12">
        <v>217</v>
      </c>
      <c r="F928" s="3" t="s">
        <v>1171</v>
      </c>
      <c r="G928" s="4" t="s">
        <v>0</v>
      </c>
      <c r="H928" s="4" t="s">
        <v>0</v>
      </c>
      <c r="I928" s="4" t="s">
        <v>0</v>
      </c>
      <c r="J928" s="4" t="s">
        <v>0</v>
      </c>
      <c r="K928" s="4" t="s">
        <v>0</v>
      </c>
      <c r="L928" s="4" t="s">
        <v>0</v>
      </c>
      <c r="M928" s="12">
        <v>1</v>
      </c>
      <c r="N928" s="16">
        <v>1342</v>
      </c>
      <c r="O928" s="16">
        <v>1283.1428571428501</v>
      </c>
      <c r="P928" s="15">
        <v>0.95614221843729996</v>
      </c>
      <c r="Q928" s="7">
        <v>29</v>
      </c>
      <c r="R928" s="7">
        <v>15</v>
      </c>
      <c r="S928" s="7">
        <v>132</v>
      </c>
      <c r="T928" s="5">
        <v>1342</v>
      </c>
      <c r="U928" s="7">
        <v>5042</v>
      </c>
      <c r="V928" s="7">
        <v>614</v>
      </c>
      <c r="W928" s="7">
        <v>2790</v>
      </c>
      <c r="X928" s="7">
        <v>360</v>
      </c>
    </row>
    <row r="929" spans="1:24" x14ac:dyDescent="0.25">
      <c r="A929" s="14">
        <v>84115</v>
      </c>
      <c r="B929" s="12">
        <v>84115</v>
      </c>
      <c r="C929" s="10" t="s">
        <v>0</v>
      </c>
      <c r="D929" s="12">
        <v>625221</v>
      </c>
      <c r="E929" s="12">
        <v>117</v>
      </c>
      <c r="F929" s="3" t="s">
        <v>1172</v>
      </c>
      <c r="G929" s="4" t="s">
        <v>0</v>
      </c>
      <c r="H929" s="4" t="s">
        <v>0</v>
      </c>
      <c r="I929" s="4" t="s">
        <v>0</v>
      </c>
      <c r="J929" s="4" t="s">
        <v>0</v>
      </c>
      <c r="K929" s="4" t="s">
        <v>0</v>
      </c>
      <c r="L929" s="4" t="s">
        <v>0</v>
      </c>
      <c r="M929" s="12">
        <v>1</v>
      </c>
      <c r="N929" s="16">
        <v>7417</v>
      </c>
      <c r="O929" s="16">
        <v>68098.428571428507</v>
      </c>
      <c r="P929" s="15">
        <v>9.1813979468017397</v>
      </c>
      <c r="Q929" s="7">
        <v>760</v>
      </c>
      <c r="R929" s="7">
        <v>80</v>
      </c>
      <c r="S929" s="7">
        <v>1523</v>
      </c>
      <c r="T929" s="6">
        <v>7417</v>
      </c>
      <c r="U929" s="7">
        <v>82684</v>
      </c>
      <c r="V929" s="7">
        <v>252285</v>
      </c>
      <c r="W929" s="7">
        <v>111796</v>
      </c>
      <c r="X929" s="7">
        <v>27561</v>
      </c>
    </row>
    <row r="930" spans="1:24" x14ac:dyDescent="0.25">
      <c r="A930" s="14">
        <v>84105</v>
      </c>
      <c r="B930" s="12">
        <v>84105</v>
      </c>
      <c r="C930" s="10" t="s">
        <v>0</v>
      </c>
      <c r="D930" s="12">
        <v>566147</v>
      </c>
      <c r="E930" s="12">
        <v>133</v>
      </c>
      <c r="F930" s="3" t="s">
        <v>1173</v>
      </c>
      <c r="G930" s="4" t="s">
        <v>0</v>
      </c>
      <c r="H930" s="4" t="s">
        <v>0</v>
      </c>
      <c r="I930" s="4" t="s">
        <v>0</v>
      </c>
      <c r="J930" s="4" t="s">
        <v>0</v>
      </c>
      <c r="K930" s="4" t="s">
        <v>0</v>
      </c>
      <c r="L930" s="4" t="s">
        <v>0</v>
      </c>
      <c r="M930" s="12">
        <v>1</v>
      </c>
      <c r="N930" s="16">
        <v>1927</v>
      </c>
      <c r="O930" s="16">
        <v>5175.5714285714203</v>
      </c>
      <c r="P930" s="15">
        <v>2.6858180739862099</v>
      </c>
      <c r="Q930" s="7">
        <v>149</v>
      </c>
      <c r="R930" s="7">
        <v>190</v>
      </c>
      <c r="S930" s="7">
        <v>1066</v>
      </c>
      <c r="T930" s="6">
        <v>1927</v>
      </c>
      <c r="U930" s="7">
        <v>16067</v>
      </c>
      <c r="V930" s="7">
        <v>5718</v>
      </c>
      <c r="W930" s="7">
        <v>11020</v>
      </c>
      <c r="X930" s="7">
        <v>2019</v>
      </c>
    </row>
    <row r="931" spans="1:24" x14ac:dyDescent="0.25">
      <c r="A931" s="14">
        <v>84102</v>
      </c>
      <c r="B931" s="12">
        <v>84102</v>
      </c>
      <c r="C931" s="10" t="s">
        <v>0</v>
      </c>
      <c r="D931" s="12">
        <v>576597</v>
      </c>
      <c r="E931" s="12">
        <v>133</v>
      </c>
      <c r="F931" s="3" t="s">
        <v>1174</v>
      </c>
      <c r="G931" s="4" t="s">
        <v>0</v>
      </c>
      <c r="H931" s="4" t="s">
        <v>0</v>
      </c>
      <c r="I931" s="4" t="s">
        <v>0</v>
      </c>
      <c r="J931" s="4" t="s">
        <v>0</v>
      </c>
      <c r="K931" s="4" t="s">
        <v>0</v>
      </c>
      <c r="L931" s="4" t="s">
        <v>0</v>
      </c>
      <c r="M931" s="12">
        <v>1</v>
      </c>
      <c r="N931" s="16">
        <v>3026</v>
      </c>
      <c r="O931" s="16">
        <v>6504.2857142857101</v>
      </c>
      <c r="P931" s="15">
        <v>2.1494665281843002</v>
      </c>
      <c r="Q931" s="7">
        <v>78</v>
      </c>
      <c r="R931" s="7">
        <v>65</v>
      </c>
      <c r="S931" s="7">
        <v>850</v>
      </c>
      <c r="T931" s="6">
        <v>3026</v>
      </c>
      <c r="U931" s="7">
        <v>13414</v>
      </c>
      <c r="V931" s="7">
        <v>17229</v>
      </c>
      <c r="W931" s="7">
        <v>9797</v>
      </c>
      <c r="X931" s="7">
        <v>4097</v>
      </c>
    </row>
    <row r="932" spans="1:24" x14ac:dyDescent="0.25">
      <c r="A932" s="14">
        <v>84095</v>
      </c>
      <c r="B932" s="12">
        <v>84095</v>
      </c>
      <c r="C932" s="10" t="s">
        <v>0</v>
      </c>
      <c r="D932" s="12">
        <v>571876</v>
      </c>
      <c r="E932" s="12">
        <v>133</v>
      </c>
      <c r="F932" s="3" t="s">
        <v>1175</v>
      </c>
      <c r="G932" s="4" t="s">
        <v>0</v>
      </c>
      <c r="H932" s="4" t="s">
        <v>0</v>
      </c>
      <c r="I932" s="4" t="s">
        <v>0</v>
      </c>
      <c r="J932" s="4" t="s">
        <v>0</v>
      </c>
      <c r="K932" s="4" t="s">
        <v>0</v>
      </c>
      <c r="L932" s="4" t="s">
        <v>0</v>
      </c>
      <c r="M932" s="12">
        <v>1</v>
      </c>
      <c r="N932" s="16">
        <v>4082</v>
      </c>
      <c r="O932" s="16">
        <v>5758</v>
      </c>
      <c r="P932" s="15">
        <v>1.4105830475257199</v>
      </c>
      <c r="Q932" s="7">
        <v>545</v>
      </c>
      <c r="R932" s="7">
        <v>190</v>
      </c>
      <c r="S932" s="7">
        <v>1014</v>
      </c>
      <c r="T932" s="6">
        <v>4082</v>
      </c>
      <c r="U932" s="7">
        <v>8258</v>
      </c>
      <c r="V932" s="7">
        <v>14320</v>
      </c>
      <c r="W932" s="7">
        <v>8821</v>
      </c>
      <c r="X932" s="7">
        <v>7158</v>
      </c>
    </row>
    <row r="933" spans="1:24" x14ac:dyDescent="0.25">
      <c r="A933" s="14">
        <v>66853</v>
      </c>
      <c r="B933" s="12">
        <v>66853</v>
      </c>
      <c r="C933" s="10" t="s">
        <v>0</v>
      </c>
      <c r="D933" s="12">
        <v>1115219</v>
      </c>
      <c r="E933" s="12">
        <v>361</v>
      </c>
      <c r="F933" s="3" t="s">
        <v>1196</v>
      </c>
      <c r="G933" s="4" t="s">
        <v>0</v>
      </c>
      <c r="H933" s="4" t="s">
        <v>0</v>
      </c>
      <c r="I933" s="4" t="s">
        <v>0</v>
      </c>
      <c r="J933" s="4" t="s">
        <v>0</v>
      </c>
      <c r="K933" s="4" t="s">
        <v>0</v>
      </c>
      <c r="L933" s="4" t="s">
        <v>0</v>
      </c>
      <c r="M933" s="12">
        <v>1</v>
      </c>
      <c r="N933" s="16">
        <v>5659</v>
      </c>
      <c r="O933" s="16">
        <v>1903.8571428571399</v>
      </c>
      <c r="P933" s="15">
        <v>0.33642995986166102</v>
      </c>
      <c r="Q933" s="7">
        <v>13</v>
      </c>
      <c r="R933" s="7">
        <v>55</v>
      </c>
      <c r="S933" s="7">
        <v>162</v>
      </c>
      <c r="T933" s="7">
        <v>20</v>
      </c>
      <c r="U933" s="7">
        <v>309</v>
      </c>
      <c r="V933" s="6">
        <v>5659</v>
      </c>
      <c r="W933" s="7">
        <v>55</v>
      </c>
      <c r="X933" s="7">
        <v>12713</v>
      </c>
    </row>
    <row r="934" spans="1:24" x14ac:dyDescent="0.25">
      <c r="A934" s="14">
        <v>66827</v>
      </c>
      <c r="B934" s="12">
        <v>66827</v>
      </c>
      <c r="C934" s="10" t="s">
        <v>0</v>
      </c>
      <c r="D934" s="12">
        <v>1142254</v>
      </c>
      <c r="E934" s="12">
        <v>204</v>
      </c>
      <c r="F934" s="3" t="s">
        <v>1197</v>
      </c>
      <c r="G934" s="4" t="s">
        <v>0</v>
      </c>
      <c r="H934" s="4" t="s">
        <v>0</v>
      </c>
      <c r="I934" s="4" t="s">
        <v>0</v>
      </c>
      <c r="J934" s="4" t="s">
        <v>0</v>
      </c>
      <c r="K934" s="4" t="s">
        <v>0</v>
      </c>
      <c r="L934" s="4" t="s">
        <v>0</v>
      </c>
      <c r="M934" s="12">
        <v>2</v>
      </c>
      <c r="N934" s="16">
        <v>944</v>
      </c>
      <c r="O934" s="16">
        <v>317.666666666666</v>
      </c>
      <c r="P934" s="15">
        <v>0.336511299435028</v>
      </c>
      <c r="Q934" s="7">
        <v>18</v>
      </c>
      <c r="R934" s="7">
        <v>46</v>
      </c>
      <c r="S934" s="7">
        <v>273</v>
      </c>
      <c r="T934" s="7">
        <v>535</v>
      </c>
      <c r="U934" s="6">
        <v>630</v>
      </c>
      <c r="V934" s="6">
        <v>1258</v>
      </c>
      <c r="W934" s="7">
        <v>680</v>
      </c>
      <c r="X934" s="7">
        <v>354</v>
      </c>
    </row>
    <row r="935" spans="1:24" x14ac:dyDescent="0.25">
      <c r="A935" s="14">
        <v>66256</v>
      </c>
      <c r="B935" s="12">
        <v>66256</v>
      </c>
      <c r="C935" s="10" t="s">
        <v>0</v>
      </c>
      <c r="D935" s="12">
        <v>197752</v>
      </c>
      <c r="E935" s="12">
        <v>102</v>
      </c>
      <c r="F935" s="3" t="s">
        <v>1199</v>
      </c>
      <c r="G935" s="4" t="s">
        <v>0</v>
      </c>
      <c r="H935" s="4" t="s">
        <v>0</v>
      </c>
      <c r="I935" s="4" t="s">
        <v>0</v>
      </c>
      <c r="J935" s="4" t="s">
        <v>0</v>
      </c>
      <c r="K935" s="4" t="s">
        <v>0</v>
      </c>
      <c r="L935" s="4" t="s">
        <v>0</v>
      </c>
      <c r="M935" s="12">
        <v>1</v>
      </c>
      <c r="N935" s="16">
        <v>9208</v>
      </c>
      <c r="O935" s="16">
        <v>1882.42857142857</v>
      </c>
      <c r="P935" s="15">
        <v>0.204434032518307</v>
      </c>
      <c r="Q935" s="7">
        <v>862</v>
      </c>
      <c r="R935" s="7">
        <v>400</v>
      </c>
      <c r="S935" s="7">
        <v>3331</v>
      </c>
      <c r="T935" s="5">
        <v>9208</v>
      </c>
      <c r="U935" s="7">
        <v>3149</v>
      </c>
      <c r="V935" s="7">
        <v>965</v>
      </c>
      <c r="W935" s="7">
        <v>3284</v>
      </c>
      <c r="X935" s="7">
        <v>1186</v>
      </c>
    </row>
    <row r="936" spans="1:24" x14ac:dyDescent="0.25">
      <c r="A936" s="14">
        <v>62616</v>
      </c>
      <c r="B936" s="12">
        <v>62616</v>
      </c>
      <c r="C936" s="10" t="s">
        <v>0</v>
      </c>
      <c r="D936" s="12">
        <v>838632</v>
      </c>
      <c r="E936" s="12">
        <v>141</v>
      </c>
      <c r="F936" s="3" t="s">
        <v>1205</v>
      </c>
      <c r="G936" s="4" t="s">
        <v>0</v>
      </c>
      <c r="H936" s="4" t="s">
        <v>0</v>
      </c>
      <c r="I936" s="4" t="s">
        <v>0</v>
      </c>
      <c r="J936" s="4" t="s">
        <v>0</v>
      </c>
      <c r="K936" s="4" t="s">
        <v>0</v>
      </c>
      <c r="L936" s="4" t="s">
        <v>0</v>
      </c>
      <c r="M936" s="12">
        <v>1</v>
      </c>
      <c r="N936" s="16">
        <v>111</v>
      </c>
      <c r="O936" s="16">
        <v>407</v>
      </c>
      <c r="P936" s="15">
        <v>3.6666666666666599</v>
      </c>
      <c r="Q936" s="7">
        <v>146</v>
      </c>
      <c r="R936" s="7">
        <v>78</v>
      </c>
      <c r="S936" s="7">
        <v>1640</v>
      </c>
      <c r="T936" s="7">
        <v>256</v>
      </c>
      <c r="U936" s="6">
        <v>111</v>
      </c>
      <c r="V936" s="7">
        <v>233</v>
      </c>
      <c r="W936" s="7">
        <v>402</v>
      </c>
      <c r="X936" s="7">
        <v>94</v>
      </c>
    </row>
    <row r="937" spans="1:24" x14ac:dyDescent="0.25">
      <c r="A937" s="14">
        <v>53748</v>
      </c>
      <c r="B937" s="12">
        <v>53748</v>
      </c>
      <c r="C937" s="10" t="s">
        <v>0</v>
      </c>
      <c r="D937" s="12">
        <v>606251</v>
      </c>
      <c r="E937" s="12">
        <v>91</v>
      </c>
      <c r="F937" s="3" t="s">
        <v>1225</v>
      </c>
      <c r="G937" s="4" t="s">
        <v>0</v>
      </c>
      <c r="H937" s="4" t="s">
        <v>0</v>
      </c>
      <c r="I937" s="4" t="s">
        <v>0</v>
      </c>
      <c r="J937" s="4" t="s">
        <v>0</v>
      </c>
      <c r="K937" s="4" t="s">
        <v>0</v>
      </c>
      <c r="L937" s="4" t="s">
        <v>0</v>
      </c>
      <c r="M937" s="12">
        <v>1</v>
      </c>
      <c r="N937" s="16">
        <v>994</v>
      </c>
      <c r="O937" s="16">
        <v>1921.2857142857099</v>
      </c>
      <c r="P937" s="15">
        <v>1.9328830123598699</v>
      </c>
      <c r="Q937" s="7">
        <v>1294</v>
      </c>
      <c r="R937" s="7">
        <v>1015</v>
      </c>
      <c r="S937" s="7">
        <v>5046</v>
      </c>
      <c r="T937" s="7">
        <v>1212</v>
      </c>
      <c r="U937" s="7">
        <v>1954</v>
      </c>
      <c r="V937" s="7">
        <v>1600</v>
      </c>
      <c r="W937" s="7">
        <v>1328</v>
      </c>
      <c r="X937" s="6">
        <v>994</v>
      </c>
    </row>
    <row r="938" spans="1:24" x14ac:dyDescent="0.25">
      <c r="A938" s="14">
        <v>53737</v>
      </c>
      <c r="B938" s="12">
        <v>53737</v>
      </c>
      <c r="C938" s="10" t="s">
        <v>0</v>
      </c>
      <c r="D938" s="12">
        <v>511202</v>
      </c>
      <c r="E938" s="12">
        <v>85</v>
      </c>
      <c r="F938" s="3" t="s">
        <v>1226</v>
      </c>
      <c r="G938" s="4" t="s">
        <v>0</v>
      </c>
      <c r="H938" s="4" t="s">
        <v>0</v>
      </c>
      <c r="I938" s="4" t="s">
        <v>0</v>
      </c>
      <c r="J938" s="4" t="s">
        <v>0</v>
      </c>
      <c r="K938" s="4" t="s">
        <v>0</v>
      </c>
      <c r="L938" s="4" t="s">
        <v>0</v>
      </c>
      <c r="M938" s="12">
        <v>3</v>
      </c>
      <c r="N938" s="16">
        <v>1037</v>
      </c>
      <c r="O938" s="16">
        <v>2561</v>
      </c>
      <c r="P938" s="15">
        <v>2.4696239151398198</v>
      </c>
      <c r="Q938" s="6">
        <v>1044</v>
      </c>
      <c r="R938" s="6">
        <v>805</v>
      </c>
      <c r="S938" s="7">
        <v>5165</v>
      </c>
      <c r="T938" s="7">
        <v>1720</v>
      </c>
      <c r="U938" s="7">
        <v>2558</v>
      </c>
      <c r="V938" s="6">
        <v>1262</v>
      </c>
      <c r="W938" s="7">
        <v>1930</v>
      </c>
      <c r="X938" s="7">
        <v>1432</v>
      </c>
    </row>
    <row r="939" spans="1:24" x14ac:dyDescent="0.25">
      <c r="A939" s="14">
        <v>52221</v>
      </c>
      <c r="B939" s="12">
        <v>52221</v>
      </c>
      <c r="C939" s="10" t="s">
        <v>0</v>
      </c>
      <c r="D939" s="12">
        <v>505558</v>
      </c>
      <c r="E939" s="12">
        <v>140</v>
      </c>
      <c r="F939" s="3" t="s">
        <v>1229</v>
      </c>
      <c r="G939" s="4" t="s">
        <v>0</v>
      </c>
      <c r="H939" s="4" t="s">
        <v>0</v>
      </c>
      <c r="I939" s="4" t="s">
        <v>0</v>
      </c>
      <c r="J939" s="4" t="s">
        <v>0</v>
      </c>
      <c r="K939" s="4" t="s">
        <v>0</v>
      </c>
      <c r="L939" s="4" t="s">
        <v>0</v>
      </c>
      <c r="M939" s="12">
        <v>1</v>
      </c>
      <c r="N939" s="16">
        <v>165</v>
      </c>
      <c r="O939" s="16">
        <v>890.142857142857</v>
      </c>
      <c r="P939" s="15">
        <v>5.3948051948051896</v>
      </c>
      <c r="Q939" s="7">
        <v>583</v>
      </c>
      <c r="R939" s="6">
        <v>165</v>
      </c>
      <c r="S939" s="7">
        <v>1773</v>
      </c>
      <c r="T939" s="7">
        <v>803</v>
      </c>
      <c r="U939" s="7">
        <v>1031</v>
      </c>
      <c r="V939" s="7">
        <v>570</v>
      </c>
      <c r="W939" s="7">
        <v>653</v>
      </c>
      <c r="X939" s="7">
        <v>818</v>
      </c>
    </row>
    <row r="940" spans="1:24" x14ac:dyDescent="0.25">
      <c r="A940" s="14">
        <v>51193</v>
      </c>
      <c r="B940" s="12">
        <v>51193</v>
      </c>
      <c r="C940" s="10" t="s">
        <v>0</v>
      </c>
      <c r="D940" s="12">
        <v>362365</v>
      </c>
      <c r="E940" s="12">
        <v>129</v>
      </c>
      <c r="F940" s="3" t="s">
        <v>1230</v>
      </c>
      <c r="G940" s="4" t="s">
        <v>0</v>
      </c>
      <c r="H940" s="4" t="s">
        <v>0</v>
      </c>
      <c r="I940" s="4" t="s">
        <v>0</v>
      </c>
      <c r="J940" s="4" t="s">
        <v>0</v>
      </c>
      <c r="K940" s="4" t="s">
        <v>0</v>
      </c>
      <c r="L940" s="4" t="s">
        <v>0</v>
      </c>
      <c r="M940" s="12">
        <v>1</v>
      </c>
      <c r="N940" s="16">
        <v>2858</v>
      </c>
      <c r="O940" s="16">
        <v>2104.8571428571399</v>
      </c>
      <c r="P940" s="15">
        <v>0.73647905628311505</v>
      </c>
      <c r="Q940" s="7">
        <v>1614</v>
      </c>
      <c r="R940" s="7">
        <v>328</v>
      </c>
      <c r="S940" s="7">
        <v>616</v>
      </c>
      <c r="T940" s="7">
        <v>625</v>
      </c>
      <c r="U940" s="7">
        <v>4840</v>
      </c>
      <c r="V940" s="7">
        <v>4022</v>
      </c>
      <c r="W940" s="6">
        <v>2858</v>
      </c>
      <c r="X940" s="7">
        <v>2689</v>
      </c>
    </row>
    <row r="941" spans="1:24" x14ac:dyDescent="0.25">
      <c r="A941" s="14">
        <v>49426</v>
      </c>
      <c r="B941" s="12">
        <v>49426</v>
      </c>
      <c r="C941" s="10" t="s">
        <v>0</v>
      </c>
      <c r="D941" s="12">
        <v>477636</v>
      </c>
      <c r="E941" s="12">
        <v>99</v>
      </c>
      <c r="F941" s="3" t="s">
        <v>1255</v>
      </c>
      <c r="G941" s="4" t="s">
        <v>0</v>
      </c>
      <c r="H941" s="4" t="s">
        <v>0</v>
      </c>
      <c r="I941" s="4" t="s">
        <v>0</v>
      </c>
      <c r="J941" s="4" t="s">
        <v>0</v>
      </c>
      <c r="K941" s="4" t="s">
        <v>0</v>
      </c>
      <c r="L941" s="4" t="s">
        <v>0</v>
      </c>
      <c r="M941" s="12">
        <v>2</v>
      </c>
      <c r="N941" s="16">
        <v>537</v>
      </c>
      <c r="O941" s="16">
        <v>10587.666666666601</v>
      </c>
      <c r="P941" s="15">
        <v>19.7163252638112</v>
      </c>
      <c r="Q941" s="6">
        <v>568</v>
      </c>
      <c r="R941" s="6">
        <v>506</v>
      </c>
      <c r="S941" s="7">
        <v>1170</v>
      </c>
      <c r="T941" s="7">
        <v>1771</v>
      </c>
      <c r="U941" s="7">
        <v>29832</v>
      </c>
      <c r="V941" s="7">
        <v>3004</v>
      </c>
      <c r="W941" s="7">
        <v>10430</v>
      </c>
      <c r="X941" s="7">
        <v>17319</v>
      </c>
    </row>
    <row r="942" spans="1:24" x14ac:dyDescent="0.25">
      <c r="A942" s="14">
        <v>49400</v>
      </c>
      <c r="B942" s="12">
        <v>49400</v>
      </c>
      <c r="C942" s="10" t="s">
        <v>0</v>
      </c>
      <c r="D942" s="12">
        <v>561303</v>
      </c>
      <c r="E942" s="12">
        <v>85</v>
      </c>
      <c r="F942" s="3" t="s">
        <v>1257</v>
      </c>
      <c r="G942" s="4" t="s">
        <v>0</v>
      </c>
      <c r="H942" s="4" t="s">
        <v>0</v>
      </c>
      <c r="I942" s="4" t="s">
        <v>0</v>
      </c>
      <c r="J942" s="4" t="s">
        <v>0</v>
      </c>
      <c r="K942" s="4" t="s">
        <v>0</v>
      </c>
      <c r="L942" s="4" t="s">
        <v>0</v>
      </c>
      <c r="M942" s="12">
        <v>3</v>
      </c>
      <c r="N942" s="16">
        <v>1570</v>
      </c>
      <c r="O942" s="16">
        <v>2613.6</v>
      </c>
      <c r="P942" s="15">
        <v>1.6647133757961701</v>
      </c>
      <c r="Q942" s="5">
        <v>1689</v>
      </c>
      <c r="R942" s="6">
        <v>1238</v>
      </c>
      <c r="S942" s="7">
        <v>2304</v>
      </c>
      <c r="T942" s="6">
        <v>1783</v>
      </c>
      <c r="U942" s="7">
        <v>3182</v>
      </c>
      <c r="V942" s="7">
        <v>2344</v>
      </c>
      <c r="W942" s="7">
        <v>2566</v>
      </c>
      <c r="X942" s="7">
        <v>2672</v>
      </c>
    </row>
    <row r="943" spans="1:24" x14ac:dyDescent="0.25">
      <c r="A943" s="14">
        <v>48597</v>
      </c>
      <c r="B943" s="12">
        <v>48597</v>
      </c>
      <c r="C943" s="10" t="s">
        <v>0</v>
      </c>
      <c r="D943" s="12">
        <v>529471</v>
      </c>
      <c r="E943" s="12">
        <v>119</v>
      </c>
      <c r="F943" s="3" t="s">
        <v>1265</v>
      </c>
      <c r="G943" s="4" t="s">
        <v>0</v>
      </c>
      <c r="H943" s="4" t="s">
        <v>0</v>
      </c>
      <c r="I943" s="4" t="s">
        <v>0</v>
      </c>
      <c r="J943" s="4" t="s">
        <v>0</v>
      </c>
      <c r="K943" s="4" t="s">
        <v>0</v>
      </c>
      <c r="L943" s="4" t="s">
        <v>0</v>
      </c>
      <c r="M943" s="12">
        <v>1</v>
      </c>
      <c r="N943" s="16">
        <v>857</v>
      </c>
      <c r="O943" s="16">
        <v>15566.1428571428</v>
      </c>
      <c r="P943" s="15">
        <v>18.163527254542402</v>
      </c>
      <c r="Q943" s="6">
        <v>857</v>
      </c>
      <c r="R943" s="7">
        <v>617</v>
      </c>
      <c r="S943" s="7">
        <v>3076</v>
      </c>
      <c r="T943" s="7">
        <v>5761</v>
      </c>
      <c r="U943" s="7">
        <v>3064</v>
      </c>
      <c r="V943" s="7">
        <v>2622</v>
      </c>
      <c r="W943" s="7">
        <v>88806</v>
      </c>
      <c r="X943" s="7">
        <v>5017</v>
      </c>
    </row>
    <row r="944" spans="1:24" x14ac:dyDescent="0.25">
      <c r="A944" s="14">
        <v>48428</v>
      </c>
      <c r="B944" s="12">
        <v>48428</v>
      </c>
      <c r="C944" s="10" t="s">
        <v>0</v>
      </c>
      <c r="D944" s="12">
        <v>337072</v>
      </c>
      <c r="E944" s="12">
        <v>85</v>
      </c>
      <c r="F944" s="3" t="s">
        <v>1269</v>
      </c>
      <c r="G944" s="4" t="s">
        <v>0</v>
      </c>
      <c r="H944" s="4" t="s">
        <v>0</v>
      </c>
      <c r="I944" s="4" t="s">
        <v>0</v>
      </c>
      <c r="J944" s="4" t="s">
        <v>0</v>
      </c>
      <c r="K944" s="4" t="s">
        <v>0</v>
      </c>
      <c r="L944" s="4" t="s">
        <v>0</v>
      </c>
      <c r="M944" s="12">
        <v>2</v>
      </c>
      <c r="N944" s="16">
        <v>2484</v>
      </c>
      <c r="O944" s="16">
        <v>3464.5</v>
      </c>
      <c r="P944" s="15">
        <v>1.3947262479871101</v>
      </c>
      <c r="Q944" s="7">
        <v>3975</v>
      </c>
      <c r="R944" s="7">
        <v>3675</v>
      </c>
      <c r="S944" s="6">
        <v>2593</v>
      </c>
      <c r="T944" s="7">
        <v>2868</v>
      </c>
      <c r="U944" s="7">
        <v>4036</v>
      </c>
      <c r="V944" s="7">
        <v>2842</v>
      </c>
      <c r="W944" s="6">
        <v>2375</v>
      </c>
      <c r="X944" s="7">
        <v>3391</v>
      </c>
    </row>
    <row r="945" spans="1:24" x14ac:dyDescent="0.25">
      <c r="A945" s="14">
        <v>47492</v>
      </c>
      <c r="B945" s="12">
        <v>47492</v>
      </c>
      <c r="C945" s="10" t="s">
        <v>0</v>
      </c>
      <c r="D945" s="12">
        <v>697386</v>
      </c>
      <c r="E945" s="12">
        <v>293</v>
      </c>
      <c r="F945" s="3" t="s">
        <v>1275</v>
      </c>
      <c r="G945" s="4" t="s">
        <v>0</v>
      </c>
      <c r="H945" s="4" t="s">
        <v>0</v>
      </c>
      <c r="I945" s="4" t="s">
        <v>0</v>
      </c>
      <c r="J945" s="4" t="s">
        <v>0</v>
      </c>
      <c r="K945" s="4" t="s">
        <v>0</v>
      </c>
      <c r="L945" s="4" t="s">
        <v>0</v>
      </c>
      <c r="M945" s="12">
        <v>2</v>
      </c>
      <c r="N945" s="16">
        <v>309.5</v>
      </c>
      <c r="O945" s="16">
        <v>1549.6666666666599</v>
      </c>
      <c r="P945" s="15">
        <v>5.0070005385029601</v>
      </c>
      <c r="Q945" s="6">
        <v>363</v>
      </c>
      <c r="R945" s="7">
        <v>284</v>
      </c>
      <c r="S945" s="7">
        <v>316</v>
      </c>
      <c r="T945" s="6">
        <v>256</v>
      </c>
      <c r="U945" s="7">
        <v>821</v>
      </c>
      <c r="V945" s="7">
        <v>422</v>
      </c>
      <c r="W945" s="7">
        <v>4149</v>
      </c>
      <c r="X945" s="7">
        <v>3306</v>
      </c>
    </row>
    <row r="946" spans="1:24" x14ac:dyDescent="0.25">
      <c r="A946" s="14">
        <v>47358</v>
      </c>
      <c r="B946" s="12">
        <v>47358</v>
      </c>
      <c r="C946" s="10" t="s">
        <v>0</v>
      </c>
      <c r="D946" s="12">
        <v>563794</v>
      </c>
      <c r="E946" s="12">
        <v>279</v>
      </c>
      <c r="F946" s="3" t="s">
        <v>1279</v>
      </c>
      <c r="G946" s="4" t="s">
        <v>0</v>
      </c>
      <c r="H946" s="4" t="s">
        <v>0</v>
      </c>
      <c r="I946" s="4" t="s">
        <v>0</v>
      </c>
      <c r="J946" s="4" t="s">
        <v>0</v>
      </c>
      <c r="K946" s="4" t="s">
        <v>0</v>
      </c>
      <c r="L946" s="4" t="s">
        <v>0</v>
      </c>
      <c r="M946" s="12">
        <v>7</v>
      </c>
      <c r="N946" s="16">
        <v>2019.8571428571399</v>
      </c>
      <c r="O946" s="16">
        <v>2449</v>
      </c>
      <c r="P946" s="15">
        <v>1.21246198458165</v>
      </c>
      <c r="Q946" s="6">
        <v>1499</v>
      </c>
      <c r="R946" s="6">
        <v>1150</v>
      </c>
      <c r="S946" s="6">
        <v>2118</v>
      </c>
      <c r="T946" s="6">
        <v>2452</v>
      </c>
      <c r="U946" s="6">
        <v>2780</v>
      </c>
      <c r="V946" s="6">
        <v>1735</v>
      </c>
      <c r="W946" s="7">
        <v>2449</v>
      </c>
      <c r="X946" s="6">
        <v>2405</v>
      </c>
    </row>
    <row r="947" spans="1:24" x14ac:dyDescent="0.25">
      <c r="A947" s="14">
        <v>47197</v>
      </c>
      <c r="B947" s="12">
        <v>47197</v>
      </c>
      <c r="C947" s="10" t="s">
        <v>0</v>
      </c>
      <c r="D947" s="12">
        <v>894741</v>
      </c>
      <c r="E947" s="12">
        <v>99</v>
      </c>
      <c r="F947" s="3" t="s">
        <v>1287</v>
      </c>
      <c r="G947" s="4" t="s">
        <v>0</v>
      </c>
      <c r="H947" s="10" t="s">
        <v>0</v>
      </c>
      <c r="I947" s="4" t="s">
        <v>0</v>
      </c>
      <c r="J947" s="4" t="s">
        <v>0</v>
      </c>
      <c r="K947" s="4" t="s">
        <v>0</v>
      </c>
      <c r="L947" s="4" t="s">
        <v>0</v>
      </c>
      <c r="M947" s="12">
        <v>1</v>
      </c>
      <c r="N947" s="16">
        <v>262</v>
      </c>
      <c r="O947" s="16">
        <v>958.57142857142799</v>
      </c>
      <c r="P947" s="15">
        <v>3.6586695747001001</v>
      </c>
      <c r="Q947" s="7">
        <v>441</v>
      </c>
      <c r="R947" s="7">
        <v>296</v>
      </c>
      <c r="S947" s="6">
        <v>262</v>
      </c>
      <c r="T947" s="7">
        <v>383</v>
      </c>
      <c r="U947" s="7">
        <v>4397</v>
      </c>
      <c r="V947" s="7">
        <v>401</v>
      </c>
      <c r="W947" s="7">
        <v>320</v>
      </c>
      <c r="X947" s="7">
        <v>472</v>
      </c>
    </row>
    <row r="948" spans="1:24" x14ac:dyDescent="0.25">
      <c r="A948" s="14">
        <v>47170</v>
      </c>
      <c r="B948" s="12">
        <v>47170</v>
      </c>
      <c r="C948" s="10" t="s">
        <v>0</v>
      </c>
      <c r="D948" s="12">
        <v>763143</v>
      </c>
      <c r="E948" s="12">
        <v>99</v>
      </c>
      <c r="F948" s="3" t="s">
        <v>1288</v>
      </c>
      <c r="G948" s="4" t="s">
        <v>0</v>
      </c>
      <c r="H948" s="4" t="s">
        <v>0</v>
      </c>
      <c r="I948" s="4" t="s">
        <v>0</v>
      </c>
      <c r="J948" s="4" t="s">
        <v>0</v>
      </c>
      <c r="K948" s="4" t="s">
        <v>0</v>
      </c>
      <c r="L948" s="4" t="s">
        <v>0</v>
      </c>
      <c r="M948" s="12">
        <v>8</v>
      </c>
      <c r="N948" s="16">
        <v>1092.5</v>
      </c>
      <c r="O948" s="16">
        <v>0</v>
      </c>
      <c r="P948" s="15">
        <v>0</v>
      </c>
      <c r="Q948" s="6">
        <v>752</v>
      </c>
      <c r="R948" s="6">
        <v>483</v>
      </c>
      <c r="S948" s="5">
        <v>911</v>
      </c>
      <c r="T948" s="6">
        <v>1889</v>
      </c>
      <c r="U948" s="6">
        <v>1496</v>
      </c>
      <c r="V948" s="6">
        <v>969</v>
      </c>
      <c r="W948" s="6">
        <v>1222</v>
      </c>
      <c r="X948" s="6">
        <v>1018</v>
      </c>
    </row>
    <row r="949" spans="1:24" x14ac:dyDescent="0.25">
      <c r="A949" s="14">
        <v>46413</v>
      </c>
      <c r="B949" s="12">
        <v>46413</v>
      </c>
      <c r="C949" s="10" t="s">
        <v>0</v>
      </c>
      <c r="D949" s="12">
        <v>578778</v>
      </c>
      <c r="E949" s="12">
        <v>85</v>
      </c>
      <c r="F949" s="3" t="s">
        <v>1300</v>
      </c>
      <c r="G949" s="4" t="s">
        <v>0</v>
      </c>
      <c r="H949" s="4" t="s">
        <v>0</v>
      </c>
      <c r="I949" s="4" t="s">
        <v>0</v>
      </c>
      <c r="J949" s="4" t="s">
        <v>0</v>
      </c>
      <c r="K949" s="4" t="s">
        <v>0</v>
      </c>
      <c r="L949" s="4" t="s">
        <v>0</v>
      </c>
      <c r="M949" s="12">
        <v>2</v>
      </c>
      <c r="N949" s="16">
        <v>1142.5</v>
      </c>
      <c r="O949" s="16">
        <v>2829.6666666666601</v>
      </c>
      <c r="P949" s="15">
        <v>2.47673231218088</v>
      </c>
      <c r="Q949" s="6">
        <v>1156</v>
      </c>
      <c r="R949" s="7">
        <v>918</v>
      </c>
      <c r="S949" s="6">
        <v>1129</v>
      </c>
      <c r="T949" s="7">
        <v>1933</v>
      </c>
      <c r="U949" s="7">
        <v>7164</v>
      </c>
      <c r="V949" s="7">
        <v>2149</v>
      </c>
      <c r="W949" s="7">
        <v>2841</v>
      </c>
      <c r="X949" s="7">
        <v>1973</v>
      </c>
    </row>
    <row r="950" spans="1:24" x14ac:dyDescent="0.25">
      <c r="A950" s="14">
        <v>46385</v>
      </c>
      <c r="B950" s="12">
        <v>46385</v>
      </c>
      <c r="C950" s="10" t="s">
        <v>0</v>
      </c>
      <c r="D950" s="12">
        <v>736780</v>
      </c>
      <c r="E950" s="12">
        <v>112</v>
      </c>
      <c r="F950" s="3" t="s">
        <v>1301</v>
      </c>
      <c r="G950" s="4" t="s">
        <v>0</v>
      </c>
      <c r="H950" s="4" t="s">
        <v>0</v>
      </c>
      <c r="I950" s="4" t="s">
        <v>0</v>
      </c>
      <c r="J950" s="4" t="s">
        <v>0</v>
      </c>
      <c r="K950" s="4" t="s">
        <v>0</v>
      </c>
      <c r="L950" s="4" t="s">
        <v>0</v>
      </c>
      <c r="M950" s="12">
        <v>1</v>
      </c>
      <c r="N950" s="16">
        <v>766</v>
      </c>
      <c r="O950" s="16">
        <v>130</v>
      </c>
      <c r="P950" s="15">
        <v>0.16971279373368101</v>
      </c>
      <c r="Q950" s="7">
        <v>61</v>
      </c>
      <c r="R950" s="7">
        <v>23</v>
      </c>
      <c r="S950" s="7">
        <v>76</v>
      </c>
      <c r="T950" s="7">
        <v>173</v>
      </c>
      <c r="U950" s="7">
        <v>130</v>
      </c>
      <c r="V950" s="6">
        <v>766</v>
      </c>
      <c r="W950" s="7">
        <v>228</v>
      </c>
      <c r="X950" s="7">
        <v>219</v>
      </c>
    </row>
    <row r="951" spans="1:24" x14ac:dyDescent="0.25">
      <c r="A951" s="14">
        <v>46377</v>
      </c>
      <c r="B951" s="12">
        <v>46377</v>
      </c>
      <c r="C951" s="10" t="s">
        <v>0</v>
      </c>
      <c r="D951" s="12">
        <v>284818</v>
      </c>
      <c r="E951" s="12">
        <v>201</v>
      </c>
      <c r="F951" s="3" t="s">
        <v>1302</v>
      </c>
      <c r="G951" s="4" t="s">
        <v>0</v>
      </c>
      <c r="H951" s="4" t="s">
        <v>0</v>
      </c>
      <c r="I951" s="4" t="s">
        <v>0</v>
      </c>
      <c r="J951" s="4" t="s">
        <v>0</v>
      </c>
      <c r="K951" s="4" t="s">
        <v>0</v>
      </c>
      <c r="L951" s="4" t="s">
        <v>0</v>
      </c>
      <c r="M951" s="12">
        <v>2</v>
      </c>
      <c r="N951" s="16">
        <v>313.5</v>
      </c>
      <c r="O951" s="16">
        <v>278.33333333333297</v>
      </c>
      <c r="P951" s="15">
        <v>0.88782562466772896</v>
      </c>
      <c r="Q951" s="7">
        <v>294</v>
      </c>
      <c r="R951" s="7">
        <v>262</v>
      </c>
      <c r="S951" s="7">
        <v>205</v>
      </c>
      <c r="T951" s="7">
        <v>297</v>
      </c>
      <c r="U951" s="7">
        <v>280</v>
      </c>
      <c r="V951" s="6">
        <v>315</v>
      </c>
      <c r="W951" s="7">
        <v>332</v>
      </c>
      <c r="X951" s="6">
        <v>312</v>
      </c>
    </row>
    <row r="952" spans="1:24" x14ac:dyDescent="0.25">
      <c r="A952" s="14">
        <v>46369</v>
      </c>
      <c r="B952" s="12">
        <v>46369</v>
      </c>
      <c r="C952" s="10" t="s">
        <v>0</v>
      </c>
      <c r="D952" s="12">
        <v>680379</v>
      </c>
      <c r="E952" s="12">
        <v>299</v>
      </c>
      <c r="F952" s="3" t="s">
        <v>1303</v>
      </c>
      <c r="G952" s="4" t="s">
        <v>0</v>
      </c>
      <c r="H952" s="4" t="s">
        <v>0</v>
      </c>
      <c r="I952" s="4" t="s">
        <v>0</v>
      </c>
      <c r="J952" s="4" t="s">
        <v>0</v>
      </c>
      <c r="K952" s="4" t="s">
        <v>0</v>
      </c>
      <c r="L952" s="4" t="s">
        <v>0</v>
      </c>
      <c r="M952" s="12">
        <v>1</v>
      </c>
      <c r="N952" s="16">
        <v>1309</v>
      </c>
      <c r="O952" s="16">
        <v>1367.2857142857099</v>
      </c>
      <c r="P952" s="15">
        <v>1.04452690166975</v>
      </c>
      <c r="Q952" s="7">
        <v>124</v>
      </c>
      <c r="R952" s="7">
        <v>84</v>
      </c>
      <c r="S952" s="7">
        <v>478</v>
      </c>
      <c r="T952" s="7">
        <v>1091</v>
      </c>
      <c r="U952" s="7">
        <v>2523</v>
      </c>
      <c r="V952" s="7">
        <v>2788</v>
      </c>
      <c r="W952" s="7">
        <v>2483</v>
      </c>
      <c r="X952" s="6">
        <v>1309</v>
      </c>
    </row>
    <row r="953" spans="1:24" x14ac:dyDescent="0.25">
      <c r="A953" s="14">
        <v>46292</v>
      </c>
      <c r="B953" s="12">
        <v>46292</v>
      </c>
      <c r="C953" s="10" t="s">
        <v>0</v>
      </c>
      <c r="D953" s="12">
        <v>296272</v>
      </c>
      <c r="E953" s="12">
        <v>211</v>
      </c>
      <c r="F953" s="3" t="s">
        <v>1304</v>
      </c>
      <c r="G953" s="4" t="s">
        <v>0</v>
      </c>
      <c r="H953" s="4" t="s">
        <v>0</v>
      </c>
      <c r="I953" s="4" t="s">
        <v>0</v>
      </c>
      <c r="J953" s="4" t="s">
        <v>0</v>
      </c>
      <c r="K953" s="4" t="s">
        <v>0</v>
      </c>
      <c r="L953" s="4" t="s">
        <v>0</v>
      </c>
      <c r="M953" s="12">
        <v>1</v>
      </c>
      <c r="N953" s="16">
        <v>573</v>
      </c>
      <c r="O953" s="16">
        <v>385.57142857142799</v>
      </c>
      <c r="P953" s="15">
        <v>0.67289952630266703</v>
      </c>
      <c r="Q953" s="7">
        <v>234</v>
      </c>
      <c r="R953" s="7">
        <v>195</v>
      </c>
      <c r="S953" s="7">
        <v>237</v>
      </c>
      <c r="T953" s="7">
        <v>464</v>
      </c>
      <c r="U953" s="6">
        <v>573</v>
      </c>
      <c r="V953" s="7">
        <v>667</v>
      </c>
      <c r="W953" s="7">
        <v>293</v>
      </c>
      <c r="X953" s="7">
        <v>609</v>
      </c>
    </row>
    <row r="954" spans="1:24" x14ac:dyDescent="0.25">
      <c r="A954" s="14">
        <v>46134</v>
      </c>
      <c r="B954" s="12">
        <v>46134</v>
      </c>
      <c r="C954" s="10" t="s">
        <v>0</v>
      </c>
      <c r="D954" s="12">
        <v>378717</v>
      </c>
      <c r="E954" s="12">
        <v>169</v>
      </c>
      <c r="F954" s="3" t="s">
        <v>1305</v>
      </c>
      <c r="G954" s="4" t="s">
        <v>0</v>
      </c>
      <c r="H954" s="4" t="s">
        <v>0</v>
      </c>
      <c r="I954" s="4" t="s">
        <v>0</v>
      </c>
      <c r="J954" s="4" t="s">
        <v>0</v>
      </c>
      <c r="K954" s="4" t="s">
        <v>0</v>
      </c>
      <c r="L954" s="4" t="s">
        <v>0</v>
      </c>
      <c r="M954" s="12">
        <v>3</v>
      </c>
      <c r="N954" s="16">
        <v>261.666666666666</v>
      </c>
      <c r="O954" s="16">
        <v>596.6</v>
      </c>
      <c r="P954" s="15">
        <v>2.2799999999999998</v>
      </c>
      <c r="Q954" s="7">
        <v>388</v>
      </c>
      <c r="R954" s="6">
        <v>177</v>
      </c>
      <c r="S954" s="6">
        <v>280</v>
      </c>
      <c r="T954" s="6">
        <v>328</v>
      </c>
      <c r="U954" s="7">
        <v>1108</v>
      </c>
      <c r="V954" s="7">
        <v>356</v>
      </c>
      <c r="W954" s="7">
        <v>433</v>
      </c>
      <c r="X954" s="7">
        <v>698</v>
      </c>
    </row>
    <row r="955" spans="1:24" x14ac:dyDescent="0.25">
      <c r="A955" s="14">
        <v>45378</v>
      </c>
      <c r="B955" s="12">
        <v>45378</v>
      </c>
      <c r="C955" s="10" t="s">
        <v>0</v>
      </c>
      <c r="D955" s="12">
        <v>281781</v>
      </c>
      <c r="E955" s="12">
        <v>140</v>
      </c>
      <c r="F955" s="3" t="s">
        <v>1308</v>
      </c>
      <c r="G955" s="4" t="s">
        <v>0</v>
      </c>
      <c r="H955" s="4" t="s">
        <v>0</v>
      </c>
      <c r="I955" s="4" t="s">
        <v>0</v>
      </c>
      <c r="J955" s="4" t="s">
        <v>0</v>
      </c>
      <c r="K955" s="4" t="s">
        <v>0</v>
      </c>
      <c r="L955" s="4" t="s">
        <v>0</v>
      </c>
      <c r="M955" s="12">
        <v>5</v>
      </c>
      <c r="N955" s="16">
        <v>1290.4000000000001</v>
      </c>
      <c r="O955" s="16">
        <v>1348</v>
      </c>
      <c r="P955" s="15">
        <v>1.0446373217606899</v>
      </c>
      <c r="Q955" s="6">
        <v>1377</v>
      </c>
      <c r="R955" s="6">
        <v>1350</v>
      </c>
      <c r="S955" s="6">
        <v>1055</v>
      </c>
      <c r="T955" s="7">
        <v>797</v>
      </c>
      <c r="U955" s="7">
        <v>1782</v>
      </c>
      <c r="V955" s="7">
        <v>1465</v>
      </c>
      <c r="W955" s="6">
        <v>1754</v>
      </c>
      <c r="X955" s="6">
        <v>916</v>
      </c>
    </row>
    <row r="956" spans="1:24" x14ac:dyDescent="0.25">
      <c r="A956" s="14">
        <v>44175</v>
      </c>
      <c r="B956" s="12">
        <v>44175</v>
      </c>
      <c r="C956" s="10" t="s">
        <v>0</v>
      </c>
      <c r="D956" s="12">
        <v>274168</v>
      </c>
      <c r="E956" s="12">
        <v>85</v>
      </c>
      <c r="F956" s="3" t="s">
        <v>1310</v>
      </c>
      <c r="G956" s="4" t="s">
        <v>0</v>
      </c>
      <c r="H956" s="4" t="s">
        <v>0</v>
      </c>
      <c r="I956" s="4" t="s">
        <v>0</v>
      </c>
      <c r="J956" s="4" t="s">
        <v>0</v>
      </c>
      <c r="K956" s="4" t="s">
        <v>0</v>
      </c>
      <c r="L956" s="4" t="s">
        <v>0</v>
      </c>
      <c r="M956" s="12">
        <v>1</v>
      </c>
      <c r="N956" s="16">
        <v>816</v>
      </c>
      <c r="O956" s="16">
        <v>1040.1428571428501</v>
      </c>
      <c r="P956" s="15">
        <v>1.27468487394957</v>
      </c>
      <c r="Q956" s="7">
        <v>1354</v>
      </c>
      <c r="R956" s="6">
        <v>816</v>
      </c>
      <c r="S956" s="7">
        <v>1250</v>
      </c>
      <c r="T956" s="7">
        <v>682</v>
      </c>
      <c r="U956" s="7">
        <v>797</v>
      </c>
      <c r="V956" s="7">
        <v>963</v>
      </c>
      <c r="W956" s="7">
        <v>865</v>
      </c>
      <c r="X956" s="7">
        <v>1370</v>
      </c>
    </row>
    <row r="957" spans="1:24" x14ac:dyDescent="0.25">
      <c r="A957" s="14">
        <v>44165</v>
      </c>
      <c r="B957" s="12">
        <v>44165</v>
      </c>
      <c r="C957" s="10" t="s">
        <v>0</v>
      </c>
      <c r="D957" s="12">
        <v>254088</v>
      </c>
      <c r="E957" s="12">
        <v>228</v>
      </c>
      <c r="F957" s="3" t="s">
        <v>1311</v>
      </c>
      <c r="G957" s="4" t="s">
        <v>0</v>
      </c>
      <c r="H957" s="4" t="s">
        <v>0</v>
      </c>
      <c r="I957" s="4" t="s">
        <v>0</v>
      </c>
      <c r="J957" s="4" t="s">
        <v>0</v>
      </c>
      <c r="K957" s="4" t="s">
        <v>0</v>
      </c>
      <c r="L957" s="4" t="s">
        <v>0</v>
      </c>
      <c r="M957" s="12">
        <v>1</v>
      </c>
      <c r="N957" s="16">
        <v>454</v>
      </c>
      <c r="O957" s="16">
        <v>481.142857142857</v>
      </c>
      <c r="P957" s="15">
        <v>1.05978602894902</v>
      </c>
      <c r="Q957" s="7">
        <v>646</v>
      </c>
      <c r="R957" s="7">
        <v>368</v>
      </c>
      <c r="S957" s="7">
        <v>376</v>
      </c>
      <c r="T957" s="7">
        <v>583</v>
      </c>
      <c r="U957" s="7">
        <v>408</v>
      </c>
      <c r="V957" s="7">
        <v>522</v>
      </c>
      <c r="W957" s="7">
        <v>465</v>
      </c>
      <c r="X957" s="6">
        <v>454</v>
      </c>
    </row>
    <row r="958" spans="1:24" x14ac:dyDescent="0.25">
      <c r="A958" s="14">
        <v>43799</v>
      </c>
      <c r="B958" s="12">
        <v>43799</v>
      </c>
      <c r="C958" s="10" t="s">
        <v>0</v>
      </c>
      <c r="D958" s="12">
        <v>242681</v>
      </c>
      <c r="E958" s="12">
        <v>97</v>
      </c>
      <c r="F958" s="3" t="s">
        <v>1312</v>
      </c>
      <c r="G958" s="4" t="s">
        <v>0</v>
      </c>
      <c r="H958" s="4" t="s">
        <v>0</v>
      </c>
      <c r="I958" s="4" t="s">
        <v>0</v>
      </c>
      <c r="J958" s="4" t="s">
        <v>0</v>
      </c>
      <c r="K958" s="4" t="s">
        <v>0</v>
      </c>
      <c r="L958" s="4" t="s">
        <v>0</v>
      </c>
      <c r="M958" s="12">
        <v>2</v>
      </c>
      <c r="N958" s="16">
        <v>1478.5</v>
      </c>
      <c r="O958" s="16">
        <v>1975.6666666666599</v>
      </c>
      <c r="P958" s="15">
        <v>1.3362642317664299</v>
      </c>
      <c r="Q958" s="7">
        <v>2361</v>
      </c>
      <c r="R958" s="7">
        <v>1607</v>
      </c>
      <c r="S958" s="7">
        <v>1936</v>
      </c>
      <c r="T958" s="7">
        <v>2060</v>
      </c>
      <c r="U958" s="7">
        <v>1871</v>
      </c>
      <c r="V958" s="6">
        <v>1338</v>
      </c>
      <c r="W958" s="6">
        <v>1619</v>
      </c>
      <c r="X958" s="7">
        <v>2019</v>
      </c>
    </row>
    <row r="959" spans="1:24" x14ac:dyDescent="0.25">
      <c r="A959" s="14">
        <v>43734</v>
      </c>
      <c r="B959" s="12">
        <v>43734</v>
      </c>
      <c r="C959" s="10" t="s">
        <v>0</v>
      </c>
      <c r="D959" s="12">
        <v>696371</v>
      </c>
      <c r="E959" s="12">
        <v>293</v>
      </c>
      <c r="F959" s="3" t="s">
        <v>1313</v>
      </c>
      <c r="G959" s="4" t="s">
        <v>0</v>
      </c>
      <c r="H959" s="4" t="s">
        <v>0</v>
      </c>
      <c r="I959" s="4" t="s">
        <v>0</v>
      </c>
      <c r="J959" s="4" t="s">
        <v>0</v>
      </c>
      <c r="K959" s="4" t="s">
        <v>0</v>
      </c>
      <c r="L959" s="4" t="s">
        <v>0</v>
      </c>
      <c r="M959" s="12">
        <v>1</v>
      </c>
      <c r="N959" s="16">
        <v>250</v>
      </c>
      <c r="O959" s="16">
        <v>1395.1428571428501</v>
      </c>
      <c r="P959" s="15">
        <v>5.5805714285714201</v>
      </c>
      <c r="Q959" s="7">
        <v>419</v>
      </c>
      <c r="R959" s="6">
        <v>250</v>
      </c>
      <c r="S959" s="7">
        <v>316</v>
      </c>
      <c r="T959" s="7">
        <v>333</v>
      </c>
      <c r="U959" s="7">
        <v>821</v>
      </c>
      <c r="V959" s="7">
        <v>422</v>
      </c>
      <c r="W959" s="7">
        <v>4149</v>
      </c>
      <c r="X959" s="7">
        <v>3306</v>
      </c>
    </row>
    <row r="960" spans="1:24" x14ac:dyDescent="0.25">
      <c r="A960" s="14">
        <v>43580</v>
      </c>
      <c r="B960" s="12">
        <v>43580</v>
      </c>
      <c r="C960" s="10" t="s">
        <v>0</v>
      </c>
      <c r="D960" s="12">
        <v>798275</v>
      </c>
      <c r="E960" s="12">
        <v>117</v>
      </c>
      <c r="F960" s="3" t="s">
        <v>1314</v>
      </c>
      <c r="G960" s="4" t="s">
        <v>0</v>
      </c>
      <c r="H960" s="4" t="s">
        <v>0</v>
      </c>
      <c r="I960" s="4" t="s">
        <v>0</v>
      </c>
      <c r="J960" s="4" t="s">
        <v>0</v>
      </c>
      <c r="K960" s="4" t="s">
        <v>0</v>
      </c>
      <c r="L960" s="4" t="s">
        <v>0</v>
      </c>
      <c r="M960" s="12">
        <v>5</v>
      </c>
      <c r="N960" s="16">
        <v>1564</v>
      </c>
      <c r="O960" s="16">
        <v>1038.6666666666599</v>
      </c>
      <c r="P960" s="15">
        <v>0.664109121909633</v>
      </c>
      <c r="Q960" s="6">
        <v>2443</v>
      </c>
      <c r="R960" s="7">
        <v>549</v>
      </c>
      <c r="S960" s="6">
        <v>1320</v>
      </c>
      <c r="T960" s="5">
        <v>732</v>
      </c>
      <c r="U960" s="6">
        <v>1684</v>
      </c>
      <c r="V960" s="6">
        <v>1641</v>
      </c>
      <c r="W960" s="7">
        <v>1231</v>
      </c>
      <c r="X960" s="7">
        <v>1336</v>
      </c>
    </row>
    <row r="961" spans="1:24" x14ac:dyDescent="0.25">
      <c r="A961" s="14">
        <v>43100</v>
      </c>
      <c r="B961" s="12">
        <v>43100</v>
      </c>
      <c r="C961" s="10" t="s">
        <v>0</v>
      </c>
      <c r="D961" s="12">
        <v>414838</v>
      </c>
      <c r="E961" s="12">
        <v>88</v>
      </c>
      <c r="F961" s="3" t="s">
        <v>1315</v>
      </c>
      <c r="G961" s="4" t="s">
        <v>0</v>
      </c>
      <c r="H961" s="4" t="s">
        <v>0</v>
      </c>
      <c r="I961" s="4" t="s">
        <v>0</v>
      </c>
      <c r="J961" s="4" t="s">
        <v>0</v>
      </c>
      <c r="K961" s="4" t="s">
        <v>0</v>
      </c>
      <c r="L961" s="4" t="s">
        <v>0</v>
      </c>
      <c r="M961" s="12">
        <v>1</v>
      </c>
      <c r="N961" s="16">
        <v>4812</v>
      </c>
      <c r="O961" s="16">
        <v>270.71428571428498</v>
      </c>
      <c r="P961" s="15">
        <v>5.6258164113525702E-2</v>
      </c>
      <c r="Q961" s="7">
        <v>111</v>
      </c>
      <c r="R961" s="7">
        <v>57</v>
      </c>
      <c r="S961" s="6">
        <v>4812</v>
      </c>
      <c r="T961" s="7">
        <v>282</v>
      </c>
      <c r="U961" s="7">
        <v>399</v>
      </c>
      <c r="V961" s="7">
        <v>67</v>
      </c>
      <c r="W961" s="7">
        <v>784</v>
      </c>
      <c r="X961" s="7">
        <v>195</v>
      </c>
    </row>
    <row r="962" spans="1:24" x14ac:dyDescent="0.25">
      <c r="A962" s="14">
        <v>42529</v>
      </c>
      <c r="B962" s="12">
        <v>42529</v>
      </c>
      <c r="C962" s="10" t="s">
        <v>0</v>
      </c>
      <c r="D962" s="12">
        <v>1198470</v>
      </c>
      <c r="E962" s="12">
        <v>220</v>
      </c>
      <c r="F962" s="3" t="s">
        <v>1320</v>
      </c>
      <c r="G962" s="4" t="s">
        <v>0</v>
      </c>
      <c r="H962" s="4" t="s">
        <v>0</v>
      </c>
      <c r="I962" s="4" t="s">
        <v>0</v>
      </c>
      <c r="J962" s="4" t="s">
        <v>0</v>
      </c>
      <c r="K962" s="4" t="s">
        <v>0</v>
      </c>
      <c r="L962" s="4" t="s">
        <v>0</v>
      </c>
      <c r="M962" s="12">
        <v>7</v>
      </c>
      <c r="N962" s="16">
        <v>469.42857142857099</v>
      </c>
      <c r="O962" s="16">
        <v>798</v>
      </c>
      <c r="P962" s="15">
        <v>1.6999391357273199</v>
      </c>
      <c r="Q962" s="6">
        <v>589</v>
      </c>
      <c r="R962" s="6">
        <v>279</v>
      </c>
      <c r="S962" s="6">
        <v>570</v>
      </c>
      <c r="T962" s="6">
        <v>405</v>
      </c>
      <c r="U962" s="6">
        <v>506</v>
      </c>
      <c r="V962" s="7">
        <v>798</v>
      </c>
      <c r="W962" s="6">
        <v>466</v>
      </c>
      <c r="X962" s="6">
        <v>471</v>
      </c>
    </row>
    <row r="963" spans="1:24" x14ac:dyDescent="0.25">
      <c r="A963" s="14">
        <v>42357</v>
      </c>
      <c r="B963" s="12">
        <v>42357</v>
      </c>
      <c r="C963" s="10" t="s">
        <v>0</v>
      </c>
      <c r="D963" s="12">
        <v>701804</v>
      </c>
      <c r="E963" s="12">
        <v>116</v>
      </c>
      <c r="F963" s="3" t="s">
        <v>1321</v>
      </c>
      <c r="G963" s="4" t="s">
        <v>0</v>
      </c>
      <c r="H963" s="4" t="s">
        <v>0</v>
      </c>
      <c r="I963" s="4" t="s">
        <v>0</v>
      </c>
      <c r="J963" s="4" t="s">
        <v>0</v>
      </c>
      <c r="K963" s="4" t="s">
        <v>0</v>
      </c>
      <c r="L963" s="4" t="s">
        <v>0</v>
      </c>
      <c r="M963" s="12">
        <v>3</v>
      </c>
      <c r="N963" s="16">
        <v>1856</v>
      </c>
      <c r="O963" s="16">
        <v>14621.2</v>
      </c>
      <c r="P963" s="15">
        <v>7.8778017241379299</v>
      </c>
      <c r="Q963" s="6">
        <v>2740</v>
      </c>
      <c r="R963" s="6">
        <v>751</v>
      </c>
      <c r="S963" s="6">
        <v>2077</v>
      </c>
      <c r="T963" s="7">
        <v>3233</v>
      </c>
      <c r="U963" s="7">
        <v>17865</v>
      </c>
      <c r="V963" s="7">
        <v>18141</v>
      </c>
      <c r="W963" s="7">
        <v>20167</v>
      </c>
      <c r="X963" s="7">
        <v>13700</v>
      </c>
    </row>
    <row r="964" spans="1:24" x14ac:dyDescent="0.25">
      <c r="A964" s="14">
        <v>42187</v>
      </c>
      <c r="B964" s="12">
        <v>42187</v>
      </c>
      <c r="C964" s="10" t="s">
        <v>0</v>
      </c>
      <c r="D964" s="12">
        <v>243240</v>
      </c>
      <c r="E964" s="12">
        <v>187</v>
      </c>
      <c r="F964" s="3" t="s">
        <v>1322</v>
      </c>
      <c r="G964" s="4" t="s">
        <v>0</v>
      </c>
      <c r="H964" s="4" t="s">
        <v>0</v>
      </c>
      <c r="I964" s="4" t="s">
        <v>0</v>
      </c>
      <c r="J964" s="4" t="s">
        <v>0</v>
      </c>
      <c r="K964" s="4" t="s">
        <v>0</v>
      </c>
      <c r="L964" s="4" t="s">
        <v>0</v>
      </c>
      <c r="M964" s="12">
        <v>6</v>
      </c>
      <c r="N964" s="16">
        <v>1461.6666666666599</v>
      </c>
      <c r="O964" s="16">
        <v>1399</v>
      </c>
      <c r="P964" s="15">
        <v>0.957126567844925</v>
      </c>
      <c r="Q964" s="6">
        <v>1799</v>
      </c>
      <c r="R964" s="6">
        <v>1214</v>
      </c>
      <c r="S964" s="6">
        <v>1468</v>
      </c>
      <c r="T964" s="5">
        <v>1514</v>
      </c>
      <c r="U964" s="7">
        <v>1368</v>
      </c>
      <c r="V964" s="7">
        <v>1430</v>
      </c>
      <c r="W964" s="6">
        <v>1229</v>
      </c>
      <c r="X964" s="5">
        <v>1546</v>
      </c>
    </row>
    <row r="965" spans="1:24" x14ac:dyDescent="0.25">
      <c r="A965" s="14">
        <v>42161</v>
      </c>
      <c r="B965" s="12">
        <v>42161</v>
      </c>
      <c r="C965" s="10" t="s">
        <v>0</v>
      </c>
      <c r="D965" s="12">
        <v>244366</v>
      </c>
      <c r="E965" s="12">
        <v>85</v>
      </c>
      <c r="F965" s="3" t="s">
        <v>1323</v>
      </c>
      <c r="G965" s="4" t="s">
        <v>0</v>
      </c>
      <c r="H965" s="4" t="s">
        <v>0</v>
      </c>
      <c r="I965" s="4" t="s">
        <v>0</v>
      </c>
      <c r="J965" s="4" t="s">
        <v>0</v>
      </c>
      <c r="K965" s="4" t="s">
        <v>0</v>
      </c>
      <c r="L965" s="4" t="s">
        <v>0</v>
      </c>
      <c r="M965" s="12">
        <v>6</v>
      </c>
      <c r="N965" s="16">
        <v>18512.333333333299</v>
      </c>
      <c r="O965" s="16">
        <v>19586.5</v>
      </c>
      <c r="P965" s="15">
        <v>1.0580243801429601</v>
      </c>
      <c r="Q965" s="6">
        <v>21455</v>
      </c>
      <c r="R965" s="6">
        <v>15864</v>
      </c>
      <c r="S965" s="6">
        <v>17987</v>
      </c>
      <c r="T965" s="6">
        <v>21671</v>
      </c>
      <c r="U965" s="7">
        <v>19991</v>
      </c>
      <c r="V965" s="6">
        <v>16665</v>
      </c>
      <c r="W965" s="7">
        <v>19182</v>
      </c>
      <c r="X965" s="6">
        <v>17432</v>
      </c>
    </row>
    <row r="966" spans="1:24" x14ac:dyDescent="0.25">
      <c r="A966" s="14">
        <v>42074</v>
      </c>
      <c r="B966" s="12">
        <v>42074</v>
      </c>
      <c r="C966" s="10" t="s">
        <v>0</v>
      </c>
      <c r="D966" s="12">
        <v>319820</v>
      </c>
      <c r="E966" s="12">
        <v>227</v>
      </c>
      <c r="F966" s="3" t="s">
        <v>1324</v>
      </c>
      <c r="G966" s="4" t="s">
        <v>0</v>
      </c>
      <c r="H966" s="4" t="s">
        <v>0</v>
      </c>
      <c r="I966" s="4" t="s">
        <v>0</v>
      </c>
      <c r="J966" s="4" t="s">
        <v>0</v>
      </c>
      <c r="K966" s="4" t="s">
        <v>0</v>
      </c>
      <c r="L966" s="4" t="s">
        <v>0</v>
      </c>
      <c r="M966" s="12">
        <v>2</v>
      </c>
      <c r="N966" s="16">
        <v>433.5</v>
      </c>
      <c r="O966" s="16">
        <v>325</v>
      </c>
      <c r="P966" s="15">
        <v>0.74971164936562795</v>
      </c>
      <c r="Q966" s="7">
        <v>126</v>
      </c>
      <c r="R966" s="7">
        <v>84</v>
      </c>
      <c r="S966" s="7">
        <v>286</v>
      </c>
      <c r="T966" s="7">
        <v>659</v>
      </c>
      <c r="U966" s="7">
        <v>611</v>
      </c>
      <c r="V966" s="7">
        <v>184</v>
      </c>
      <c r="W966" s="6">
        <v>543</v>
      </c>
      <c r="X966" s="6">
        <v>324</v>
      </c>
    </row>
    <row r="967" spans="1:24" x14ac:dyDescent="0.25">
      <c r="A967" s="14">
        <v>41989</v>
      </c>
      <c r="B967" s="12">
        <v>41989</v>
      </c>
      <c r="C967" s="10" t="s">
        <v>0</v>
      </c>
      <c r="D967" s="12">
        <v>323785</v>
      </c>
      <c r="E967" s="12">
        <v>248</v>
      </c>
      <c r="F967" s="3" t="s">
        <v>1325</v>
      </c>
      <c r="G967" s="4" t="s">
        <v>0</v>
      </c>
      <c r="H967" s="4" t="s">
        <v>0</v>
      </c>
      <c r="I967" s="4" t="s">
        <v>0</v>
      </c>
      <c r="J967" s="4" t="s">
        <v>0</v>
      </c>
      <c r="K967" s="4" t="s">
        <v>0</v>
      </c>
      <c r="L967" s="4" t="s">
        <v>0</v>
      </c>
      <c r="M967" s="12">
        <v>3</v>
      </c>
      <c r="N967" s="16">
        <v>876.33333333333303</v>
      </c>
      <c r="O967" s="16">
        <v>301.2</v>
      </c>
      <c r="P967" s="15">
        <v>0.343704830734119</v>
      </c>
      <c r="Q967" s="7">
        <v>58</v>
      </c>
      <c r="R967" s="7">
        <v>51</v>
      </c>
      <c r="S967" s="7">
        <v>152</v>
      </c>
      <c r="T967" s="6">
        <v>1541</v>
      </c>
      <c r="U967" s="7">
        <v>897</v>
      </c>
      <c r="V967" s="7">
        <v>348</v>
      </c>
      <c r="W967" s="6">
        <v>572</v>
      </c>
      <c r="X967" s="6">
        <v>516</v>
      </c>
    </row>
    <row r="968" spans="1:24" x14ac:dyDescent="0.25">
      <c r="A968" s="14">
        <v>41924</v>
      </c>
      <c r="B968" s="12">
        <v>41924</v>
      </c>
      <c r="C968" s="10" t="s">
        <v>0</v>
      </c>
      <c r="D968" s="12">
        <v>277021</v>
      </c>
      <c r="E968" s="12">
        <v>155</v>
      </c>
      <c r="F968" s="3" t="s">
        <v>1326</v>
      </c>
      <c r="G968" s="4" t="s">
        <v>0</v>
      </c>
      <c r="H968" s="4" t="s">
        <v>0</v>
      </c>
      <c r="I968" s="4" t="s">
        <v>0</v>
      </c>
      <c r="J968" s="4" t="s">
        <v>0</v>
      </c>
      <c r="K968" s="4" t="s">
        <v>0</v>
      </c>
      <c r="L968" s="4" t="s">
        <v>0</v>
      </c>
      <c r="M968" s="12">
        <v>1</v>
      </c>
      <c r="N968" s="16">
        <v>328</v>
      </c>
      <c r="O968" s="16">
        <v>445.57142857142799</v>
      </c>
      <c r="P968" s="15">
        <v>1.35844947735191</v>
      </c>
      <c r="Q968" s="7">
        <v>401</v>
      </c>
      <c r="R968" s="7">
        <v>426</v>
      </c>
      <c r="S968" s="7">
        <v>386</v>
      </c>
      <c r="T968" s="7">
        <v>601</v>
      </c>
      <c r="U968" s="7">
        <v>490</v>
      </c>
      <c r="V968" s="7">
        <v>365</v>
      </c>
      <c r="W968" s="7">
        <v>450</v>
      </c>
      <c r="X968" s="6">
        <v>328</v>
      </c>
    </row>
    <row r="969" spans="1:24" x14ac:dyDescent="0.25">
      <c r="A969" s="14">
        <v>41892</v>
      </c>
      <c r="B969" s="12">
        <v>41892</v>
      </c>
      <c r="C969" s="10" t="s">
        <v>0</v>
      </c>
      <c r="D969" s="12">
        <v>236943</v>
      </c>
      <c r="E969" s="12">
        <v>198</v>
      </c>
      <c r="F969" s="3" t="s">
        <v>1327</v>
      </c>
      <c r="G969" s="4" t="s">
        <v>0</v>
      </c>
      <c r="H969" s="4" t="s">
        <v>0</v>
      </c>
      <c r="I969" s="4" t="s">
        <v>0</v>
      </c>
      <c r="J969" s="4" t="s">
        <v>0</v>
      </c>
      <c r="K969" s="4" t="s">
        <v>0</v>
      </c>
      <c r="L969" s="4" t="s">
        <v>0</v>
      </c>
      <c r="M969" s="12">
        <v>6</v>
      </c>
      <c r="N969" s="16">
        <v>962.33333333333303</v>
      </c>
      <c r="O969" s="16">
        <v>608.5</v>
      </c>
      <c r="P969" s="15">
        <v>0.63231728437824697</v>
      </c>
      <c r="Q969" s="6">
        <v>1330</v>
      </c>
      <c r="R969" s="6">
        <v>531</v>
      </c>
      <c r="S969" s="7">
        <v>374</v>
      </c>
      <c r="T969" s="6">
        <v>1425</v>
      </c>
      <c r="U969" s="7">
        <v>843</v>
      </c>
      <c r="V969" s="6">
        <v>799</v>
      </c>
      <c r="W969" s="6">
        <v>791</v>
      </c>
      <c r="X969" s="6">
        <v>898</v>
      </c>
    </row>
    <row r="970" spans="1:24" x14ac:dyDescent="0.25">
      <c r="A970" s="14">
        <v>41866</v>
      </c>
      <c r="B970" s="12">
        <v>41866</v>
      </c>
      <c r="C970" s="10" t="s">
        <v>0</v>
      </c>
      <c r="D970" s="12">
        <v>593649</v>
      </c>
      <c r="E970" s="12">
        <v>229</v>
      </c>
      <c r="F970" s="3" t="s">
        <v>1328</v>
      </c>
      <c r="G970" s="4" t="s">
        <v>0</v>
      </c>
      <c r="H970" s="4" t="s">
        <v>0</v>
      </c>
      <c r="I970" s="4" t="s">
        <v>0</v>
      </c>
      <c r="J970" s="4" t="s">
        <v>0</v>
      </c>
      <c r="K970" s="4" t="s">
        <v>0</v>
      </c>
      <c r="L970" s="4" t="s">
        <v>0</v>
      </c>
      <c r="M970" s="12">
        <v>4</v>
      </c>
      <c r="N970" s="16">
        <v>544.75</v>
      </c>
      <c r="O970" s="16">
        <v>4037.5</v>
      </c>
      <c r="P970" s="15">
        <v>7.4116567232675497</v>
      </c>
      <c r="Q970" s="6">
        <v>1019</v>
      </c>
      <c r="R970" s="6">
        <v>757</v>
      </c>
      <c r="S970" s="7">
        <v>176</v>
      </c>
      <c r="T970" s="7">
        <v>1246</v>
      </c>
      <c r="U970" s="6">
        <v>325</v>
      </c>
      <c r="V970" s="7">
        <v>12947</v>
      </c>
      <c r="W970" s="7">
        <v>1781</v>
      </c>
      <c r="X970" s="6">
        <v>78</v>
      </c>
    </row>
    <row r="971" spans="1:24" x14ac:dyDescent="0.25">
      <c r="A971" s="14">
        <v>41836</v>
      </c>
      <c r="B971" s="12">
        <v>41836</v>
      </c>
      <c r="C971" s="10" t="s">
        <v>0</v>
      </c>
      <c r="D971" s="12">
        <v>411774</v>
      </c>
      <c r="E971" s="12">
        <v>240</v>
      </c>
      <c r="F971" s="3" t="s">
        <v>1329</v>
      </c>
      <c r="G971" s="4" t="s">
        <v>0</v>
      </c>
      <c r="H971" s="4" t="s">
        <v>0</v>
      </c>
      <c r="I971" s="4" t="s">
        <v>0</v>
      </c>
      <c r="J971" s="4" t="s">
        <v>0</v>
      </c>
      <c r="K971" s="4" t="s">
        <v>0</v>
      </c>
      <c r="L971" s="4" t="s">
        <v>0</v>
      </c>
      <c r="M971" s="12">
        <v>7</v>
      </c>
      <c r="N971" s="16">
        <v>992.28571428571399</v>
      </c>
      <c r="O971" s="16">
        <v>1094</v>
      </c>
      <c r="P971" s="15">
        <v>1.10250503887129</v>
      </c>
      <c r="Q971" s="6">
        <v>651</v>
      </c>
      <c r="R971" s="6">
        <v>554</v>
      </c>
      <c r="S971" s="6">
        <v>847</v>
      </c>
      <c r="T971" s="6">
        <v>1114</v>
      </c>
      <c r="U971" s="7">
        <v>1094</v>
      </c>
      <c r="V971" s="6">
        <v>642</v>
      </c>
      <c r="W971" s="6">
        <v>1310</v>
      </c>
      <c r="X971" s="6">
        <v>1828</v>
      </c>
    </row>
    <row r="972" spans="1:24" x14ac:dyDescent="0.25">
      <c r="A972" s="14">
        <v>41821</v>
      </c>
      <c r="B972" s="12">
        <v>41821</v>
      </c>
      <c r="C972" s="10" t="s">
        <v>0</v>
      </c>
      <c r="D972" s="12">
        <v>445721</v>
      </c>
      <c r="E972" s="12">
        <v>243</v>
      </c>
      <c r="F972" s="3" t="s">
        <v>1330</v>
      </c>
      <c r="G972" s="4" t="s">
        <v>0</v>
      </c>
      <c r="H972" s="4" t="s">
        <v>0</v>
      </c>
      <c r="I972" s="4" t="s">
        <v>0</v>
      </c>
      <c r="J972" s="4" t="s">
        <v>0</v>
      </c>
      <c r="K972" s="4" t="s">
        <v>0</v>
      </c>
      <c r="L972" s="4" t="s">
        <v>0</v>
      </c>
      <c r="M972" s="12">
        <v>5</v>
      </c>
      <c r="N972" s="16">
        <v>1318.4</v>
      </c>
      <c r="O972" s="16">
        <v>1446.3333333333301</v>
      </c>
      <c r="P972" s="15">
        <v>1.0970368122977301</v>
      </c>
      <c r="Q972" s="6">
        <v>1323</v>
      </c>
      <c r="R972" s="6">
        <v>831</v>
      </c>
      <c r="S972" s="6">
        <v>1049</v>
      </c>
      <c r="T972" s="7">
        <v>1588</v>
      </c>
      <c r="U972" s="5">
        <v>1969</v>
      </c>
      <c r="V972" s="7">
        <v>1095</v>
      </c>
      <c r="W972" s="7">
        <v>1656</v>
      </c>
      <c r="X972" s="6">
        <v>1420</v>
      </c>
    </row>
    <row r="973" spans="1:24" x14ac:dyDescent="0.25">
      <c r="A973" s="14">
        <v>41811</v>
      </c>
      <c r="B973" s="12">
        <v>41811</v>
      </c>
      <c r="C973" s="10" t="s">
        <v>0</v>
      </c>
      <c r="D973" s="12">
        <v>568579</v>
      </c>
      <c r="E973" s="12">
        <v>197</v>
      </c>
      <c r="F973" s="3" t="s">
        <v>1331</v>
      </c>
      <c r="G973" s="4" t="s">
        <v>0</v>
      </c>
      <c r="H973" s="4" t="s">
        <v>0</v>
      </c>
      <c r="I973" s="4" t="s">
        <v>0</v>
      </c>
      <c r="J973" s="4" t="s">
        <v>0</v>
      </c>
      <c r="K973" s="4" t="s">
        <v>0</v>
      </c>
      <c r="L973" s="4" t="s">
        <v>0</v>
      </c>
      <c r="M973" s="12">
        <v>6</v>
      </c>
      <c r="N973" s="16">
        <v>652.16666666666595</v>
      </c>
      <c r="O973" s="16">
        <v>937</v>
      </c>
      <c r="P973" s="15">
        <v>1.43674929721441</v>
      </c>
      <c r="Q973" s="6">
        <v>611</v>
      </c>
      <c r="R973" s="6">
        <v>457</v>
      </c>
      <c r="S973" s="6">
        <v>564</v>
      </c>
      <c r="T973" s="6">
        <v>483</v>
      </c>
      <c r="U973" s="7">
        <v>1198</v>
      </c>
      <c r="V973" s="6">
        <v>1123</v>
      </c>
      <c r="W973" s="6">
        <v>675</v>
      </c>
      <c r="X973" s="7">
        <v>676</v>
      </c>
    </row>
    <row r="974" spans="1:24" x14ac:dyDescent="0.25">
      <c r="A974" s="14">
        <v>41808</v>
      </c>
      <c r="B974" s="12">
        <v>41808</v>
      </c>
      <c r="C974" s="10" t="s">
        <v>0</v>
      </c>
      <c r="D974" s="12">
        <v>572340</v>
      </c>
      <c r="E974" s="12">
        <v>197</v>
      </c>
      <c r="F974" s="3" t="s">
        <v>1332</v>
      </c>
      <c r="G974" s="4" t="s">
        <v>0</v>
      </c>
      <c r="H974" s="4" t="s">
        <v>0</v>
      </c>
      <c r="I974" s="4" t="s">
        <v>0</v>
      </c>
      <c r="J974" s="4" t="s">
        <v>0</v>
      </c>
      <c r="K974" s="4" t="s">
        <v>0</v>
      </c>
      <c r="L974" s="4" t="s">
        <v>0</v>
      </c>
      <c r="M974" s="12">
        <v>4</v>
      </c>
      <c r="N974" s="16">
        <v>1195.25</v>
      </c>
      <c r="O974" s="16">
        <v>804.5</v>
      </c>
      <c r="P974" s="15">
        <v>0.67308094540890995</v>
      </c>
      <c r="Q974" s="6">
        <v>785</v>
      </c>
      <c r="R974" s="7">
        <v>621</v>
      </c>
      <c r="S974" s="6">
        <v>783</v>
      </c>
      <c r="T974" s="7">
        <v>639</v>
      </c>
      <c r="U974" s="6">
        <v>1628</v>
      </c>
      <c r="V974" s="6">
        <v>1585</v>
      </c>
      <c r="W974" s="7">
        <v>1047</v>
      </c>
      <c r="X974" s="7">
        <v>911</v>
      </c>
    </row>
    <row r="975" spans="1:24" x14ac:dyDescent="0.25">
      <c r="A975" s="14">
        <v>41689</v>
      </c>
      <c r="B975" s="12">
        <v>41689</v>
      </c>
      <c r="C975" s="10" t="s">
        <v>0</v>
      </c>
      <c r="D975" s="12">
        <v>621573</v>
      </c>
      <c r="E975" s="12">
        <v>160</v>
      </c>
      <c r="F975" s="3" t="s">
        <v>1333</v>
      </c>
      <c r="G975" s="4" t="s">
        <v>0</v>
      </c>
      <c r="H975" s="4" t="s">
        <v>0</v>
      </c>
      <c r="I975" s="4" t="s">
        <v>0</v>
      </c>
      <c r="J975" s="4" t="s">
        <v>0</v>
      </c>
      <c r="K975" s="4" t="s">
        <v>0</v>
      </c>
      <c r="L975" s="4" t="s">
        <v>0</v>
      </c>
      <c r="M975" s="12">
        <v>2</v>
      </c>
      <c r="N975" s="16">
        <v>12292</v>
      </c>
      <c r="O975" s="16">
        <v>4495.8333333333303</v>
      </c>
      <c r="P975" s="15">
        <v>0.36575279314459203</v>
      </c>
      <c r="Q975" s="7">
        <v>16</v>
      </c>
      <c r="R975" s="7">
        <v>38</v>
      </c>
      <c r="S975" s="7">
        <v>2112</v>
      </c>
      <c r="T975" s="7">
        <v>1216</v>
      </c>
      <c r="U975" s="7">
        <v>8845</v>
      </c>
      <c r="V975" s="6">
        <v>5612</v>
      </c>
      <c r="W975" s="6">
        <v>18972</v>
      </c>
      <c r="X975" s="7">
        <v>14748</v>
      </c>
    </row>
    <row r="976" spans="1:24" x14ac:dyDescent="0.25">
      <c r="A976" s="14">
        <v>41683</v>
      </c>
      <c r="B976" s="12">
        <v>41683</v>
      </c>
      <c r="C976" s="10" t="s">
        <v>0</v>
      </c>
      <c r="D976" s="12">
        <v>579857</v>
      </c>
      <c r="E976" s="12">
        <v>205</v>
      </c>
      <c r="F976" s="3" t="s">
        <v>1334</v>
      </c>
      <c r="G976" s="4" t="s">
        <v>0</v>
      </c>
      <c r="H976" s="4" t="s">
        <v>0</v>
      </c>
      <c r="I976" s="4" t="s">
        <v>0</v>
      </c>
      <c r="J976" s="4" t="s">
        <v>0</v>
      </c>
      <c r="K976" s="4" t="s">
        <v>0</v>
      </c>
      <c r="L976" s="4" t="s">
        <v>0</v>
      </c>
      <c r="M976" s="12">
        <v>1</v>
      </c>
      <c r="N976" s="16">
        <v>1258</v>
      </c>
      <c r="O976" s="16">
        <v>3023.1428571428501</v>
      </c>
      <c r="P976" s="15">
        <v>2.4031342266636302</v>
      </c>
      <c r="Q976" s="7">
        <v>32</v>
      </c>
      <c r="R976" s="7">
        <v>34</v>
      </c>
      <c r="S976" s="7">
        <v>31</v>
      </c>
      <c r="T976" s="7">
        <v>8648</v>
      </c>
      <c r="U976" s="7">
        <v>7715</v>
      </c>
      <c r="V976" s="7">
        <v>773</v>
      </c>
      <c r="W976" s="7">
        <v>3929</v>
      </c>
      <c r="X976" s="6">
        <v>1258</v>
      </c>
    </row>
    <row r="977" spans="1:24" x14ac:dyDescent="0.25">
      <c r="A977" s="14">
        <v>41084</v>
      </c>
      <c r="B977" s="12">
        <v>41084</v>
      </c>
      <c r="C977" s="10" t="s">
        <v>0</v>
      </c>
      <c r="D977" s="12">
        <v>198251</v>
      </c>
      <c r="E977" s="12">
        <v>92</v>
      </c>
      <c r="F977" s="3" t="s">
        <v>1337</v>
      </c>
      <c r="G977" s="4" t="s">
        <v>0</v>
      </c>
      <c r="H977" s="4" t="s">
        <v>0</v>
      </c>
      <c r="I977" s="4" t="s">
        <v>0</v>
      </c>
      <c r="J977" s="4" t="s">
        <v>0</v>
      </c>
      <c r="K977" s="4" t="s">
        <v>0</v>
      </c>
      <c r="L977" s="4" t="s">
        <v>0</v>
      </c>
      <c r="M977" s="12">
        <v>2</v>
      </c>
      <c r="N977" s="16">
        <v>1598.5</v>
      </c>
      <c r="O977" s="16">
        <v>2377.3333333333298</v>
      </c>
      <c r="P977" s="15">
        <v>1.4872276092169701</v>
      </c>
      <c r="Q977" s="6">
        <v>1400</v>
      </c>
      <c r="R977" s="6">
        <v>1797</v>
      </c>
      <c r="S977" s="7">
        <v>2660</v>
      </c>
      <c r="T977" s="7">
        <v>3313</v>
      </c>
      <c r="U977" s="7">
        <v>2591</v>
      </c>
      <c r="V977" s="7">
        <v>2184</v>
      </c>
      <c r="W977" s="7">
        <v>1989</v>
      </c>
      <c r="X977" s="7">
        <v>1527</v>
      </c>
    </row>
    <row r="978" spans="1:24" x14ac:dyDescent="0.25">
      <c r="A978" s="14">
        <v>34183</v>
      </c>
      <c r="B978" s="12">
        <v>34183</v>
      </c>
      <c r="C978" s="10" t="s">
        <v>0</v>
      </c>
      <c r="D978" s="12">
        <v>465573</v>
      </c>
      <c r="E978" s="12">
        <v>271</v>
      </c>
      <c r="F978" s="3" t="s">
        <v>1582</v>
      </c>
      <c r="G978" s="4" t="s">
        <v>0</v>
      </c>
      <c r="H978" s="4" t="s">
        <v>0</v>
      </c>
      <c r="I978" s="4" t="s">
        <v>0</v>
      </c>
      <c r="J978" s="4" t="s">
        <v>0</v>
      </c>
      <c r="K978" s="4" t="s">
        <v>0</v>
      </c>
      <c r="L978" s="4" t="s">
        <v>0</v>
      </c>
      <c r="M978" s="12">
        <v>1</v>
      </c>
      <c r="N978" s="16">
        <v>458</v>
      </c>
      <c r="O978" s="16">
        <v>179.42857142857099</v>
      </c>
      <c r="P978" s="15">
        <v>0.39176543980037398</v>
      </c>
      <c r="Q978" s="7">
        <v>69</v>
      </c>
      <c r="R978" s="7">
        <v>50</v>
      </c>
      <c r="S978" s="7">
        <v>127</v>
      </c>
      <c r="T978" s="7">
        <v>394</v>
      </c>
      <c r="U978" s="7">
        <v>129</v>
      </c>
      <c r="V978" s="7">
        <v>349</v>
      </c>
      <c r="W978" s="7">
        <v>138</v>
      </c>
      <c r="X978" s="6">
        <v>458</v>
      </c>
    </row>
    <row r="979" spans="1:24" x14ac:dyDescent="0.25">
      <c r="A979" s="14">
        <v>34171</v>
      </c>
      <c r="B979" s="12">
        <v>34171</v>
      </c>
      <c r="C979" s="10" t="s">
        <v>0</v>
      </c>
      <c r="D979" s="12">
        <v>235988</v>
      </c>
      <c r="E979" s="12">
        <v>147</v>
      </c>
      <c r="F979" s="3" t="s">
        <v>1584</v>
      </c>
      <c r="G979" s="4" t="s">
        <v>0</v>
      </c>
      <c r="H979" s="4" t="s">
        <v>0</v>
      </c>
      <c r="I979" s="4" t="s">
        <v>0</v>
      </c>
      <c r="J979" s="4" t="s">
        <v>0</v>
      </c>
      <c r="K979" s="4" t="s">
        <v>0</v>
      </c>
      <c r="L979" s="4" t="s">
        <v>0</v>
      </c>
      <c r="M979" s="12">
        <v>1</v>
      </c>
      <c r="N979" s="16">
        <v>2877</v>
      </c>
      <c r="O979" s="16">
        <v>32830.571428571398</v>
      </c>
      <c r="P979" s="15">
        <v>11.411390833705701</v>
      </c>
      <c r="Q979" s="7">
        <v>2778</v>
      </c>
      <c r="R979" s="7">
        <v>10784</v>
      </c>
      <c r="S979" s="7">
        <v>12522</v>
      </c>
      <c r="T979" s="7">
        <v>106555</v>
      </c>
      <c r="U979" s="5">
        <v>2877</v>
      </c>
      <c r="V979" s="7">
        <v>4303</v>
      </c>
      <c r="W979" s="7">
        <v>5298</v>
      </c>
      <c r="X979" s="7">
        <v>87574</v>
      </c>
    </row>
    <row r="980" spans="1:24" x14ac:dyDescent="0.25">
      <c r="A980" s="14">
        <v>34169</v>
      </c>
      <c r="B980" s="12">
        <v>34169</v>
      </c>
      <c r="C980" s="10" t="s">
        <v>0</v>
      </c>
      <c r="D980" s="12">
        <v>691117</v>
      </c>
      <c r="E980" s="12">
        <v>297</v>
      </c>
      <c r="F980" s="3" t="s">
        <v>1585</v>
      </c>
      <c r="G980" s="4" t="s">
        <v>0</v>
      </c>
      <c r="H980" s="4" t="s">
        <v>0</v>
      </c>
      <c r="I980" s="4" t="s">
        <v>0</v>
      </c>
      <c r="J980" s="4" t="s">
        <v>0</v>
      </c>
      <c r="K980" s="4" t="s">
        <v>0</v>
      </c>
      <c r="L980" s="4" t="s">
        <v>0</v>
      </c>
      <c r="M980" s="12">
        <v>1</v>
      </c>
      <c r="N980" s="16">
        <v>638</v>
      </c>
      <c r="O980" s="16">
        <v>201.57142857142799</v>
      </c>
      <c r="P980" s="15">
        <v>0.315942678011643</v>
      </c>
      <c r="Q980" s="7">
        <v>40</v>
      </c>
      <c r="R980" s="7">
        <v>26</v>
      </c>
      <c r="S980" s="7">
        <v>561</v>
      </c>
      <c r="T980" s="7">
        <v>140</v>
      </c>
      <c r="U980" s="7">
        <v>583</v>
      </c>
      <c r="V980" s="7">
        <v>13</v>
      </c>
      <c r="W980" s="7">
        <v>48</v>
      </c>
      <c r="X980" s="6">
        <v>638</v>
      </c>
    </row>
    <row r="981" spans="1:24" x14ac:dyDescent="0.25">
      <c r="A981" s="14">
        <v>34113</v>
      </c>
      <c r="B981" s="12">
        <v>34113</v>
      </c>
      <c r="C981" s="10" t="s">
        <v>0</v>
      </c>
      <c r="D981" s="12">
        <v>528242</v>
      </c>
      <c r="E981" s="12">
        <v>215</v>
      </c>
      <c r="F981" s="3" t="s">
        <v>1595</v>
      </c>
      <c r="G981" s="4" t="s">
        <v>0</v>
      </c>
      <c r="H981" s="4" t="s">
        <v>0</v>
      </c>
      <c r="I981" s="4" t="s">
        <v>0</v>
      </c>
      <c r="J981" s="4" t="s">
        <v>0</v>
      </c>
      <c r="K981" s="4" t="s">
        <v>0</v>
      </c>
      <c r="L981" s="4" t="s">
        <v>0</v>
      </c>
      <c r="M981" s="12">
        <v>3</v>
      </c>
      <c r="N981" s="16">
        <v>5058.6666666666597</v>
      </c>
      <c r="O981" s="16">
        <v>7280.4</v>
      </c>
      <c r="P981" s="15">
        <v>1.4391934633632</v>
      </c>
      <c r="Q981" s="6">
        <v>1547</v>
      </c>
      <c r="R981" s="7">
        <v>72</v>
      </c>
      <c r="S981" s="7">
        <v>853</v>
      </c>
      <c r="T981" s="7">
        <v>1492</v>
      </c>
      <c r="U981" s="7">
        <v>1160</v>
      </c>
      <c r="V981" s="6">
        <v>7661</v>
      </c>
      <c r="W981" s="7">
        <v>32825</v>
      </c>
      <c r="X981" s="6">
        <v>5968</v>
      </c>
    </row>
    <row r="982" spans="1:24" x14ac:dyDescent="0.25">
      <c r="A982" s="14">
        <v>34007</v>
      </c>
      <c r="B982" s="12">
        <v>34007</v>
      </c>
      <c r="C982" s="10" t="s">
        <v>0</v>
      </c>
      <c r="D982" s="12">
        <v>539618</v>
      </c>
      <c r="E982" s="12">
        <v>245</v>
      </c>
      <c r="F982" s="3" t="s">
        <v>1598</v>
      </c>
      <c r="G982" s="4" t="s">
        <v>0</v>
      </c>
      <c r="H982" s="4" t="s">
        <v>0</v>
      </c>
      <c r="I982" s="4" t="s">
        <v>0</v>
      </c>
      <c r="J982" s="4" t="s">
        <v>0</v>
      </c>
      <c r="K982" s="4" t="s">
        <v>0</v>
      </c>
      <c r="L982" s="4" t="s">
        <v>0</v>
      </c>
      <c r="M982" s="12">
        <v>1</v>
      </c>
      <c r="N982" s="16">
        <v>1182</v>
      </c>
      <c r="O982" s="16">
        <v>778.57142857142799</v>
      </c>
      <c r="P982" s="15">
        <v>0.65868987188784101</v>
      </c>
      <c r="Q982" s="7">
        <v>84</v>
      </c>
      <c r="R982" s="7">
        <v>14</v>
      </c>
      <c r="S982" s="6">
        <v>1182</v>
      </c>
      <c r="T982" s="7">
        <v>1190</v>
      </c>
      <c r="U982" s="7">
        <v>418</v>
      </c>
      <c r="V982" s="7">
        <v>676</v>
      </c>
      <c r="W982" s="7">
        <v>2577</v>
      </c>
      <c r="X982" s="7">
        <v>491</v>
      </c>
    </row>
    <row r="983" spans="1:24" x14ac:dyDescent="0.25">
      <c r="A983" s="14">
        <v>33993</v>
      </c>
      <c r="B983" s="12">
        <v>33993</v>
      </c>
      <c r="C983" s="10" t="s">
        <v>0</v>
      </c>
      <c r="D983" s="12">
        <v>472302</v>
      </c>
      <c r="E983" s="12">
        <v>143</v>
      </c>
      <c r="F983" s="3" t="s">
        <v>1599</v>
      </c>
      <c r="G983" s="4" t="s">
        <v>0</v>
      </c>
      <c r="H983" s="4" t="s">
        <v>0</v>
      </c>
      <c r="I983" s="4" t="s">
        <v>0</v>
      </c>
      <c r="J983" s="4" t="s">
        <v>0</v>
      </c>
      <c r="K983" s="4" t="s">
        <v>0</v>
      </c>
      <c r="L983" s="4" t="s">
        <v>0</v>
      </c>
      <c r="M983" s="12">
        <v>1</v>
      </c>
      <c r="N983" s="16">
        <v>2473</v>
      </c>
      <c r="O983" s="16">
        <v>1717.42857142857</v>
      </c>
      <c r="P983" s="15">
        <v>0.69447172318179096</v>
      </c>
      <c r="Q983" s="7">
        <v>51</v>
      </c>
      <c r="R983" s="7">
        <v>100</v>
      </c>
      <c r="S983" s="7">
        <v>200</v>
      </c>
      <c r="T983" s="6">
        <v>2473</v>
      </c>
      <c r="U983" s="7">
        <v>3202</v>
      </c>
      <c r="V983" s="7">
        <v>2933</v>
      </c>
      <c r="W983" s="7">
        <v>703</v>
      </c>
      <c r="X983" s="7">
        <v>4833</v>
      </c>
    </row>
    <row r="984" spans="1:24" x14ac:dyDescent="0.25">
      <c r="A984" s="14">
        <v>31659</v>
      </c>
      <c r="B984" s="12">
        <v>31659</v>
      </c>
      <c r="C984" s="10" t="s">
        <v>0</v>
      </c>
      <c r="D984" s="12">
        <v>571711</v>
      </c>
      <c r="E984" s="12">
        <v>140</v>
      </c>
      <c r="F984" s="3" t="s">
        <v>1648</v>
      </c>
      <c r="G984" s="4" t="s">
        <v>0</v>
      </c>
      <c r="H984" s="4" t="s">
        <v>0</v>
      </c>
      <c r="I984" s="4" t="s">
        <v>0</v>
      </c>
      <c r="J984" s="4" t="s">
        <v>0</v>
      </c>
      <c r="K984" s="4" t="s">
        <v>0</v>
      </c>
      <c r="L984" s="4" t="s">
        <v>0</v>
      </c>
      <c r="M984" s="12">
        <v>1</v>
      </c>
      <c r="N984" s="16">
        <v>567</v>
      </c>
      <c r="O984" s="16">
        <v>2676.2857142857101</v>
      </c>
      <c r="P984" s="15">
        <v>4.7200806248425202</v>
      </c>
      <c r="Q984" s="7">
        <v>510</v>
      </c>
      <c r="R984" s="7">
        <v>248</v>
      </c>
      <c r="S984" s="6">
        <v>567</v>
      </c>
      <c r="T984" s="7">
        <v>872</v>
      </c>
      <c r="U984" s="7">
        <v>9418</v>
      </c>
      <c r="V984" s="7">
        <v>370</v>
      </c>
      <c r="W984" s="7">
        <v>6006</v>
      </c>
      <c r="X984" s="7">
        <v>1310</v>
      </c>
    </row>
    <row r="985" spans="1:24" x14ac:dyDescent="0.25">
      <c r="A985" s="14">
        <v>31460</v>
      </c>
      <c r="B985" s="12">
        <v>31460</v>
      </c>
      <c r="C985" s="10" t="s">
        <v>0</v>
      </c>
      <c r="D985" s="12">
        <v>498973</v>
      </c>
      <c r="E985" s="12">
        <v>85</v>
      </c>
      <c r="F985" s="3" t="s">
        <v>1650</v>
      </c>
      <c r="G985" s="4" t="s">
        <v>0</v>
      </c>
      <c r="H985" s="4" t="s">
        <v>0</v>
      </c>
      <c r="I985" s="4" t="s">
        <v>0</v>
      </c>
      <c r="J985" s="4" t="s">
        <v>0</v>
      </c>
      <c r="K985" s="4" t="s">
        <v>0</v>
      </c>
      <c r="L985" s="4" t="s">
        <v>0</v>
      </c>
      <c r="M985" s="12">
        <v>6</v>
      </c>
      <c r="N985" s="16">
        <v>2279.5</v>
      </c>
      <c r="O985" s="16">
        <v>3628</v>
      </c>
      <c r="P985" s="15">
        <v>1.59157710024128</v>
      </c>
      <c r="Q985" s="6">
        <v>2264</v>
      </c>
      <c r="R985" s="6">
        <v>1713</v>
      </c>
      <c r="S985" s="6">
        <v>2854</v>
      </c>
      <c r="T985" s="5">
        <v>1453</v>
      </c>
      <c r="U985" s="7">
        <v>4320</v>
      </c>
      <c r="V985" s="6">
        <v>2580</v>
      </c>
      <c r="W985" s="7">
        <v>2936</v>
      </c>
      <c r="X985" s="6">
        <v>2813</v>
      </c>
    </row>
    <row r="986" spans="1:24" x14ac:dyDescent="0.25">
      <c r="A986" s="14">
        <v>31408</v>
      </c>
      <c r="B986" s="12">
        <v>31408</v>
      </c>
      <c r="C986" s="10" t="s">
        <v>0</v>
      </c>
      <c r="D986" s="12">
        <v>424066</v>
      </c>
      <c r="E986" s="12">
        <v>85</v>
      </c>
      <c r="F986" s="3" t="s">
        <v>1651</v>
      </c>
      <c r="G986" s="4" t="s">
        <v>0</v>
      </c>
      <c r="H986" s="4" t="s">
        <v>0</v>
      </c>
      <c r="I986" s="4" t="s">
        <v>0</v>
      </c>
      <c r="J986" s="4" t="s">
        <v>0</v>
      </c>
      <c r="K986" s="4" t="s">
        <v>0</v>
      </c>
      <c r="L986" s="4" t="s">
        <v>0</v>
      </c>
      <c r="M986" s="12">
        <v>7</v>
      </c>
      <c r="N986" s="16">
        <v>24297.4285714285</v>
      </c>
      <c r="O986" s="16">
        <v>20454</v>
      </c>
      <c r="P986" s="15">
        <v>0.841817476276149</v>
      </c>
      <c r="Q986" s="6">
        <v>34496</v>
      </c>
      <c r="R986" s="6">
        <v>25065</v>
      </c>
      <c r="S986" s="6">
        <v>21159</v>
      </c>
      <c r="T986" s="7">
        <v>20454</v>
      </c>
      <c r="U986" s="6">
        <v>27916</v>
      </c>
      <c r="V986" s="6">
        <v>20645</v>
      </c>
      <c r="W986" s="6">
        <v>22931</v>
      </c>
      <c r="X986" s="6">
        <v>17870</v>
      </c>
    </row>
    <row r="987" spans="1:24" x14ac:dyDescent="0.25">
      <c r="A987" s="14">
        <v>31359</v>
      </c>
      <c r="B987" s="12">
        <v>31359</v>
      </c>
      <c r="C987" s="10" t="s">
        <v>0</v>
      </c>
      <c r="D987" s="12">
        <v>457416</v>
      </c>
      <c r="E987" s="12">
        <v>85</v>
      </c>
      <c r="F987" s="3" t="s">
        <v>1654</v>
      </c>
      <c r="G987" s="4" t="s">
        <v>0</v>
      </c>
      <c r="H987" s="4" t="s">
        <v>0</v>
      </c>
      <c r="I987" s="4" t="s">
        <v>0</v>
      </c>
      <c r="J987" s="4" t="s">
        <v>0</v>
      </c>
      <c r="K987" s="4" t="s">
        <v>0</v>
      </c>
      <c r="L987" s="4" t="s">
        <v>0</v>
      </c>
      <c r="M987" s="12">
        <v>5</v>
      </c>
      <c r="N987" s="16">
        <v>3536</v>
      </c>
      <c r="O987" s="16">
        <v>21744.666666666599</v>
      </c>
      <c r="P987" s="15">
        <v>6.1495098039215597</v>
      </c>
      <c r="Q987" s="6">
        <v>3798</v>
      </c>
      <c r="R987" s="6">
        <v>2684</v>
      </c>
      <c r="S987" s="6">
        <v>3298</v>
      </c>
      <c r="T987" s="7">
        <v>6408</v>
      </c>
      <c r="U987" s="6">
        <v>3839</v>
      </c>
      <c r="V987" s="7">
        <v>40344</v>
      </c>
      <c r="W987" s="7">
        <v>18482</v>
      </c>
      <c r="X987" s="6">
        <v>4061</v>
      </c>
    </row>
    <row r="988" spans="1:24" x14ac:dyDescent="0.25">
      <c r="A988" s="14">
        <v>31285</v>
      </c>
      <c r="B988" s="12">
        <v>31285</v>
      </c>
      <c r="C988" s="10" t="s">
        <v>0</v>
      </c>
      <c r="D988" s="12">
        <v>372067</v>
      </c>
      <c r="E988" s="12">
        <v>85</v>
      </c>
      <c r="F988" s="3" t="s">
        <v>1655</v>
      </c>
      <c r="G988" s="4" t="s">
        <v>0</v>
      </c>
      <c r="H988" s="4" t="s">
        <v>0</v>
      </c>
      <c r="I988" s="4" t="s">
        <v>0</v>
      </c>
      <c r="J988" s="4" t="s">
        <v>0</v>
      </c>
      <c r="K988" s="4" t="s">
        <v>0</v>
      </c>
      <c r="L988" s="4" t="s">
        <v>0</v>
      </c>
      <c r="M988" s="12">
        <v>4</v>
      </c>
      <c r="N988" s="16">
        <v>2632.5</v>
      </c>
      <c r="O988" s="16">
        <v>8763.75</v>
      </c>
      <c r="P988" s="15">
        <v>3.3290598290598199</v>
      </c>
      <c r="Q988" s="6">
        <v>2699</v>
      </c>
      <c r="R988" s="6">
        <v>2582</v>
      </c>
      <c r="S988" s="7">
        <v>4809</v>
      </c>
      <c r="T988" s="7">
        <v>14548</v>
      </c>
      <c r="U988" s="7">
        <v>8616</v>
      </c>
      <c r="V988" s="6">
        <v>1624</v>
      </c>
      <c r="W988" s="6">
        <v>3625</v>
      </c>
      <c r="X988" s="7">
        <v>7082</v>
      </c>
    </row>
    <row r="989" spans="1:24" x14ac:dyDescent="0.25">
      <c r="A989" s="14">
        <v>31272</v>
      </c>
      <c r="B989" s="12">
        <v>31272</v>
      </c>
      <c r="C989" s="10" t="s">
        <v>0</v>
      </c>
      <c r="D989" s="12">
        <v>661382</v>
      </c>
      <c r="E989" s="12">
        <v>362</v>
      </c>
      <c r="F989" s="3" t="s">
        <v>1656</v>
      </c>
      <c r="G989" s="4" t="s">
        <v>0</v>
      </c>
      <c r="H989" s="4" t="s">
        <v>0</v>
      </c>
      <c r="I989" s="4" t="s">
        <v>0</v>
      </c>
      <c r="J989" s="4" t="s">
        <v>0</v>
      </c>
      <c r="K989" s="4" t="s">
        <v>0</v>
      </c>
      <c r="L989" s="4" t="s">
        <v>0</v>
      </c>
      <c r="M989" s="12">
        <v>1</v>
      </c>
      <c r="N989" s="16">
        <v>7505</v>
      </c>
      <c r="O989" s="16">
        <v>1144</v>
      </c>
      <c r="P989" s="15">
        <v>0.15243171219187199</v>
      </c>
      <c r="Q989" s="7">
        <v>46</v>
      </c>
      <c r="R989" s="7">
        <v>24</v>
      </c>
      <c r="S989" s="7">
        <v>94</v>
      </c>
      <c r="T989" s="7">
        <v>92</v>
      </c>
      <c r="U989" s="7">
        <v>1798</v>
      </c>
      <c r="V989" s="7">
        <v>4154</v>
      </c>
      <c r="W989" s="6">
        <v>7505</v>
      </c>
      <c r="X989" s="7">
        <v>1800</v>
      </c>
    </row>
    <row r="990" spans="1:24" x14ac:dyDescent="0.25">
      <c r="A990" s="14">
        <v>31263</v>
      </c>
      <c r="B990" s="12">
        <v>31263</v>
      </c>
      <c r="C990" s="10" t="s">
        <v>0</v>
      </c>
      <c r="D990" s="12">
        <v>595292</v>
      </c>
      <c r="E990" s="12">
        <v>129</v>
      </c>
      <c r="F990" s="3" t="s">
        <v>1657</v>
      </c>
      <c r="G990" s="4" t="s">
        <v>0</v>
      </c>
      <c r="H990" s="4" t="s">
        <v>0</v>
      </c>
      <c r="I990" s="4" t="s">
        <v>0</v>
      </c>
      <c r="J990" s="4" t="s">
        <v>0</v>
      </c>
      <c r="K990" s="4" t="s">
        <v>0</v>
      </c>
      <c r="L990" s="4" t="s">
        <v>0</v>
      </c>
      <c r="M990" s="12">
        <v>1</v>
      </c>
      <c r="N990" s="16">
        <v>2038</v>
      </c>
      <c r="O990" s="16">
        <v>23576.4285714285</v>
      </c>
      <c r="P990" s="15">
        <v>11.5684144118884</v>
      </c>
      <c r="Q990" s="7">
        <v>878</v>
      </c>
      <c r="R990" s="7">
        <v>461</v>
      </c>
      <c r="S990" s="7">
        <v>2906</v>
      </c>
      <c r="T990" s="7">
        <v>3500</v>
      </c>
      <c r="U990" s="7">
        <v>4053</v>
      </c>
      <c r="V990" s="7">
        <v>145190</v>
      </c>
      <c r="W990" s="7">
        <v>8047</v>
      </c>
      <c r="X990" s="6">
        <v>2038</v>
      </c>
    </row>
    <row r="991" spans="1:24" x14ac:dyDescent="0.25">
      <c r="A991" s="14">
        <v>27145</v>
      </c>
      <c r="B991" s="12">
        <v>27145</v>
      </c>
      <c r="C991" s="10" t="s">
        <v>0</v>
      </c>
      <c r="D991" s="12">
        <v>356611</v>
      </c>
      <c r="E991" s="12">
        <v>231</v>
      </c>
      <c r="F991" s="3" t="s">
        <v>1691</v>
      </c>
      <c r="G991" s="4" t="s">
        <v>0</v>
      </c>
      <c r="H991" s="4" t="s">
        <v>0</v>
      </c>
      <c r="I991" s="4" t="s">
        <v>0</v>
      </c>
      <c r="J991" s="4" t="s">
        <v>0</v>
      </c>
      <c r="K991" s="4" t="s">
        <v>0</v>
      </c>
      <c r="L991" s="4" t="s">
        <v>0</v>
      </c>
      <c r="M991" s="12">
        <v>4</v>
      </c>
      <c r="N991" s="16">
        <v>869.25</v>
      </c>
      <c r="O991" s="16">
        <v>464.75</v>
      </c>
      <c r="P991" s="15">
        <v>0.53465631291343096</v>
      </c>
      <c r="Q991" s="7">
        <v>719</v>
      </c>
      <c r="R991" s="7">
        <v>46</v>
      </c>
      <c r="S991" s="7">
        <v>294</v>
      </c>
      <c r="T991" s="5">
        <v>1086</v>
      </c>
      <c r="U991" s="6">
        <v>895</v>
      </c>
      <c r="V991" s="6">
        <v>604</v>
      </c>
      <c r="W991" s="6">
        <v>892</v>
      </c>
      <c r="X991" s="7">
        <v>800</v>
      </c>
    </row>
    <row r="992" spans="1:24" x14ac:dyDescent="0.25">
      <c r="A992" s="14">
        <v>27014</v>
      </c>
      <c r="B992" s="12">
        <v>27014</v>
      </c>
      <c r="C992" s="10" t="s">
        <v>0</v>
      </c>
      <c r="D992" s="12">
        <v>793183</v>
      </c>
      <c r="E992" s="12">
        <v>239</v>
      </c>
      <c r="F992" s="3" t="s">
        <v>1692</v>
      </c>
      <c r="G992" s="4" t="s">
        <v>0</v>
      </c>
      <c r="H992" s="4" t="s">
        <v>0</v>
      </c>
      <c r="I992" s="4" t="s">
        <v>0</v>
      </c>
      <c r="J992" s="4" t="s">
        <v>0</v>
      </c>
      <c r="K992" s="4" t="s">
        <v>0</v>
      </c>
      <c r="L992" s="4" t="s">
        <v>0</v>
      </c>
      <c r="M992" s="12">
        <v>1</v>
      </c>
      <c r="N992" s="16">
        <v>201</v>
      </c>
      <c r="O992" s="16">
        <v>51.571428571428498</v>
      </c>
      <c r="P992" s="15">
        <v>0.25657427149964401</v>
      </c>
      <c r="Q992" s="7">
        <v>35</v>
      </c>
      <c r="R992" s="7">
        <v>30</v>
      </c>
      <c r="S992" s="7">
        <v>34</v>
      </c>
      <c r="T992" s="6">
        <v>201</v>
      </c>
      <c r="U992" s="7">
        <v>108</v>
      </c>
      <c r="V992" s="7">
        <v>51</v>
      </c>
      <c r="W992" s="7">
        <v>52</v>
      </c>
      <c r="X992" s="7">
        <v>51</v>
      </c>
    </row>
    <row r="993" spans="1:24" x14ac:dyDescent="0.25">
      <c r="A993" s="14">
        <v>26987</v>
      </c>
      <c r="B993" s="12">
        <v>26987</v>
      </c>
      <c r="C993" s="10" t="s">
        <v>0</v>
      </c>
      <c r="D993" s="12">
        <v>409449</v>
      </c>
      <c r="E993" s="12">
        <v>301</v>
      </c>
      <c r="F993" s="3" t="s">
        <v>1693</v>
      </c>
      <c r="G993" s="4" t="s">
        <v>0</v>
      </c>
      <c r="H993" s="4" t="s">
        <v>0</v>
      </c>
      <c r="I993" s="4" t="s">
        <v>0</v>
      </c>
      <c r="J993" s="4" t="s">
        <v>0</v>
      </c>
      <c r="K993" s="4" t="s">
        <v>0</v>
      </c>
      <c r="L993" s="4" t="s">
        <v>0</v>
      </c>
      <c r="M993" s="12">
        <v>1</v>
      </c>
      <c r="N993" s="16">
        <v>238</v>
      </c>
      <c r="O993" s="16">
        <v>63.428571428571402</v>
      </c>
      <c r="P993" s="15">
        <v>0.26650660264105602</v>
      </c>
      <c r="Q993" s="7">
        <v>52</v>
      </c>
      <c r="R993" s="7">
        <v>43</v>
      </c>
      <c r="S993" s="7">
        <v>57</v>
      </c>
      <c r="T993" s="6">
        <v>238</v>
      </c>
      <c r="U993" s="7">
        <v>105</v>
      </c>
      <c r="V993" s="7">
        <v>52</v>
      </c>
      <c r="W993" s="7">
        <v>99</v>
      </c>
      <c r="X993" s="7">
        <v>36</v>
      </c>
    </row>
    <row r="994" spans="1:24" x14ac:dyDescent="0.25">
      <c r="A994" s="14">
        <v>26924</v>
      </c>
      <c r="B994" s="12">
        <v>26924</v>
      </c>
      <c r="C994" s="10" t="s">
        <v>0</v>
      </c>
      <c r="D994" s="12">
        <v>1029169</v>
      </c>
      <c r="E994" s="12">
        <v>295</v>
      </c>
      <c r="F994" s="3" t="s">
        <v>1694</v>
      </c>
      <c r="G994" s="4" t="s">
        <v>0</v>
      </c>
      <c r="H994" s="4" t="s">
        <v>0</v>
      </c>
      <c r="I994" s="4" t="s">
        <v>0</v>
      </c>
      <c r="J994" s="4" t="s">
        <v>0</v>
      </c>
      <c r="K994" s="4" t="s">
        <v>0</v>
      </c>
      <c r="L994" s="4" t="s">
        <v>0</v>
      </c>
      <c r="M994" s="12">
        <v>4</v>
      </c>
      <c r="N994" s="16">
        <v>248</v>
      </c>
      <c r="O994" s="16">
        <v>2342.5</v>
      </c>
      <c r="P994" s="15">
        <v>9.4455645161290303</v>
      </c>
      <c r="Q994" s="7">
        <v>8396</v>
      </c>
      <c r="R994" s="7">
        <v>322</v>
      </c>
      <c r="S994" s="7">
        <v>339</v>
      </c>
      <c r="T994" s="6">
        <v>262</v>
      </c>
      <c r="U994" s="6">
        <v>243</v>
      </c>
      <c r="V994" s="6">
        <v>246</v>
      </c>
      <c r="W994" s="7">
        <v>313</v>
      </c>
      <c r="X994" s="6">
        <v>241</v>
      </c>
    </row>
    <row r="995" spans="1:24" x14ac:dyDescent="0.25">
      <c r="A995" s="14">
        <v>26918</v>
      </c>
      <c r="B995" s="12">
        <v>26918</v>
      </c>
      <c r="C995" s="10" t="s">
        <v>0</v>
      </c>
      <c r="D995" s="12">
        <v>993919</v>
      </c>
      <c r="E995" s="12">
        <v>295</v>
      </c>
      <c r="F995" s="3" t="s">
        <v>1695</v>
      </c>
      <c r="G995" s="4" t="s">
        <v>0</v>
      </c>
      <c r="H995" s="4" t="s">
        <v>0</v>
      </c>
      <c r="I995" s="4" t="s">
        <v>0</v>
      </c>
      <c r="J995" s="4" t="s">
        <v>0</v>
      </c>
      <c r="K995" s="4" t="s">
        <v>0</v>
      </c>
      <c r="L995" s="4" t="s">
        <v>0</v>
      </c>
      <c r="M995" s="12">
        <v>7</v>
      </c>
      <c r="N995" s="16">
        <v>1397</v>
      </c>
      <c r="O995" s="16">
        <v>350</v>
      </c>
      <c r="P995" s="15">
        <v>0.25053686471009301</v>
      </c>
      <c r="Q995" s="6">
        <v>8339</v>
      </c>
      <c r="R995" s="6">
        <v>321</v>
      </c>
      <c r="S995" s="6">
        <v>269</v>
      </c>
      <c r="T995" s="6">
        <v>40</v>
      </c>
      <c r="U995" s="6">
        <v>212</v>
      </c>
      <c r="V995" s="7">
        <v>350</v>
      </c>
      <c r="W995" s="6">
        <v>292</v>
      </c>
      <c r="X995" s="6">
        <v>306</v>
      </c>
    </row>
    <row r="996" spans="1:24" x14ac:dyDescent="0.25">
      <c r="A996" s="14">
        <v>26916</v>
      </c>
      <c r="B996" s="12">
        <v>26916</v>
      </c>
      <c r="C996" s="10" t="s">
        <v>0</v>
      </c>
      <c r="D996" s="12">
        <v>921074</v>
      </c>
      <c r="E996" s="12">
        <v>295</v>
      </c>
      <c r="F996" s="3" t="s">
        <v>1696</v>
      </c>
      <c r="G996" s="4" t="s">
        <v>0</v>
      </c>
      <c r="H996" s="4" t="s">
        <v>0</v>
      </c>
      <c r="I996" s="4" t="s">
        <v>0</v>
      </c>
      <c r="J996" s="4" t="s">
        <v>0</v>
      </c>
      <c r="K996" s="4" t="s">
        <v>0</v>
      </c>
      <c r="L996" s="4" t="s">
        <v>0</v>
      </c>
      <c r="M996" s="12">
        <v>3</v>
      </c>
      <c r="N996" s="16">
        <v>3126.3333333333298</v>
      </c>
      <c r="O996" s="16">
        <v>2670.8</v>
      </c>
      <c r="P996" s="15">
        <v>0.85429150229235495</v>
      </c>
      <c r="Q996" s="6">
        <v>8684</v>
      </c>
      <c r="R996" s="6">
        <v>367</v>
      </c>
      <c r="S996" s="6">
        <v>328</v>
      </c>
      <c r="T996" s="7">
        <v>323</v>
      </c>
      <c r="U996" s="7">
        <v>343</v>
      </c>
      <c r="V996" s="7">
        <v>11643</v>
      </c>
      <c r="W996" s="7">
        <v>452</v>
      </c>
      <c r="X996" s="7">
        <v>593</v>
      </c>
    </row>
    <row r="997" spans="1:24" x14ac:dyDescent="0.25">
      <c r="A997" s="14">
        <v>26887</v>
      </c>
      <c r="B997" s="12">
        <v>26887</v>
      </c>
      <c r="C997" s="10" t="s">
        <v>0</v>
      </c>
      <c r="D997" s="12">
        <v>574115</v>
      </c>
      <c r="E997" s="12">
        <v>305</v>
      </c>
      <c r="F997" s="3" t="s">
        <v>1697</v>
      </c>
      <c r="G997" s="4" t="s">
        <v>0</v>
      </c>
      <c r="H997" s="4" t="s">
        <v>0</v>
      </c>
      <c r="I997" s="4" t="s">
        <v>0</v>
      </c>
      <c r="J997" s="4" t="s">
        <v>0</v>
      </c>
      <c r="K997" s="4" t="s">
        <v>0</v>
      </c>
      <c r="L997" s="4" t="s">
        <v>0</v>
      </c>
      <c r="M997" s="12">
        <v>2</v>
      </c>
      <c r="N997" s="16">
        <v>1116</v>
      </c>
      <c r="O997" s="16">
        <v>965</v>
      </c>
      <c r="P997" s="15">
        <v>0.86469534050179198</v>
      </c>
      <c r="Q997" s="7">
        <v>10</v>
      </c>
      <c r="R997" s="7">
        <v>39</v>
      </c>
      <c r="S997" s="7">
        <v>42</v>
      </c>
      <c r="T997" s="7">
        <v>181</v>
      </c>
      <c r="U997" s="8">
        <v>583</v>
      </c>
      <c r="V997" s="7">
        <v>2403</v>
      </c>
      <c r="W997" s="7">
        <v>3115</v>
      </c>
      <c r="X997" s="6">
        <v>1649</v>
      </c>
    </row>
    <row r="998" spans="1:24" x14ac:dyDescent="0.25">
      <c r="A998" s="14">
        <v>26755</v>
      </c>
      <c r="B998" s="12">
        <v>26755</v>
      </c>
      <c r="C998" s="10" t="s">
        <v>0</v>
      </c>
      <c r="D998" s="12">
        <v>1024543</v>
      </c>
      <c r="E998" s="12">
        <v>204</v>
      </c>
      <c r="F998" s="3" t="s">
        <v>1698</v>
      </c>
      <c r="G998" s="4" t="s">
        <v>0</v>
      </c>
      <c r="H998" s="4" t="s">
        <v>0</v>
      </c>
      <c r="I998" s="4" t="s">
        <v>0</v>
      </c>
      <c r="J998" s="4" t="s">
        <v>0</v>
      </c>
      <c r="K998" s="4" t="s">
        <v>0</v>
      </c>
      <c r="L998" s="4" t="s">
        <v>0</v>
      </c>
      <c r="M998" s="12">
        <v>1</v>
      </c>
      <c r="N998" s="16">
        <v>7873</v>
      </c>
      <c r="O998" s="16">
        <v>337.142857142857</v>
      </c>
      <c r="P998" s="15">
        <v>4.2822666981183401E-2</v>
      </c>
      <c r="Q998" s="7">
        <v>85</v>
      </c>
      <c r="R998" s="7">
        <v>35</v>
      </c>
      <c r="S998" s="7">
        <v>129</v>
      </c>
      <c r="T998" s="6">
        <v>7873</v>
      </c>
      <c r="U998" s="7">
        <v>1236</v>
      </c>
      <c r="V998" s="7">
        <v>180</v>
      </c>
      <c r="W998" s="7">
        <v>295</v>
      </c>
      <c r="X998" s="7">
        <v>400</v>
      </c>
    </row>
    <row r="999" spans="1:24" x14ac:dyDescent="0.25">
      <c r="A999" s="14">
        <v>26741</v>
      </c>
      <c r="B999" s="12">
        <v>26741</v>
      </c>
      <c r="C999" s="10" t="s">
        <v>0</v>
      </c>
      <c r="D999" s="12">
        <v>735377</v>
      </c>
      <c r="E999" s="12">
        <v>311</v>
      </c>
      <c r="F999" s="3" t="s">
        <v>1699</v>
      </c>
      <c r="G999" s="4" t="s">
        <v>0</v>
      </c>
      <c r="H999" s="4" t="s">
        <v>0</v>
      </c>
      <c r="I999" s="4" t="s">
        <v>0</v>
      </c>
      <c r="J999" s="4" t="s">
        <v>0</v>
      </c>
      <c r="K999" s="4" t="s">
        <v>0</v>
      </c>
      <c r="L999" s="4" t="s">
        <v>0</v>
      </c>
      <c r="M999" s="12">
        <v>1</v>
      </c>
      <c r="N999" s="16">
        <v>619</v>
      </c>
      <c r="O999" s="16">
        <v>56</v>
      </c>
      <c r="P999" s="15">
        <v>9.0468497576736598E-2</v>
      </c>
      <c r="Q999" s="7">
        <v>35</v>
      </c>
      <c r="R999" s="7">
        <v>29</v>
      </c>
      <c r="S999" s="7">
        <v>44</v>
      </c>
      <c r="T999" s="6">
        <v>619</v>
      </c>
      <c r="U999" s="7">
        <v>85</v>
      </c>
      <c r="V999" s="7">
        <v>112</v>
      </c>
      <c r="W999" s="7">
        <v>39</v>
      </c>
      <c r="X999" s="7">
        <v>48</v>
      </c>
    </row>
    <row r="1000" spans="1:24" x14ac:dyDescent="0.25">
      <c r="A1000" s="14">
        <v>26725</v>
      </c>
      <c r="B1000" s="12">
        <v>26725</v>
      </c>
      <c r="C1000" s="10" t="s">
        <v>0</v>
      </c>
      <c r="D1000" s="12">
        <v>650262</v>
      </c>
      <c r="E1000" s="12">
        <v>124</v>
      </c>
      <c r="F1000" s="3" t="s">
        <v>1700</v>
      </c>
      <c r="G1000" s="4" t="s">
        <v>0</v>
      </c>
      <c r="H1000" s="4" t="s">
        <v>0</v>
      </c>
      <c r="I1000" s="4" t="s">
        <v>0</v>
      </c>
      <c r="J1000" s="4" t="s">
        <v>0</v>
      </c>
      <c r="K1000" s="4" t="s">
        <v>0</v>
      </c>
      <c r="L1000" s="4" t="s">
        <v>0</v>
      </c>
      <c r="M1000" s="12">
        <v>1</v>
      </c>
      <c r="N1000" s="16">
        <v>4423</v>
      </c>
      <c r="O1000" s="16">
        <v>5225.4285714285697</v>
      </c>
      <c r="P1000" s="15">
        <v>1.1814217887019101</v>
      </c>
      <c r="Q1000" s="7">
        <v>45</v>
      </c>
      <c r="R1000" s="7">
        <v>14</v>
      </c>
      <c r="S1000" s="7">
        <v>476</v>
      </c>
      <c r="T1000" s="6">
        <v>4423</v>
      </c>
      <c r="U1000" s="7">
        <v>9182</v>
      </c>
      <c r="V1000" s="7">
        <v>7663</v>
      </c>
      <c r="W1000" s="7">
        <v>8509</v>
      </c>
      <c r="X1000" s="7">
        <v>10689</v>
      </c>
    </row>
    <row r="1001" spans="1:24" x14ac:dyDescent="0.25">
      <c r="A1001" s="14">
        <v>26717</v>
      </c>
      <c r="B1001" s="12">
        <v>26717</v>
      </c>
      <c r="C1001" s="10" t="s">
        <v>0</v>
      </c>
      <c r="D1001" s="12">
        <v>375068</v>
      </c>
      <c r="E1001" s="12">
        <v>209</v>
      </c>
      <c r="F1001" s="3" t="s">
        <v>1701</v>
      </c>
      <c r="G1001" s="4" t="s">
        <v>0</v>
      </c>
      <c r="H1001" s="4" t="s">
        <v>0</v>
      </c>
      <c r="I1001" s="4" t="s">
        <v>0</v>
      </c>
      <c r="J1001" s="4" t="s">
        <v>0</v>
      </c>
      <c r="K1001" s="4" t="s">
        <v>0</v>
      </c>
      <c r="L1001" s="4" t="s">
        <v>0</v>
      </c>
      <c r="M1001" s="12">
        <v>1</v>
      </c>
      <c r="N1001" s="16">
        <v>341</v>
      </c>
      <c r="O1001" s="16">
        <v>611.57142857142799</v>
      </c>
      <c r="P1001" s="15">
        <v>1.79346459991621</v>
      </c>
      <c r="Q1001" s="7">
        <v>296</v>
      </c>
      <c r="R1001" s="7">
        <v>150</v>
      </c>
      <c r="S1001" s="6">
        <v>341</v>
      </c>
      <c r="T1001" s="7">
        <v>295</v>
      </c>
      <c r="U1001" s="7">
        <v>2374</v>
      </c>
      <c r="V1001" s="7">
        <v>74</v>
      </c>
      <c r="W1001" s="7">
        <v>227</v>
      </c>
      <c r="X1001" s="7">
        <v>865</v>
      </c>
    </row>
    <row r="1002" spans="1:24" x14ac:dyDescent="0.25">
      <c r="A1002" s="14">
        <v>26713</v>
      </c>
      <c r="B1002" s="12">
        <v>26713</v>
      </c>
      <c r="C1002" s="10" t="s">
        <v>0</v>
      </c>
      <c r="D1002" s="12">
        <v>459023</v>
      </c>
      <c r="E1002" s="12">
        <v>255</v>
      </c>
      <c r="F1002" s="3" t="s">
        <v>1702</v>
      </c>
      <c r="G1002" s="4" t="s">
        <v>0</v>
      </c>
      <c r="H1002" s="4" t="s">
        <v>0</v>
      </c>
      <c r="I1002" s="4" t="s">
        <v>0</v>
      </c>
      <c r="J1002" s="4" t="s">
        <v>0</v>
      </c>
      <c r="K1002" s="4" t="s">
        <v>0</v>
      </c>
      <c r="L1002" s="4" t="s">
        <v>0</v>
      </c>
      <c r="M1002" s="12">
        <v>5</v>
      </c>
      <c r="N1002" s="16">
        <v>1588.8</v>
      </c>
      <c r="O1002" s="16">
        <v>2571.3333333333298</v>
      </c>
      <c r="P1002" s="15">
        <v>1.61841221886539</v>
      </c>
      <c r="Q1002" s="6">
        <v>2285</v>
      </c>
      <c r="R1002" s="6">
        <v>332</v>
      </c>
      <c r="S1002" s="7">
        <v>1031</v>
      </c>
      <c r="T1002" s="6">
        <v>479</v>
      </c>
      <c r="U1002" s="7">
        <v>3333</v>
      </c>
      <c r="V1002" s="6">
        <v>2346</v>
      </c>
      <c r="W1002" s="7">
        <v>3350</v>
      </c>
      <c r="X1002" s="6">
        <v>2502</v>
      </c>
    </row>
    <row r="1003" spans="1:24" x14ac:dyDescent="0.25">
      <c r="A1003" s="14">
        <v>23635</v>
      </c>
      <c r="B1003" s="12">
        <v>23635</v>
      </c>
      <c r="C1003" s="10" t="s">
        <v>0</v>
      </c>
      <c r="D1003" s="12">
        <v>308124</v>
      </c>
      <c r="E1003" s="12">
        <v>85</v>
      </c>
      <c r="F1003" s="3" t="s">
        <v>1725</v>
      </c>
      <c r="G1003" s="4" t="s">
        <v>0</v>
      </c>
      <c r="H1003" s="4" t="s">
        <v>0</v>
      </c>
      <c r="I1003" s="4" t="s">
        <v>0</v>
      </c>
      <c r="J1003" s="4" t="s">
        <v>0</v>
      </c>
      <c r="K1003" s="4" t="s">
        <v>0</v>
      </c>
      <c r="L1003" s="4" t="s">
        <v>0</v>
      </c>
      <c r="M1003" s="12">
        <v>3</v>
      </c>
      <c r="N1003" s="16">
        <v>8534</v>
      </c>
      <c r="O1003" s="16">
        <v>11286.8</v>
      </c>
      <c r="P1003" s="15">
        <v>1.32256854933208</v>
      </c>
      <c r="Q1003" s="7">
        <v>15927</v>
      </c>
      <c r="R1003" s="6">
        <v>10119</v>
      </c>
      <c r="S1003" s="7">
        <v>10722</v>
      </c>
      <c r="T1003" s="7">
        <v>10026</v>
      </c>
      <c r="U1003" s="6">
        <v>8606</v>
      </c>
      <c r="V1003" s="6">
        <v>6877</v>
      </c>
      <c r="W1003" s="7">
        <v>9750</v>
      </c>
      <c r="X1003" s="7">
        <v>10009</v>
      </c>
    </row>
    <row r="1004" spans="1:24" x14ac:dyDescent="0.25">
      <c r="A1004" s="14">
        <v>23182</v>
      </c>
      <c r="B1004" s="12">
        <v>23182</v>
      </c>
      <c r="C1004" s="10" t="s">
        <v>0</v>
      </c>
      <c r="D1004" s="12">
        <v>713708</v>
      </c>
      <c r="E1004" s="12">
        <v>103</v>
      </c>
      <c r="F1004" s="3" t="s">
        <v>1728</v>
      </c>
      <c r="G1004" s="4" t="s">
        <v>0</v>
      </c>
      <c r="H1004" s="4" t="s">
        <v>0</v>
      </c>
      <c r="I1004" s="4" t="s">
        <v>0</v>
      </c>
      <c r="J1004" s="4" t="s">
        <v>0</v>
      </c>
      <c r="K1004" s="4" t="s">
        <v>0</v>
      </c>
      <c r="L1004" s="4" t="s">
        <v>0</v>
      </c>
      <c r="M1004" s="12">
        <v>1</v>
      </c>
      <c r="N1004" s="16">
        <v>12764</v>
      </c>
      <c r="O1004" s="16">
        <v>11662.4285714285</v>
      </c>
      <c r="P1004" s="15">
        <v>0.91369700496933304</v>
      </c>
      <c r="Q1004" s="7">
        <v>1143</v>
      </c>
      <c r="R1004" s="7">
        <v>734</v>
      </c>
      <c r="S1004" s="7">
        <v>3000</v>
      </c>
      <c r="T1004" s="7">
        <v>7578</v>
      </c>
      <c r="U1004" s="6">
        <v>12764</v>
      </c>
      <c r="V1004" s="7">
        <v>35271</v>
      </c>
      <c r="W1004" s="7">
        <v>18399</v>
      </c>
      <c r="X1004" s="7">
        <v>15512</v>
      </c>
    </row>
    <row r="1005" spans="1:24" x14ac:dyDescent="0.25">
      <c r="A1005" s="14">
        <v>21885</v>
      </c>
      <c r="B1005" s="12">
        <v>21885</v>
      </c>
      <c r="C1005" s="10" t="s">
        <v>0</v>
      </c>
      <c r="D1005" s="12">
        <v>837239</v>
      </c>
      <c r="E1005" s="12">
        <v>85</v>
      </c>
      <c r="F1005" s="3" t="s">
        <v>1752</v>
      </c>
      <c r="G1005" s="4" t="s">
        <v>0</v>
      </c>
      <c r="H1005" s="4" t="s">
        <v>0</v>
      </c>
      <c r="I1005" s="4" t="s">
        <v>0</v>
      </c>
      <c r="J1005" s="4" t="s">
        <v>0</v>
      </c>
      <c r="K1005" s="4" t="s">
        <v>0</v>
      </c>
      <c r="L1005" s="4" t="s">
        <v>0</v>
      </c>
      <c r="M1005" s="12">
        <v>4</v>
      </c>
      <c r="N1005" s="16">
        <v>1288</v>
      </c>
      <c r="O1005" s="16">
        <v>4012.25</v>
      </c>
      <c r="P1005" s="15">
        <v>3.1151009316770102</v>
      </c>
      <c r="Q1005" s="6">
        <v>1297</v>
      </c>
      <c r="R1005" s="6">
        <v>810</v>
      </c>
      <c r="S1005" s="7">
        <v>9397</v>
      </c>
      <c r="T1005" s="7">
        <v>1906</v>
      </c>
      <c r="U1005" s="7">
        <v>2163</v>
      </c>
      <c r="V1005" s="6">
        <v>1512</v>
      </c>
      <c r="W1005" s="7">
        <v>2583</v>
      </c>
      <c r="X1005" s="6">
        <v>1533</v>
      </c>
    </row>
    <row r="1006" spans="1:24" x14ac:dyDescent="0.25">
      <c r="A1006" s="14">
        <v>21763</v>
      </c>
      <c r="B1006" s="12">
        <v>21763</v>
      </c>
      <c r="C1006" s="10" t="s">
        <v>0</v>
      </c>
      <c r="D1006" s="12">
        <v>794195</v>
      </c>
      <c r="E1006" s="12">
        <v>131</v>
      </c>
      <c r="F1006" s="3" t="s">
        <v>1755</v>
      </c>
      <c r="G1006" s="4" t="s">
        <v>0</v>
      </c>
      <c r="H1006" s="4" t="s">
        <v>0</v>
      </c>
      <c r="I1006" s="4" t="s">
        <v>0</v>
      </c>
      <c r="J1006" s="4" t="s">
        <v>0</v>
      </c>
      <c r="K1006" s="4" t="s">
        <v>0</v>
      </c>
      <c r="L1006" s="4" t="s">
        <v>0</v>
      </c>
      <c r="M1006" s="12">
        <v>2</v>
      </c>
      <c r="N1006" s="16">
        <v>408.5</v>
      </c>
      <c r="O1006" s="16">
        <v>1160.8333333333301</v>
      </c>
      <c r="P1006" s="15">
        <v>2.84169726642186</v>
      </c>
      <c r="Q1006" s="6">
        <v>481</v>
      </c>
      <c r="R1006" s="6">
        <v>336</v>
      </c>
      <c r="S1006" s="7">
        <v>829</v>
      </c>
      <c r="T1006" s="7">
        <v>1216</v>
      </c>
      <c r="U1006" s="7">
        <v>830</v>
      </c>
      <c r="V1006" s="7">
        <v>1044</v>
      </c>
      <c r="W1006" s="7">
        <v>1167</v>
      </c>
      <c r="X1006" s="7">
        <v>1879</v>
      </c>
    </row>
    <row r="1007" spans="1:24" x14ac:dyDescent="0.25">
      <c r="A1007" s="14">
        <v>21709</v>
      </c>
      <c r="B1007" s="12">
        <v>21709</v>
      </c>
      <c r="C1007" s="10" t="s">
        <v>0</v>
      </c>
      <c r="D1007" s="12">
        <v>986764</v>
      </c>
      <c r="E1007" s="12">
        <v>204</v>
      </c>
      <c r="F1007" s="3" t="s">
        <v>1756</v>
      </c>
      <c r="G1007" s="4" t="s">
        <v>0</v>
      </c>
      <c r="H1007" s="4" t="s">
        <v>0</v>
      </c>
      <c r="I1007" s="4" t="s">
        <v>0</v>
      </c>
      <c r="J1007" s="4" t="s">
        <v>0</v>
      </c>
      <c r="K1007" s="4" t="s">
        <v>0</v>
      </c>
      <c r="L1007" s="4" t="s">
        <v>0</v>
      </c>
      <c r="M1007" s="12">
        <v>1</v>
      </c>
      <c r="N1007" s="16">
        <v>10390</v>
      </c>
      <c r="O1007" s="16">
        <v>6925</v>
      </c>
      <c r="P1007" s="15">
        <v>0.66650625601539903</v>
      </c>
      <c r="Q1007" s="7">
        <v>45</v>
      </c>
      <c r="R1007" s="7">
        <v>14</v>
      </c>
      <c r="S1007" s="7">
        <v>13274</v>
      </c>
      <c r="T1007" s="7">
        <v>23023</v>
      </c>
      <c r="U1007" s="7">
        <v>519</v>
      </c>
      <c r="V1007" s="6">
        <v>10390</v>
      </c>
      <c r="W1007" s="7">
        <v>1290</v>
      </c>
      <c r="X1007" s="7">
        <v>10310</v>
      </c>
    </row>
    <row r="1008" spans="1:24" x14ac:dyDescent="0.25">
      <c r="A1008" s="14">
        <v>21704</v>
      </c>
      <c r="B1008" s="12">
        <v>21704</v>
      </c>
      <c r="C1008" s="10" t="s">
        <v>0</v>
      </c>
      <c r="D1008" s="12">
        <v>983235</v>
      </c>
      <c r="E1008" s="12">
        <v>204</v>
      </c>
      <c r="F1008" s="3" t="s">
        <v>1757</v>
      </c>
      <c r="G1008" s="4" t="s">
        <v>0</v>
      </c>
      <c r="H1008" s="4" t="s">
        <v>0</v>
      </c>
      <c r="I1008" s="4" t="s">
        <v>0</v>
      </c>
      <c r="J1008" s="4" t="s">
        <v>0</v>
      </c>
      <c r="K1008" s="4" t="s">
        <v>0</v>
      </c>
      <c r="L1008" s="4" t="s">
        <v>0</v>
      </c>
      <c r="M1008" s="12">
        <v>1</v>
      </c>
      <c r="N1008" s="16">
        <v>4789</v>
      </c>
      <c r="O1008" s="16">
        <v>21457</v>
      </c>
      <c r="P1008" s="15">
        <v>4.4804760910419699</v>
      </c>
      <c r="Q1008" s="7">
        <v>45</v>
      </c>
      <c r="R1008" s="7">
        <v>14</v>
      </c>
      <c r="S1008" s="7">
        <v>176</v>
      </c>
      <c r="T1008" s="7">
        <v>143858</v>
      </c>
      <c r="U1008" s="7">
        <v>150</v>
      </c>
      <c r="V1008" s="6">
        <v>4789</v>
      </c>
      <c r="W1008" s="7">
        <v>2979</v>
      </c>
      <c r="X1008" s="7">
        <v>2977</v>
      </c>
    </row>
    <row r="1009" spans="1:24" x14ac:dyDescent="0.25">
      <c r="A1009" s="14">
        <v>21684</v>
      </c>
      <c r="B1009" s="12">
        <v>21684</v>
      </c>
      <c r="C1009" s="10" t="s">
        <v>0</v>
      </c>
      <c r="D1009" s="12">
        <v>566744</v>
      </c>
      <c r="E1009" s="12">
        <v>141</v>
      </c>
      <c r="F1009" s="3" t="s">
        <v>1758</v>
      </c>
      <c r="G1009" s="4" t="s">
        <v>0</v>
      </c>
      <c r="H1009" s="4" t="s">
        <v>0</v>
      </c>
      <c r="I1009" s="4" t="s">
        <v>0</v>
      </c>
      <c r="J1009" s="4" t="s">
        <v>0</v>
      </c>
      <c r="K1009" s="4" t="s">
        <v>0</v>
      </c>
      <c r="L1009" s="4" t="s">
        <v>0</v>
      </c>
      <c r="M1009" s="12">
        <v>1</v>
      </c>
      <c r="N1009" s="16">
        <v>1790</v>
      </c>
      <c r="O1009" s="16">
        <v>1723.2857142857099</v>
      </c>
      <c r="P1009" s="15">
        <v>0.96272944932162796</v>
      </c>
      <c r="Q1009" s="7">
        <v>343</v>
      </c>
      <c r="R1009" s="7">
        <v>247</v>
      </c>
      <c r="S1009" s="7">
        <v>373</v>
      </c>
      <c r="T1009" s="6">
        <v>1790</v>
      </c>
      <c r="U1009" s="7">
        <v>635</v>
      </c>
      <c r="V1009" s="7">
        <v>585</v>
      </c>
      <c r="W1009" s="7">
        <v>74</v>
      </c>
      <c r="X1009" s="7">
        <v>9806</v>
      </c>
    </row>
    <row r="1010" spans="1:24" x14ac:dyDescent="0.25">
      <c r="A1010" s="14">
        <v>21665</v>
      </c>
      <c r="B1010" s="12">
        <v>21665</v>
      </c>
      <c r="C1010" s="10" t="s">
        <v>0</v>
      </c>
      <c r="D1010" s="12">
        <v>681364</v>
      </c>
      <c r="E1010" s="12">
        <v>85</v>
      </c>
      <c r="F1010" s="3" t="s">
        <v>1761</v>
      </c>
      <c r="G1010" s="4" t="s">
        <v>0</v>
      </c>
      <c r="H1010" s="4" t="s">
        <v>0</v>
      </c>
      <c r="I1010" s="4" t="s">
        <v>0</v>
      </c>
      <c r="J1010" s="4" t="s">
        <v>0</v>
      </c>
      <c r="K1010" s="4" t="s">
        <v>0</v>
      </c>
      <c r="L1010" s="4" t="s">
        <v>0</v>
      </c>
      <c r="M1010" s="12">
        <v>3</v>
      </c>
      <c r="N1010" s="16">
        <v>2912.6666666666601</v>
      </c>
      <c r="O1010" s="16">
        <v>93818.2</v>
      </c>
      <c r="P1010" s="15">
        <v>32.210414282444397</v>
      </c>
      <c r="Q1010" s="6">
        <v>3027</v>
      </c>
      <c r="R1010" s="6">
        <v>2263</v>
      </c>
      <c r="S1010" s="6">
        <v>3448</v>
      </c>
      <c r="T1010" s="7">
        <v>4107</v>
      </c>
      <c r="U1010" s="7">
        <v>149101</v>
      </c>
      <c r="V1010" s="7">
        <v>64995</v>
      </c>
      <c r="W1010" s="7">
        <v>148807</v>
      </c>
      <c r="X1010" s="7">
        <v>102081</v>
      </c>
    </row>
    <row r="1011" spans="1:24" x14ac:dyDescent="0.25">
      <c r="A1011" s="14">
        <v>21664</v>
      </c>
      <c r="B1011" s="12">
        <v>21664</v>
      </c>
      <c r="C1011" s="10" t="s">
        <v>0</v>
      </c>
      <c r="D1011" s="12">
        <v>664232</v>
      </c>
      <c r="E1011" s="12">
        <v>85</v>
      </c>
      <c r="F1011" s="3" t="s">
        <v>1762</v>
      </c>
      <c r="G1011" s="4" t="s">
        <v>0</v>
      </c>
      <c r="H1011" s="4" t="s">
        <v>0</v>
      </c>
      <c r="I1011" s="4" t="s">
        <v>0</v>
      </c>
      <c r="J1011" s="4" t="s">
        <v>0</v>
      </c>
      <c r="K1011" s="4" t="s">
        <v>0</v>
      </c>
      <c r="L1011" s="4" t="s">
        <v>0</v>
      </c>
      <c r="M1011" s="12">
        <v>2</v>
      </c>
      <c r="N1011" s="16">
        <v>3707</v>
      </c>
      <c r="O1011" s="16">
        <v>23824.5</v>
      </c>
      <c r="P1011" s="15">
        <v>6.4268950633935704</v>
      </c>
      <c r="Q1011" s="6">
        <v>4901</v>
      </c>
      <c r="R1011" s="6">
        <v>2513</v>
      </c>
      <c r="S1011" s="7">
        <v>7898</v>
      </c>
      <c r="T1011" s="7">
        <v>5198</v>
      </c>
      <c r="U1011" s="7">
        <v>13165</v>
      </c>
      <c r="V1011" s="7">
        <v>81528</v>
      </c>
      <c r="W1011" s="7">
        <v>17071</v>
      </c>
      <c r="X1011" s="7">
        <v>18087</v>
      </c>
    </row>
    <row r="1012" spans="1:24" x14ac:dyDescent="0.25">
      <c r="A1012" s="14">
        <v>20330</v>
      </c>
      <c r="B1012" s="12">
        <v>20330</v>
      </c>
      <c r="C1012" s="10" t="s">
        <v>0</v>
      </c>
      <c r="D1012" s="12">
        <v>877878</v>
      </c>
      <c r="E1012" s="12">
        <v>85</v>
      </c>
      <c r="F1012" s="3" t="s">
        <v>1823</v>
      </c>
      <c r="G1012" s="4" t="s">
        <v>0</v>
      </c>
      <c r="H1012" s="4" t="s">
        <v>0</v>
      </c>
      <c r="I1012" s="4" t="s">
        <v>0</v>
      </c>
      <c r="J1012" s="4" t="s">
        <v>0</v>
      </c>
      <c r="K1012" s="4" t="s">
        <v>0</v>
      </c>
      <c r="L1012" s="4" t="s">
        <v>0</v>
      </c>
      <c r="M1012" s="12">
        <v>6</v>
      </c>
      <c r="N1012" s="16">
        <v>1638.5</v>
      </c>
      <c r="O1012" s="16">
        <v>1898</v>
      </c>
      <c r="P1012" s="15">
        <v>1.15837656393042</v>
      </c>
      <c r="Q1012" s="6">
        <v>1590</v>
      </c>
      <c r="R1012" s="6">
        <v>1230</v>
      </c>
      <c r="S1012" s="6">
        <v>2075</v>
      </c>
      <c r="T1012" s="5">
        <v>1983</v>
      </c>
      <c r="U1012" s="7">
        <v>2043</v>
      </c>
      <c r="V1012" s="7">
        <v>1753</v>
      </c>
      <c r="W1012" s="6">
        <v>1469</v>
      </c>
      <c r="X1012" s="6">
        <v>1484</v>
      </c>
    </row>
    <row r="1013" spans="1:24" x14ac:dyDescent="0.25">
      <c r="A1013" s="14">
        <v>20282</v>
      </c>
      <c r="B1013" s="12">
        <v>20282</v>
      </c>
      <c r="C1013" s="10" t="s">
        <v>0</v>
      </c>
      <c r="D1013" s="12">
        <v>601991</v>
      </c>
      <c r="E1013" s="12">
        <v>217</v>
      </c>
      <c r="F1013" s="3" t="s">
        <v>1824</v>
      </c>
      <c r="G1013" s="4" t="s">
        <v>0</v>
      </c>
      <c r="H1013" s="4" t="s">
        <v>0</v>
      </c>
      <c r="I1013" s="4" t="s">
        <v>0</v>
      </c>
      <c r="J1013" s="4" t="s">
        <v>0</v>
      </c>
      <c r="K1013" s="4" t="s">
        <v>0</v>
      </c>
      <c r="L1013" s="4" t="s">
        <v>0</v>
      </c>
      <c r="M1013" s="12">
        <v>2</v>
      </c>
      <c r="N1013" s="16">
        <v>22332.5</v>
      </c>
      <c r="O1013" s="16">
        <v>25623.666666666599</v>
      </c>
      <c r="P1013" s="15">
        <v>1.1473711705660601</v>
      </c>
      <c r="Q1013" s="7">
        <v>121</v>
      </c>
      <c r="R1013" s="7">
        <v>43</v>
      </c>
      <c r="S1013" s="7">
        <v>597</v>
      </c>
      <c r="T1013" s="7">
        <v>8895</v>
      </c>
      <c r="U1013" s="6">
        <v>1418</v>
      </c>
      <c r="V1013" s="5">
        <v>43247</v>
      </c>
      <c r="W1013" s="7">
        <v>95824</v>
      </c>
      <c r="X1013" s="7">
        <v>48262</v>
      </c>
    </row>
    <row r="1014" spans="1:24" x14ac:dyDescent="0.25">
      <c r="A1014" s="14">
        <v>20281</v>
      </c>
      <c r="B1014" s="12">
        <v>20281</v>
      </c>
      <c r="C1014" s="10" t="s">
        <v>0</v>
      </c>
      <c r="D1014" s="12">
        <v>809979</v>
      </c>
      <c r="E1014" s="12">
        <v>85</v>
      </c>
      <c r="F1014" s="3" t="s">
        <v>1825</v>
      </c>
      <c r="G1014" s="4" t="s">
        <v>0</v>
      </c>
      <c r="H1014" s="4" t="s">
        <v>0</v>
      </c>
      <c r="I1014" s="4" t="s">
        <v>0</v>
      </c>
      <c r="J1014" s="4" t="s">
        <v>0</v>
      </c>
      <c r="K1014" s="4" t="s">
        <v>0</v>
      </c>
      <c r="L1014" s="4" t="s">
        <v>0</v>
      </c>
      <c r="M1014" s="12">
        <v>5</v>
      </c>
      <c r="N1014" s="16">
        <v>1794.2</v>
      </c>
      <c r="O1014" s="16">
        <v>2955</v>
      </c>
      <c r="P1014" s="15">
        <v>1.64697358154051</v>
      </c>
      <c r="Q1014" s="6">
        <v>1543</v>
      </c>
      <c r="R1014" s="6">
        <v>1211</v>
      </c>
      <c r="S1014" s="6">
        <v>1994</v>
      </c>
      <c r="T1014" s="7">
        <v>2619</v>
      </c>
      <c r="U1014" s="5">
        <v>2373</v>
      </c>
      <c r="V1014" s="6">
        <v>1850</v>
      </c>
      <c r="W1014" s="7">
        <v>2683</v>
      </c>
      <c r="X1014" s="7">
        <v>3563</v>
      </c>
    </row>
    <row r="1015" spans="1:24" x14ac:dyDescent="0.25">
      <c r="A1015" s="14">
        <v>19901</v>
      </c>
      <c r="B1015" s="12">
        <v>19901</v>
      </c>
      <c r="C1015" s="10" t="s">
        <v>0</v>
      </c>
      <c r="D1015" s="12">
        <v>633968</v>
      </c>
      <c r="E1015" s="12">
        <v>143</v>
      </c>
      <c r="F1015" s="3" t="s">
        <v>1857</v>
      </c>
      <c r="G1015" s="4" t="s">
        <v>0</v>
      </c>
      <c r="H1015" s="4" t="s">
        <v>0</v>
      </c>
      <c r="I1015" s="4" t="s">
        <v>0</v>
      </c>
      <c r="J1015" s="4" t="s">
        <v>0</v>
      </c>
      <c r="K1015" s="4" t="s">
        <v>0</v>
      </c>
      <c r="L1015" s="4" t="s">
        <v>0</v>
      </c>
      <c r="M1015" s="12">
        <v>1</v>
      </c>
      <c r="N1015" s="16">
        <v>4354</v>
      </c>
      <c r="O1015" s="16">
        <v>36383</v>
      </c>
      <c r="P1015" s="15">
        <v>8.3562241616903901</v>
      </c>
      <c r="Q1015" s="7">
        <v>134</v>
      </c>
      <c r="R1015" s="7">
        <v>96</v>
      </c>
      <c r="S1015" s="7">
        <v>646</v>
      </c>
      <c r="T1015" s="6">
        <v>4354</v>
      </c>
      <c r="U1015" s="7">
        <v>39709</v>
      </c>
      <c r="V1015" s="7">
        <v>38065</v>
      </c>
      <c r="W1015" s="7">
        <v>76517</v>
      </c>
      <c r="X1015" s="7">
        <v>99514</v>
      </c>
    </row>
    <row r="1016" spans="1:24" x14ac:dyDescent="0.25">
      <c r="A1016" s="14">
        <v>18530</v>
      </c>
      <c r="B1016" s="12">
        <v>18530</v>
      </c>
      <c r="C1016" s="10" t="s">
        <v>0</v>
      </c>
      <c r="D1016" s="12">
        <v>898906</v>
      </c>
      <c r="E1016" s="12">
        <v>129</v>
      </c>
      <c r="F1016" s="3" t="s">
        <v>1878</v>
      </c>
      <c r="G1016" s="4" t="s">
        <v>0</v>
      </c>
      <c r="H1016" s="4" t="s">
        <v>0</v>
      </c>
      <c r="I1016" s="4" t="s">
        <v>0</v>
      </c>
      <c r="J1016" s="4" t="s">
        <v>0</v>
      </c>
      <c r="K1016" s="4" t="s">
        <v>0</v>
      </c>
      <c r="L1016" s="4" t="s">
        <v>0</v>
      </c>
      <c r="M1016" s="12">
        <v>1</v>
      </c>
      <c r="N1016" s="16">
        <v>1458</v>
      </c>
      <c r="O1016" s="16">
        <v>1168</v>
      </c>
      <c r="P1016" s="15">
        <v>0.801097393689986</v>
      </c>
      <c r="Q1016" s="7">
        <v>44</v>
      </c>
      <c r="R1016" s="7">
        <v>71</v>
      </c>
      <c r="S1016" s="7">
        <v>636</v>
      </c>
      <c r="T1016" s="7">
        <v>1164</v>
      </c>
      <c r="U1016" s="7">
        <v>505</v>
      </c>
      <c r="V1016" s="7">
        <v>3788</v>
      </c>
      <c r="W1016" s="6">
        <v>1458</v>
      </c>
      <c r="X1016" s="7">
        <v>1968</v>
      </c>
    </row>
    <row r="1017" spans="1:24" x14ac:dyDescent="0.25">
      <c r="A1017" s="14">
        <v>18488</v>
      </c>
      <c r="B1017" s="12">
        <v>18488</v>
      </c>
      <c r="C1017" s="10" t="s">
        <v>0</v>
      </c>
      <c r="D1017" s="12">
        <v>456907</v>
      </c>
      <c r="E1017" s="12">
        <v>232</v>
      </c>
      <c r="F1017" s="3" t="s">
        <v>1879</v>
      </c>
      <c r="G1017" s="4" t="s">
        <v>0</v>
      </c>
      <c r="H1017" s="4" t="s">
        <v>0</v>
      </c>
      <c r="I1017" s="4" t="s">
        <v>0</v>
      </c>
      <c r="J1017" s="4" t="s">
        <v>0</v>
      </c>
      <c r="K1017" s="4" t="s">
        <v>0</v>
      </c>
      <c r="L1017" s="4" t="s">
        <v>0</v>
      </c>
      <c r="M1017" s="12">
        <v>2</v>
      </c>
      <c r="N1017" s="16">
        <v>2202</v>
      </c>
      <c r="O1017" s="16">
        <v>1837.5</v>
      </c>
      <c r="P1017" s="15">
        <v>0.83446866485013604</v>
      </c>
      <c r="Q1017" s="7">
        <v>23</v>
      </c>
      <c r="R1017" s="7">
        <v>39</v>
      </c>
      <c r="S1017" s="6">
        <v>510</v>
      </c>
      <c r="T1017" s="7">
        <v>2432</v>
      </c>
      <c r="U1017" s="6">
        <v>3894</v>
      </c>
      <c r="V1017" s="7">
        <v>3396</v>
      </c>
      <c r="W1017" s="7">
        <v>2603</v>
      </c>
      <c r="X1017" s="7">
        <v>2532</v>
      </c>
    </row>
    <row r="1018" spans="1:24" x14ac:dyDescent="0.25">
      <c r="A1018" s="14">
        <v>18403</v>
      </c>
      <c r="B1018" s="12">
        <v>18403</v>
      </c>
      <c r="C1018" s="10" t="s">
        <v>0</v>
      </c>
      <c r="D1018" s="12">
        <v>705246</v>
      </c>
      <c r="E1018" s="12">
        <v>217</v>
      </c>
      <c r="F1018" s="3" t="s">
        <v>1880</v>
      </c>
      <c r="G1018" s="4" t="s">
        <v>0</v>
      </c>
      <c r="H1018" s="4" t="s">
        <v>0</v>
      </c>
      <c r="I1018" s="4" t="s">
        <v>0</v>
      </c>
      <c r="J1018" s="4" t="s">
        <v>0</v>
      </c>
      <c r="K1018" s="4" t="s">
        <v>0</v>
      </c>
      <c r="L1018" s="4" t="s">
        <v>0</v>
      </c>
      <c r="M1018" s="12">
        <v>1</v>
      </c>
      <c r="N1018" s="16">
        <v>1935</v>
      </c>
      <c r="O1018" s="16">
        <v>34632.142857142797</v>
      </c>
      <c r="P1018" s="15">
        <v>17.897748246585401</v>
      </c>
      <c r="Q1018" s="7">
        <v>12</v>
      </c>
      <c r="R1018" s="7">
        <v>19</v>
      </c>
      <c r="S1018" s="7">
        <v>271</v>
      </c>
      <c r="T1018" s="5">
        <v>1935</v>
      </c>
      <c r="U1018" s="7">
        <v>59218</v>
      </c>
      <c r="V1018" s="7">
        <v>18471</v>
      </c>
      <c r="W1018" s="7">
        <v>142627</v>
      </c>
      <c r="X1018" s="7">
        <v>21807</v>
      </c>
    </row>
    <row r="1019" spans="1:24" x14ac:dyDescent="0.25">
      <c r="A1019" s="14">
        <v>18402</v>
      </c>
      <c r="B1019" s="12">
        <v>18402</v>
      </c>
      <c r="C1019" s="10" t="s">
        <v>0</v>
      </c>
      <c r="D1019" s="12">
        <v>578286</v>
      </c>
      <c r="E1019" s="12">
        <v>89</v>
      </c>
      <c r="F1019" s="3" t="s">
        <v>1881</v>
      </c>
      <c r="G1019" s="4" t="s">
        <v>0</v>
      </c>
      <c r="H1019" s="4" t="s">
        <v>0</v>
      </c>
      <c r="I1019" s="4" t="s">
        <v>0</v>
      </c>
      <c r="J1019" s="4" t="s">
        <v>0</v>
      </c>
      <c r="K1019" s="4" t="s">
        <v>0</v>
      </c>
      <c r="L1019" s="4" t="s">
        <v>0</v>
      </c>
      <c r="M1019" s="12">
        <v>1</v>
      </c>
      <c r="N1019" s="16">
        <v>46992</v>
      </c>
      <c r="O1019" s="16">
        <v>2502.8571428571399</v>
      </c>
      <c r="P1019" s="15">
        <v>5.3261345396176801E-2</v>
      </c>
      <c r="Q1019" s="7">
        <v>83</v>
      </c>
      <c r="R1019" s="7">
        <v>49</v>
      </c>
      <c r="S1019" s="7">
        <v>154</v>
      </c>
      <c r="T1019" s="6">
        <v>46992</v>
      </c>
      <c r="U1019" s="7">
        <v>6878</v>
      </c>
      <c r="V1019" s="7">
        <v>4675</v>
      </c>
      <c r="W1019" s="7">
        <v>3713</v>
      </c>
      <c r="X1019" s="7">
        <v>1968</v>
      </c>
    </row>
    <row r="1020" spans="1:24" x14ac:dyDescent="0.25">
      <c r="A1020" s="14">
        <v>18382</v>
      </c>
      <c r="B1020" s="12">
        <v>18382</v>
      </c>
      <c r="C1020" s="10" t="s">
        <v>0</v>
      </c>
      <c r="D1020" s="12">
        <v>935183</v>
      </c>
      <c r="E1020" s="12">
        <v>259</v>
      </c>
      <c r="F1020" s="3" t="s">
        <v>1882</v>
      </c>
      <c r="G1020" s="4" t="s">
        <v>0</v>
      </c>
      <c r="H1020" s="4" t="s">
        <v>0</v>
      </c>
      <c r="I1020" s="4" t="s">
        <v>0</v>
      </c>
      <c r="J1020" s="4" t="s">
        <v>0</v>
      </c>
      <c r="K1020" s="4" t="s">
        <v>0</v>
      </c>
      <c r="L1020" s="4" t="s">
        <v>0</v>
      </c>
      <c r="M1020" s="12">
        <v>3</v>
      </c>
      <c r="N1020" s="16">
        <v>3157.3333333333298</v>
      </c>
      <c r="O1020" s="16">
        <v>384.8</v>
      </c>
      <c r="P1020" s="15">
        <v>0.121875</v>
      </c>
      <c r="Q1020" s="7">
        <v>17</v>
      </c>
      <c r="R1020" s="7">
        <v>18</v>
      </c>
      <c r="S1020" s="7">
        <v>292</v>
      </c>
      <c r="T1020" s="5">
        <v>7112</v>
      </c>
      <c r="U1020" s="7">
        <v>362</v>
      </c>
      <c r="V1020" s="6">
        <v>1208</v>
      </c>
      <c r="W1020" s="6">
        <v>1152</v>
      </c>
      <c r="X1020" s="7">
        <v>1235</v>
      </c>
    </row>
    <row r="1021" spans="1:24" x14ac:dyDescent="0.25">
      <c r="A1021" s="14">
        <v>18361</v>
      </c>
      <c r="B1021" s="12">
        <v>18361</v>
      </c>
      <c r="C1021" s="10" t="s">
        <v>0</v>
      </c>
      <c r="D1021" s="12">
        <v>950622</v>
      </c>
      <c r="E1021" s="12">
        <v>361</v>
      </c>
      <c r="F1021" s="3" t="s">
        <v>1883</v>
      </c>
      <c r="G1021" s="4" t="s">
        <v>0</v>
      </c>
      <c r="H1021" s="4" t="s">
        <v>0</v>
      </c>
      <c r="I1021" s="4" t="s">
        <v>0</v>
      </c>
      <c r="J1021" s="4" t="s">
        <v>0</v>
      </c>
      <c r="K1021" s="4" t="s">
        <v>0</v>
      </c>
      <c r="L1021" s="4" t="s">
        <v>0</v>
      </c>
      <c r="M1021" s="12">
        <v>4</v>
      </c>
      <c r="N1021" s="16">
        <v>3732.5</v>
      </c>
      <c r="O1021" s="16">
        <v>2180</v>
      </c>
      <c r="P1021" s="15">
        <v>0.58405894172806405</v>
      </c>
      <c r="Q1021" s="7">
        <v>72</v>
      </c>
      <c r="R1021" s="7">
        <v>37</v>
      </c>
      <c r="S1021" s="7">
        <v>6140</v>
      </c>
      <c r="T1021" s="6">
        <v>2482</v>
      </c>
      <c r="U1021" s="6">
        <v>3054</v>
      </c>
      <c r="V1021" s="6">
        <v>5211</v>
      </c>
      <c r="W1021" s="6">
        <v>4183</v>
      </c>
      <c r="X1021" s="7">
        <v>2471</v>
      </c>
    </row>
    <row r="1022" spans="1:24" x14ac:dyDescent="0.25">
      <c r="A1022" s="14">
        <v>18347</v>
      </c>
      <c r="B1022" s="12">
        <v>18347</v>
      </c>
      <c r="C1022" s="10" t="s">
        <v>0</v>
      </c>
      <c r="D1022" s="12">
        <v>477086</v>
      </c>
      <c r="E1022" s="12">
        <v>141</v>
      </c>
      <c r="F1022" s="3" t="s">
        <v>1885</v>
      </c>
      <c r="G1022" s="4" t="s">
        <v>0</v>
      </c>
      <c r="H1022" s="4" t="s">
        <v>0</v>
      </c>
      <c r="I1022" s="4" t="s">
        <v>0</v>
      </c>
      <c r="J1022" s="4" t="s">
        <v>0</v>
      </c>
      <c r="K1022" s="4" t="s">
        <v>0</v>
      </c>
      <c r="L1022" s="4" t="s">
        <v>0</v>
      </c>
      <c r="M1022" s="12">
        <v>1</v>
      </c>
      <c r="N1022" s="16">
        <v>3377</v>
      </c>
      <c r="O1022" s="16">
        <v>2790.1428571428501</v>
      </c>
      <c r="P1022" s="15">
        <v>0.82621938322263999</v>
      </c>
      <c r="Q1022" s="7">
        <v>1156</v>
      </c>
      <c r="R1022" s="7">
        <v>1313</v>
      </c>
      <c r="S1022" s="7">
        <v>1753</v>
      </c>
      <c r="T1022" s="5">
        <v>3377</v>
      </c>
      <c r="U1022" s="7">
        <v>3962</v>
      </c>
      <c r="V1022" s="7">
        <v>584</v>
      </c>
      <c r="W1022" s="7">
        <v>8483</v>
      </c>
      <c r="X1022" s="7">
        <v>2280</v>
      </c>
    </row>
    <row r="1023" spans="1:24" x14ac:dyDescent="0.25">
      <c r="A1023" s="14">
        <v>18321</v>
      </c>
      <c r="B1023" s="12">
        <v>18321</v>
      </c>
      <c r="C1023" s="10" t="s">
        <v>0</v>
      </c>
      <c r="D1023" s="12">
        <v>972784</v>
      </c>
      <c r="E1023" s="12">
        <v>361</v>
      </c>
      <c r="F1023" s="3" t="s">
        <v>1886</v>
      </c>
      <c r="G1023" s="4" t="s">
        <v>0</v>
      </c>
      <c r="H1023" s="4" t="s">
        <v>0</v>
      </c>
      <c r="I1023" s="4" t="s">
        <v>0</v>
      </c>
      <c r="J1023" s="4" t="s">
        <v>0</v>
      </c>
      <c r="K1023" s="4" t="s">
        <v>0</v>
      </c>
      <c r="L1023" s="4" t="s">
        <v>0</v>
      </c>
      <c r="M1023" s="12">
        <v>1</v>
      </c>
      <c r="N1023" s="16">
        <v>1846</v>
      </c>
      <c r="O1023" s="16">
        <v>276.57142857142799</v>
      </c>
      <c r="P1023" s="15">
        <v>0.14982200897693801</v>
      </c>
      <c r="Q1023" s="7">
        <v>60</v>
      </c>
      <c r="R1023" s="7">
        <v>30</v>
      </c>
      <c r="S1023" s="7">
        <v>14</v>
      </c>
      <c r="T1023" s="7">
        <v>294</v>
      </c>
      <c r="U1023" s="7">
        <v>640</v>
      </c>
      <c r="V1023" s="7">
        <v>770</v>
      </c>
      <c r="W1023" s="6">
        <v>1846</v>
      </c>
      <c r="X1023" s="7">
        <v>128</v>
      </c>
    </row>
    <row r="1024" spans="1:24" x14ac:dyDescent="0.25">
      <c r="A1024" s="14">
        <v>18310</v>
      </c>
      <c r="B1024" s="12">
        <v>18310</v>
      </c>
      <c r="C1024" s="10" t="s">
        <v>0</v>
      </c>
      <c r="D1024" s="12">
        <v>857877</v>
      </c>
      <c r="E1024" s="12">
        <v>103</v>
      </c>
      <c r="F1024" s="3" t="s">
        <v>1888</v>
      </c>
      <c r="G1024" s="4" t="s">
        <v>0</v>
      </c>
      <c r="H1024" s="4" t="s">
        <v>0</v>
      </c>
      <c r="I1024" s="4" t="s">
        <v>0</v>
      </c>
      <c r="J1024" s="4" t="s">
        <v>0</v>
      </c>
      <c r="K1024" s="4" t="s">
        <v>0</v>
      </c>
      <c r="L1024" s="4" t="s">
        <v>0</v>
      </c>
      <c r="M1024" s="12">
        <v>1</v>
      </c>
      <c r="N1024" s="16">
        <v>1297</v>
      </c>
      <c r="O1024" s="16">
        <v>1909</v>
      </c>
      <c r="P1024" s="15">
        <v>1.47185813415574</v>
      </c>
      <c r="Q1024" s="7">
        <v>505</v>
      </c>
      <c r="R1024" s="7">
        <v>352</v>
      </c>
      <c r="S1024" s="7">
        <v>6380</v>
      </c>
      <c r="T1024" s="6">
        <v>1297</v>
      </c>
      <c r="U1024" s="7">
        <v>850</v>
      </c>
      <c r="V1024" s="7">
        <v>1468</v>
      </c>
      <c r="W1024" s="7">
        <v>3068</v>
      </c>
      <c r="X1024" s="7">
        <v>740</v>
      </c>
    </row>
    <row r="1025" spans="1:24" x14ac:dyDescent="0.25">
      <c r="A1025" s="14">
        <v>18305</v>
      </c>
      <c r="B1025" s="12">
        <v>18305</v>
      </c>
      <c r="C1025" s="10" t="s">
        <v>0</v>
      </c>
      <c r="D1025" s="12">
        <v>609795</v>
      </c>
      <c r="E1025" s="12">
        <v>217</v>
      </c>
      <c r="F1025" s="3" t="s">
        <v>1889</v>
      </c>
      <c r="G1025" s="4" t="s">
        <v>0</v>
      </c>
      <c r="H1025" s="4" t="s">
        <v>0</v>
      </c>
      <c r="I1025" s="4" t="s">
        <v>0</v>
      </c>
      <c r="J1025" s="4" t="s">
        <v>0</v>
      </c>
      <c r="K1025" s="4" t="s">
        <v>0</v>
      </c>
      <c r="L1025" s="4" t="s">
        <v>0</v>
      </c>
      <c r="M1025" s="12">
        <v>7</v>
      </c>
      <c r="N1025" s="16">
        <v>1869496.2857142801</v>
      </c>
      <c r="O1025" s="16">
        <v>76</v>
      </c>
      <c r="P1025" s="15">
        <v>4.0652661671891102E-5</v>
      </c>
      <c r="Q1025" s="6">
        <v>527</v>
      </c>
      <c r="R1025" s="7">
        <v>76</v>
      </c>
      <c r="S1025" s="6">
        <v>3937</v>
      </c>
      <c r="T1025" s="6">
        <v>11517</v>
      </c>
      <c r="U1025" s="6">
        <v>5171959</v>
      </c>
      <c r="V1025" s="6">
        <v>1656549</v>
      </c>
      <c r="W1025" s="6">
        <v>5416994</v>
      </c>
      <c r="X1025" s="6">
        <v>824991</v>
      </c>
    </row>
    <row r="1026" spans="1:24" x14ac:dyDescent="0.25">
      <c r="A1026" s="14">
        <v>18301</v>
      </c>
      <c r="B1026" s="12">
        <v>18301</v>
      </c>
      <c r="C1026" s="10" t="s">
        <v>0</v>
      </c>
      <c r="D1026" s="12">
        <v>874172</v>
      </c>
      <c r="E1026" s="12">
        <v>156</v>
      </c>
      <c r="F1026" s="3" t="s">
        <v>1890</v>
      </c>
      <c r="G1026" s="4" t="s">
        <v>0</v>
      </c>
      <c r="H1026" s="4" t="s">
        <v>0</v>
      </c>
      <c r="I1026" s="4" t="s">
        <v>0</v>
      </c>
      <c r="J1026" s="4" t="s">
        <v>0</v>
      </c>
      <c r="K1026" s="4" t="s">
        <v>0</v>
      </c>
      <c r="L1026" s="4" t="s">
        <v>0</v>
      </c>
      <c r="M1026" s="12">
        <v>1</v>
      </c>
      <c r="N1026" s="16">
        <v>1239</v>
      </c>
      <c r="O1026" s="16">
        <v>1206.7142857142801</v>
      </c>
      <c r="P1026" s="15">
        <v>0.97394211922056895</v>
      </c>
      <c r="Q1026" s="7">
        <v>50</v>
      </c>
      <c r="R1026" s="7">
        <v>36</v>
      </c>
      <c r="S1026" s="6">
        <v>1239</v>
      </c>
      <c r="T1026" s="7">
        <v>140</v>
      </c>
      <c r="U1026" s="7">
        <v>734</v>
      </c>
      <c r="V1026" s="7">
        <v>326</v>
      </c>
      <c r="W1026" s="7">
        <v>6854</v>
      </c>
      <c r="X1026" s="7">
        <v>307</v>
      </c>
    </row>
    <row r="1027" spans="1:24" x14ac:dyDescent="0.25">
      <c r="A1027" s="14">
        <v>18259</v>
      </c>
      <c r="B1027" s="12">
        <v>18259</v>
      </c>
      <c r="C1027" s="10" t="s">
        <v>0</v>
      </c>
      <c r="D1027" s="12">
        <v>538957</v>
      </c>
      <c r="E1027" s="12">
        <v>191</v>
      </c>
      <c r="F1027" s="3" t="s">
        <v>1891</v>
      </c>
      <c r="G1027" s="4" t="s">
        <v>0</v>
      </c>
      <c r="H1027" s="4" t="s">
        <v>0</v>
      </c>
      <c r="I1027" s="4" t="s">
        <v>0</v>
      </c>
      <c r="J1027" s="4" t="s">
        <v>0</v>
      </c>
      <c r="K1027" s="4" t="s">
        <v>0</v>
      </c>
      <c r="L1027" s="4" t="s">
        <v>0</v>
      </c>
      <c r="M1027" s="12">
        <v>1</v>
      </c>
      <c r="N1027" s="16">
        <v>811</v>
      </c>
      <c r="O1027" s="16">
        <v>7600.7142857142799</v>
      </c>
      <c r="P1027" s="15">
        <v>9.3720274793024405</v>
      </c>
      <c r="Q1027" s="7">
        <v>192</v>
      </c>
      <c r="R1027" s="7">
        <v>35</v>
      </c>
      <c r="S1027" s="7">
        <v>124</v>
      </c>
      <c r="T1027" s="6">
        <v>811</v>
      </c>
      <c r="U1027" s="7">
        <v>3897</v>
      </c>
      <c r="V1027" s="7">
        <v>18930</v>
      </c>
      <c r="W1027" s="7">
        <v>7138</v>
      </c>
      <c r="X1027" s="7">
        <v>22889</v>
      </c>
    </row>
    <row r="1028" spans="1:24" x14ac:dyDescent="0.25">
      <c r="A1028" s="14">
        <v>18257</v>
      </c>
      <c r="B1028" s="12">
        <v>18257</v>
      </c>
      <c r="C1028" s="10" t="s">
        <v>0</v>
      </c>
      <c r="D1028" s="12">
        <v>266850</v>
      </c>
      <c r="E1028" s="12">
        <v>156</v>
      </c>
      <c r="F1028" s="3" t="s">
        <v>1892</v>
      </c>
      <c r="G1028" s="4" t="s">
        <v>0</v>
      </c>
      <c r="H1028" s="4" t="s">
        <v>0</v>
      </c>
      <c r="I1028" s="4" t="s">
        <v>0</v>
      </c>
      <c r="J1028" s="4" t="s">
        <v>0</v>
      </c>
      <c r="K1028" s="4" t="s">
        <v>0</v>
      </c>
      <c r="L1028" s="4" t="s">
        <v>0</v>
      </c>
      <c r="M1028" s="12">
        <v>1</v>
      </c>
      <c r="N1028" s="16">
        <v>188235</v>
      </c>
      <c r="O1028" s="16">
        <v>2497.5714285714198</v>
      </c>
      <c r="P1028" s="15">
        <v>1.3268368946112099E-2</v>
      </c>
      <c r="Q1028" s="7">
        <v>523</v>
      </c>
      <c r="R1028" s="7">
        <v>285</v>
      </c>
      <c r="S1028" s="7">
        <v>3969</v>
      </c>
      <c r="T1028" s="6">
        <v>188235</v>
      </c>
      <c r="U1028" s="7">
        <v>1457</v>
      </c>
      <c r="V1028" s="7">
        <v>1042</v>
      </c>
      <c r="W1028" s="7">
        <v>8796</v>
      </c>
      <c r="X1028" s="7">
        <v>1411</v>
      </c>
    </row>
    <row r="1029" spans="1:24" x14ac:dyDescent="0.25">
      <c r="A1029" s="14">
        <v>18250</v>
      </c>
      <c r="B1029" s="12">
        <v>18250</v>
      </c>
      <c r="C1029" s="10" t="s">
        <v>0</v>
      </c>
      <c r="D1029" s="12">
        <v>926941</v>
      </c>
      <c r="E1029" s="12">
        <v>93</v>
      </c>
      <c r="F1029" s="3" t="s">
        <v>1893</v>
      </c>
      <c r="G1029" s="4" t="s">
        <v>0</v>
      </c>
      <c r="H1029" s="4" t="s">
        <v>0</v>
      </c>
      <c r="I1029" s="4" t="s">
        <v>0</v>
      </c>
      <c r="J1029" s="4" t="s">
        <v>0</v>
      </c>
      <c r="K1029" s="4" t="s">
        <v>0</v>
      </c>
      <c r="L1029" s="4" t="s">
        <v>0</v>
      </c>
      <c r="M1029" s="12">
        <v>1</v>
      </c>
      <c r="N1029" s="16">
        <v>2183</v>
      </c>
      <c r="O1029" s="16">
        <v>3610.7142857142799</v>
      </c>
      <c r="P1029" s="15">
        <v>1.65401478960801</v>
      </c>
      <c r="Q1029" s="7">
        <v>150</v>
      </c>
      <c r="R1029" s="7">
        <v>98</v>
      </c>
      <c r="S1029" s="7">
        <v>68</v>
      </c>
      <c r="T1029" s="5">
        <v>2183</v>
      </c>
      <c r="U1029" s="7">
        <v>377</v>
      </c>
      <c r="V1029" s="7">
        <v>23364</v>
      </c>
      <c r="W1029" s="7">
        <v>170</v>
      </c>
      <c r="X1029" s="7">
        <v>1048</v>
      </c>
    </row>
    <row r="1030" spans="1:24" x14ac:dyDescent="0.25">
      <c r="A1030" s="14">
        <v>18249</v>
      </c>
      <c r="B1030" s="12">
        <v>18249</v>
      </c>
      <c r="C1030" s="10" t="s">
        <v>1895</v>
      </c>
      <c r="D1030" s="12">
        <v>827868</v>
      </c>
      <c r="E1030" s="12">
        <v>172</v>
      </c>
      <c r="F1030" s="3" t="s">
        <v>1894</v>
      </c>
      <c r="G1030" s="4" t="s">
        <v>0</v>
      </c>
      <c r="H1030" s="12">
        <v>5459879</v>
      </c>
      <c r="I1030" s="4" t="s">
        <v>820</v>
      </c>
      <c r="J1030" s="4" t="s">
        <v>0</v>
      </c>
      <c r="K1030" s="4" t="s">
        <v>0</v>
      </c>
      <c r="L1030" s="4" t="s">
        <v>0</v>
      </c>
      <c r="M1030" s="12">
        <v>2</v>
      </c>
      <c r="N1030" s="16">
        <v>810</v>
      </c>
      <c r="O1030" s="16">
        <v>1194.5</v>
      </c>
      <c r="P1030" s="15">
        <v>1.4746913580246901</v>
      </c>
      <c r="Q1030" s="7">
        <v>1681</v>
      </c>
      <c r="R1030" s="7">
        <v>32</v>
      </c>
      <c r="S1030" s="7">
        <v>3580</v>
      </c>
      <c r="T1030" s="7">
        <v>1233</v>
      </c>
      <c r="U1030" s="7">
        <v>270</v>
      </c>
      <c r="V1030" s="6">
        <v>1336</v>
      </c>
      <c r="W1030" s="7">
        <v>371</v>
      </c>
      <c r="X1030" s="6">
        <v>284</v>
      </c>
    </row>
    <row r="1031" spans="1:24" x14ac:dyDescent="0.25">
      <c r="A1031" s="14">
        <v>18248</v>
      </c>
      <c r="B1031" s="12">
        <v>18248</v>
      </c>
      <c r="C1031" s="10" t="s">
        <v>0</v>
      </c>
      <c r="D1031" s="12">
        <v>705378</v>
      </c>
      <c r="E1031" s="12">
        <v>183</v>
      </c>
      <c r="F1031" s="3" t="s">
        <v>1896</v>
      </c>
      <c r="G1031" s="4" t="s">
        <v>0</v>
      </c>
      <c r="H1031" s="4" t="s">
        <v>0</v>
      </c>
      <c r="I1031" s="4" t="s">
        <v>0</v>
      </c>
      <c r="J1031" s="4" t="s">
        <v>0</v>
      </c>
      <c r="K1031" s="4" t="s">
        <v>0</v>
      </c>
      <c r="L1031" s="4" t="s">
        <v>0</v>
      </c>
      <c r="M1031" s="12">
        <v>1</v>
      </c>
      <c r="N1031" s="16">
        <v>1358</v>
      </c>
      <c r="O1031" s="16">
        <v>113.28571428571399</v>
      </c>
      <c r="P1031" s="15">
        <v>8.3420997264885305E-2</v>
      </c>
      <c r="Q1031" s="7">
        <v>2</v>
      </c>
      <c r="R1031" s="7">
        <v>37</v>
      </c>
      <c r="S1031" s="6">
        <v>1358</v>
      </c>
      <c r="T1031" s="7">
        <v>202</v>
      </c>
      <c r="U1031" s="7">
        <v>159</v>
      </c>
      <c r="V1031" s="7">
        <v>123</v>
      </c>
      <c r="W1031" s="7">
        <v>174</v>
      </c>
      <c r="X1031" s="7">
        <v>96</v>
      </c>
    </row>
    <row r="1032" spans="1:24" x14ac:dyDescent="0.25">
      <c r="A1032" s="14">
        <v>18245</v>
      </c>
      <c r="B1032" s="12">
        <v>18245</v>
      </c>
      <c r="C1032" s="10" t="s">
        <v>0</v>
      </c>
      <c r="D1032" s="12">
        <v>882476</v>
      </c>
      <c r="E1032" s="12">
        <v>175</v>
      </c>
      <c r="F1032" s="3" t="s">
        <v>1897</v>
      </c>
      <c r="G1032" s="4" t="s">
        <v>0</v>
      </c>
      <c r="H1032" s="4" t="s">
        <v>0</v>
      </c>
      <c r="I1032" s="4" t="s">
        <v>0</v>
      </c>
      <c r="J1032" s="4" t="s">
        <v>0</v>
      </c>
      <c r="K1032" s="4" t="s">
        <v>0</v>
      </c>
      <c r="L1032" s="4" t="s">
        <v>0</v>
      </c>
      <c r="M1032" s="12">
        <v>1</v>
      </c>
      <c r="N1032" s="16">
        <v>913</v>
      </c>
      <c r="O1032" s="16">
        <v>148.142857142857</v>
      </c>
      <c r="P1032" s="15">
        <v>0.162259427319668</v>
      </c>
      <c r="Q1032" s="7">
        <v>109</v>
      </c>
      <c r="R1032" s="7">
        <v>39</v>
      </c>
      <c r="S1032" s="7">
        <v>41</v>
      </c>
      <c r="T1032" s="6">
        <v>913</v>
      </c>
      <c r="U1032" s="7">
        <v>659</v>
      </c>
      <c r="V1032" s="7">
        <v>47</v>
      </c>
      <c r="W1032" s="7">
        <v>73</v>
      </c>
      <c r="X1032" s="7">
        <v>69</v>
      </c>
    </row>
    <row r="1033" spans="1:24" x14ac:dyDescent="0.25">
      <c r="A1033" s="14">
        <v>18191</v>
      </c>
      <c r="B1033" s="12">
        <v>18191</v>
      </c>
      <c r="C1033" s="10" t="s">
        <v>0</v>
      </c>
      <c r="D1033" s="12">
        <v>486762</v>
      </c>
      <c r="E1033" s="12">
        <v>226</v>
      </c>
      <c r="F1033" s="3" t="s">
        <v>1898</v>
      </c>
      <c r="G1033" s="4" t="s">
        <v>0</v>
      </c>
      <c r="H1033" s="4" t="s">
        <v>0</v>
      </c>
      <c r="I1033" s="4" t="s">
        <v>0</v>
      </c>
      <c r="J1033" s="4" t="s">
        <v>0</v>
      </c>
      <c r="K1033" s="4" t="s">
        <v>0</v>
      </c>
      <c r="L1033" s="4" t="s">
        <v>0</v>
      </c>
      <c r="M1033" s="12">
        <v>1</v>
      </c>
      <c r="N1033" s="16">
        <v>9632</v>
      </c>
      <c r="O1033" s="16">
        <v>574.42857142857099</v>
      </c>
      <c r="P1033" s="15">
        <v>5.96375177978168E-2</v>
      </c>
      <c r="Q1033" s="7">
        <v>69</v>
      </c>
      <c r="R1033" s="7">
        <v>61</v>
      </c>
      <c r="S1033" s="7">
        <v>131</v>
      </c>
      <c r="T1033" s="5">
        <v>9632</v>
      </c>
      <c r="U1033" s="7">
        <v>947</v>
      </c>
      <c r="V1033" s="7">
        <v>83</v>
      </c>
      <c r="W1033" s="7">
        <v>2498</v>
      </c>
      <c r="X1033" s="7">
        <v>232</v>
      </c>
    </row>
    <row r="1034" spans="1:24" x14ac:dyDescent="0.25">
      <c r="A1034" s="14">
        <v>18185</v>
      </c>
      <c r="B1034" s="12">
        <v>18185</v>
      </c>
      <c r="C1034" s="10" t="s">
        <v>0</v>
      </c>
      <c r="D1034" s="12">
        <v>492601</v>
      </c>
      <c r="E1034" s="12">
        <v>199</v>
      </c>
      <c r="F1034" s="3" t="s">
        <v>1899</v>
      </c>
      <c r="G1034" s="4" t="s">
        <v>0</v>
      </c>
      <c r="H1034" s="4" t="s">
        <v>0</v>
      </c>
      <c r="I1034" s="4" t="s">
        <v>0</v>
      </c>
      <c r="J1034" s="4" t="s">
        <v>0</v>
      </c>
      <c r="K1034" s="4" t="s">
        <v>0</v>
      </c>
      <c r="L1034" s="4" t="s">
        <v>0</v>
      </c>
      <c r="M1034" s="12">
        <v>1</v>
      </c>
      <c r="N1034" s="16">
        <v>3129</v>
      </c>
      <c r="O1034" s="16">
        <v>441.142857142857</v>
      </c>
      <c r="P1034" s="15">
        <v>0.14098525316166699</v>
      </c>
      <c r="Q1034" s="7">
        <v>56</v>
      </c>
      <c r="R1034" s="7">
        <v>52</v>
      </c>
      <c r="S1034" s="7">
        <v>66</v>
      </c>
      <c r="T1034" s="6">
        <v>3129</v>
      </c>
      <c r="U1034" s="7">
        <v>2109</v>
      </c>
      <c r="V1034" s="7">
        <v>36</v>
      </c>
      <c r="W1034" s="7">
        <v>490</v>
      </c>
      <c r="X1034" s="7">
        <v>279</v>
      </c>
    </row>
    <row r="1035" spans="1:24" x14ac:dyDescent="0.25">
      <c r="A1035" s="14">
        <v>18177</v>
      </c>
      <c r="B1035" s="12">
        <v>18177</v>
      </c>
      <c r="C1035" s="10" t="s">
        <v>0</v>
      </c>
      <c r="D1035" s="12">
        <v>319915</v>
      </c>
      <c r="E1035" s="12">
        <v>160</v>
      </c>
      <c r="F1035" s="3" t="s">
        <v>1900</v>
      </c>
      <c r="G1035" s="4" t="s">
        <v>0</v>
      </c>
      <c r="H1035" s="4" t="s">
        <v>0</v>
      </c>
      <c r="I1035" s="4" t="s">
        <v>0</v>
      </c>
      <c r="J1035" s="4" t="s">
        <v>0</v>
      </c>
      <c r="K1035" s="4" t="s">
        <v>0</v>
      </c>
      <c r="L1035" s="4" t="s">
        <v>0</v>
      </c>
      <c r="M1035" s="12">
        <v>1</v>
      </c>
      <c r="N1035" s="16">
        <v>754</v>
      </c>
      <c r="O1035" s="16">
        <v>1224.7142857142801</v>
      </c>
      <c r="P1035" s="15">
        <v>1.6242895035998399</v>
      </c>
      <c r="Q1035" s="7">
        <v>14</v>
      </c>
      <c r="R1035" s="7">
        <v>2713</v>
      </c>
      <c r="S1035" s="7">
        <v>4845</v>
      </c>
      <c r="T1035" s="7">
        <v>481</v>
      </c>
      <c r="U1035" s="7">
        <v>52</v>
      </c>
      <c r="V1035" s="7">
        <v>278</v>
      </c>
      <c r="W1035" s="6">
        <v>754</v>
      </c>
      <c r="X1035" s="7">
        <v>190</v>
      </c>
    </row>
    <row r="1036" spans="1:24" x14ac:dyDescent="0.25">
      <c r="A1036" s="14">
        <v>18173</v>
      </c>
      <c r="B1036" s="12">
        <v>18173</v>
      </c>
      <c r="C1036" s="10" t="s">
        <v>0</v>
      </c>
      <c r="D1036" s="12">
        <v>415283</v>
      </c>
      <c r="E1036" s="12">
        <v>131</v>
      </c>
      <c r="F1036" s="3" t="s">
        <v>1901</v>
      </c>
      <c r="G1036" s="4" t="s">
        <v>0</v>
      </c>
      <c r="H1036" s="4" t="s">
        <v>0</v>
      </c>
      <c r="I1036" s="4" t="s">
        <v>0</v>
      </c>
      <c r="J1036" s="4" t="s">
        <v>0</v>
      </c>
      <c r="K1036" s="4" t="s">
        <v>0</v>
      </c>
      <c r="L1036" s="4" t="s">
        <v>0</v>
      </c>
      <c r="M1036" s="12">
        <v>1</v>
      </c>
      <c r="N1036" s="16">
        <v>6833</v>
      </c>
      <c r="O1036" s="16">
        <v>902.57142857142799</v>
      </c>
      <c r="P1036" s="15">
        <v>0.13209006711128701</v>
      </c>
      <c r="Q1036" s="7">
        <v>29</v>
      </c>
      <c r="R1036" s="7">
        <v>70</v>
      </c>
      <c r="S1036" s="7">
        <v>192</v>
      </c>
      <c r="T1036" s="7">
        <v>2953</v>
      </c>
      <c r="U1036" s="7">
        <v>1485</v>
      </c>
      <c r="V1036" s="7">
        <v>155</v>
      </c>
      <c r="W1036" s="7">
        <v>1434</v>
      </c>
      <c r="X1036" s="6">
        <v>6833</v>
      </c>
    </row>
    <row r="1037" spans="1:24" x14ac:dyDescent="0.25">
      <c r="A1037" s="14">
        <v>18169</v>
      </c>
      <c r="B1037" s="12">
        <v>18169</v>
      </c>
      <c r="C1037" s="10" t="s">
        <v>0</v>
      </c>
      <c r="D1037" s="12">
        <v>286954</v>
      </c>
      <c r="E1037" s="12">
        <v>156</v>
      </c>
      <c r="F1037" s="3" t="s">
        <v>1902</v>
      </c>
      <c r="G1037" s="4" t="s">
        <v>0</v>
      </c>
      <c r="H1037" s="4" t="s">
        <v>0</v>
      </c>
      <c r="I1037" s="4" t="s">
        <v>0</v>
      </c>
      <c r="J1037" s="4" t="s">
        <v>0</v>
      </c>
      <c r="K1037" s="4" t="s">
        <v>0</v>
      </c>
      <c r="L1037" s="4" t="s">
        <v>0</v>
      </c>
      <c r="M1037" s="12">
        <v>1</v>
      </c>
      <c r="N1037" s="16">
        <v>632</v>
      </c>
      <c r="O1037" s="16">
        <v>34.571428571428498</v>
      </c>
      <c r="P1037" s="15">
        <v>5.4701627486437601E-2</v>
      </c>
      <c r="Q1037" s="7">
        <v>10</v>
      </c>
      <c r="R1037" s="7">
        <v>45</v>
      </c>
      <c r="S1037" s="7">
        <v>43</v>
      </c>
      <c r="T1037" s="6">
        <v>632</v>
      </c>
      <c r="U1037" s="7">
        <v>68</v>
      </c>
      <c r="V1037" s="7">
        <v>22</v>
      </c>
      <c r="W1037" s="7">
        <v>50</v>
      </c>
      <c r="X1037" s="7">
        <v>4</v>
      </c>
    </row>
    <row r="1038" spans="1:24" x14ac:dyDescent="0.25">
      <c r="A1038" s="14">
        <v>18168</v>
      </c>
      <c r="B1038" s="12">
        <v>18168</v>
      </c>
      <c r="C1038" s="10" t="s">
        <v>0</v>
      </c>
      <c r="D1038" s="12">
        <v>1149309</v>
      </c>
      <c r="E1038" s="12">
        <v>255</v>
      </c>
      <c r="F1038" s="3" t="s">
        <v>1903</v>
      </c>
      <c r="G1038" s="4" t="s">
        <v>0</v>
      </c>
      <c r="H1038" s="4" t="s">
        <v>0</v>
      </c>
      <c r="I1038" s="4" t="s">
        <v>0</v>
      </c>
      <c r="J1038" s="4" t="s">
        <v>0</v>
      </c>
      <c r="K1038" s="4" t="s">
        <v>0</v>
      </c>
      <c r="L1038" s="4" t="s">
        <v>0</v>
      </c>
      <c r="M1038" s="12">
        <v>1</v>
      </c>
      <c r="N1038" s="16">
        <v>328</v>
      </c>
      <c r="O1038" s="16">
        <v>55.571428571428498</v>
      </c>
      <c r="P1038" s="15">
        <v>0.16942508710801299</v>
      </c>
      <c r="Q1038" s="7">
        <v>41</v>
      </c>
      <c r="R1038" s="7">
        <v>60</v>
      </c>
      <c r="S1038" s="7">
        <v>34</v>
      </c>
      <c r="T1038" s="6">
        <v>328</v>
      </c>
      <c r="U1038" s="7">
        <v>61</v>
      </c>
      <c r="V1038" s="7">
        <v>80</v>
      </c>
      <c r="W1038" s="7">
        <v>55</v>
      </c>
      <c r="X1038" s="7">
        <v>58</v>
      </c>
    </row>
    <row r="1039" spans="1:24" x14ac:dyDescent="0.25">
      <c r="A1039" s="14">
        <v>18163</v>
      </c>
      <c r="B1039" s="12">
        <v>18163</v>
      </c>
      <c r="C1039" s="10" t="s">
        <v>0</v>
      </c>
      <c r="D1039" s="12">
        <v>921595</v>
      </c>
      <c r="E1039" s="12">
        <v>268</v>
      </c>
      <c r="F1039" s="3" t="s">
        <v>1904</v>
      </c>
      <c r="G1039" s="4" t="s">
        <v>0</v>
      </c>
      <c r="H1039" s="4" t="s">
        <v>0</v>
      </c>
      <c r="I1039" s="4" t="s">
        <v>0</v>
      </c>
      <c r="J1039" s="4" t="s">
        <v>0</v>
      </c>
      <c r="K1039" s="4" t="s">
        <v>0</v>
      </c>
      <c r="L1039" s="4" t="s">
        <v>0</v>
      </c>
      <c r="M1039" s="12">
        <v>1</v>
      </c>
      <c r="N1039" s="16">
        <v>173</v>
      </c>
      <c r="O1039" s="16">
        <v>2010</v>
      </c>
      <c r="P1039" s="15">
        <v>11.6184971098265</v>
      </c>
      <c r="Q1039" s="7">
        <v>483</v>
      </c>
      <c r="R1039" s="7">
        <v>54</v>
      </c>
      <c r="S1039" s="7">
        <v>73</v>
      </c>
      <c r="T1039" s="7">
        <v>24</v>
      </c>
      <c r="U1039" s="7">
        <v>5456</v>
      </c>
      <c r="V1039" s="7">
        <v>7747</v>
      </c>
      <c r="W1039" s="6">
        <v>173</v>
      </c>
      <c r="X1039" s="7">
        <v>233</v>
      </c>
    </row>
    <row r="1040" spans="1:24" x14ac:dyDescent="0.25">
      <c r="A1040" s="14">
        <v>18157</v>
      </c>
      <c r="B1040" s="12">
        <v>18157</v>
      </c>
      <c r="C1040" s="10" t="s">
        <v>0</v>
      </c>
      <c r="D1040" s="12">
        <v>467115</v>
      </c>
      <c r="E1040" s="12">
        <v>228</v>
      </c>
      <c r="F1040" s="3" t="s">
        <v>1905</v>
      </c>
      <c r="G1040" s="4" t="s">
        <v>0</v>
      </c>
      <c r="H1040" s="4" t="s">
        <v>0</v>
      </c>
      <c r="I1040" s="4" t="s">
        <v>0</v>
      </c>
      <c r="J1040" s="4" t="s">
        <v>0</v>
      </c>
      <c r="K1040" s="4" t="s">
        <v>0</v>
      </c>
      <c r="L1040" s="4" t="s">
        <v>0</v>
      </c>
      <c r="M1040" s="12">
        <v>3</v>
      </c>
      <c r="N1040" s="16">
        <v>2319.6666666666601</v>
      </c>
      <c r="O1040" s="16">
        <v>318.8</v>
      </c>
      <c r="P1040" s="15">
        <v>0.137433539301623</v>
      </c>
      <c r="Q1040" s="7">
        <v>125</v>
      </c>
      <c r="R1040" s="7">
        <v>93</v>
      </c>
      <c r="S1040" s="7">
        <v>153</v>
      </c>
      <c r="T1040" s="6">
        <v>5576</v>
      </c>
      <c r="U1040" s="6">
        <v>694</v>
      </c>
      <c r="V1040" s="7">
        <v>345</v>
      </c>
      <c r="W1040" s="6">
        <v>689</v>
      </c>
      <c r="X1040" s="7">
        <v>878</v>
      </c>
    </row>
    <row r="1041" spans="1:24" x14ac:dyDescent="0.25">
      <c r="A1041" s="14">
        <v>18151</v>
      </c>
      <c r="B1041" s="12">
        <v>18151</v>
      </c>
      <c r="C1041" s="10" t="s">
        <v>0</v>
      </c>
      <c r="D1041" s="12">
        <v>991341</v>
      </c>
      <c r="E1041" s="12">
        <v>107</v>
      </c>
      <c r="F1041" s="3" t="s">
        <v>1906</v>
      </c>
      <c r="G1041" s="4" t="s">
        <v>0</v>
      </c>
      <c r="H1041" s="4" t="s">
        <v>0</v>
      </c>
      <c r="I1041" s="4" t="s">
        <v>0</v>
      </c>
      <c r="J1041" s="4" t="s">
        <v>0</v>
      </c>
      <c r="K1041" s="4" t="s">
        <v>0</v>
      </c>
      <c r="L1041" s="4" t="s">
        <v>0</v>
      </c>
      <c r="M1041" s="12">
        <v>1</v>
      </c>
      <c r="N1041" s="16">
        <v>3296</v>
      </c>
      <c r="O1041" s="16">
        <v>266.85714285714198</v>
      </c>
      <c r="P1041" s="15">
        <v>8.0963938973647703E-2</v>
      </c>
      <c r="Q1041" s="7">
        <v>19</v>
      </c>
      <c r="R1041" s="7">
        <v>81</v>
      </c>
      <c r="S1041" s="7">
        <v>141</v>
      </c>
      <c r="T1041" s="6">
        <v>3296</v>
      </c>
      <c r="U1041" s="7">
        <v>113</v>
      </c>
      <c r="V1041" s="7">
        <v>331</v>
      </c>
      <c r="W1041" s="7">
        <v>1048</v>
      </c>
      <c r="X1041" s="7">
        <v>135</v>
      </c>
    </row>
    <row r="1042" spans="1:24" x14ac:dyDescent="0.25">
      <c r="A1042" s="14">
        <v>18082</v>
      </c>
      <c r="B1042" s="12">
        <v>18082</v>
      </c>
      <c r="C1042" s="10" t="s">
        <v>0</v>
      </c>
      <c r="D1042" s="12">
        <v>252134</v>
      </c>
      <c r="E1042" s="12">
        <v>85</v>
      </c>
      <c r="F1042" s="3" t="s">
        <v>1908</v>
      </c>
      <c r="G1042" s="4" t="s">
        <v>0</v>
      </c>
      <c r="H1042" s="4" t="s">
        <v>0</v>
      </c>
      <c r="I1042" s="4" t="s">
        <v>0</v>
      </c>
      <c r="J1042" s="4" t="s">
        <v>0</v>
      </c>
      <c r="K1042" s="4" t="s">
        <v>0</v>
      </c>
      <c r="L1042" s="4" t="s">
        <v>0</v>
      </c>
      <c r="M1042" s="12">
        <v>3</v>
      </c>
      <c r="N1042" s="16">
        <v>16534.333333333299</v>
      </c>
      <c r="O1042" s="16">
        <v>21871.4</v>
      </c>
      <c r="P1042" s="15">
        <v>1.32278692820998</v>
      </c>
      <c r="Q1042" s="7">
        <v>26357</v>
      </c>
      <c r="R1042" s="7">
        <v>20001</v>
      </c>
      <c r="S1042" s="7">
        <v>27149</v>
      </c>
      <c r="T1042" s="6">
        <v>20457</v>
      </c>
      <c r="U1042" s="7">
        <v>22275</v>
      </c>
      <c r="V1042" s="6">
        <v>16111</v>
      </c>
      <c r="W1042" s="7">
        <v>13575</v>
      </c>
      <c r="X1042" s="6">
        <v>13035</v>
      </c>
    </row>
    <row r="1043" spans="1:24" x14ac:dyDescent="0.25">
      <c r="A1043" s="14">
        <v>18023</v>
      </c>
      <c r="B1043" s="12">
        <v>18023</v>
      </c>
      <c r="C1043" s="10" t="s">
        <v>0</v>
      </c>
      <c r="D1043" s="12">
        <v>1100817</v>
      </c>
      <c r="E1043" s="12">
        <v>309</v>
      </c>
      <c r="F1043" s="3" t="s">
        <v>1909</v>
      </c>
      <c r="G1043" s="4" t="s">
        <v>0</v>
      </c>
      <c r="H1043" s="4" t="s">
        <v>0</v>
      </c>
      <c r="I1043" s="4" t="s">
        <v>0</v>
      </c>
      <c r="J1043" s="4" t="s">
        <v>0</v>
      </c>
      <c r="K1043" s="4" t="s">
        <v>0</v>
      </c>
      <c r="L1043" s="4" t="s">
        <v>0</v>
      </c>
      <c r="M1043" s="12">
        <v>1</v>
      </c>
      <c r="N1043" s="16">
        <v>238</v>
      </c>
      <c r="O1043" s="16">
        <v>570</v>
      </c>
      <c r="P1043" s="15">
        <v>2.3949579831932701</v>
      </c>
      <c r="Q1043" s="7">
        <v>37</v>
      </c>
      <c r="R1043" s="7">
        <v>31</v>
      </c>
      <c r="S1043" s="7">
        <v>41</v>
      </c>
      <c r="T1043" s="7">
        <v>3500</v>
      </c>
      <c r="U1043" s="6">
        <v>238</v>
      </c>
      <c r="V1043" s="7">
        <v>86</v>
      </c>
      <c r="W1043" s="7">
        <v>198</v>
      </c>
      <c r="X1043" s="7">
        <v>97</v>
      </c>
    </row>
    <row r="1044" spans="1:24" x14ac:dyDescent="0.25">
      <c r="A1044" s="14">
        <v>18022</v>
      </c>
      <c r="B1044" s="12">
        <v>18022</v>
      </c>
      <c r="C1044" s="10" t="s">
        <v>0</v>
      </c>
      <c r="D1044" s="12">
        <v>1061028</v>
      </c>
      <c r="E1044" s="12">
        <v>467</v>
      </c>
      <c r="F1044" s="3" t="s">
        <v>1910</v>
      </c>
      <c r="G1044" s="4" t="s">
        <v>0</v>
      </c>
      <c r="H1044" s="4" t="s">
        <v>0</v>
      </c>
      <c r="I1044" s="4" t="s">
        <v>0</v>
      </c>
      <c r="J1044" s="4" t="s">
        <v>0</v>
      </c>
      <c r="K1044" s="4" t="s">
        <v>0</v>
      </c>
      <c r="L1044" s="4" t="s">
        <v>0</v>
      </c>
      <c r="M1044" s="12">
        <v>1</v>
      </c>
      <c r="N1044" s="16">
        <v>261</v>
      </c>
      <c r="O1044" s="16">
        <v>37</v>
      </c>
      <c r="P1044" s="15">
        <v>0.141762452107279</v>
      </c>
      <c r="Q1044" s="7">
        <v>18</v>
      </c>
      <c r="R1044" s="7">
        <v>25</v>
      </c>
      <c r="S1044" s="7">
        <v>51</v>
      </c>
      <c r="T1044" s="7">
        <v>13</v>
      </c>
      <c r="U1044" s="6">
        <v>261</v>
      </c>
      <c r="V1044" s="7">
        <v>89</v>
      </c>
      <c r="W1044" s="7">
        <v>27</v>
      </c>
      <c r="X1044" s="7">
        <v>36</v>
      </c>
    </row>
    <row r="1045" spans="1:24" x14ac:dyDescent="0.25">
      <c r="A1045" s="14">
        <v>18016</v>
      </c>
      <c r="B1045" s="12">
        <v>18016</v>
      </c>
      <c r="C1045" s="10" t="s">
        <v>0</v>
      </c>
      <c r="D1045" s="12">
        <v>1073888</v>
      </c>
      <c r="E1045" s="12">
        <v>204</v>
      </c>
      <c r="F1045" s="3" t="s">
        <v>1911</v>
      </c>
      <c r="G1045" s="4" t="s">
        <v>0</v>
      </c>
      <c r="H1045" s="4" t="s">
        <v>0</v>
      </c>
      <c r="I1045" s="4" t="s">
        <v>0</v>
      </c>
      <c r="J1045" s="4" t="s">
        <v>0</v>
      </c>
      <c r="K1045" s="4" t="s">
        <v>0</v>
      </c>
      <c r="L1045" s="4" t="s">
        <v>0</v>
      </c>
      <c r="M1045" s="12">
        <v>1</v>
      </c>
      <c r="N1045" s="16">
        <v>3698</v>
      </c>
      <c r="O1045" s="16">
        <v>204.42857142857099</v>
      </c>
      <c r="P1045" s="15">
        <v>5.5280846789770501E-2</v>
      </c>
      <c r="Q1045" s="7">
        <v>45</v>
      </c>
      <c r="R1045" s="7">
        <v>28</v>
      </c>
      <c r="S1045" s="7">
        <v>28</v>
      </c>
      <c r="T1045" s="7">
        <v>312</v>
      </c>
      <c r="U1045" s="7">
        <v>664</v>
      </c>
      <c r="V1045" s="7">
        <v>118</v>
      </c>
      <c r="W1045" s="6">
        <v>3698</v>
      </c>
      <c r="X1045" s="7">
        <v>236</v>
      </c>
    </row>
    <row r="1046" spans="1:24" x14ac:dyDescent="0.25">
      <c r="A1046" s="14">
        <v>17958</v>
      </c>
      <c r="B1046" s="12">
        <v>17958</v>
      </c>
      <c r="C1046" s="10" t="s">
        <v>0</v>
      </c>
      <c r="D1046" s="12">
        <v>350639</v>
      </c>
      <c r="E1046" s="12">
        <v>186</v>
      </c>
      <c r="F1046" s="3" t="s">
        <v>1912</v>
      </c>
      <c r="G1046" s="4" t="s">
        <v>0</v>
      </c>
      <c r="H1046" s="4" t="s">
        <v>0</v>
      </c>
      <c r="I1046" s="4" t="s">
        <v>0</v>
      </c>
      <c r="J1046" s="4" t="s">
        <v>0</v>
      </c>
      <c r="K1046" s="4" t="s">
        <v>0</v>
      </c>
      <c r="L1046" s="4" t="s">
        <v>0</v>
      </c>
      <c r="M1046" s="12">
        <v>2</v>
      </c>
      <c r="N1046" s="16">
        <v>1607</v>
      </c>
      <c r="O1046" s="16">
        <v>147.833333333333</v>
      </c>
      <c r="P1046" s="15">
        <v>9.1993362372951595E-2</v>
      </c>
      <c r="Q1046" s="7">
        <v>49</v>
      </c>
      <c r="R1046" s="7">
        <v>85</v>
      </c>
      <c r="S1046" s="7">
        <v>221</v>
      </c>
      <c r="T1046" s="6">
        <v>2895</v>
      </c>
      <c r="U1046" s="7">
        <v>95</v>
      </c>
      <c r="V1046" s="7">
        <v>74</v>
      </c>
      <c r="W1046" s="7">
        <v>363</v>
      </c>
      <c r="X1046" s="6">
        <v>319</v>
      </c>
    </row>
    <row r="1047" spans="1:24" x14ac:dyDescent="0.25">
      <c r="A1047" s="14">
        <v>17942</v>
      </c>
      <c r="B1047" s="12">
        <v>17942</v>
      </c>
      <c r="C1047" s="10" t="s">
        <v>0</v>
      </c>
      <c r="D1047" s="12">
        <v>873859</v>
      </c>
      <c r="E1047" s="12">
        <v>243</v>
      </c>
      <c r="F1047" s="3" t="s">
        <v>1913</v>
      </c>
      <c r="G1047" s="4" t="s">
        <v>0</v>
      </c>
      <c r="H1047" s="4" t="s">
        <v>0</v>
      </c>
      <c r="I1047" s="4" t="s">
        <v>0</v>
      </c>
      <c r="J1047" s="4" t="s">
        <v>0</v>
      </c>
      <c r="K1047" s="4" t="s">
        <v>0</v>
      </c>
      <c r="L1047" s="4" t="s">
        <v>0</v>
      </c>
      <c r="M1047" s="12">
        <v>1</v>
      </c>
      <c r="N1047" s="16">
        <v>345</v>
      </c>
      <c r="O1047" s="16">
        <v>169.71428571428501</v>
      </c>
      <c r="P1047" s="15">
        <v>0.49192546583850899</v>
      </c>
      <c r="Q1047" s="7">
        <v>52</v>
      </c>
      <c r="R1047" s="7">
        <v>25</v>
      </c>
      <c r="S1047" s="7">
        <v>90</v>
      </c>
      <c r="T1047" s="7">
        <v>200</v>
      </c>
      <c r="U1047" s="6">
        <v>345</v>
      </c>
      <c r="V1047" s="7">
        <v>349</v>
      </c>
      <c r="W1047" s="7">
        <v>220</v>
      </c>
      <c r="X1047" s="7">
        <v>252</v>
      </c>
    </row>
    <row r="1048" spans="1:24" x14ac:dyDescent="0.25">
      <c r="A1048" s="14">
        <v>17932</v>
      </c>
      <c r="B1048" s="12">
        <v>17932</v>
      </c>
      <c r="C1048" s="10" t="s">
        <v>0</v>
      </c>
      <c r="D1048" s="12">
        <v>623151</v>
      </c>
      <c r="E1048" s="12">
        <v>291</v>
      </c>
      <c r="F1048" s="3" t="s">
        <v>1914</v>
      </c>
      <c r="G1048" s="4" t="s">
        <v>0</v>
      </c>
      <c r="H1048" s="4" t="s">
        <v>0</v>
      </c>
      <c r="I1048" s="4" t="s">
        <v>0</v>
      </c>
      <c r="J1048" s="4" t="s">
        <v>0</v>
      </c>
      <c r="K1048" s="4" t="s">
        <v>0</v>
      </c>
      <c r="L1048" s="4" t="s">
        <v>0</v>
      </c>
      <c r="M1048" s="12">
        <v>1</v>
      </c>
      <c r="N1048" s="16">
        <v>201</v>
      </c>
      <c r="O1048" s="16">
        <v>5322.4285714285697</v>
      </c>
      <c r="P1048" s="15">
        <v>26.4797441364605</v>
      </c>
      <c r="Q1048" s="7">
        <v>26</v>
      </c>
      <c r="R1048" s="7">
        <v>43</v>
      </c>
      <c r="S1048" s="5">
        <v>201</v>
      </c>
      <c r="T1048" s="7">
        <v>872</v>
      </c>
      <c r="U1048" s="7">
        <v>5519</v>
      </c>
      <c r="V1048" s="7">
        <v>21682</v>
      </c>
      <c r="W1048" s="7">
        <v>7916</v>
      </c>
      <c r="X1048" s="7">
        <v>1199</v>
      </c>
    </row>
    <row r="1049" spans="1:24" x14ac:dyDescent="0.25">
      <c r="A1049" s="14">
        <v>17913</v>
      </c>
      <c r="B1049" s="12">
        <v>17913</v>
      </c>
      <c r="C1049" s="10" t="s">
        <v>0</v>
      </c>
      <c r="D1049" s="12">
        <v>890795</v>
      </c>
      <c r="E1049" s="12">
        <v>383</v>
      </c>
      <c r="F1049" s="3" t="s">
        <v>1915</v>
      </c>
      <c r="G1049" s="4" t="s">
        <v>0</v>
      </c>
      <c r="H1049" s="4" t="s">
        <v>0</v>
      </c>
      <c r="I1049" s="4" t="s">
        <v>0</v>
      </c>
      <c r="J1049" s="4" t="s">
        <v>0</v>
      </c>
      <c r="K1049" s="4" t="s">
        <v>0</v>
      </c>
      <c r="L1049" s="4" t="s">
        <v>0</v>
      </c>
      <c r="M1049" s="12">
        <v>1</v>
      </c>
      <c r="N1049" s="16">
        <v>7361</v>
      </c>
      <c r="O1049" s="16">
        <v>36.142857142857103</v>
      </c>
      <c r="P1049" s="15">
        <v>4.9100471597414899E-3</v>
      </c>
      <c r="Q1049" s="7">
        <v>15</v>
      </c>
      <c r="R1049" s="7">
        <v>48</v>
      </c>
      <c r="S1049" s="7">
        <v>27</v>
      </c>
      <c r="T1049" s="7">
        <v>26</v>
      </c>
      <c r="U1049" s="6">
        <v>7361</v>
      </c>
      <c r="V1049" s="7">
        <v>42</v>
      </c>
      <c r="W1049" s="7">
        <v>37</v>
      </c>
      <c r="X1049" s="7">
        <v>58</v>
      </c>
    </row>
    <row r="1050" spans="1:24" x14ac:dyDescent="0.25">
      <c r="A1050" s="14">
        <v>17909</v>
      </c>
      <c r="B1050" s="12">
        <v>17909</v>
      </c>
      <c r="C1050" s="10" t="s">
        <v>0</v>
      </c>
      <c r="D1050" s="12">
        <v>522395</v>
      </c>
      <c r="E1050" s="12">
        <v>154</v>
      </c>
      <c r="F1050" s="3" t="s">
        <v>1916</v>
      </c>
      <c r="G1050" s="4" t="s">
        <v>0</v>
      </c>
      <c r="H1050" s="4" t="s">
        <v>0</v>
      </c>
      <c r="I1050" s="4" t="s">
        <v>0</v>
      </c>
      <c r="J1050" s="4" t="s">
        <v>0</v>
      </c>
      <c r="K1050" s="4" t="s">
        <v>0</v>
      </c>
      <c r="L1050" s="4" t="s">
        <v>0</v>
      </c>
      <c r="M1050" s="12">
        <v>1</v>
      </c>
      <c r="N1050" s="16">
        <v>1011</v>
      </c>
      <c r="O1050" s="16">
        <v>478.142857142857</v>
      </c>
      <c r="P1050" s="15">
        <v>0.472940511516179</v>
      </c>
      <c r="Q1050" s="7">
        <v>14</v>
      </c>
      <c r="R1050" s="7">
        <v>20</v>
      </c>
      <c r="S1050" s="7">
        <v>47</v>
      </c>
      <c r="T1050" s="7">
        <v>572</v>
      </c>
      <c r="U1050" s="5">
        <v>1011</v>
      </c>
      <c r="V1050" s="7">
        <v>92</v>
      </c>
      <c r="W1050" s="7">
        <v>484</v>
      </c>
      <c r="X1050" s="7">
        <v>2118</v>
      </c>
    </row>
    <row r="1051" spans="1:24" x14ac:dyDescent="0.25">
      <c r="A1051" s="14">
        <v>17833</v>
      </c>
      <c r="B1051" s="12">
        <v>17833</v>
      </c>
      <c r="C1051" s="10" t="s">
        <v>0</v>
      </c>
      <c r="D1051" s="12">
        <v>818125</v>
      </c>
      <c r="E1051" s="12">
        <v>217</v>
      </c>
      <c r="F1051" s="3" t="s">
        <v>1917</v>
      </c>
      <c r="G1051" s="4" t="s">
        <v>0</v>
      </c>
      <c r="H1051" s="4" t="s">
        <v>0</v>
      </c>
      <c r="I1051" s="4" t="s">
        <v>0</v>
      </c>
      <c r="J1051" s="4" t="s">
        <v>0</v>
      </c>
      <c r="K1051" s="4" t="s">
        <v>0</v>
      </c>
      <c r="L1051" s="4" t="s">
        <v>0</v>
      </c>
      <c r="M1051" s="12">
        <v>2</v>
      </c>
      <c r="N1051" s="16">
        <v>857</v>
      </c>
      <c r="O1051" s="16">
        <v>877.83333333333303</v>
      </c>
      <c r="P1051" s="15">
        <v>1.0243096071567399</v>
      </c>
      <c r="Q1051" s="7">
        <v>36</v>
      </c>
      <c r="R1051" s="7">
        <v>55</v>
      </c>
      <c r="S1051" s="7">
        <v>264</v>
      </c>
      <c r="T1051" s="6">
        <v>575</v>
      </c>
      <c r="U1051" s="7">
        <v>2358</v>
      </c>
      <c r="V1051" s="7">
        <v>1596</v>
      </c>
      <c r="W1051" s="6">
        <v>1139</v>
      </c>
      <c r="X1051" s="7">
        <v>958</v>
      </c>
    </row>
    <row r="1052" spans="1:24" x14ac:dyDescent="0.25">
      <c r="A1052" s="14">
        <v>17775</v>
      </c>
      <c r="B1052" s="12">
        <v>17775</v>
      </c>
      <c r="C1052" s="10" t="s">
        <v>0</v>
      </c>
      <c r="D1052" s="12">
        <v>556489</v>
      </c>
      <c r="E1052" s="12">
        <v>231</v>
      </c>
      <c r="F1052" s="3" t="s">
        <v>1918</v>
      </c>
      <c r="G1052" s="4" t="s">
        <v>0</v>
      </c>
      <c r="H1052" s="4" t="s">
        <v>0</v>
      </c>
      <c r="I1052" s="4" t="s">
        <v>0</v>
      </c>
      <c r="J1052" s="4" t="s">
        <v>0</v>
      </c>
      <c r="K1052" s="4" t="s">
        <v>0</v>
      </c>
      <c r="L1052" s="4" t="s">
        <v>0</v>
      </c>
      <c r="M1052" s="12">
        <v>3</v>
      </c>
      <c r="N1052" s="16">
        <v>3789.6666666666601</v>
      </c>
      <c r="O1052" s="16">
        <v>76040.2</v>
      </c>
      <c r="P1052" s="15">
        <v>20.065142052951</v>
      </c>
      <c r="Q1052" s="7">
        <v>12</v>
      </c>
      <c r="R1052" s="7">
        <v>41</v>
      </c>
      <c r="S1052" s="7">
        <v>366</v>
      </c>
      <c r="T1052" s="6">
        <v>1605</v>
      </c>
      <c r="U1052" s="7">
        <v>379081</v>
      </c>
      <c r="V1052" s="6">
        <v>767</v>
      </c>
      <c r="W1052" s="7">
        <v>701</v>
      </c>
      <c r="X1052" s="6">
        <v>8997</v>
      </c>
    </row>
    <row r="1053" spans="1:24" x14ac:dyDescent="0.25">
      <c r="A1053" s="14">
        <v>17733</v>
      </c>
      <c r="B1053" s="12">
        <v>17733</v>
      </c>
      <c r="C1053" s="10" t="s">
        <v>0</v>
      </c>
      <c r="D1053" s="12">
        <v>818375</v>
      </c>
      <c r="E1053" s="12">
        <v>159</v>
      </c>
      <c r="F1053" s="3" t="s">
        <v>1919</v>
      </c>
      <c r="G1053" s="4" t="s">
        <v>0</v>
      </c>
      <c r="H1053" s="4" t="s">
        <v>0</v>
      </c>
      <c r="I1053" s="4" t="s">
        <v>0</v>
      </c>
      <c r="J1053" s="4" t="s">
        <v>0</v>
      </c>
      <c r="K1053" s="4" t="s">
        <v>0</v>
      </c>
      <c r="L1053" s="4" t="s">
        <v>0</v>
      </c>
      <c r="M1053" s="12">
        <v>1</v>
      </c>
      <c r="N1053" s="16">
        <v>606</v>
      </c>
      <c r="O1053" s="16">
        <v>220.28571428571399</v>
      </c>
      <c r="P1053" s="15">
        <v>0.36350777934936301</v>
      </c>
      <c r="Q1053" s="7">
        <v>131</v>
      </c>
      <c r="R1053" s="7">
        <v>130</v>
      </c>
      <c r="S1053" s="7">
        <v>227</v>
      </c>
      <c r="T1053" s="6">
        <v>606</v>
      </c>
      <c r="U1053" s="7">
        <v>181</v>
      </c>
      <c r="V1053" s="7">
        <v>236</v>
      </c>
      <c r="W1053" s="7">
        <v>435</v>
      </c>
      <c r="X1053" s="7">
        <v>202</v>
      </c>
    </row>
    <row r="1054" spans="1:24" x14ac:dyDescent="0.25">
      <c r="A1054" s="14">
        <v>17664</v>
      </c>
      <c r="B1054" s="12">
        <v>17664</v>
      </c>
      <c r="C1054" s="10" t="s">
        <v>0</v>
      </c>
      <c r="D1054" s="12">
        <v>227179</v>
      </c>
      <c r="E1054" s="12">
        <v>173</v>
      </c>
      <c r="F1054" s="3" t="s">
        <v>1921</v>
      </c>
      <c r="G1054" s="4" t="s">
        <v>0</v>
      </c>
      <c r="H1054" s="4" t="s">
        <v>0</v>
      </c>
      <c r="I1054" s="4" t="s">
        <v>0</v>
      </c>
      <c r="J1054" s="4" t="s">
        <v>0</v>
      </c>
      <c r="K1054" s="4" t="s">
        <v>0</v>
      </c>
      <c r="L1054" s="4" t="s">
        <v>0</v>
      </c>
      <c r="M1054" s="12">
        <v>4</v>
      </c>
      <c r="N1054" s="16">
        <v>2223</v>
      </c>
      <c r="O1054" s="16">
        <v>2123.5</v>
      </c>
      <c r="P1054" s="15">
        <v>0.95524066576698097</v>
      </c>
      <c r="Q1054" s="6">
        <v>1636</v>
      </c>
      <c r="R1054" s="7">
        <v>986</v>
      </c>
      <c r="S1054" s="7">
        <v>1546</v>
      </c>
      <c r="T1054" s="7">
        <v>1491</v>
      </c>
      <c r="U1054" s="6">
        <v>2843</v>
      </c>
      <c r="V1054" s="6">
        <v>2308</v>
      </c>
      <c r="W1054" s="6">
        <v>2105</v>
      </c>
      <c r="X1054" s="7">
        <v>4471</v>
      </c>
    </row>
    <row r="1055" spans="1:24" x14ac:dyDescent="0.25">
      <c r="A1055" s="14">
        <v>17663</v>
      </c>
      <c r="B1055" s="12">
        <v>17663</v>
      </c>
      <c r="C1055" s="10" t="s">
        <v>0</v>
      </c>
      <c r="D1055" s="12">
        <v>719173</v>
      </c>
      <c r="E1055" s="12">
        <v>204</v>
      </c>
      <c r="F1055" s="3" t="s">
        <v>1922</v>
      </c>
      <c r="G1055" s="4" t="s">
        <v>0</v>
      </c>
      <c r="H1055" s="4" t="s">
        <v>0</v>
      </c>
      <c r="I1055" s="4" t="s">
        <v>0</v>
      </c>
      <c r="J1055" s="4" t="s">
        <v>0</v>
      </c>
      <c r="K1055" s="4" t="s">
        <v>0</v>
      </c>
      <c r="L1055" s="4" t="s">
        <v>0</v>
      </c>
      <c r="M1055" s="12">
        <v>1</v>
      </c>
      <c r="N1055" s="16">
        <v>7280</v>
      </c>
      <c r="O1055" s="16">
        <v>2763.2857142857101</v>
      </c>
      <c r="P1055" s="15">
        <v>0.37957221350078402</v>
      </c>
      <c r="Q1055" s="7">
        <v>136</v>
      </c>
      <c r="R1055" s="7">
        <v>62</v>
      </c>
      <c r="S1055" s="7">
        <v>106</v>
      </c>
      <c r="T1055" s="7">
        <v>3457</v>
      </c>
      <c r="U1055" s="7">
        <v>8267</v>
      </c>
      <c r="V1055" s="7">
        <v>5559</v>
      </c>
      <c r="W1055" s="6">
        <v>7280</v>
      </c>
      <c r="X1055" s="7">
        <v>1756</v>
      </c>
    </row>
    <row r="1056" spans="1:24" x14ac:dyDescent="0.25">
      <c r="A1056" s="14">
        <v>17651</v>
      </c>
      <c r="B1056" s="12">
        <v>17651</v>
      </c>
      <c r="C1056" s="10" t="s">
        <v>0</v>
      </c>
      <c r="D1056" s="12">
        <v>535097</v>
      </c>
      <c r="E1056" s="12">
        <v>275</v>
      </c>
      <c r="F1056" s="3" t="s">
        <v>1923</v>
      </c>
      <c r="G1056" s="4" t="s">
        <v>0</v>
      </c>
      <c r="H1056" s="4" t="s">
        <v>0</v>
      </c>
      <c r="I1056" s="4" t="s">
        <v>0</v>
      </c>
      <c r="J1056" s="4" t="s">
        <v>0</v>
      </c>
      <c r="K1056" s="4" t="s">
        <v>0</v>
      </c>
      <c r="L1056" s="4" t="s">
        <v>0</v>
      </c>
      <c r="M1056" s="12">
        <v>7</v>
      </c>
      <c r="N1056" s="16">
        <v>522.57142857142799</v>
      </c>
      <c r="O1056" s="16">
        <v>2389</v>
      </c>
      <c r="P1056" s="15">
        <v>4.5716238381629299</v>
      </c>
      <c r="Q1056" s="6">
        <v>387</v>
      </c>
      <c r="R1056" s="6">
        <v>227</v>
      </c>
      <c r="S1056" s="6">
        <v>476</v>
      </c>
      <c r="T1056" s="7">
        <v>2389</v>
      </c>
      <c r="U1056" s="5">
        <v>807</v>
      </c>
      <c r="V1056" s="6">
        <v>392</v>
      </c>
      <c r="W1056" s="6">
        <v>731</v>
      </c>
      <c r="X1056" s="6">
        <v>638</v>
      </c>
    </row>
    <row r="1057" spans="1:24" x14ac:dyDescent="0.25">
      <c r="A1057" s="14">
        <v>17644</v>
      </c>
      <c r="B1057" s="12">
        <v>17644</v>
      </c>
      <c r="C1057" s="10" t="s">
        <v>0</v>
      </c>
      <c r="D1057" s="12">
        <v>885612</v>
      </c>
      <c r="E1057" s="12">
        <v>204</v>
      </c>
      <c r="F1057" s="3" t="s">
        <v>1924</v>
      </c>
      <c r="G1057" s="4" t="s">
        <v>0</v>
      </c>
      <c r="H1057" s="4" t="s">
        <v>0</v>
      </c>
      <c r="I1057" s="4" t="s">
        <v>0</v>
      </c>
      <c r="J1057" s="4" t="s">
        <v>0</v>
      </c>
      <c r="K1057" s="4" t="s">
        <v>0</v>
      </c>
      <c r="L1057" s="4" t="s">
        <v>0</v>
      </c>
      <c r="M1057" s="12">
        <v>1</v>
      </c>
      <c r="N1057" s="16">
        <v>1797</v>
      </c>
      <c r="O1057" s="16">
        <v>8973.1428571428496</v>
      </c>
      <c r="P1057" s="15">
        <v>4.9934017012481098</v>
      </c>
      <c r="Q1057" s="7">
        <v>81</v>
      </c>
      <c r="R1057" s="7">
        <v>33</v>
      </c>
      <c r="S1057" s="7">
        <v>192</v>
      </c>
      <c r="T1057" s="5">
        <v>1797</v>
      </c>
      <c r="U1057" s="7">
        <v>58974</v>
      </c>
      <c r="V1057" s="7">
        <v>2261</v>
      </c>
      <c r="W1057" s="7">
        <v>476</v>
      </c>
      <c r="X1057" s="7">
        <v>795</v>
      </c>
    </row>
    <row r="1058" spans="1:24" x14ac:dyDescent="0.25">
      <c r="A1058" s="14">
        <v>17589</v>
      </c>
      <c r="B1058" s="12">
        <v>17589</v>
      </c>
      <c r="C1058" s="10" t="s">
        <v>0</v>
      </c>
      <c r="D1058" s="12">
        <v>1006855</v>
      </c>
      <c r="E1058" s="12">
        <v>439</v>
      </c>
      <c r="F1058" s="3" t="s">
        <v>1925</v>
      </c>
      <c r="G1058" s="4" t="s">
        <v>0</v>
      </c>
      <c r="H1058" s="4" t="s">
        <v>0</v>
      </c>
      <c r="I1058" s="4" t="s">
        <v>0</v>
      </c>
      <c r="J1058" s="4" t="s">
        <v>0</v>
      </c>
      <c r="K1058" s="4" t="s">
        <v>0</v>
      </c>
      <c r="L1058" s="4" t="s">
        <v>0</v>
      </c>
      <c r="M1058" s="12">
        <v>1</v>
      </c>
      <c r="N1058" s="16">
        <v>5776</v>
      </c>
      <c r="O1058" s="16">
        <v>51.714285714285701</v>
      </c>
      <c r="P1058" s="15">
        <v>8.9533043134151103E-3</v>
      </c>
      <c r="Q1058" s="7">
        <v>34</v>
      </c>
      <c r="R1058" s="7">
        <v>56</v>
      </c>
      <c r="S1058" s="7">
        <v>105</v>
      </c>
      <c r="T1058" s="7">
        <v>43</v>
      </c>
      <c r="U1058" s="6">
        <v>5776</v>
      </c>
      <c r="V1058" s="7">
        <v>87</v>
      </c>
      <c r="W1058" s="7">
        <v>12</v>
      </c>
      <c r="X1058" s="7">
        <v>25</v>
      </c>
    </row>
    <row r="1059" spans="1:24" x14ac:dyDescent="0.25">
      <c r="A1059" s="14">
        <v>17536</v>
      </c>
      <c r="B1059" s="12">
        <v>17536</v>
      </c>
      <c r="C1059" s="10" t="s">
        <v>0</v>
      </c>
      <c r="D1059" s="12">
        <v>850385</v>
      </c>
      <c r="E1059" s="12">
        <v>144</v>
      </c>
      <c r="F1059" s="3" t="s">
        <v>1926</v>
      </c>
      <c r="G1059" s="4" t="s">
        <v>0</v>
      </c>
      <c r="H1059" s="4" t="s">
        <v>0</v>
      </c>
      <c r="I1059" s="4" t="s">
        <v>0</v>
      </c>
      <c r="J1059" s="4" t="s">
        <v>0</v>
      </c>
      <c r="K1059" s="4" t="s">
        <v>0</v>
      </c>
      <c r="L1059" s="4" t="s">
        <v>0</v>
      </c>
      <c r="M1059" s="12">
        <v>1</v>
      </c>
      <c r="N1059" s="16">
        <v>448</v>
      </c>
      <c r="O1059" s="16">
        <v>441.57142857142799</v>
      </c>
      <c r="P1059" s="15">
        <v>0.98565051020408101</v>
      </c>
      <c r="Q1059" s="7">
        <v>62</v>
      </c>
      <c r="R1059" s="7">
        <v>22</v>
      </c>
      <c r="S1059" s="7">
        <v>335</v>
      </c>
      <c r="T1059" s="7">
        <v>882</v>
      </c>
      <c r="U1059" s="5">
        <v>448</v>
      </c>
      <c r="V1059" s="7">
        <v>519</v>
      </c>
      <c r="W1059" s="7">
        <v>620</v>
      </c>
      <c r="X1059" s="7">
        <v>651</v>
      </c>
    </row>
    <row r="1060" spans="1:24" x14ac:dyDescent="0.25">
      <c r="A1060" s="14">
        <v>17505</v>
      </c>
      <c r="B1060" s="12">
        <v>17505</v>
      </c>
      <c r="C1060" s="10" t="s">
        <v>0</v>
      </c>
      <c r="D1060" s="12">
        <v>891420</v>
      </c>
      <c r="E1060" s="12">
        <v>324</v>
      </c>
      <c r="F1060" s="3" t="s">
        <v>1929</v>
      </c>
      <c r="G1060" s="4" t="s">
        <v>0</v>
      </c>
      <c r="H1060" s="4" t="s">
        <v>0</v>
      </c>
      <c r="I1060" s="4" t="s">
        <v>0</v>
      </c>
      <c r="J1060" s="4" t="s">
        <v>0</v>
      </c>
      <c r="K1060" s="4" t="s">
        <v>0</v>
      </c>
      <c r="L1060" s="4" t="s">
        <v>0</v>
      </c>
      <c r="M1060" s="12">
        <v>1</v>
      </c>
      <c r="N1060" s="16">
        <v>417</v>
      </c>
      <c r="O1060" s="16">
        <v>313.28571428571399</v>
      </c>
      <c r="P1060" s="15">
        <v>0.75128468653648495</v>
      </c>
      <c r="Q1060" s="7">
        <v>26</v>
      </c>
      <c r="R1060" s="7">
        <v>19</v>
      </c>
      <c r="S1060" s="7">
        <v>683</v>
      </c>
      <c r="T1060" s="7">
        <v>585</v>
      </c>
      <c r="U1060" s="7">
        <v>217</v>
      </c>
      <c r="V1060" s="7">
        <v>605</v>
      </c>
      <c r="W1060" s="6">
        <v>417</v>
      </c>
      <c r="X1060" s="7">
        <v>58</v>
      </c>
    </row>
    <row r="1061" spans="1:24" x14ac:dyDescent="0.25">
      <c r="A1061" s="14">
        <v>17504</v>
      </c>
      <c r="B1061" s="12">
        <v>17504</v>
      </c>
      <c r="C1061" s="10" t="s">
        <v>0</v>
      </c>
      <c r="D1061" s="12">
        <v>1090755</v>
      </c>
      <c r="E1061" s="12">
        <v>204</v>
      </c>
      <c r="F1061" s="3" t="s">
        <v>1930</v>
      </c>
      <c r="G1061" s="4" t="s">
        <v>0</v>
      </c>
      <c r="H1061" s="4" t="s">
        <v>0</v>
      </c>
      <c r="I1061" s="4" t="s">
        <v>0</v>
      </c>
      <c r="J1061" s="4" t="s">
        <v>0</v>
      </c>
      <c r="K1061" s="4" t="s">
        <v>0</v>
      </c>
      <c r="L1061" s="4" t="s">
        <v>0</v>
      </c>
      <c r="M1061" s="12">
        <v>1</v>
      </c>
      <c r="N1061" s="16">
        <v>2566</v>
      </c>
      <c r="O1061" s="16">
        <v>207.42857142857099</v>
      </c>
      <c r="P1061" s="15">
        <v>8.0837323237946707E-2</v>
      </c>
      <c r="Q1061" s="7">
        <v>280</v>
      </c>
      <c r="R1061" s="7">
        <v>50</v>
      </c>
      <c r="S1061" s="7">
        <v>293</v>
      </c>
      <c r="T1061" s="7">
        <v>98</v>
      </c>
      <c r="U1061" s="7">
        <v>324</v>
      </c>
      <c r="V1061" s="7">
        <v>221</v>
      </c>
      <c r="W1061" s="6">
        <v>2566</v>
      </c>
      <c r="X1061" s="7">
        <v>186</v>
      </c>
    </row>
    <row r="1062" spans="1:24" x14ac:dyDescent="0.25">
      <c r="A1062" s="14">
        <v>17480</v>
      </c>
      <c r="B1062" s="12">
        <v>17480</v>
      </c>
      <c r="C1062" s="10" t="s">
        <v>0</v>
      </c>
      <c r="D1062" s="12">
        <v>1056271</v>
      </c>
      <c r="E1062" s="12">
        <v>217</v>
      </c>
      <c r="F1062" s="3" t="s">
        <v>1931</v>
      </c>
      <c r="G1062" s="4" t="s">
        <v>0</v>
      </c>
      <c r="H1062" s="4" t="s">
        <v>0</v>
      </c>
      <c r="I1062" s="4" t="s">
        <v>0</v>
      </c>
      <c r="J1062" s="4" t="s">
        <v>0</v>
      </c>
      <c r="K1062" s="4" t="s">
        <v>0</v>
      </c>
      <c r="L1062" s="4" t="s">
        <v>0</v>
      </c>
      <c r="M1062" s="12">
        <v>1</v>
      </c>
      <c r="N1062" s="16">
        <v>564</v>
      </c>
      <c r="O1062" s="16">
        <v>322.142857142857</v>
      </c>
      <c r="P1062" s="15">
        <v>0.57117527862208695</v>
      </c>
      <c r="Q1062" s="7">
        <v>183</v>
      </c>
      <c r="R1062" s="7">
        <v>19</v>
      </c>
      <c r="S1062" s="7">
        <v>384</v>
      </c>
      <c r="T1062" s="7">
        <v>428</v>
      </c>
      <c r="U1062" s="7">
        <v>327</v>
      </c>
      <c r="V1062" s="6">
        <v>564</v>
      </c>
      <c r="W1062" s="7">
        <v>669</v>
      </c>
      <c r="X1062" s="7">
        <v>245</v>
      </c>
    </row>
    <row r="1063" spans="1:24" x14ac:dyDescent="0.25">
      <c r="A1063" s="14">
        <v>17477</v>
      </c>
      <c r="B1063" s="12">
        <v>17477</v>
      </c>
      <c r="C1063" s="10" t="s">
        <v>0</v>
      </c>
      <c r="D1063" s="12">
        <v>929978</v>
      </c>
      <c r="E1063" s="12">
        <v>217</v>
      </c>
      <c r="F1063" s="3" t="s">
        <v>1932</v>
      </c>
      <c r="G1063" s="4" t="s">
        <v>0</v>
      </c>
      <c r="H1063" s="4" t="s">
        <v>0</v>
      </c>
      <c r="I1063" s="4" t="s">
        <v>0</v>
      </c>
      <c r="J1063" s="4" t="s">
        <v>0</v>
      </c>
      <c r="K1063" s="4" t="s">
        <v>0</v>
      </c>
      <c r="L1063" s="4" t="s">
        <v>0</v>
      </c>
      <c r="M1063" s="12">
        <v>1</v>
      </c>
      <c r="N1063" s="16">
        <v>1508</v>
      </c>
      <c r="O1063" s="16">
        <v>36127.142857142797</v>
      </c>
      <c r="P1063" s="15">
        <v>23.956991284577398</v>
      </c>
      <c r="Q1063" s="7">
        <v>63</v>
      </c>
      <c r="R1063" s="7">
        <v>24</v>
      </c>
      <c r="S1063" s="7">
        <v>10710</v>
      </c>
      <c r="T1063" s="6">
        <v>1508</v>
      </c>
      <c r="U1063" s="7">
        <v>57474</v>
      </c>
      <c r="V1063" s="7">
        <v>146030</v>
      </c>
      <c r="W1063" s="7">
        <v>7254</v>
      </c>
      <c r="X1063" s="7">
        <v>31335</v>
      </c>
    </row>
    <row r="1064" spans="1:24" x14ac:dyDescent="0.25">
      <c r="A1064" s="14">
        <v>17466</v>
      </c>
      <c r="B1064" s="12">
        <v>17466</v>
      </c>
      <c r="C1064" s="10" t="s">
        <v>0</v>
      </c>
      <c r="D1064" s="12">
        <v>838312</v>
      </c>
      <c r="E1064" s="12">
        <v>159</v>
      </c>
      <c r="F1064" s="3" t="s">
        <v>1933</v>
      </c>
      <c r="G1064" s="4" t="s">
        <v>0</v>
      </c>
      <c r="H1064" s="4" t="s">
        <v>0</v>
      </c>
      <c r="I1064" s="4" t="s">
        <v>0</v>
      </c>
      <c r="J1064" s="4" t="s">
        <v>0</v>
      </c>
      <c r="K1064" s="4" t="s">
        <v>0</v>
      </c>
      <c r="L1064" s="4" t="s">
        <v>0</v>
      </c>
      <c r="M1064" s="12">
        <v>2</v>
      </c>
      <c r="N1064" s="16">
        <v>443</v>
      </c>
      <c r="O1064" s="16">
        <v>722.66666666666595</v>
      </c>
      <c r="P1064" s="15">
        <v>1.6313017306245201</v>
      </c>
      <c r="Q1064" s="7">
        <v>492</v>
      </c>
      <c r="R1064" s="7">
        <v>258</v>
      </c>
      <c r="S1064" s="7">
        <v>1498</v>
      </c>
      <c r="T1064" s="6">
        <v>604</v>
      </c>
      <c r="U1064" s="6">
        <v>282</v>
      </c>
      <c r="V1064" s="7">
        <v>280</v>
      </c>
      <c r="W1064" s="7">
        <v>1738</v>
      </c>
      <c r="X1064" s="7">
        <v>70</v>
      </c>
    </row>
    <row r="1065" spans="1:24" x14ac:dyDescent="0.25">
      <c r="A1065" s="14">
        <v>17463</v>
      </c>
      <c r="B1065" s="12">
        <v>17463</v>
      </c>
      <c r="C1065" s="10" t="s">
        <v>0</v>
      </c>
      <c r="D1065" s="12">
        <v>694324</v>
      </c>
      <c r="E1065" s="12">
        <v>204</v>
      </c>
      <c r="F1065" s="3" t="s">
        <v>1934</v>
      </c>
      <c r="G1065" s="4" t="s">
        <v>0</v>
      </c>
      <c r="H1065" s="4" t="s">
        <v>0</v>
      </c>
      <c r="I1065" s="4" t="s">
        <v>0</v>
      </c>
      <c r="J1065" s="4" t="s">
        <v>0</v>
      </c>
      <c r="K1065" s="4" t="s">
        <v>0</v>
      </c>
      <c r="L1065" s="4" t="s">
        <v>0</v>
      </c>
      <c r="M1065" s="12">
        <v>1</v>
      </c>
      <c r="N1065" s="16">
        <v>6458</v>
      </c>
      <c r="O1065" s="16">
        <v>43543.714285714203</v>
      </c>
      <c r="P1065" s="15">
        <v>6.7426005397513498</v>
      </c>
      <c r="Q1065" s="7">
        <v>31</v>
      </c>
      <c r="R1065" s="7">
        <v>32</v>
      </c>
      <c r="S1065" s="7">
        <v>217</v>
      </c>
      <c r="T1065" s="6">
        <v>6458</v>
      </c>
      <c r="U1065" s="7">
        <v>5753</v>
      </c>
      <c r="V1065" s="7">
        <v>5971</v>
      </c>
      <c r="W1065" s="7">
        <v>18998</v>
      </c>
      <c r="X1065" s="7">
        <v>273804</v>
      </c>
    </row>
    <row r="1066" spans="1:24" x14ac:dyDescent="0.25">
      <c r="A1066" s="14">
        <v>17453</v>
      </c>
      <c r="B1066" s="12">
        <v>17453</v>
      </c>
      <c r="C1066" s="10" t="s">
        <v>0</v>
      </c>
      <c r="D1066" s="12">
        <v>944689</v>
      </c>
      <c r="E1066" s="12">
        <v>204</v>
      </c>
      <c r="F1066" s="3" t="s">
        <v>1935</v>
      </c>
      <c r="G1066" s="4" t="s">
        <v>0</v>
      </c>
      <c r="H1066" s="4" t="s">
        <v>0</v>
      </c>
      <c r="I1066" s="4" t="s">
        <v>0</v>
      </c>
      <c r="J1066" s="4" t="s">
        <v>0</v>
      </c>
      <c r="K1066" s="4" t="s">
        <v>0</v>
      </c>
      <c r="L1066" s="4" t="s">
        <v>0</v>
      </c>
      <c r="M1066" s="12">
        <v>1</v>
      </c>
      <c r="N1066" s="16">
        <v>1049</v>
      </c>
      <c r="O1066" s="16">
        <v>29196.571428571398</v>
      </c>
      <c r="P1066" s="15">
        <v>27.832765899496099</v>
      </c>
      <c r="Q1066" s="7">
        <v>268</v>
      </c>
      <c r="R1066" s="7">
        <v>46</v>
      </c>
      <c r="S1066" s="6">
        <v>1049</v>
      </c>
      <c r="T1066" s="7">
        <v>46609</v>
      </c>
      <c r="U1066" s="7">
        <v>44646</v>
      </c>
      <c r="V1066" s="7">
        <v>54484</v>
      </c>
      <c r="W1066" s="7">
        <v>4706</v>
      </c>
      <c r="X1066" s="7">
        <v>53617</v>
      </c>
    </row>
    <row r="1067" spans="1:24" x14ac:dyDescent="0.25">
      <c r="A1067" s="14">
        <v>17354</v>
      </c>
      <c r="B1067" s="12">
        <v>17354</v>
      </c>
      <c r="C1067" s="10" t="s">
        <v>0</v>
      </c>
      <c r="D1067" s="12">
        <v>382725</v>
      </c>
      <c r="E1067" s="12">
        <v>196</v>
      </c>
      <c r="F1067" s="3" t="s">
        <v>1936</v>
      </c>
      <c r="G1067" s="4" t="s">
        <v>0</v>
      </c>
      <c r="H1067" s="4" t="s">
        <v>0</v>
      </c>
      <c r="I1067" s="4" t="s">
        <v>0</v>
      </c>
      <c r="J1067" s="4" t="s">
        <v>0</v>
      </c>
      <c r="K1067" s="4" t="s">
        <v>0</v>
      </c>
      <c r="L1067" s="4" t="s">
        <v>0</v>
      </c>
      <c r="M1067" s="12">
        <v>1</v>
      </c>
      <c r="N1067" s="16">
        <v>892</v>
      </c>
      <c r="O1067" s="16">
        <v>1279</v>
      </c>
      <c r="P1067" s="15">
        <v>1.4338565022421501</v>
      </c>
      <c r="Q1067" s="7">
        <v>100</v>
      </c>
      <c r="R1067" s="7">
        <v>63</v>
      </c>
      <c r="S1067" s="7">
        <v>107</v>
      </c>
      <c r="T1067" s="7">
        <v>8196</v>
      </c>
      <c r="U1067" s="5">
        <v>892</v>
      </c>
      <c r="V1067" s="7">
        <v>146</v>
      </c>
      <c r="W1067" s="7">
        <v>181</v>
      </c>
      <c r="X1067" s="7">
        <v>160</v>
      </c>
    </row>
    <row r="1068" spans="1:24" x14ac:dyDescent="0.25">
      <c r="A1068" s="14">
        <v>17334</v>
      </c>
      <c r="B1068" s="12">
        <v>17334</v>
      </c>
      <c r="C1068" s="10" t="s">
        <v>0</v>
      </c>
      <c r="D1068" s="12">
        <v>587510</v>
      </c>
      <c r="E1068" s="12">
        <v>292</v>
      </c>
      <c r="F1068" s="3" t="s">
        <v>1937</v>
      </c>
      <c r="G1068" s="4" t="s">
        <v>0</v>
      </c>
      <c r="H1068" s="4" t="s">
        <v>0</v>
      </c>
      <c r="I1068" s="4" t="s">
        <v>0</v>
      </c>
      <c r="J1068" s="4" t="s">
        <v>0</v>
      </c>
      <c r="K1068" s="4" t="s">
        <v>0</v>
      </c>
      <c r="L1068" s="4" t="s">
        <v>0</v>
      </c>
      <c r="M1068" s="12">
        <v>6</v>
      </c>
      <c r="N1068" s="16">
        <v>2645.1666666666601</v>
      </c>
      <c r="O1068" s="16">
        <v>46.5</v>
      </c>
      <c r="P1068" s="15">
        <v>1.75792325625354E-2</v>
      </c>
      <c r="Q1068" s="7">
        <v>40</v>
      </c>
      <c r="R1068" s="7">
        <v>53</v>
      </c>
      <c r="S1068" s="6">
        <v>880</v>
      </c>
      <c r="T1068" s="6">
        <v>2213</v>
      </c>
      <c r="U1068" s="6">
        <v>3315</v>
      </c>
      <c r="V1068" s="6">
        <v>871</v>
      </c>
      <c r="W1068" s="5">
        <v>4657</v>
      </c>
      <c r="X1068" s="6">
        <v>3935</v>
      </c>
    </row>
    <row r="1069" spans="1:24" x14ac:dyDescent="0.25">
      <c r="A1069" s="14">
        <v>17323</v>
      </c>
      <c r="B1069" s="12">
        <v>17323</v>
      </c>
      <c r="C1069" s="10" t="s">
        <v>0</v>
      </c>
      <c r="D1069" s="12">
        <v>1130529</v>
      </c>
      <c r="E1069" s="12">
        <v>219</v>
      </c>
      <c r="F1069" s="3" t="s">
        <v>1938</v>
      </c>
      <c r="G1069" s="4" t="s">
        <v>0</v>
      </c>
      <c r="H1069" s="4" t="s">
        <v>0</v>
      </c>
      <c r="I1069" s="4" t="s">
        <v>0</v>
      </c>
      <c r="J1069" s="4" t="s">
        <v>0</v>
      </c>
      <c r="K1069" s="4" t="s">
        <v>0</v>
      </c>
      <c r="L1069" s="4" t="s">
        <v>0</v>
      </c>
      <c r="M1069" s="12">
        <v>1</v>
      </c>
      <c r="N1069" s="16">
        <v>25609</v>
      </c>
      <c r="O1069" s="16">
        <v>87.571428571428498</v>
      </c>
      <c r="P1069" s="15">
        <v>3.4195567406547899E-3</v>
      </c>
      <c r="Q1069" s="7">
        <v>122</v>
      </c>
      <c r="R1069" s="7">
        <v>32</v>
      </c>
      <c r="S1069" s="7">
        <v>175</v>
      </c>
      <c r="T1069" s="6">
        <v>25609</v>
      </c>
      <c r="U1069" s="7">
        <v>51</v>
      </c>
      <c r="V1069" s="7">
        <v>137</v>
      </c>
      <c r="W1069" s="7">
        <v>61</v>
      </c>
      <c r="X1069" s="7">
        <v>35</v>
      </c>
    </row>
    <row r="1070" spans="1:24" x14ac:dyDescent="0.25">
      <c r="A1070" s="14">
        <v>17298</v>
      </c>
      <c r="B1070" s="12">
        <v>17298</v>
      </c>
      <c r="C1070" s="10" t="s">
        <v>1895</v>
      </c>
      <c r="D1070" s="12">
        <v>712541</v>
      </c>
      <c r="E1070" s="12">
        <v>217</v>
      </c>
      <c r="F1070" s="3" t="s">
        <v>1939</v>
      </c>
      <c r="G1070" s="4" t="s">
        <v>0</v>
      </c>
      <c r="H1070" s="4" t="s">
        <v>0</v>
      </c>
      <c r="I1070" s="4" t="s">
        <v>0</v>
      </c>
      <c r="J1070" s="4" t="s">
        <v>0</v>
      </c>
      <c r="K1070" s="4" t="s">
        <v>0</v>
      </c>
      <c r="L1070" s="4" t="s">
        <v>0</v>
      </c>
      <c r="M1070" s="12">
        <v>1</v>
      </c>
      <c r="N1070" s="16">
        <v>1767</v>
      </c>
      <c r="O1070" s="16">
        <v>5699.4285714285697</v>
      </c>
      <c r="P1070" s="15">
        <v>3.22548306249494</v>
      </c>
      <c r="Q1070" s="7">
        <v>104</v>
      </c>
      <c r="R1070" s="7">
        <v>83</v>
      </c>
      <c r="S1070" s="7">
        <v>299</v>
      </c>
      <c r="T1070" s="6">
        <v>1767</v>
      </c>
      <c r="U1070" s="7">
        <v>7559</v>
      </c>
      <c r="V1070" s="7">
        <v>16032</v>
      </c>
      <c r="W1070" s="7">
        <v>9857</v>
      </c>
      <c r="X1070" s="7">
        <v>5962</v>
      </c>
    </row>
    <row r="1071" spans="1:24" x14ac:dyDescent="0.25">
      <c r="A1071" s="14">
        <v>17297</v>
      </c>
      <c r="B1071" s="12">
        <v>17297</v>
      </c>
      <c r="C1071" s="10" t="s">
        <v>0</v>
      </c>
      <c r="D1071" s="12">
        <v>840974</v>
      </c>
      <c r="E1071" s="12">
        <v>217</v>
      </c>
      <c r="F1071" s="3" t="s">
        <v>1940</v>
      </c>
      <c r="G1071" s="4" t="s">
        <v>0</v>
      </c>
      <c r="H1071" s="4" t="s">
        <v>0</v>
      </c>
      <c r="I1071" s="4" t="s">
        <v>0</v>
      </c>
      <c r="J1071" s="4" t="s">
        <v>0</v>
      </c>
      <c r="K1071" s="4" t="s">
        <v>0</v>
      </c>
      <c r="L1071" s="4" t="s">
        <v>0</v>
      </c>
      <c r="M1071" s="12">
        <v>2</v>
      </c>
      <c r="N1071" s="16">
        <v>2494</v>
      </c>
      <c r="O1071" s="16">
        <v>3114.3333333333298</v>
      </c>
      <c r="P1071" s="15">
        <v>1.24873028601978</v>
      </c>
      <c r="Q1071" s="7">
        <v>50</v>
      </c>
      <c r="R1071" s="7">
        <v>39</v>
      </c>
      <c r="S1071" s="7">
        <v>15910</v>
      </c>
      <c r="T1071" s="7">
        <v>850</v>
      </c>
      <c r="U1071" s="7">
        <v>1168</v>
      </c>
      <c r="V1071" s="7">
        <v>669</v>
      </c>
      <c r="W1071" s="6">
        <v>4133</v>
      </c>
      <c r="X1071" s="6">
        <v>855</v>
      </c>
    </row>
    <row r="1072" spans="1:24" x14ac:dyDescent="0.25">
      <c r="A1072" s="14">
        <v>17288</v>
      </c>
      <c r="B1072" s="12">
        <v>17288</v>
      </c>
      <c r="C1072" s="10" t="s">
        <v>0</v>
      </c>
      <c r="D1072" s="12">
        <v>692035</v>
      </c>
      <c r="E1072" s="12">
        <v>297</v>
      </c>
      <c r="F1072" s="3" t="s">
        <v>1941</v>
      </c>
      <c r="G1072" s="4" t="s">
        <v>0</v>
      </c>
      <c r="H1072" s="4" t="s">
        <v>0</v>
      </c>
      <c r="I1072" s="4" t="s">
        <v>0</v>
      </c>
      <c r="J1072" s="4" t="s">
        <v>0</v>
      </c>
      <c r="K1072" s="4" t="s">
        <v>0</v>
      </c>
      <c r="L1072" s="4" t="s">
        <v>0</v>
      </c>
      <c r="M1072" s="12">
        <v>1</v>
      </c>
      <c r="N1072" s="16">
        <v>505</v>
      </c>
      <c r="O1072" s="16">
        <v>226.57142857142799</v>
      </c>
      <c r="P1072" s="15">
        <v>0.44865629420084802</v>
      </c>
      <c r="Q1072" s="7">
        <v>31</v>
      </c>
      <c r="R1072" s="7">
        <v>36</v>
      </c>
      <c r="S1072" s="6">
        <v>505</v>
      </c>
      <c r="T1072" s="7">
        <v>140</v>
      </c>
      <c r="U1072" s="7">
        <v>583</v>
      </c>
      <c r="V1072" s="7">
        <v>13</v>
      </c>
      <c r="W1072" s="7">
        <v>20</v>
      </c>
      <c r="X1072" s="7">
        <v>763</v>
      </c>
    </row>
    <row r="1073" spans="1:24" x14ac:dyDescent="0.25">
      <c r="A1073" s="14">
        <v>17267</v>
      </c>
      <c r="B1073" s="12">
        <v>17267</v>
      </c>
      <c r="C1073" s="10" t="s">
        <v>0</v>
      </c>
      <c r="D1073" s="12">
        <v>562200</v>
      </c>
      <c r="E1073" s="12">
        <v>243</v>
      </c>
      <c r="F1073" s="3" t="s">
        <v>1942</v>
      </c>
      <c r="G1073" s="4" t="s">
        <v>0</v>
      </c>
      <c r="H1073" s="4" t="s">
        <v>0</v>
      </c>
      <c r="I1073" s="4" t="s">
        <v>0</v>
      </c>
      <c r="J1073" s="4" t="s">
        <v>0</v>
      </c>
      <c r="K1073" s="4" t="s">
        <v>0</v>
      </c>
      <c r="L1073" s="4" t="s">
        <v>0</v>
      </c>
      <c r="M1073" s="12">
        <v>1</v>
      </c>
      <c r="N1073" s="16">
        <v>30439</v>
      </c>
      <c r="O1073" s="16">
        <v>5397.1428571428496</v>
      </c>
      <c r="P1073" s="15">
        <v>0.17731012376040101</v>
      </c>
      <c r="Q1073" s="7">
        <v>106</v>
      </c>
      <c r="R1073" s="7">
        <v>22</v>
      </c>
      <c r="S1073" s="7">
        <v>605</v>
      </c>
      <c r="T1073" s="7">
        <v>1255</v>
      </c>
      <c r="U1073" s="7">
        <v>29072</v>
      </c>
      <c r="V1073" s="7">
        <v>549</v>
      </c>
      <c r="W1073" s="6">
        <v>30439</v>
      </c>
      <c r="X1073" s="7">
        <v>6171</v>
      </c>
    </row>
    <row r="1074" spans="1:24" x14ac:dyDescent="0.25">
      <c r="A1074" s="14">
        <v>17252</v>
      </c>
      <c r="B1074" s="12">
        <v>17252</v>
      </c>
      <c r="C1074" s="10" t="s">
        <v>0</v>
      </c>
      <c r="D1074" s="12">
        <v>450982</v>
      </c>
      <c r="E1074" s="12">
        <v>128</v>
      </c>
      <c r="F1074" s="3" t="s">
        <v>1944</v>
      </c>
      <c r="G1074" s="4" t="s">
        <v>0</v>
      </c>
      <c r="H1074" s="4" t="s">
        <v>0</v>
      </c>
      <c r="I1074" s="4" t="s">
        <v>0</v>
      </c>
      <c r="J1074" s="4" t="s">
        <v>0</v>
      </c>
      <c r="K1074" s="4" t="s">
        <v>0</v>
      </c>
      <c r="L1074" s="4" t="s">
        <v>0</v>
      </c>
      <c r="M1074" s="12">
        <v>1</v>
      </c>
      <c r="N1074" s="16">
        <v>611</v>
      </c>
      <c r="O1074" s="16">
        <v>416.71428571428498</v>
      </c>
      <c r="P1074" s="15">
        <v>0.68202010755202203</v>
      </c>
      <c r="Q1074" s="7">
        <v>397</v>
      </c>
      <c r="R1074" s="7">
        <v>68</v>
      </c>
      <c r="S1074" s="6">
        <v>611</v>
      </c>
      <c r="T1074" s="7">
        <v>1210</v>
      </c>
      <c r="U1074" s="7">
        <v>650</v>
      </c>
      <c r="V1074" s="7">
        <v>35</v>
      </c>
      <c r="W1074" s="7">
        <v>511</v>
      </c>
      <c r="X1074" s="7">
        <v>46</v>
      </c>
    </row>
    <row r="1075" spans="1:24" x14ac:dyDescent="0.25">
      <c r="A1075" s="14">
        <v>17240</v>
      </c>
      <c r="B1075" s="12">
        <v>17240</v>
      </c>
      <c r="C1075" s="10" t="s">
        <v>0</v>
      </c>
      <c r="D1075" s="12">
        <v>1006990</v>
      </c>
      <c r="E1075" s="12">
        <v>236</v>
      </c>
      <c r="F1075" s="3" t="s">
        <v>1945</v>
      </c>
      <c r="G1075" s="4" t="s">
        <v>0</v>
      </c>
      <c r="H1075" s="10" t="s">
        <v>0</v>
      </c>
      <c r="I1075" s="4" t="s">
        <v>0</v>
      </c>
      <c r="J1075" s="4" t="s">
        <v>0</v>
      </c>
      <c r="K1075" s="4" t="s">
        <v>0</v>
      </c>
      <c r="L1075" s="4" t="s">
        <v>0</v>
      </c>
      <c r="M1075" s="12">
        <v>1</v>
      </c>
      <c r="N1075" s="16">
        <v>538</v>
      </c>
      <c r="O1075" s="16">
        <v>85.857142857142804</v>
      </c>
      <c r="P1075" s="15">
        <v>0.159585767392458</v>
      </c>
      <c r="Q1075" s="7">
        <v>144</v>
      </c>
      <c r="R1075" s="7">
        <v>52</v>
      </c>
      <c r="S1075" s="7">
        <v>82</v>
      </c>
      <c r="T1075" s="6">
        <v>538</v>
      </c>
      <c r="U1075" s="7">
        <v>98</v>
      </c>
      <c r="V1075" s="7">
        <v>45</v>
      </c>
      <c r="W1075" s="7">
        <v>148</v>
      </c>
      <c r="X1075" s="7">
        <v>32</v>
      </c>
    </row>
    <row r="1076" spans="1:24" x14ac:dyDescent="0.25">
      <c r="A1076" s="14">
        <v>17238</v>
      </c>
      <c r="B1076" s="12">
        <v>17238</v>
      </c>
      <c r="C1076" s="10" t="s">
        <v>0</v>
      </c>
      <c r="D1076" s="12">
        <v>481796</v>
      </c>
      <c r="E1076" s="12">
        <v>217</v>
      </c>
      <c r="F1076" s="3" t="s">
        <v>1946</v>
      </c>
      <c r="G1076" s="4" t="s">
        <v>0</v>
      </c>
      <c r="H1076" s="4" t="s">
        <v>0</v>
      </c>
      <c r="I1076" s="4" t="s">
        <v>0</v>
      </c>
      <c r="J1076" s="4" t="s">
        <v>0</v>
      </c>
      <c r="K1076" s="4" t="s">
        <v>0</v>
      </c>
      <c r="L1076" s="4" t="s">
        <v>0</v>
      </c>
      <c r="M1076" s="12">
        <v>4</v>
      </c>
      <c r="N1076" s="16">
        <v>3033.75</v>
      </c>
      <c r="O1076" s="16">
        <v>233</v>
      </c>
      <c r="P1076" s="15">
        <v>7.6802637000411997E-2</v>
      </c>
      <c r="Q1076" s="7">
        <v>34</v>
      </c>
      <c r="R1076" s="7">
        <v>26</v>
      </c>
      <c r="S1076" s="7">
        <v>184</v>
      </c>
      <c r="T1076" s="7">
        <v>688</v>
      </c>
      <c r="U1076" s="5">
        <v>1784</v>
      </c>
      <c r="V1076" s="6">
        <v>2696</v>
      </c>
      <c r="W1076" s="5">
        <v>7030</v>
      </c>
      <c r="X1076" s="6">
        <v>625</v>
      </c>
    </row>
    <row r="1077" spans="1:24" x14ac:dyDescent="0.25">
      <c r="A1077" s="14">
        <v>17236</v>
      </c>
      <c r="B1077" s="12">
        <v>17236</v>
      </c>
      <c r="C1077" s="10" t="s">
        <v>0</v>
      </c>
      <c r="D1077" s="12">
        <v>901322</v>
      </c>
      <c r="E1077" s="12">
        <v>210</v>
      </c>
      <c r="F1077" s="3" t="s">
        <v>1947</v>
      </c>
      <c r="G1077" s="4" t="s">
        <v>0</v>
      </c>
      <c r="H1077" s="4" t="s">
        <v>0</v>
      </c>
      <c r="I1077" s="4" t="s">
        <v>0</v>
      </c>
      <c r="J1077" s="4" t="s">
        <v>0</v>
      </c>
      <c r="K1077" s="4" t="s">
        <v>0</v>
      </c>
      <c r="L1077" s="4" t="s">
        <v>0</v>
      </c>
      <c r="M1077" s="12">
        <v>1</v>
      </c>
      <c r="N1077" s="16">
        <v>299</v>
      </c>
      <c r="O1077" s="16">
        <v>108.714285714285</v>
      </c>
      <c r="P1077" s="15">
        <v>0.36359292881032002</v>
      </c>
      <c r="Q1077" s="7">
        <v>525</v>
      </c>
      <c r="R1077" s="7">
        <v>46</v>
      </c>
      <c r="S1077" s="7">
        <v>24</v>
      </c>
      <c r="T1077" s="7">
        <v>39</v>
      </c>
      <c r="U1077" s="7">
        <v>60</v>
      </c>
      <c r="V1077" s="7">
        <v>33</v>
      </c>
      <c r="W1077" s="6">
        <v>299</v>
      </c>
      <c r="X1077" s="7">
        <v>34</v>
      </c>
    </row>
    <row r="1078" spans="1:24" x14ac:dyDescent="0.25">
      <c r="A1078" s="14">
        <v>17234</v>
      </c>
      <c r="B1078" s="12">
        <v>17234</v>
      </c>
      <c r="C1078" s="10" t="s">
        <v>0</v>
      </c>
      <c r="D1078" s="12">
        <v>1056940</v>
      </c>
      <c r="E1078" s="12">
        <v>204</v>
      </c>
      <c r="F1078" s="3" t="s">
        <v>1948</v>
      </c>
      <c r="G1078" s="4" t="s">
        <v>0</v>
      </c>
      <c r="H1078" s="4" t="s">
        <v>0</v>
      </c>
      <c r="I1078" s="4" t="s">
        <v>0</v>
      </c>
      <c r="J1078" s="4" t="s">
        <v>0</v>
      </c>
      <c r="K1078" s="4" t="s">
        <v>0</v>
      </c>
      <c r="L1078" s="4" t="s">
        <v>0</v>
      </c>
      <c r="M1078" s="12">
        <v>1</v>
      </c>
      <c r="N1078" s="16">
        <v>1469</v>
      </c>
      <c r="O1078" s="16">
        <v>274.71428571428498</v>
      </c>
      <c r="P1078" s="15">
        <v>0.18700768258290301</v>
      </c>
      <c r="Q1078" s="7">
        <v>32</v>
      </c>
      <c r="R1078" s="7">
        <v>26</v>
      </c>
      <c r="S1078" s="7">
        <v>41</v>
      </c>
      <c r="T1078" s="7">
        <v>507</v>
      </c>
      <c r="U1078" s="7">
        <v>113</v>
      </c>
      <c r="V1078" s="7">
        <v>1113</v>
      </c>
      <c r="W1078" s="6">
        <v>1469</v>
      </c>
      <c r="X1078" s="7">
        <v>91</v>
      </c>
    </row>
    <row r="1079" spans="1:24" x14ac:dyDescent="0.25">
      <c r="A1079" s="14">
        <v>17230</v>
      </c>
      <c r="B1079" s="12">
        <v>17230</v>
      </c>
      <c r="C1079" s="10" t="s">
        <v>0</v>
      </c>
      <c r="D1079" s="12">
        <v>500085</v>
      </c>
      <c r="E1079" s="12">
        <v>261</v>
      </c>
      <c r="F1079" s="3" t="s">
        <v>1949</v>
      </c>
      <c r="G1079" s="4" t="s">
        <v>0</v>
      </c>
      <c r="H1079" s="4" t="s">
        <v>0</v>
      </c>
      <c r="I1079" s="4" t="s">
        <v>0</v>
      </c>
      <c r="J1079" s="4" t="s">
        <v>0</v>
      </c>
      <c r="K1079" s="4" t="s">
        <v>0</v>
      </c>
      <c r="L1079" s="4" t="s">
        <v>0</v>
      </c>
      <c r="M1079" s="12">
        <v>3</v>
      </c>
      <c r="N1079" s="16">
        <v>1108.6666666666599</v>
      </c>
      <c r="O1079" s="16">
        <v>199.4</v>
      </c>
      <c r="P1079" s="15">
        <v>0.17985568250150299</v>
      </c>
      <c r="Q1079" s="7">
        <v>16</v>
      </c>
      <c r="R1079" s="7">
        <v>24</v>
      </c>
      <c r="S1079" s="7">
        <v>112</v>
      </c>
      <c r="T1079" s="7">
        <v>61</v>
      </c>
      <c r="U1079" s="6">
        <v>1730</v>
      </c>
      <c r="V1079" s="6">
        <v>196</v>
      </c>
      <c r="W1079" s="7">
        <v>784</v>
      </c>
      <c r="X1079" s="5">
        <v>1400</v>
      </c>
    </row>
    <row r="1080" spans="1:24" x14ac:dyDescent="0.25">
      <c r="A1080" s="14">
        <v>17225</v>
      </c>
      <c r="B1080" s="12">
        <v>17225</v>
      </c>
      <c r="C1080" s="10" t="s">
        <v>0</v>
      </c>
      <c r="D1080" s="12">
        <v>535942</v>
      </c>
      <c r="E1080" s="12">
        <v>229</v>
      </c>
      <c r="F1080" s="3" t="s">
        <v>1950</v>
      </c>
      <c r="G1080" s="4" t="s">
        <v>0</v>
      </c>
      <c r="H1080" s="4" t="s">
        <v>0</v>
      </c>
      <c r="I1080" s="4" t="s">
        <v>0</v>
      </c>
      <c r="J1080" s="4" t="s">
        <v>0</v>
      </c>
      <c r="K1080" s="4" t="s">
        <v>0</v>
      </c>
      <c r="L1080" s="4" t="s">
        <v>0</v>
      </c>
      <c r="M1080" s="12">
        <v>3</v>
      </c>
      <c r="N1080" s="16">
        <v>10661</v>
      </c>
      <c r="O1080" s="16">
        <v>681.2</v>
      </c>
      <c r="P1080" s="15">
        <v>6.3896444986399001E-2</v>
      </c>
      <c r="Q1080" s="7">
        <v>137</v>
      </c>
      <c r="R1080" s="7">
        <v>61</v>
      </c>
      <c r="S1080" s="7">
        <v>1075</v>
      </c>
      <c r="T1080" s="7">
        <v>748</v>
      </c>
      <c r="U1080" s="6">
        <v>12329</v>
      </c>
      <c r="V1080" s="7">
        <v>1385</v>
      </c>
      <c r="W1080" s="6">
        <v>7354</v>
      </c>
      <c r="X1080" s="6">
        <v>12300</v>
      </c>
    </row>
    <row r="1081" spans="1:24" x14ac:dyDescent="0.25">
      <c r="A1081" s="14">
        <v>17200</v>
      </c>
      <c r="B1081" s="12">
        <v>17200</v>
      </c>
      <c r="C1081" s="10" t="s">
        <v>0</v>
      </c>
      <c r="D1081" s="12">
        <v>864332</v>
      </c>
      <c r="E1081" s="12">
        <v>153</v>
      </c>
      <c r="F1081" s="3" t="s">
        <v>1954</v>
      </c>
      <c r="G1081" s="4" t="s">
        <v>0</v>
      </c>
      <c r="H1081" s="4" t="s">
        <v>0</v>
      </c>
      <c r="I1081" s="4" t="s">
        <v>0</v>
      </c>
      <c r="J1081" s="4" t="s">
        <v>0</v>
      </c>
      <c r="K1081" s="4" t="s">
        <v>0</v>
      </c>
      <c r="L1081" s="4" t="s">
        <v>0</v>
      </c>
      <c r="M1081" s="12">
        <v>1</v>
      </c>
      <c r="N1081" s="16">
        <v>1198</v>
      </c>
      <c r="O1081" s="16">
        <v>76.428571428571402</v>
      </c>
      <c r="P1081" s="15">
        <v>6.3796804197471899E-2</v>
      </c>
      <c r="Q1081" s="7">
        <v>37</v>
      </c>
      <c r="R1081" s="7">
        <v>33</v>
      </c>
      <c r="S1081" s="7">
        <v>124</v>
      </c>
      <c r="T1081" s="6">
        <v>1198</v>
      </c>
      <c r="U1081" s="7">
        <v>42</v>
      </c>
      <c r="V1081" s="7">
        <v>54</v>
      </c>
      <c r="W1081" s="7">
        <v>149</v>
      </c>
      <c r="X1081" s="7">
        <v>96</v>
      </c>
    </row>
    <row r="1082" spans="1:24" x14ac:dyDescent="0.25">
      <c r="A1082" s="14">
        <v>17191</v>
      </c>
      <c r="B1082" s="12">
        <v>17191</v>
      </c>
      <c r="C1082" s="10" t="s">
        <v>0</v>
      </c>
      <c r="D1082" s="12">
        <v>893362</v>
      </c>
      <c r="E1082" s="12">
        <v>259</v>
      </c>
      <c r="F1082" s="3" t="s">
        <v>1955</v>
      </c>
      <c r="G1082" s="4" t="s">
        <v>0</v>
      </c>
      <c r="H1082" s="4" t="s">
        <v>0</v>
      </c>
      <c r="I1082" s="4" t="s">
        <v>0</v>
      </c>
      <c r="J1082" s="4" t="s">
        <v>0</v>
      </c>
      <c r="K1082" s="4" t="s">
        <v>0</v>
      </c>
      <c r="L1082" s="4" t="s">
        <v>0</v>
      </c>
      <c r="M1082" s="12">
        <v>2</v>
      </c>
      <c r="N1082" s="16">
        <v>677</v>
      </c>
      <c r="O1082" s="16">
        <v>260.666666666666</v>
      </c>
      <c r="P1082" s="15">
        <v>0.38503200393894599</v>
      </c>
      <c r="Q1082" s="7">
        <v>14</v>
      </c>
      <c r="R1082" s="7">
        <v>16</v>
      </c>
      <c r="S1082" s="7">
        <v>37</v>
      </c>
      <c r="T1082" s="6">
        <v>255</v>
      </c>
      <c r="U1082" s="7">
        <v>324</v>
      </c>
      <c r="V1082" s="7">
        <v>763</v>
      </c>
      <c r="W1082" s="7">
        <v>410</v>
      </c>
      <c r="X1082" s="6">
        <v>1099</v>
      </c>
    </row>
    <row r="1083" spans="1:24" x14ac:dyDescent="0.25">
      <c r="A1083" s="14">
        <v>17188</v>
      </c>
      <c r="B1083" s="12">
        <v>17188</v>
      </c>
      <c r="C1083" s="10" t="s">
        <v>0</v>
      </c>
      <c r="D1083" s="12">
        <v>1033553</v>
      </c>
      <c r="E1083" s="12">
        <v>204</v>
      </c>
      <c r="F1083" s="3" t="s">
        <v>1956</v>
      </c>
      <c r="G1083" s="4" t="s">
        <v>0</v>
      </c>
      <c r="H1083" s="4" t="s">
        <v>0</v>
      </c>
      <c r="I1083" s="4" t="s">
        <v>0</v>
      </c>
      <c r="J1083" s="4" t="s">
        <v>0</v>
      </c>
      <c r="K1083" s="4" t="s">
        <v>0</v>
      </c>
      <c r="L1083" s="4" t="s">
        <v>0</v>
      </c>
      <c r="M1083" s="12">
        <v>1</v>
      </c>
      <c r="N1083" s="16">
        <v>1234</v>
      </c>
      <c r="O1083" s="16">
        <v>501.57142857142799</v>
      </c>
      <c r="P1083" s="15">
        <v>0.40645982866404201</v>
      </c>
      <c r="Q1083" s="7">
        <v>38</v>
      </c>
      <c r="R1083" s="7">
        <v>37</v>
      </c>
      <c r="S1083" s="7">
        <v>166</v>
      </c>
      <c r="T1083" s="7">
        <v>245</v>
      </c>
      <c r="U1083" s="7">
        <v>750</v>
      </c>
      <c r="V1083" s="7">
        <v>443</v>
      </c>
      <c r="W1083" s="7">
        <v>1832</v>
      </c>
      <c r="X1083" s="6">
        <v>1234</v>
      </c>
    </row>
    <row r="1084" spans="1:24" x14ac:dyDescent="0.25">
      <c r="A1084" s="14">
        <v>17186</v>
      </c>
      <c r="B1084" s="12">
        <v>17186</v>
      </c>
      <c r="C1084" s="10" t="s">
        <v>0</v>
      </c>
      <c r="D1084" s="12">
        <v>1029230</v>
      </c>
      <c r="E1084" s="12">
        <v>217</v>
      </c>
      <c r="F1084" s="3" t="s">
        <v>1957</v>
      </c>
      <c r="G1084" s="4" t="s">
        <v>0</v>
      </c>
      <c r="H1084" s="4" t="s">
        <v>0</v>
      </c>
      <c r="I1084" s="4" t="s">
        <v>0</v>
      </c>
      <c r="J1084" s="4" t="s">
        <v>0</v>
      </c>
      <c r="K1084" s="4" t="s">
        <v>0</v>
      </c>
      <c r="L1084" s="4" t="s">
        <v>0</v>
      </c>
      <c r="M1084" s="12">
        <v>1</v>
      </c>
      <c r="N1084" s="16">
        <v>1391</v>
      </c>
      <c r="O1084" s="16">
        <v>1003.1428571428499</v>
      </c>
      <c r="P1084" s="15">
        <v>0.72116668378350601</v>
      </c>
      <c r="Q1084" s="7">
        <v>125</v>
      </c>
      <c r="R1084" s="7">
        <v>18</v>
      </c>
      <c r="S1084" s="7">
        <v>43</v>
      </c>
      <c r="T1084" s="7">
        <v>2801</v>
      </c>
      <c r="U1084" s="7">
        <v>3430</v>
      </c>
      <c r="V1084" s="7">
        <v>462</v>
      </c>
      <c r="W1084" s="7">
        <v>143</v>
      </c>
      <c r="X1084" s="5">
        <v>1391</v>
      </c>
    </row>
    <row r="1085" spans="1:24" x14ac:dyDescent="0.25">
      <c r="A1085" s="14">
        <v>17144</v>
      </c>
      <c r="B1085" s="12">
        <v>17144</v>
      </c>
      <c r="C1085" s="10" t="s">
        <v>0</v>
      </c>
      <c r="D1085" s="12">
        <v>596045</v>
      </c>
      <c r="E1085" s="12">
        <v>171</v>
      </c>
      <c r="F1085" s="3" t="s">
        <v>1962</v>
      </c>
      <c r="G1085" s="4" t="s">
        <v>0</v>
      </c>
      <c r="H1085" s="4" t="s">
        <v>0</v>
      </c>
      <c r="I1085" s="4" t="s">
        <v>0</v>
      </c>
      <c r="J1085" s="4" t="s">
        <v>0</v>
      </c>
      <c r="K1085" s="4" t="s">
        <v>0</v>
      </c>
      <c r="L1085" s="4" t="s">
        <v>0</v>
      </c>
      <c r="M1085" s="12">
        <v>2</v>
      </c>
      <c r="N1085" s="16">
        <v>4434.5</v>
      </c>
      <c r="O1085" s="16">
        <v>1246.1666666666599</v>
      </c>
      <c r="P1085" s="15">
        <v>0.28101627391287998</v>
      </c>
      <c r="Q1085" s="7">
        <v>23</v>
      </c>
      <c r="R1085" s="7">
        <v>19</v>
      </c>
      <c r="S1085" s="7">
        <v>253</v>
      </c>
      <c r="T1085" s="7">
        <v>2448</v>
      </c>
      <c r="U1085" s="6">
        <v>4361</v>
      </c>
      <c r="V1085" s="7">
        <v>4617</v>
      </c>
      <c r="W1085" s="6">
        <v>4508</v>
      </c>
      <c r="X1085" s="7">
        <v>117</v>
      </c>
    </row>
    <row r="1086" spans="1:24" x14ac:dyDescent="0.25">
      <c r="A1086" s="14">
        <v>17143</v>
      </c>
      <c r="B1086" s="12">
        <v>17143</v>
      </c>
      <c r="C1086" s="10" t="s">
        <v>0</v>
      </c>
      <c r="D1086" s="12">
        <v>515055</v>
      </c>
      <c r="E1086" s="12">
        <v>103</v>
      </c>
      <c r="F1086" s="3" t="s">
        <v>1963</v>
      </c>
      <c r="G1086" s="4" t="s">
        <v>0</v>
      </c>
      <c r="H1086" s="4" t="s">
        <v>0</v>
      </c>
      <c r="I1086" s="4" t="s">
        <v>0</v>
      </c>
      <c r="J1086" s="4" t="s">
        <v>0</v>
      </c>
      <c r="K1086" s="4" t="s">
        <v>0</v>
      </c>
      <c r="L1086" s="4" t="s">
        <v>0</v>
      </c>
      <c r="M1086" s="12">
        <v>1</v>
      </c>
      <c r="N1086" s="16">
        <v>14859</v>
      </c>
      <c r="O1086" s="16">
        <v>3618.2857142857101</v>
      </c>
      <c r="P1086" s="15">
        <v>0.243508023035582</v>
      </c>
      <c r="Q1086" s="7">
        <v>134</v>
      </c>
      <c r="R1086" s="7">
        <v>48</v>
      </c>
      <c r="S1086" s="7">
        <v>4352</v>
      </c>
      <c r="T1086" s="7">
        <v>3536</v>
      </c>
      <c r="U1086" s="7">
        <v>2636</v>
      </c>
      <c r="V1086" s="6">
        <v>14859</v>
      </c>
      <c r="W1086" s="7">
        <v>11876</v>
      </c>
      <c r="X1086" s="7">
        <v>2746</v>
      </c>
    </row>
    <row r="1087" spans="1:24" x14ac:dyDescent="0.25">
      <c r="A1087" s="14">
        <v>17095</v>
      </c>
      <c r="B1087" s="12">
        <v>17095</v>
      </c>
      <c r="C1087" s="10" t="s">
        <v>0</v>
      </c>
      <c r="D1087" s="12">
        <v>1107339</v>
      </c>
      <c r="E1087" s="12">
        <v>361</v>
      </c>
      <c r="F1087" s="3" t="s">
        <v>1968</v>
      </c>
      <c r="G1087" s="4" t="s">
        <v>0</v>
      </c>
      <c r="H1087" s="4" t="s">
        <v>0</v>
      </c>
      <c r="I1087" s="4" t="s">
        <v>0</v>
      </c>
      <c r="J1087" s="4" t="s">
        <v>0</v>
      </c>
      <c r="K1087" s="4" t="s">
        <v>0</v>
      </c>
      <c r="L1087" s="4" t="s">
        <v>0</v>
      </c>
      <c r="M1087" s="12">
        <v>1</v>
      </c>
      <c r="N1087" s="16">
        <v>200</v>
      </c>
      <c r="O1087" s="16">
        <v>53.571428571428498</v>
      </c>
      <c r="P1087" s="15">
        <v>0.26785714285714202</v>
      </c>
      <c r="Q1087" s="7">
        <v>40</v>
      </c>
      <c r="R1087" s="7">
        <v>23</v>
      </c>
      <c r="S1087" s="7">
        <v>59</v>
      </c>
      <c r="T1087" s="6">
        <v>200</v>
      </c>
      <c r="U1087" s="7">
        <v>13</v>
      </c>
      <c r="V1087" s="7">
        <v>97</v>
      </c>
      <c r="W1087" s="7">
        <v>45</v>
      </c>
      <c r="X1087" s="7">
        <v>98</v>
      </c>
    </row>
    <row r="1088" spans="1:24" x14ac:dyDescent="0.25">
      <c r="A1088" s="14">
        <v>17068</v>
      </c>
      <c r="B1088" s="12">
        <v>17068</v>
      </c>
      <c r="C1088" s="10" t="s">
        <v>0</v>
      </c>
      <c r="D1088" s="12">
        <v>265535</v>
      </c>
      <c r="E1088" s="12">
        <v>267</v>
      </c>
      <c r="F1088" s="3" t="s">
        <v>1970</v>
      </c>
      <c r="G1088" s="4" t="s">
        <v>0</v>
      </c>
      <c r="H1088" s="4" t="s">
        <v>0</v>
      </c>
      <c r="I1088" s="4" t="s">
        <v>0</v>
      </c>
      <c r="J1088" s="4" t="s">
        <v>0</v>
      </c>
      <c r="K1088" s="4" t="s">
        <v>0</v>
      </c>
      <c r="L1088" s="4" t="s">
        <v>0</v>
      </c>
      <c r="M1088" s="12">
        <v>4</v>
      </c>
      <c r="N1088" s="16">
        <v>982.25</v>
      </c>
      <c r="O1088" s="16">
        <v>922.75</v>
      </c>
      <c r="P1088" s="15">
        <v>0.93942479002290602</v>
      </c>
      <c r="Q1088" s="6">
        <v>1591</v>
      </c>
      <c r="R1088" s="7">
        <v>1363</v>
      </c>
      <c r="S1088" s="7">
        <v>987</v>
      </c>
      <c r="T1088" s="5">
        <v>1032</v>
      </c>
      <c r="U1088" s="7">
        <v>610</v>
      </c>
      <c r="V1088" s="6">
        <v>661</v>
      </c>
      <c r="W1088" s="7">
        <v>731</v>
      </c>
      <c r="X1088" s="6">
        <v>645</v>
      </c>
    </row>
    <row r="1089" spans="1:24" x14ac:dyDescent="0.25">
      <c r="A1089" s="14">
        <v>17061</v>
      </c>
      <c r="B1089" s="12">
        <v>17061</v>
      </c>
      <c r="C1089" s="10" t="s">
        <v>0</v>
      </c>
      <c r="D1089" s="12">
        <v>1037839</v>
      </c>
      <c r="E1089" s="12">
        <v>204</v>
      </c>
      <c r="F1089" s="3" t="s">
        <v>1971</v>
      </c>
      <c r="G1089" s="4" t="s">
        <v>0</v>
      </c>
      <c r="H1089" s="4" t="s">
        <v>0</v>
      </c>
      <c r="I1089" s="4" t="s">
        <v>0</v>
      </c>
      <c r="J1089" s="4" t="s">
        <v>0</v>
      </c>
      <c r="K1089" s="4" t="s">
        <v>0</v>
      </c>
      <c r="L1089" s="4" t="s">
        <v>0</v>
      </c>
      <c r="M1089" s="12">
        <v>1</v>
      </c>
      <c r="N1089" s="16">
        <v>865</v>
      </c>
      <c r="O1089" s="16">
        <v>256.42857142857099</v>
      </c>
      <c r="P1089" s="15">
        <v>0.29644921552435999</v>
      </c>
      <c r="Q1089" s="7">
        <v>53</v>
      </c>
      <c r="R1089" s="7">
        <v>46</v>
      </c>
      <c r="S1089" s="7">
        <v>20</v>
      </c>
      <c r="T1089" s="7">
        <v>276</v>
      </c>
      <c r="U1089" s="7">
        <v>307</v>
      </c>
      <c r="V1089" s="7">
        <v>443</v>
      </c>
      <c r="W1089" s="6">
        <v>865</v>
      </c>
      <c r="X1089" s="7">
        <v>650</v>
      </c>
    </row>
    <row r="1090" spans="1:24" x14ac:dyDescent="0.25">
      <c r="A1090" s="14">
        <v>17045</v>
      </c>
      <c r="B1090" s="12">
        <v>17045</v>
      </c>
      <c r="C1090" s="10" t="s">
        <v>0</v>
      </c>
      <c r="D1090" s="12">
        <v>1041467</v>
      </c>
      <c r="E1090" s="12">
        <v>204</v>
      </c>
      <c r="F1090" s="3" t="s">
        <v>1973</v>
      </c>
      <c r="G1090" s="4" t="s">
        <v>0</v>
      </c>
      <c r="H1090" s="4" t="s">
        <v>0</v>
      </c>
      <c r="I1090" s="4" t="s">
        <v>0</v>
      </c>
      <c r="J1090" s="4" t="s">
        <v>0</v>
      </c>
      <c r="K1090" s="4" t="s">
        <v>0</v>
      </c>
      <c r="L1090" s="4" t="s">
        <v>0</v>
      </c>
      <c r="M1090" s="12">
        <v>2</v>
      </c>
      <c r="N1090" s="16">
        <v>8634.5</v>
      </c>
      <c r="O1090" s="16">
        <v>203.333333333333</v>
      </c>
      <c r="P1090" s="15">
        <v>2.35489412627637E-2</v>
      </c>
      <c r="Q1090" s="7">
        <v>97</v>
      </c>
      <c r="R1090" s="7">
        <v>75</v>
      </c>
      <c r="S1090" s="7">
        <v>162</v>
      </c>
      <c r="T1090" s="7">
        <v>59</v>
      </c>
      <c r="U1090" s="6">
        <v>245</v>
      </c>
      <c r="V1090" s="7">
        <v>477</v>
      </c>
      <c r="W1090" s="7">
        <v>350</v>
      </c>
      <c r="X1090" s="6">
        <v>17024</v>
      </c>
    </row>
    <row r="1091" spans="1:24" x14ac:dyDescent="0.25">
      <c r="A1091" s="14">
        <v>17042</v>
      </c>
      <c r="B1091" s="12">
        <v>17042</v>
      </c>
      <c r="C1091" s="10" t="s">
        <v>0</v>
      </c>
      <c r="D1091" s="12">
        <v>1158915</v>
      </c>
      <c r="E1091" s="12">
        <v>218</v>
      </c>
      <c r="F1091" s="3" t="s">
        <v>1974</v>
      </c>
      <c r="G1091" s="4" t="s">
        <v>0</v>
      </c>
      <c r="H1091" s="4" t="s">
        <v>0</v>
      </c>
      <c r="I1091" s="4" t="s">
        <v>0</v>
      </c>
      <c r="J1091" s="4" t="s">
        <v>0</v>
      </c>
      <c r="K1091" s="4" t="s">
        <v>0</v>
      </c>
      <c r="L1091" s="4" t="s">
        <v>0</v>
      </c>
      <c r="M1091" s="12">
        <v>2</v>
      </c>
      <c r="N1091" s="16">
        <v>449</v>
      </c>
      <c r="O1091" s="16">
        <v>185.833333333333</v>
      </c>
      <c r="P1091" s="15">
        <v>0.41388270230141</v>
      </c>
      <c r="Q1091" s="7">
        <v>20</v>
      </c>
      <c r="R1091" s="7">
        <v>28</v>
      </c>
      <c r="S1091" s="7">
        <v>38</v>
      </c>
      <c r="T1091" s="6">
        <v>417</v>
      </c>
      <c r="U1091" s="6">
        <v>481</v>
      </c>
      <c r="V1091" s="7">
        <v>756</v>
      </c>
      <c r="W1091" s="7">
        <v>214</v>
      </c>
      <c r="X1091" s="7">
        <v>59</v>
      </c>
    </row>
    <row r="1092" spans="1:24" x14ac:dyDescent="0.25">
      <c r="A1092" s="14">
        <v>17041</v>
      </c>
      <c r="B1092" s="12">
        <v>17041</v>
      </c>
      <c r="C1092" s="10" t="s">
        <v>0</v>
      </c>
      <c r="D1092" s="12">
        <v>988574</v>
      </c>
      <c r="E1092" s="12">
        <v>255</v>
      </c>
      <c r="F1092" s="3" t="s">
        <v>1975</v>
      </c>
      <c r="G1092" s="4" t="s">
        <v>0</v>
      </c>
      <c r="H1092" s="4" t="s">
        <v>0</v>
      </c>
      <c r="I1092" s="4" t="s">
        <v>0</v>
      </c>
      <c r="J1092" s="4" t="s">
        <v>0</v>
      </c>
      <c r="K1092" s="4" t="s">
        <v>0</v>
      </c>
      <c r="L1092" s="4" t="s">
        <v>0</v>
      </c>
      <c r="M1092" s="12">
        <v>1</v>
      </c>
      <c r="N1092" s="16">
        <v>525</v>
      </c>
      <c r="O1092" s="16">
        <v>105.142857142857</v>
      </c>
      <c r="P1092" s="15">
        <v>0.20027210884353699</v>
      </c>
      <c r="Q1092" s="7">
        <v>28</v>
      </c>
      <c r="R1092" s="7">
        <v>19</v>
      </c>
      <c r="S1092" s="7">
        <v>64</v>
      </c>
      <c r="T1092" s="7">
        <v>110</v>
      </c>
      <c r="U1092" s="7">
        <v>34</v>
      </c>
      <c r="V1092" s="7">
        <v>394</v>
      </c>
      <c r="W1092" s="7">
        <v>87</v>
      </c>
      <c r="X1092" s="6">
        <v>525</v>
      </c>
    </row>
    <row r="1093" spans="1:24" x14ac:dyDescent="0.25">
      <c r="A1093" s="14">
        <v>17010</v>
      </c>
      <c r="B1093" s="12">
        <v>17010</v>
      </c>
      <c r="C1093" s="10" t="s">
        <v>0</v>
      </c>
      <c r="D1093" s="12">
        <v>754589</v>
      </c>
      <c r="E1093" s="12">
        <v>204</v>
      </c>
      <c r="F1093" s="3" t="s">
        <v>1978</v>
      </c>
      <c r="G1093" s="4" t="s">
        <v>0</v>
      </c>
      <c r="H1093" s="4" t="s">
        <v>0</v>
      </c>
      <c r="I1093" s="4" t="s">
        <v>0</v>
      </c>
      <c r="J1093" s="4" t="s">
        <v>0</v>
      </c>
      <c r="K1093" s="4" t="s">
        <v>0</v>
      </c>
      <c r="L1093" s="4" t="s">
        <v>0</v>
      </c>
      <c r="M1093" s="12">
        <v>3</v>
      </c>
      <c r="N1093" s="16">
        <v>7491.6666666666597</v>
      </c>
      <c r="O1093" s="16">
        <v>1712.6</v>
      </c>
      <c r="P1093" s="15">
        <v>0.22860066740823101</v>
      </c>
      <c r="Q1093" s="7">
        <v>50</v>
      </c>
      <c r="R1093" s="7">
        <v>22</v>
      </c>
      <c r="S1093" s="7">
        <v>5150</v>
      </c>
      <c r="T1093" s="6">
        <v>13395</v>
      </c>
      <c r="U1093" s="6">
        <v>3598</v>
      </c>
      <c r="V1093" s="7">
        <v>1107</v>
      </c>
      <c r="W1093" s="7">
        <v>2234</v>
      </c>
      <c r="X1093" s="6">
        <v>5482</v>
      </c>
    </row>
    <row r="1094" spans="1:24" x14ac:dyDescent="0.25">
      <c r="A1094" s="14">
        <v>17002</v>
      </c>
      <c r="B1094" s="12">
        <v>17002</v>
      </c>
      <c r="C1094" s="10" t="s">
        <v>0</v>
      </c>
      <c r="D1094" s="12">
        <v>664688</v>
      </c>
      <c r="E1094" s="12">
        <v>159</v>
      </c>
      <c r="F1094" s="3" t="s">
        <v>1979</v>
      </c>
      <c r="G1094" s="4" t="s">
        <v>0</v>
      </c>
      <c r="H1094" s="4" t="s">
        <v>0</v>
      </c>
      <c r="I1094" s="4" t="s">
        <v>0</v>
      </c>
      <c r="J1094" s="4" t="s">
        <v>0</v>
      </c>
      <c r="K1094" s="4" t="s">
        <v>0</v>
      </c>
      <c r="L1094" s="4" t="s">
        <v>0</v>
      </c>
      <c r="M1094" s="12">
        <v>1</v>
      </c>
      <c r="N1094" s="16">
        <v>15744</v>
      </c>
      <c r="O1094" s="16">
        <v>21869.857142857101</v>
      </c>
      <c r="P1094" s="15">
        <v>1.3890915360046401</v>
      </c>
      <c r="Q1094" s="7">
        <v>126</v>
      </c>
      <c r="R1094" s="7">
        <v>29</v>
      </c>
      <c r="S1094" s="6">
        <v>15744</v>
      </c>
      <c r="T1094" s="7">
        <v>2107</v>
      </c>
      <c r="U1094" s="7">
        <v>7159</v>
      </c>
      <c r="V1094" s="7">
        <v>118402</v>
      </c>
      <c r="W1094" s="7">
        <v>12280</v>
      </c>
      <c r="X1094" s="7">
        <v>12986</v>
      </c>
    </row>
    <row r="1095" spans="1:24" x14ac:dyDescent="0.25">
      <c r="A1095" s="14">
        <v>16923</v>
      </c>
      <c r="B1095" s="12">
        <v>16923</v>
      </c>
      <c r="C1095" s="10" t="s">
        <v>0</v>
      </c>
      <c r="D1095" s="12">
        <v>706959</v>
      </c>
      <c r="E1095" s="12">
        <v>174</v>
      </c>
      <c r="F1095" s="3" t="s">
        <v>1981</v>
      </c>
      <c r="G1095" s="4" t="s">
        <v>0</v>
      </c>
      <c r="H1095" s="4" t="s">
        <v>0</v>
      </c>
      <c r="I1095" s="4" t="s">
        <v>0</v>
      </c>
      <c r="J1095" s="4" t="s">
        <v>0</v>
      </c>
      <c r="K1095" s="4" t="s">
        <v>0</v>
      </c>
      <c r="L1095" s="4" t="s">
        <v>0</v>
      </c>
      <c r="M1095" s="12">
        <v>2</v>
      </c>
      <c r="N1095" s="16">
        <v>3187.5</v>
      </c>
      <c r="O1095" s="16">
        <v>336.666666666666</v>
      </c>
      <c r="P1095" s="15">
        <v>0.10562091503267899</v>
      </c>
      <c r="Q1095" s="7">
        <v>40</v>
      </c>
      <c r="R1095" s="7">
        <v>29</v>
      </c>
      <c r="S1095" s="7">
        <v>1290</v>
      </c>
      <c r="T1095" s="6">
        <v>2891</v>
      </c>
      <c r="U1095" s="7">
        <v>183</v>
      </c>
      <c r="V1095" s="7">
        <v>371</v>
      </c>
      <c r="W1095" s="6">
        <v>3484</v>
      </c>
      <c r="X1095" s="7">
        <v>107</v>
      </c>
    </row>
    <row r="1096" spans="1:24" x14ac:dyDescent="0.25">
      <c r="A1096" s="14">
        <v>16909</v>
      </c>
      <c r="B1096" s="12">
        <v>16909</v>
      </c>
      <c r="C1096" s="10" t="s">
        <v>0</v>
      </c>
      <c r="D1096" s="12">
        <v>1111550</v>
      </c>
      <c r="E1096" s="12">
        <v>204</v>
      </c>
      <c r="F1096" s="3" t="s">
        <v>1982</v>
      </c>
      <c r="G1096" s="4" t="s">
        <v>0</v>
      </c>
      <c r="H1096" s="4" t="s">
        <v>0</v>
      </c>
      <c r="I1096" s="4" t="s">
        <v>0</v>
      </c>
      <c r="J1096" s="4" t="s">
        <v>0</v>
      </c>
      <c r="K1096" s="4" t="s">
        <v>0</v>
      </c>
      <c r="L1096" s="4" t="s">
        <v>0</v>
      </c>
      <c r="M1096" s="12">
        <v>1</v>
      </c>
      <c r="N1096" s="16">
        <v>12746</v>
      </c>
      <c r="O1096" s="16">
        <v>696.42857142857099</v>
      </c>
      <c r="P1096" s="15">
        <v>5.4638990383537603E-2</v>
      </c>
      <c r="Q1096" s="7">
        <v>65</v>
      </c>
      <c r="R1096" s="7">
        <v>76</v>
      </c>
      <c r="S1096" s="7">
        <v>63</v>
      </c>
      <c r="T1096" s="7">
        <v>83</v>
      </c>
      <c r="U1096" s="7">
        <v>142</v>
      </c>
      <c r="V1096" s="7">
        <v>1606</v>
      </c>
      <c r="W1096" s="6">
        <v>12746</v>
      </c>
      <c r="X1096" s="7">
        <v>2840</v>
      </c>
    </row>
    <row r="1097" spans="1:24" x14ac:dyDescent="0.25">
      <c r="A1097" s="14">
        <v>16872</v>
      </c>
      <c r="B1097" s="12">
        <v>16872</v>
      </c>
      <c r="C1097" s="10" t="s">
        <v>0</v>
      </c>
      <c r="D1097" s="12">
        <v>861938</v>
      </c>
      <c r="E1097" s="12">
        <v>204</v>
      </c>
      <c r="F1097" s="3" t="s">
        <v>1990</v>
      </c>
      <c r="G1097" s="4" t="s">
        <v>0</v>
      </c>
      <c r="H1097" s="4" t="s">
        <v>0</v>
      </c>
      <c r="I1097" s="4" t="s">
        <v>0</v>
      </c>
      <c r="J1097" s="4" t="s">
        <v>0</v>
      </c>
      <c r="K1097" s="4" t="s">
        <v>0</v>
      </c>
      <c r="L1097" s="4" t="s">
        <v>0</v>
      </c>
      <c r="M1097" s="12">
        <v>1</v>
      </c>
      <c r="N1097" s="16">
        <v>831</v>
      </c>
      <c r="O1097" s="16">
        <v>716.28571428571399</v>
      </c>
      <c r="P1097" s="15">
        <v>0.86195633488052203</v>
      </c>
      <c r="Q1097" s="7">
        <v>135</v>
      </c>
      <c r="R1097" s="7">
        <v>19</v>
      </c>
      <c r="S1097" s="7">
        <v>465</v>
      </c>
      <c r="T1097" s="6">
        <v>831</v>
      </c>
      <c r="U1097" s="7">
        <v>1466</v>
      </c>
      <c r="V1097" s="7">
        <v>217</v>
      </c>
      <c r="W1097" s="7">
        <v>574</v>
      </c>
      <c r="X1097" s="7">
        <v>2138</v>
      </c>
    </row>
    <row r="1098" spans="1:24" x14ac:dyDescent="0.25">
      <c r="A1098" s="14">
        <v>16870</v>
      </c>
      <c r="B1098" s="12">
        <v>16870</v>
      </c>
      <c r="C1098" s="10" t="s">
        <v>0</v>
      </c>
      <c r="D1098" s="12">
        <v>1079348</v>
      </c>
      <c r="E1098" s="12">
        <v>217</v>
      </c>
      <c r="F1098" s="3" t="s">
        <v>1991</v>
      </c>
      <c r="G1098" s="4" t="s">
        <v>0</v>
      </c>
      <c r="H1098" s="4" t="s">
        <v>0</v>
      </c>
      <c r="I1098" s="4" t="s">
        <v>0</v>
      </c>
      <c r="J1098" s="4" t="s">
        <v>0</v>
      </c>
      <c r="K1098" s="4" t="s">
        <v>0</v>
      </c>
      <c r="L1098" s="4" t="s">
        <v>0</v>
      </c>
      <c r="M1098" s="12">
        <v>1</v>
      </c>
      <c r="N1098" s="16">
        <v>359</v>
      </c>
      <c r="O1098" s="16">
        <v>552.85714285714198</v>
      </c>
      <c r="P1098" s="15">
        <v>1.5399920413847901</v>
      </c>
      <c r="Q1098" s="6">
        <v>359</v>
      </c>
      <c r="R1098" s="7">
        <v>34</v>
      </c>
      <c r="S1098" s="7">
        <v>142</v>
      </c>
      <c r="T1098" s="7">
        <v>72</v>
      </c>
      <c r="U1098" s="7">
        <v>97</v>
      </c>
      <c r="V1098" s="7">
        <v>400</v>
      </c>
      <c r="W1098" s="7">
        <v>2724</v>
      </c>
      <c r="X1098" s="7">
        <v>401</v>
      </c>
    </row>
    <row r="1099" spans="1:24" x14ac:dyDescent="0.25">
      <c r="A1099" s="14">
        <v>16855</v>
      </c>
      <c r="B1099" s="12">
        <v>16855</v>
      </c>
      <c r="C1099" s="10" t="s">
        <v>0</v>
      </c>
      <c r="D1099" s="12">
        <v>879867</v>
      </c>
      <c r="E1099" s="12">
        <v>233</v>
      </c>
      <c r="F1099" s="3" t="s">
        <v>1992</v>
      </c>
      <c r="G1099" s="4" t="s">
        <v>0</v>
      </c>
      <c r="H1099" s="4" t="s">
        <v>0</v>
      </c>
      <c r="I1099" s="4" t="s">
        <v>0</v>
      </c>
      <c r="J1099" s="4" t="s">
        <v>0</v>
      </c>
      <c r="K1099" s="4" t="s">
        <v>0</v>
      </c>
      <c r="L1099" s="4" t="s">
        <v>0</v>
      </c>
      <c r="M1099" s="12">
        <v>1</v>
      </c>
      <c r="N1099" s="16">
        <v>817</v>
      </c>
      <c r="O1099" s="16">
        <v>624.71428571428498</v>
      </c>
      <c r="P1099" s="15">
        <v>0.76464416856093698</v>
      </c>
      <c r="Q1099" s="7">
        <v>24</v>
      </c>
      <c r="R1099" s="7">
        <v>30</v>
      </c>
      <c r="S1099" s="7">
        <v>21</v>
      </c>
      <c r="T1099" s="7">
        <v>81</v>
      </c>
      <c r="U1099" s="7">
        <v>15</v>
      </c>
      <c r="V1099" s="7">
        <v>3961</v>
      </c>
      <c r="W1099" s="7">
        <v>241</v>
      </c>
      <c r="X1099" s="6">
        <v>817</v>
      </c>
    </row>
    <row r="1100" spans="1:24" x14ac:dyDescent="0.25">
      <c r="A1100" s="14">
        <v>16852</v>
      </c>
      <c r="B1100" s="12">
        <v>16852</v>
      </c>
      <c r="C1100" s="10" t="s">
        <v>0</v>
      </c>
      <c r="D1100" s="12">
        <v>673264</v>
      </c>
      <c r="E1100" s="12">
        <v>175</v>
      </c>
      <c r="F1100" s="3" t="s">
        <v>1993</v>
      </c>
      <c r="G1100" s="4" t="s">
        <v>0</v>
      </c>
      <c r="H1100" s="4" t="s">
        <v>0</v>
      </c>
      <c r="I1100" s="4" t="s">
        <v>0</v>
      </c>
      <c r="J1100" s="4" t="s">
        <v>0</v>
      </c>
      <c r="K1100" s="4" t="s">
        <v>0</v>
      </c>
      <c r="L1100" s="4" t="s">
        <v>0</v>
      </c>
      <c r="M1100" s="12">
        <v>1</v>
      </c>
      <c r="N1100" s="16">
        <v>9264</v>
      </c>
      <c r="O1100" s="16">
        <v>5872.8571428571404</v>
      </c>
      <c r="P1100" s="15">
        <v>0.63394399210461305</v>
      </c>
      <c r="Q1100" s="7">
        <v>36</v>
      </c>
      <c r="R1100" s="7">
        <v>18</v>
      </c>
      <c r="S1100" s="7">
        <v>450</v>
      </c>
      <c r="T1100" s="7">
        <v>724</v>
      </c>
      <c r="U1100" s="7">
        <v>23381</v>
      </c>
      <c r="V1100" s="7">
        <v>8457</v>
      </c>
      <c r="W1100" s="7">
        <v>8044</v>
      </c>
      <c r="X1100" s="6">
        <v>9264</v>
      </c>
    </row>
    <row r="1101" spans="1:24" x14ac:dyDescent="0.25">
      <c r="A1101" s="14">
        <v>16833</v>
      </c>
      <c r="B1101" s="12">
        <v>16833</v>
      </c>
      <c r="C1101" s="10" t="s">
        <v>0</v>
      </c>
      <c r="D1101" s="12">
        <v>603638</v>
      </c>
      <c r="E1101" s="12">
        <v>436</v>
      </c>
      <c r="F1101" s="3" t="s">
        <v>1995</v>
      </c>
      <c r="G1101" s="4" t="s">
        <v>0</v>
      </c>
      <c r="H1101" s="4" t="s">
        <v>0</v>
      </c>
      <c r="I1101" s="4" t="s">
        <v>0</v>
      </c>
      <c r="J1101" s="4" t="s">
        <v>0</v>
      </c>
      <c r="K1101" s="4" t="s">
        <v>0</v>
      </c>
      <c r="L1101" s="4" t="s">
        <v>0</v>
      </c>
      <c r="M1101" s="12">
        <v>2</v>
      </c>
      <c r="N1101" s="16">
        <v>1452</v>
      </c>
      <c r="O1101" s="16">
        <v>41.5</v>
      </c>
      <c r="P1101" s="15">
        <v>2.8581267217630799E-2</v>
      </c>
      <c r="Q1101" s="7">
        <v>35</v>
      </c>
      <c r="R1101" s="7">
        <v>52</v>
      </c>
      <c r="S1101" s="7">
        <v>23</v>
      </c>
      <c r="T1101" s="6">
        <v>849</v>
      </c>
      <c r="U1101" s="7">
        <v>31</v>
      </c>
      <c r="V1101" s="7">
        <v>95</v>
      </c>
      <c r="W1101" s="6">
        <v>2055</v>
      </c>
      <c r="X1101" s="7">
        <v>13</v>
      </c>
    </row>
    <row r="1102" spans="1:24" x14ac:dyDescent="0.25">
      <c r="A1102" s="14">
        <v>16827</v>
      </c>
      <c r="B1102" s="12">
        <v>16827</v>
      </c>
      <c r="C1102" s="10" t="s">
        <v>0</v>
      </c>
      <c r="D1102" s="12">
        <v>717059</v>
      </c>
      <c r="E1102" s="12">
        <v>267</v>
      </c>
      <c r="F1102" s="3" t="s">
        <v>1996</v>
      </c>
      <c r="G1102" s="4" t="s">
        <v>0</v>
      </c>
      <c r="H1102" s="4" t="s">
        <v>0</v>
      </c>
      <c r="I1102" s="4" t="s">
        <v>0</v>
      </c>
      <c r="J1102" s="4" t="s">
        <v>0</v>
      </c>
      <c r="K1102" s="4" t="s">
        <v>0</v>
      </c>
      <c r="L1102" s="4" t="s">
        <v>0</v>
      </c>
      <c r="M1102" s="12">
        <v>4</v>
      </c>
      <c r="N1102" s="16">
        <v>64699.5</v>
      </c>
      <c r="O1102" s="16">
        <v>2023.25</v>
      </c>
      <c r="P1102" s="15">
        <v>3.1271493597323001E-2</v>
      </c>
      <c r="Q1102" s="7">
        <v>7377</v>
      </c>
      <c r="R1102" s="7">
        <v>67</v>
      </c>
      <c r="S1102" s="6">
        <v>2277</v>
      </c>
      <c r="T1102" s="5">
        <v>255010</v>
      </c>
      <c r="U1102" s="7">
        <v>276</v>
      </c>
      <c r="V1102" s="6">
        <v>944</v>
      </c>
      <c r="W1102" s="6">
        <v>567</v>
      </c>
      <c r="X1102" s="7">
        <v>373</v>
      </c>
    </row>
    <row r="1103" spans="1:24" x14ac:dyDescent="0.25">
      <c r="A1103" s="14">
        <v>16818</v>
      </c>
      <c r="B1103" s="12">
        <v>16818</v>
      </c>
      <c r="C1103" s="10" t="s">
        <v>0</v>
      </c>
      <c r="D1103" s="12">
        <v>890140</v>
      </c>
      <c r="E1103" s="12">
        <v>172</v>
      </c>
      <c r="F1103" s="3" t="s">
        <v>1997</v>
      </c>
      <c r="G1103" s="4" t="s">
        <v>0</v>
      </c>
      <c r="H1103" s="4" t="s">
        <v>0</v>
      </c>
      <c r="I1103" s="4" t="s">
        <v>0</v>
      </c>
      <c r="J1103" s="4" t="s">
        <v>0</v>
      </c>
      <c r="K1103" s="4" t="s">
        <v>0</v>
      </c>
      <c r="L1103" s="4" t="s">
        <v>0</v>
      </c>
      <c r="M1103" s="12">
        <v>2</v>
      </c>
      <c r="N1103" s="16">
        <v>1129.5</v>
      </c>
      <c r="O1103" s="16">
        <v>841.5</v>
      </c>
      <c r="P1103" s="15">
        <v>0.74501992031872499</v>
      </c>
      <c r="Q1103" s="7">
        <v>1076</v>
      </c>
      <c r="R1103" s="7">
        <v>707</v>
      </c>
      <c r="S1103" s="7">
        <v>1133</v>
      </c>
      <c r="T1103" s="7">
        <v>1064</v>
      </c>
      <c r="U1103" s="7">
        <v>75</v>
      </c>
      <c r="V1103" s="6">
        <v>598</v>
      </c>
      <c r="W1103" s="6">
        <v>1661</v>
      </c>
      <c r="X1103" s="7">
        <v>994</v>
      </c>
    </row>
    <row r="1104" spans="1:24" x14ac:dyDescent="0.25">
      <c r="A1104" s="14">
        <v>16810</v>
      </c>
      <c r="B1104" s="12">
        <v>16810</v>
      </c>
      <c r="C1104" s="10" t="s">
        <v>0</v>
      </c>
      <c r="D1104" s="12">
        <v>962975</v>
      </c>
      <c r="E1104" s="12">
        <v>160</v>
      </c>
      <c r="F1104" s="3" t="s">
        <v>1998</v>
      </c>
      <c r="G1104" s="4" t="s">
        <v>0</v>
      </c>
      <c r="H1104" s="4" t="s">
        <v>0</v>
      </c>
      <c r="I1104" s="4" t="s">
        <v>0</v>
      </c>
      <c r="J1104" s="4" t="s">
        <v>0</v>
      </c>
      <c r="K1104" s="4" t="s">
        <v>0</v>
      </c>
      <c r="L1104" s="4" t="s">
        <v>0</v>
      </c>
      <c r="M1104" s="12">
        <v>1</v>
      </c>
      <c r="N1104" s="16">
        <v>682</v>
      </c>
      <c r="O1104" s="16">
        <v>2633.2857142857101</v>
      </c>
      <c r="P1104" s="15">
        <v>3.8611227482195201</v>
      </c>
      <c r="Q1104" s="7">
        <v>48</v>
      </c>
      <c r="R1104" s="7">
        <v>29</v>
      </c>
      <c r="S1104" s="7">
        <v>98</v>
      </c>
      <c r="T1104" s="7">
        <v>722</v>
      </c>
      <c r="U1104" s="6">
        <v>682</v>
      </c>
      <c r="V1104" s="7">
        <v>6011</v>
      </c>
      <c r="W1104" s="7">
        <v>10970</v>
      </c>
      <c r="X1104" s="7">
        <v>555</v>
      </c>
    </row>
    <row r="1105" spans="1:24" x14ac:dyDescent="0.25">
      <c r="A1105" s="14">
        <v>16794</v>
      </c>
      <c r="B1105" s="12">
        <v>16794</v>
      </c>
      <c r="C1105" s="10" t="s">
        <v>0</v>
      </c>
      <c r="D1105" s="12">
        <v>628617</v>
      </c>
      <c r="E1105" s="12">
        <v>157</v>
      </c>
      <c r="F1105" s="3" t="s">
        <v>2000</v>
      </c>
      <c r="G1105" s="4" t="s">
        <v>0</v>
      </c>
      <c r="H1105" s="4" t="s">
        <v>0</v>
      </c>
      <c r="I1105" s="4" t="s">
        <v>0</v>
      </c>
      <c r="J1105" s="4" t="s">
        <v>0</v>
      </c>
      <c r="K1105" s="4" t="s">
        <v>0</v>
      </c>
      <c r="L1105" s="4" t="s">
        <v>0</v>
      </c>
      <c r="M1105" s="12">
        <v>3</v>
      </c>
      <c r="N1105" s="16">
        <v>32279</v>
      </c>
      <c r="O1105" s="16">
        <v>3182.2</v>
      </c>
      <c r="P1105" s="15">
        <v>9.8584218841971494E-2</v>
      </c>
      <c r="Q1105" s="7">
        <v>62</v>
      </c>
      <c r="R1105" s="7">
        <v>20</v>
      </c>
      <c r="S1105" s="7">
        <v>1252</v>
      </c>
      <c r="T1105" s="7">
        <v>748</v>
      </c>
      <c r="U1105" s="7">
        <v>13829</v>
      </c>
      <c r="V1105" s="6">
        <v>29663</v>
      </c>
      <c r="W1105" s="6">
        <v>38268</v>
      </c>
      <c r="X1105" s="6">
        <v>28906</v>
      </c>
    </row>
    <row r="1106" spans="1:24" x14ac:dyDescent="0.25">
      <c r="A1106" s="14">
        <v>16792</v>
      </c>
      <c r="B1106" s="12">
        <v>16792</v>
      </c>
      <c r="C1106" s="10" t="s">
        <v>0</v>
      </c>
      <c r="D1106" s="12">
        <v>803703</v>
      </c>
      <c r="E1106" s="12">
        <v>246</v>
      </c>
      <c r="F1106" s="3" t="s">
        <v>2001</v>
      </c>
      <c r="G1106" s="4" t="s">
        <v>0</v>
      </c>
      <c r="H1106" s="4" t="s">
        <v>0</v>
      </c>
      <c r="I1106" s="4" t="s">
        <v>0</v>
      </c>
      <c r="J1106" s="4" t="s">
        <v>0</v>
      </c>
      <c r="K1106" s="4" t="s">
        <v>0</v>
      </c>
      <c r="L1106" s="4" t="s">
        <v>0</v>
      </c>
      <c r="M1106" s="12">
        <v>1</v>
      </c>
      <c r="N1106" s="16">
        <v>407</v>
      </c>
      <c r="O1106" s="16">
        <v>210.142857142857</v>
      </c>
      <c r="P1106" s="15">
        <v>0.51632151632151602</v>
      </c>
      <c r="Q1106" s="7">
        <v>62</v>
      </c>
      <c r="R1106" s="7">
        <v>21</v>
      </c>
      <c r="S1106" s="7">
        <v>30</v>
      </c>
      <c r="T1106" s="7">
        <v>347</v>
      </c>
      <c r="U1106" s="7">
        <v>450</v>
      </c>
      <c r="V1106" s="7">
        <v>65</v>
      </c>
      <c r="W1106" s="7">
        <v>496</v>
      </c>
      <c r="X1106" s="6">
        <v>407</v>
      </c>
    </row>
    <row r="1107" spans="1:24" x14ac:dyDescent="0.25">
      <c r="A1107" s="14">
        <v>16788</v>
      </c>
      <c r="B1107" s="12">
        <v>16788</v>
      </c>
      <c r="C1107" s="10" t="s">
        <v>0</v>
      </c>
      <c r="D1107" s="12">
        <v>865160</v>
      </c>
      <c r="E1107" s="12">
        <v>446</v>
      </c>
      <c r="F1107" s="3" t="s">
        <v>2002</v>
      </c>
      <c r="G1107" s="4" t="s">
        <v>0</v>
      </c>
      <c r="H1107" s="4" t="s">
        <v>0</v>
      </c>
      <c r="I1107" s="4" t="s">
        <v>0</v>
      </c>
      <c r="J1107" s="4" t="s">
        <v>0</v>
      </c>
      <c r="K1107" s="4" t="s">
        <v>0</v>
      </c>
      <c r="L1107" s="4" t="s">
        <v>0</v>
      </c>
      <c r="M1107" s="12">
        <v>1</v>
      </c>
      <c r="N1107" s="16">
        <v>186</v>
      </c>
      <c r="O1107" s="16">
        <v>231.142857142857</v>
      </c>
      <c r="P1107" s="15">
        <v>1.24270353302611</v>
      </c>
      <c r="Q1107" s="7">
        <v>25</v>
      </c>
      <c r="R1107" s="7">
        <v>40</v>
      </c>
      <c r="S1107" s="7">
        <v>19</v>
      </c>
      <c r="T1107" s="7">
        <v>31</v>
      </c>
      <c r="U1107" s="6">
        <v>186</v>
      </c>
      <c r="V1107" s="7">
        <v>54</v>
      </c>
      <c r="W1107" s="7">
        <v>1362</v>
      </c>
      <c r="X1107" s="7">
        <v>87</v>
      </c>
    </row>
    <row r="1108" spans="1:24" x14ac:dyDescent="0.25">
      <c r="A1108" s="14">
        <v>16777</v>
      </c>
      <c r="B1108" s="12">
        <v>16777</v>
      </c>
      <c r="C1108" s="10" t="s">
        <v>0</v>
      </c>
      <c r="D1108" s="12">
        <v>596823</v>
      </c>
      <c r="E1108" s="12">
        <v>271</v>
      </c>
      <c r="F1108" s="3" t="s">
        <v>2003</v>
      </c>
      <c r="G1108" s="4" t="s">
        <v>0</v>
      </c>
      <c r="H1108" s="4" t="s">
        <v>0</v>
      </c>
      <c r="I1108" s="4" t="s">
        <v>0</v>
      </c>
      <c r="J1108" s="4" t="s">
        <v>0</v>
      </c>
      <c r="K1108" s="4" t="s">
        <v>0</v>
      </c>
      <c r="L1108" s="4" t="s">
        <v>0</v>
      </c>
      <c r="M1108" s="12">
        <v>1</v>
      </c>
      <c r="N1108" s="16">
        <v>65</v>
      </c>
      <c r="O1108" s="16">
        <v>235.42857142857099</v>
      </c>
      <c r="P1108" s="15">
        <v>3.6219780219780202</v>
      </c>
      <c r="Q1108" s="6">
        <v>65</v>
      </c>
      <c r="R1108" s="7">
        <v>83</v>
      </c>
      <c r="S1108" s="7">
        <v>327</v>
      </c>
      <c r="T1108" s="7">
        <v>217</v>
      </c>
      <c r="U1108" s="7">
        <v>281</v>
      </c>
      <c r="V1108" s="7">
        <v>364</v>
      </c>
      <c r="W1108" s="7">
        <v>190</v>
      </c>
      <c r="X1108" s="7">
        <v>186</v>
      </c>
    </row>
    <row r="1109" spans="1:24" x14ac:dyDescent="0.25">
      <c r="A1109" s="14">
        <v>16747</v>
      </c>
      <c r="B1109" s="12">
        <v>16747</v>
      </c>
      <c r="C1109" s="10" t="s">
        <v>0</v>
      </c>
      <c r="D1109" s="12">
        <v>742150</v>
      </c>
      <c r="E1109" s="12">
        <v>319</v>
      </c>
      <c r="F1109" s="3" t="s">
        <v>2005</v>
      </c>
      <c r="G1109" s="4" t="s">
        <v>0</v>
      </c>
      <c r="H1109" s="4" t="s">
        <v>0</v>
      </c>
      <c r="I1109" s="4" t="s">
        <v>0</v>
      </c>
      <c r="J1109" s="4" t="s">
        <v>0</v>
      </c>
      <c r="K1109" s="4" t="s">
        <v>0</v>
      </c>
      <c r="L1109" s="4" t="s">
        <v>0</v>
      </c>
      <c r="M1109" s="12">
        <v>1</v>
      </c>
      <c r="N1109" s="16">
        <v>9763</v>
      </c>
      <c r="O1109" s="16">
        <v>21098.285714285699</v>
      </c>
      <c r="P1109" s="15">
        <v>2.1610453461318899</v>
      </c>
      <c r="Q1109" s="7">
        <v>29</v>
      </c>
      <c r="R1109" s="7">
        <v>26</v>
      </c>
      <c r="S1109" s="7">
        <v>618</v>
      </c>
      <c r="T1109" s="5">
        <v>9763</v>
      </c>
      <c r="U1109" s="7">
        <v>11409</v>
      </c>
      <c r="V1109" s="7">
        <v>8562</v>
      </c>
      <c r="W1109" s="7">
        <v>117358</v>
      </c>
      <c r="X1109" s="7">
        <v>9686</v>
      </c>
    </row>
    <row r="1110" spans="1:24" x14ac:dyDescent="0.25">
      <c r="A1110" s="14">
        <v>16705</v>
      </c>
      <c r="B1110" s="12">
        <v>16705</v>
      </c>
      <c r="C1110" s="10" t="s">
        <v>0</v>
      </c>
      <c r="D1110" s="12">
        <v>672310</v>
      </c>
      <c r="E1110" s="12">
        <v>232</v>
      </c>
      <c r="F1110" s="3" t="s">
        <v>2007</v>
      </c>
      <c r="G1110" s="4" t="s">
        <v>0</v>
      </c>
      <c r="H1110" s="4" t="s">
        <v>0</v>
      </c>
      <c r="I1110" s="4" t="s">
        <v>0</v>
      </c>
      <c r="J1110" s="4" t="s">
        <v>0</v>
      </c>
      <c r="K1110" s="4" t="s">
        <v>0</v>
      </c>
      <c r="L1110" s="4" t="s">
        <v>0</v>
      </c>
      <c r="M1110" s="12">
        <v>1</v>
      </c>
      <c r="N1110" s="16">
        <v>18406</v>
      </c>
      <c r="O1110" s="16">
        <v>3218.1428571428501</v>
      </c>
      <c r="P1110" s="15">
        <v>0.17484205460952101</v>
      </c>
      <c r="Q1110" s="7">
        <v>30</v>
      </c>
      <c r="R1110" s="7">
        <v>18</v>
      </c>
      <c r="S1110" s="7">
        <v>337</v>
      </c>
      <c r="T1110" s="7">
        <v>193</v>
      </c>
      <c r="U1110" s="5">
        <v>18406</v>
      </c>
      <c r="V1110" s="7">
        <v>4957</v>
      </c>
      <c r="W1110" s="7">
        <v>5613</v>
      </c>
      <c r="X1110" s="7">
        <v>11379</v>
      </c>
    </row>
    <row r="1111" spans="1:24" x14ac:dyDescent="0.25">
      <c r="A1111" s="14">
        <v>16676</v>
      </c>
      <c r="B1111" s="12">
        <v>16676</v>
      </c>
      <c r="C1111" s="10" t="s">
        <v>0</v>
      </c>
      <c r="D1111" s="12">
        <v>924414</v>
      </c>
      <c r="E1111" s="12">
        <v>217</v>
      </c>
      <c r="F1111" s="3" t="s">
        <v>2008</v>
      </c>
      <c r="G1111" s="4" t="s">
        <v>0</v>
      </c>
      <c r="H1111" s="4" t="s">
        <v>0</v>
      </c>
      <c r="I1111" s="4" t="s">
        <v>0</v>
      </c>
      <c r="J1111" s="4" t="s">
        <v>0</v>
      </c>
      <c r="K1111" s="4" t="s">
        <v>0</v>
      </c>
      <c r="L1111" s="4" t="s">
        <v>0</v>
      </c>
      <c r="M1111" s="12">
        <v>1</v>
      </c>
      <c r="N1111" s="16">
        <v>854</v>
      </c>
      <c r="O1111" s="16">
        <v>48596.857142857101</v>
      </c>
      <c r="P1111" s="15">
        <v>56.904984944797498</v>
      </c>
      <c r="Q1111" s="7">
        <v>41</v>
      </c>
      <c r="R1111" s="7">
        <v>42</v>
      </c>
      <c r="S1111" s="7">
        <v>11435</v>
      </c>
      <c r="T1111" s="6">
        <v>854</v>
      </c>
      <c r="U1111" s="7">
        <v>71683</v>
      </c>
      <c r="V1111" s="7">
        <v>207014</v>
      </c>
      <c r="W1111" s="7">
        <v>3656</v>
      </c>
      <c r="X1111" s="7">
        <v>46307</v>
      </c>
    </row>
    <row r="1112" spans="1:24" x14ac:dyDescent="0.25">
      <c r="A1112" s="14">
        <v>16645</v>
      </c>
      <c r="B1112" s="12">
        <v>16645</v>
      </c>
      <c r="C1112" s="10" t="s">
        <v>0</v>
      </c>
      <c r="D1112" s="12">
        <v>443196</v>
      </c>
      <c r="E1112" s="12">
        <v>232</v>
      </c>
      <c r="F1112" s="3" t="s">
        <v>2010</v>
      </c>
      <c r="G1112" s="4" t="s">
        <v>0</v>
      </c>
      <c r="H1112" s="4" t="s">
        <v>0</v>
      </c>
      <c r="I1112" s="4" t="s">
        <v>0</v>
      </c>
      <c r="J1112" s="4" t="s">
        <v>0</v>
      </c>
      <c r="K1112" s="4" t="s">
        <v>0</v>
      </c>
      <c r="L1112" s="4" t="s">
        <v>0</v>
      </c>
      <c r="M1112" s="12">
        <v>1</v>
      </c>
      <c r="N1112" s="16">
        <v>322</v>
      </c>
      <c r="O1112" s="16">
        <v>2967.2857142857101</v>
      </c>
      <c r="P1112" s="15">
        <v>9.2151730257320299</v>
      </c>
      <c r="Q1112" s="7">
        <v>0</v>
      </c>
      <c r="R1112" s="7">
        <v>75</v>
      </c>
      <c r="S1112" s="6">
        <v>322</v>
      </c>
      <c r="T1112" s="7">
        <v>1313</v>
      </c>
      <c r="U1112" s="7">
        <v>743</v>
      </c>
      <c r="V1112" s="7">
        <v>1216</v>
      </c>
      <c r="W1112" s="7">
        <v>15246</v>
      </c>
      <c r="X1112" s="7">
        <v>2178</v>
      </c>
    </row>
    <row r="1113" spans="1:24" x14ac:dyDescent="0.25">
      <c r="A1113" s="14">
        <v>16594</v>
      </c>
      <c r="B1113" s="12">
        <v>16594</v>
      </c>
      <c r="C1113" s="10" t="s">
        <v>0</v>
      </c>
      <c r="D1113" s="12">
        <v>761461</v>
      </c>
      <c r="E1113" s="12">
        <v>204</v>
      </c>
      <c r="F1113" s="3" t="s">
        <v>2011</v>
      </c>
      <c r="G1113" s="4" t="s">
        <v>0</v>
      </c>
      <c r="H1113" s="4" t="s">
        <v>0</v>
      </c>
      <c r="I1113" s="4" t="s">
        <v>0</v>
      </c>
      <c r="J1113" s="4" t="s">
        <v>0</v>
      </c>
      <c r="K1113" s="4" t="s">
        <v>0</v>
      </c>
      <c r="L1113" s="4" t="s">
        <v>0</v>
      </c>
      <c r="M1113" s="12">
        <v>2</v>
      </c>
      <c r="N1113" s="16">
        <v>3571</v>
      </c>
      <c r="O1113" s="16">
        <v>1417</v>
      </c>
      <c r="P1113" s="15">
        <v>0.39680761691402899</v>
      </c>
      <c r="Q1113" s="7">
        <v>365</v>
      </c>
      <c r="R1113" s="7">
        <v>34</v>
      </c>
      <c r="S1113" s="7">
        <v>3655</v>
      </c>
      <c r="T1113" s="6">
        <v>3273</v>
      </c>
      <c r="U1113" s="7">
        <v>1055</v>
      </c>
      <c r="V1113" s="7">
        <v>1364</v>
      </c>
      <c r="W1113" s="7">
        <v>2029</v>
      </c>
      <c r="X1113" s="6">
        <v>3869</v>
      </c>
    </row>
    <row r="1114" spans="1:24" x14ac:dyDescent="0.25">
      <c r="A1114" s="14">
        <v>16561</v>
      </c>
      <c r="B1114" s="12">
        <v>16561</v>
      </c>
      <c r="C1114" s="10" t="s">
        <v>0</v>
      </c>
      <c r="D1114" s="12">
        <v>245883</v>
      </c>
      <c r="E1114" s="12">
        <v>155</v>
      </c>
      <c r="F1114" s="3" t="s">
        <v>2012</v>
      </c>
      <c r="G1114" s="4" t="s">
        <v>0</v>
      </c>
      <c r="H1114" s="4" t="s">
        <v>0</v>
      </c>
      <c r="I1114" s="4" t="s">
        <v>0</v>
      </c>
      <c r="J1114" s="4" t="s">
        <v>0</v>
      </c>
      <c r="K1114" s="4" t="s">
        <v>0</v>
      </c>
      <c r="L1114" s="4" t="s">
        <v>0</v>
      </c>
      <c r="M1114" s="12">
        <v>3</v>
      </c>
      <c r="N1114" s="16">
        <v>9575.3333333333303</v>
      </c>
      <c r="O1114" s="16">
        <v>9741.2000000000007</v>
      </c>
      <c r="P1114" s="15">
        <v>1.0173222864304099</v>
      </c>
      <c r="Q1114" s="6">
        <v>8357</v>
      </c>
      <c r="R1114" s="7">
        <v>8946</v>
      </c>
      <c r="S1114" s="7">
        <v>9106</v>
      </c>
      <c r="T1114" s="6">
        <v>11494</v>
      </c>
      <c r="U1114" s="7">
        <v>11712</v>
      </c>
      <c r="V1114" s="7">
        <v>7937</v>
      </c>
      <c r="W1114" s="6">
        <v>8875</v>
      </c>
      <c r="X1114" s="7">
        <v>11005</v>
      </c>
    </row>
    <row r="1115" spans="1:24" x14ac:dyDescent="0.25">
      <c r="A1115" s="14">
        <v>16551</v>
      </c>
      <c r="B1115" s="12">
        <v>16551</v>
      </c>
      <c r="C1115" s="10" t="s">
        <v>0</v>
      </c>
      <c r="D1115" s="12">
        <v>993518</v>
      </c>
      <c r="E1115" s="12">
        <v>297</v>
      </c>
      <c r="F1115" s="3" t="s">
        <v>2013</v>
      </c>
      <c r="G1115" s="4" t="s">
        <v>0</v>
      </c>
      <c r="H1115" s="4" t="s">
        <v>0</v>
      </c>
      <c r="I1115" s="4" t="s">
        <v>0</v>
      </c>
      <c r="J1115" s="4" t="s">
        <v>0</v>
      </c>
      <c r="K1115" s="4" t="s">
        <v>0</v>
      </c>
      <c r="L1115" s="4" t="s">
        <v>0</v>
      </c>
      <c r="M1115" s="12">
        <v>3</v>
      </c>
      <c r="N1115" s="16">
        <v>1352</v>
      </c>
      <c r="O1115" s="16">
        <v>448.2</v>
      </c>
      <c r="P1115" s="15">
        <v>0.33150887573964399</v>
      </c>
      <c r="Q1115" s="7">
        <v>1760</v>
      </c>
      <c r="R1115" s="7">
        <v>107</v>
      </c>
      <c r="S1115" s="7">
        <v>86</v>
      </c>
      <c r="T1115" s="6">
        <v>2242</v>
      </c>
      <c r="U1115" s="7">
        <v>54</v>
      </c>
      <c r="V1115" s="6">
        <v>584</v>
      </c>
      <c r="W1115" s="7">
        <v>234</v>
      </c>
      <c r="X1115" s="6">
        <v>1230</v>
      </c>
    </row>
    <row r="1116" spans="1:24" x14ac:dyDescent="0.25">
      <c r="A1116" s="14">
        <v>16549</v>
      </c>
      <c r="B1116" s="12">
        <v>16549</v>
      </c>
      <c r="C1116" s="10" t="s">
        <v>0</v>
      </c>
      <c r="D1116" s="12">
        <v>577382</v>
      </c>
      <c r="E1116" s="12">
        <v>227</v>
      </c>
      <c r="F1116" s="3" t="s">
        <v>2014</v>
      </c>
      <c r="G1116" s="4" t="s">
        <v>0</v>
      </c>
      <c r="H1116" s="4" t="s">
        <v>0</v>
      </c>
      <c r="I1116" s="4" t="s">
        <v>0</v>
      </c>
      <c r="J1116" s="4" t="s">
        <v>0</v>
      </c>
      <c r="K1116" s="4" t="s">
        <v>0</v>
      </c>
      <c r="L1116" s="4" t="s">
        <v>0</v>
      </c>
      <c r="M1116" s="12">
        <v>2</v>
      </c>
      <c r="N1116" s="16">
        <v>27491</v>
      </c>
      <c r="O1116" s="16">
        <v>18911</v>
      </c>
      <c r="P1116" s="15">
        <v>0.68789785748063004</v>
      </c>
      <c r="Q1116" s="7">
        <v>38</v>
      </c>
      <c r="R1116" s="7">
        <v>51</v>
      </c>
      <c r="S1116" s="7">
        <v>392</v>
      </c>
      <c r="T1116" s="7">
        <v>2480</v>
      </c>
      <c r="U1116" s="7">
        <v>110455</v>
      </c>
      <c r="V1116" s="7">
        <v>50</v>
      </c>
      <c r="W1116" s="6">
        <v>48086</v>
      </c>
      <c r="X1116" s="5">
        <v>6896</v>
      </c>
    </row>
    <row r="1117" spans="1:24" x14ac:dyDescent="0.25">
      <c r="A1117" s="14">
        <v>14806</v>
      </c>
      <c r="B1117" s="12">
        <v>14806</v>
      </c>
      <c r="C1117" s="10" t="s">
        <v>0</v>
      </c>
      <c r="D1117" s="12">
        <v>732132</v>
      </c>
      <c r="E1117" s="12">
        <v>245</v>
      </c>
      <c r="F1117" s="3" t="s">
        <v>2028</v>
      </c>
      <c r="G1117" s="4" t="s">
        <v>0</v>
      </c>
      <c r="H1117" s="4" t="s">
        <v>0</v>
      </c>
      <c r="I1117" s="4" t="s">
        <v>0</v>
      </c>
      <c r="J1117" s="4" t="s">
        <v>0</v>
      </c>
      <c r="K1117" s="4" t="s">
        <v>0</v>
      </c>
      <c r="L1117" s="4" t="s">
        <v>0</v>
      </c>
      <c r="M1117" s="12">
        <v>4</v>
      </c>
      <c r="N1117" s="16">
        <v>18413.75</v>
      </c>
      <c r="O1117" s="16">
        <v>2172.75</v>
      </c>
      <c r="P1117" s="15">
        <v>0.117996062724865</v>
      </c>
      <c r="Q1117" s="7">
        <v>24</v>
      </c>
      <c r="R1117" s="7">
        <v>8</v>
      </c>
      <c r="S1117" s="6">
        <v>2114</v>
      </c>
      <c r="T1117" s="6">
        <v>949</v>
      </c>
      <c r="U1117" s="6">
        <v>11445</v>
      </c>
      <c r="V1117" s="7">
        <v>3174</v>
      </c>
      <c r="W1117" s="6">
        <v>59147</v>
      </c>
      <c r="X1117" s="7">
        <v>5485</v>
      </c>
    </row>
    <row r="1118" spans="1:24" x14ac:dyDescent="0.25">
      <c r="A1118" s="14">
        <v>14796</v>
      </c>
      <c r="B1118" s="12">
        <v>14796</v>
      </c>
      <c r="C1118" s="10" t="s">
        <v>0</v>
      </c>
      <c r="D1118" s="12">
        <v>558622</v>
      </c>
      <c r="E1118" s="12">
        <v>159</v>
      </c>
      <c r="F1118" s="3" t="s">
        <v>2029</v>
      </c>
      <c r="G1118" s="4" t="s">
        <v>0</v>
      </c>
      <c r="H1118" s="4" t="s">
        <v>0</v>
      </c>
      <c r="I1118" s="4" t="s">
        <v>0</v>
      </c>
      <c r="J1118" s="4" t="s">
        <v>0</v>
      </c>
      <c r="K1118" s="4" t="s">
        <v>0</v>
      </c>
      <c r="L1118" s="4" t="s">
        <v>0</v>
      </c>
      <c r="M1118" s="12">
        <v>2</v>
      </c>
      <c r="N1118" s="16">
        <v>8107</v>
      </c>
      <c r="O1118" s="16">
        <v>1062.8333333333301</v>
      </c>
      <c r="P1118" s="15">
        <v>0.13110069487274301</v>
      </c>
      <c r="Q1118" s="7">
        <v>71</v>
      </c>
      <c r="R1118" s="7">
        <v>99</v>
      </c>
      <c r="S1118" s="7">
        <v>364</v>
      </c>
      <c r="T1118" s="6">
        <v>1720</v>
      </c>
      <c r="U1118" s="7">
        <v>4544</v>
      </c>
      <c r="V1118" s="7">
        <v>105</v>
      </c>
      <c r="W1118" s="6">
        <v>14494</v>
      </c>
      <c r="X1118" s="7">
        <v>1194</v>
      </c>
    </row>
    <row r="1119" spans="1:24" x14ac:dyDescent="0.25">
      <c r="A1119" s="14">
        <v>14778</v>
      </c>
      <c r="B1119" s="12">
        <v>14778</v>
      </c>
      <c r="C1119" s="10" t="s">
        <v>0</v>
      </c>
      <c r="D1119" s="12">
        <v>471357</v>
      </c>
      <c r="E1119" s="12">
        <v>143</v>
      </c>
      <c r="F1119" s="3" t="s">
        <v>2030</v>
      </c>
      <c r="G1119" s="4" t="s">
        <v>0</v>
      </c>
      <c r="H1119" s="4" t="s">
        <v>0</v>
      </c>
      <c r="I1119" s="4" t="s">
        <v>0</v>
      </c>
      <c r="J1119" s="4" t="s">
        <v>0</v>
      </c>
      <c r="K1119" s="4" t="s">
        <v>0</v>
      </c>
      <c r="L1119" s="4" t="s">
        <v>0</v>
      </c>
      <c r="M1119" s="12">
        <v>2</v>
      </c>
      <c r="N1119" s="16">
        <v>4044</v>
      </c>
      <c r="O1119" s="16">
        <v>89220.333333333299</v>
      </c>
      <c r="P1119" s="15">
        <v>22.062396966699598</v>
      </c>
      <c r="Q1119" s="7">
        <v>51</v>
      </c>
      <c r="R1119" s="7">
        <v>69</v>
      </c>
      <c r="S1119" s="7">
        <v>384</v>
      </c>
      <c r="T1119" s="7">
        <v>531182</v>
      </c>
      <c r="U1119" s="6">
        <v>2733</v>
      </c>
      <c r="V1119" s="7">
        <v>2933</v>
      </c>
      <c r="W1119" s="7">
        <v>703</v>
      </c>
      <c r="X1119" s="6">
        <v>5355</v>
      </c>
    </row>
    <row r="1120" spans="1:24" x14ac:dyDescent="0.25">
      <c r="A1120" s="14">
        <v>14740</v>
      </c>
      <c r="B1120" s="12">
        <v>14740</v>
      </c>
      <c r="C1120" s="10" t="s">
        <v>0</v>
      </c>
      <c r="D1120" s="12">
        <v>757512</v>
      </c>
      <c r="E1120" s="12">
        <v>235</v>
      </c>
      <c r="F1120" s="3" t="s">
        <v>2031</v>
      </c>
      <c r="G1120" s="4" t="s">
        <v>0</v>
      </c>
      <c r="H1120" s="4" t="s">
        <v>0</v>
      </c>
      <c r="I1120" s="4" t="s">
        <v>0</v>
      </c>
      <c r="J1120" s="4" t="s">
        <v>0</v>
      </c>
      <c r="K1120" s="4" t="s">
        <v>0</v>
      </c>
      <c r="L1120" s="4" t="s">
        <v>0</v>
      </c>
      <c r="M1120" s="12">
        <v>2</v>
      </c>
      <c r="N1120" s="16">
        <v>1238</v>
      </c>
      <c r="O1120" s="16">
        <v>116.833333333333</v>
      </c>
      <c r="P1120" s="15">
        <v>9.4372644049542195E-2</v>
      </c>
      <c r="Q1120" s="7">
        <v>53</v>
      </c>
      <c r="R1120" s="7">
        <v>55</v>
      </c>
      <c r="S1120" s="7">
        <v>219</v>
      </c>
      <c r="T1120" s="5">
        <v>1705</v>
      </c>
      <c r="U1120" s="7">
        <v>179</v>
      </c>
      <c r="V1120" s="7">
        <v>122</v>
      </c>
      <c r="W1120" s="7">
        <v>73</v>
      </c>
      <c r="X1120" s="6">
        <v>771</v>
      </c>
    </row>
    <row r="1121" spans="1:24" x14ac:dyDescent="0.25">
      <c r="A1121" s="14">
        <v>14739</v>
      </c>
      <c r="B1121" s="12">
        <v>14739</v>
      </c>
      <c r="C1121" s="10" t="s">
        <v>0</v>
      </c>
      <c r="D1121" s="12">
        <v>1103470</v>
      </c>
      <c r="E1121" s="12">
        <v>259</v>
      </c>
      <c r="F1121" s="3" t="s">
        <v>2032</v>
      </c>
      <c r="G1121" s="4" t="s">
        <v>0</v>
      </c>
      <c r="H1121" s="4" t="s">
        <v>0</v>
      </c>
      <c r="I1121" s="4" t="s">
        <v>0</v>
      </c>
      <c r="J1121" s="4" t="s">
        <v>0</v>
      </c>
      <c r="K1121" s="4" t="s">
        <v>0</v>
      </c>
      <c r="L1121" s="4" t="s">
        <v>0</v>
      </c>
      <c r="M1121" s="12">
        <v>1</v>
      </c>
      <c r="N1121" s="16">
        <v>368</v>
      </c>
      <c r="O1121" s="16">
        <v>63.428571428571402</v>
      </c>
      <c r="P1121" s="15">
        <v>0.17236024844720399</v>
      </c>
      <c r="Q1121" s="7">
        <v>3</v>
      </c>
      <c r="R1121" s="7">
        <v>16</v>
      </c>
      <c r="S1121" s="7">
        <v>50</v>
      </c>
      <c r="T1121" s="6">
        <v>368</v>
      </c>
      <c r="U1121" s="7">
        <v>161</v>
      </c>
      <c r="V1121" s="7">
        <v>62</v>
      </c>
      <c r="W1121" s="7">
        <v>37</v>
      </c>
      <c r="X1121" s="7">
        <v>115</v>
      </c>
    </row>
    <row r="1122" spans="1:24" x14ac:dyDescent="0.25">
      <c r="A1122" s="14">
        <v>14724</v>
      </c>
      <c r="B1122" s="12">
        <v>14724</v>
      </c>
      <c r="C1122" s="10" t="s">
        <v>0</v>
      </c>
      <c r="D1122" s="12">
        <v>683098</v>
      </c>
      <c r="E1122" s="12">
        <v>217</v>
      </c>
      <c r="F1122" s="3" t="s">
        <v>2033</v>
      </c>
      <c r="G1122" s="4" t="s">
        <v>0</v>
      </c>
      <c r="H1122" s="4" t="s">
        <v>0</v>
      </c>
      <c r="I1122" s="4" t="s">
        <v>0</v>
      </c>
      <c r="J1122" s="4" t="s">
        <v>0</v>
      </c>
      <c r="K1122" s="4" t="s">
        <v>0</v>
      </c>
      <c r="L1122" s="4" t="s">
        <v>0</v>
      </c>
      <c r="M1122" s="12">
        <v>2</v>
      </c>
      <c r="N1122" s="16">
        <v>27355.5</v>
      </c>
      <c r="O1122" s="16">
        <v>504457.83333333302</v>
      </c>
      <c r="P1122" s="15">
        <v>18.440819335538801</v>
      </c>
      <c r="Q1122" s="7">
        <v>21</v>
      </c>
      <c r="R1122" s="7">
        <v>30</v>
      </c>
      <c r="S1122" s="7">
        <v>314</v>
      </c>
      <c r="T1122" s="6">
        <v>10706</v>
      </c>
      <c r="U1122" s="7">
        <v>2187447</v>
      </c>
      <c r="V1122" s="7">
        <v>832010</v>
      </c>
      <c r="W1122" s="6">
        <v>44005</v>
      </c>
      <c r="X1122" s="7">
        <v>6925</v>
      </c>
    </row>
    <row r="1123" spans="1:24" x14ac:dyDescent="0.25">
      <c r="A1123" s="14">
        <v>14712</v>
      </c>
      <c r="B1123" s="12">
        <v>14712</v>
      </c>
      <c r="C1123" s="10" t="s">
        <v>0</v>
      </c>
      <c r="D1123" s="12">
        <v>976727</v>
      </c>
      <c r="E1123" s="12">
        <v>267</v>
      </c>
      <c r="F1123" s="3" t="s">
        <v>2034</v>
      </c>
      <c r="G1123" s="4" t="s">
        <v>0</v>
      </c>
      <c r="H1123" s="4" t="s">
        <v>0</v>
      </c>
      <c r="I1123" s="4" t="s">
        <v>0</v>
      </c>
      <c r="J1123" s="4" t="s">
        <v>0</v>
      </c>
      <c r="K1123" s="4" t="s">
        <v>0</v>
      </c>
      <c r="L1123" s="4" t="s">
        <v>0</v>
      </c>
      <c r="M1123" s="12">
        <v>1</v>
      </c>
      <c r="N1123" s="16">
        <v>1894</v>
      </c>
      <c r="O1123" s="16">
        <v>1346.57142857142</v>
      </c>
      <c r="P1123" s="15">
        <v>0.710966963342887</v>
      </c>
      <c r="Q1123" s="7">
        <v>7401</v>
      </c>
      <c r="R1123" s="7">
        <v>96</v>
      </c>
      <c r="S1123" s="7">
        <v>145</v>
      </c>
      <c r="T1123" s="7">
        <v>734</v>
      </c>
      <c r="U1123" s="7">
        <v>143</v>
      </c>
      <c r="V1123" s="7">
        <v>800</v>
      </c>
      <c r="W1123" s="7">
        <v>107</v>
      </c>
      <c r="X1123" s="6">
        <v>1894</v>
      </c>
    </row>
    <row r="1124" spans="1:24" x14ac:dyDescent="0.25">
      <c r="A1124" s="14">
        <v>14706</v>
      </c>
      <c r="B1124" s="12">
        <v>14706</v>
      </c>
      <c r="C1124" s="10" t="s">
        <v>0</v>
      </c>
      <c r="D1124" s="12">
        <v>668814</v>
      </c>
      <c r="E1124" s="12">
        <v>204</v>
      </c>
      <c r="F1124" s="3" t="s">
        <v>2035</v>
      </c>
      <c r="G1124" s="4" t="s">
        <v>0</v>
      </c>
      <c r="H1124" s="4" t="s">
        <v>0</v>
      </c>
      <c r="I1124" s="4" t="s">
        <v>0</v>
      </c>
      <c r="J1124" s="4" t="s">
        <v>0</v>
      </c>
      <c r="K1124" s="4" t="s">
        <v>0</v>
      </c>
      <c r="L1124" s="4" t="s">
        <v>0</v>
      </c>
      <c r="M1124" s="12">
        <v>1</v>
      </c>
      <c r="N1124" s="16">
        <v>40021</v>
      </c>
      <c r="O1124" s="16">
        <v>143597.428571428</v>
      </c>
      <c r="P1124" s="15">
        <v>3.5880519869925398</v>
      </c>
      <c r="Q1124" s="7">
        <v>87</v>
      </c>
      <c r="R1124" s="7">
        <v>63</v>
      </c>
      <c r="S1124" s="7">
        <v>3648</v>
      </c>
      <c r="T1124" s="6">
        <v>40021</v>
      </c>
      <c r="U1124" s="7">
        <v>6683</v>
      </c>
      <c r="V1124" s="7">
        <v>937532</v>
      </c>
      <c r="W1124" s="7">
        <v>40128</v>
      </c>
      <c r="X1124" s="7">
        <v>17041</v>
      </c>
    </row>
    <row r="1125" spans="1:24" x14ac:dyDescent="0.25">
      <c r="A1125" s="14">
        <v>14703</v>
      </c>
      <c r="B1125" s="12">
        <v>14703</v>
      </c>
      <c r="C1125" s="10" t="s">
        <v>0</v>
      </c>
      <c r="D1125" s="12">
        <v>516866</v>
      </c>
      <c r="E1125" s="12">
        <v>117</v>
      </c>
      <c r="F1125" s="3" t="s">
        <v>2036</v>
      </c>
      <c r="G1125" s="4" t="s">
        <v>0</v>
      </c>
      <c r="H1125" s="4" t="s">
        <v>0</v>
      </c>
      <c r="I1125" s="4" t="s">
        <v>0</v>
      </c>
      <c r="J1125" s="4" t="s">
        <v>0</v>
      </c>
      <c r="K1125" s="4" t="s">
        <v>0</v>
      </c>
      <c r="L1125" s="4" t="s">
        <v>0</v>
      </c>
      <c r="M1125" s="12">
        <v>5</v>
      </c>
      <c r="N1125" s="16">
        <v>21075.4</v>
      </c>
      <c r="O1125" s="16">
        <v>1817.6666666666599</v>
      </c>
      <c r="P1125" s="15">
        <v>8.6245891734755498E-2</v>
      </c>
      <c r="Q1125" s="7">
        <v>168</v>
      </c>
      <c r="R1125" s="7">
        <v>39</v>
      </c>
      <c r="S1125" s="7">
        <v>5246</v>
      </c>
      <c r="T1125" s="6">
        <v>6485</v>
      </c>
      <c r="U1125" s="6">
        <v>11066</v>
      </c>
      <c r="V1125" s="6">
        <v>2060</v>
      </c>
      <c r="W1125" s="6">
        <v>70403</v>
      </c>
      <c r="X1125" s="6">
        <v>15363</v>
      </c>
    </row>
    <row r="1126" spans="1:24" x14ac:dyDescent="0.25">
      <c r="A1126" s="14">
        <v>14701</v>
      </c>
      <c r="B1126" s="12">
        <v>14701</v>
      </c>
      <c r="C1126" s="10" t="s">
        <v>0</v>
      </c>
      <c r="D1126" s="12">
        <v>618621</v>
      </c>
      <c r="E1126" s="12">
        <v>292</v>
      </c>
      <c r="F1126" s="3" t="s">
        <v>2037</v>
      </c>
      <c r="G1126" s="4" t="s">
        <v>0</v>
      </c>
      <c r="H1126" s="4" t="s">
        <v>0</v>
      </c>
      <c r="I1126" s="4" t="s">
        <v>0</v>
      </c>
      <c r="J1126" s="4" t="s">
        <v>0</v>
      </c>
      <c r="K1126" s="4" t="s">
        <v>0</v>
      </c>
      <c r="L1126" s="4" t="s">
        <v>0</v>
      </c>
      <c r="M1126" s="12">
        <v>1</v>
      </c>
      <c r="N1126" s="16">
        <v>2349</v>
      </c>
      <c r="O1126" s="16">
        <v>59974.142857142797</v>
      </c>
      <c r="P1126" s="15">
        <v>25.531776439822401</v>
      </c>
      <c r="Q1126" s="7">
        <v>23</v>
      </c>
      <c r="R1126" s="7">
        <v>45</v>
      </c>
      <c r="S1126" s="7">
        <v>2468</v>
      </c>
      <c r="T1126" s="6">
        <v>2349</v>
      </c>
      <c r="U1126" s="7">
        <v>184872</v>
      </c>
      <c r="V1126" s="7">
        <v>48345</v>
      </c>
      <c r="W1126" s="7">
        <v>163837</v>
      </c>
      <c r="X1126" s="7">
        <v>20229</v>
      </c>
    </row>
    <row r="1127" spans="1:24" x14ac:dyDescent="0.25">
      <c r="A1127" s="14">
        <v>14698</v>
      </c>
      <c r="B1127" s="12">
        <v>14698</v>
      </c>
      <c r="C1127" s="10" t="s">
        <v>0</v>
      </c>
      <c r="D1127" s="12">
        <v>494397</v>
      </c>
      <c r="E1127" s="12">
        <v>219</v>
      </c>
      <c r="F1127" s="3" t="s">
        <v>2038</v>
      </c>
      <c r="G1127" s="4" t="s">
        <v>0</v>
      </c>
      <c r="H1127" s="4" t="s">
        <v>0</v>
      </c>
      <c r="I1127" s="4" t="s">
        <v>0</v>
      </c>
      <c r="J1127" s="4" t="s">
        <v>0</v>
      </c>
      <c r="K1127" s="4" t="s">
        <v>0</v>
      </c>
      <c r="L1127" s="4" t="s">
        <v>0</v>
      </c>
      <c r="M1127" s="12">
        <v>2</v>
      </c>
      <c r="N1127" s="16">
        <v>5715</v>
      </c>
      <c r="O1127" s="16">
        <v>1851.1666666666599</v>
      </c>
      <c r="P1127" s="15">
        <v>0.32391367745698402</v>
      </c>
      <c r="Q1127" s="7">
        <v>116</v>
      </c>
      <c r="R1127" s="7">
        <v>55</v>
      </c>
      <c r="S1127" s="7">
        <v>3025</v>
      </c>
      <c r="T1127" s="7">
        <v>5294</v>
      </c>
      <c r="U1127" s="7">
        <v>1672</v>
      </c>
      <c r="V1127" s="6">
        <v>2482</v>
      </c>
      <c r="W1127" s="6">
        <v>8948</v>
      </c>
      <c r="X1127" s="7">
        <v>945</v>
      </c>
    </row>
    <row r="1128" spans="1:24" x14ac:dyDescent="0.25">
      <c r="A1128" s="14">
        <v>14696</v>
      </c>
      <c r="B1128" s="12">
        <v>14696</v>
      </c>
      <c r="C1128" s="10" t="s">
        <v>0</v>
      </c>
      <c r="D1128" s="12">
        <v>895535</v>
      </c>
      <c r="E1128" s="12">
        <v>117</v>
      </c>
      <c r="F1128" s="3" t="s">
        <v>2039</v>
      </c>
      <c r="G1128" s="4" t="s">
        <v>0</v>
      </c>
      <c r="H1128" s="4" t="s">
        <v>0</v>
      </c>
      <c r="I1128" s="4" t="s">
        <v>0</v>
      </c>
      <c r="J1128" s="4" t="s">
        <v>0</v>
      </c>
      <c r="K1128" s="4" t="s">
        <v>0</v>
      </c>
      <c r="L1128" s="4" t="s">
        <v>0</v>
      </c>
      <c r="M1128" s="12">
        <v>2</v>
      </c>
      <c r="N1128" s="16">
        <v>10107</v>
      </c>
      <c r="O1128" s="16">
        <v>1358.3333333333301</v>
      </c>
      <c r="P1128" s="15">
        <v>0.13439530358497401</v>
      </c>
      <c r="Q1128" s="7">
        <v>128</v>
      </c>
      <c r="R1128" s="7">
        <v>174</v>
      </c>
      <c r="S1128" s="7">
        <v>1572</v>
      </c>
      <c r="T1128" s="7">
        <v>3665</v>
      </c>
      <c r="U1128" s="7">
        <v>875</v>
      </c>
      <c r="V1128" s="6">
        <v>3752</v>
      </c>
      <c r="W1128" s="6">
        <v>16462</v>
      </c>
      <c r="X1128" s="7">
        <v>1736</v>
      </c>
    </row>
    <row r="1129" spans="1:24" x14ac:dyDescent="0.25">
      <c r="A1129" s="14">
        <v>14694</v>
      </c>
      <c r="B1129" s="12">
        <v>14694</v>
      </c>
      <c r="C1129" s="10" t="s">
        <v>0</v>
      </c>
      <c r="D1129" s="12">
        <v>796202</v>
      </c>
      <c r="E1129" s="12">
        <v>204</v>
      </c>
      <c r="F1129" s="3" t="s">
        <v>2041</v>
      </c>
      <c r="G1129" s="4" t="s">
        <v>0</v>
      </c>
      <c r="H1129" s="4" t="s">
        <v>0</v>
      </c>
      <c r="I1129" s="4" t="s">
        <v>0</v>
      </c>
      <c r="J1129" s="4" t="s">
        <v>0</v>
      </c>
      <c r="K1129" s="4" t="s">
        <v>0</v>
      </c>
      <c r="L1129" s="4" t="s">
        <v>0</v>
      </c>
      <c r="M1129" s="12">
        <v>2</v>
      </c>
      <c r="N1129" s="16">
        <v>3705.5</v>
      </c>
      <c r="O1129" s="16">
        <v>1189.5</v>
      </c>
      <c r="P1129" s="15">
        <v>0.321009310484415</v>
      </c>
      <c r="Q1129" s="7">
        <v>316</v>
      </c>
      <c r="R1129" s="7">
        <v>11</v>
      </c>
      <c r="S1129" s="7">
        <v>323</v>
      </c>
      <c r="T1129" s="6">
        <v>3527</v>
      </c>
      <c r="U1129" s="7">
        <v>2914</v>
      </c>
      <c r="V1129" s="7">
        <v>732</v>
      </c>
      <c r="W1129" s="7">
        <v>2841</v>
      </c>
      <c r="X1129" s="6">
        <v>3884</v>
      </c>
    </row>
    <row r="1130" spans="1:24" x14ac:dyDescent="0.25">
      <c r="A1130" s="14">
        <v>14689</v>
      </c>
      <c r="B1130" s="12">
        <v>14689</v>
      </c>
      <c r="C1130" s="10" t="s">
        <v>0</v>
      </c>
      <c r="D1130" s="12">
        <v>961010</v>
      </c>
      <c r="E1130" s="12">
        <v>204</v>
      </c>
      <c r="F1130" s="3" t="s">
        <v>2042</v>
      </c>
      <c r="G1130" s="4" t="s">
        <v>0</v>
      </c>
      <c r="H1130" s="4" t="s">
        <v>0</v>
      </c>
      <c r="I1130" s="4" t="s">
        <v>0</v>
      </c>
      <c r="J1130" s="4" t="s">
        <v>0</v>
      </c>
      <c r="K1130" s="4" t="s">
        <v>0</v>
      </c>
      <c r="L1130" s="4" t="s">
        <v>0</v>
      </c>
      <c r="M1130" s="12">
        <v>1</v>
      </c>
      <c r="N1130" s="16">
        <v>5168</v>
      </c>
      <c r="O1130" s="16">
        <v>4062.2857142857101</v>
      </c>
      <c r="P1130" s="15">
        <v>0.78604599734630698</v>
      </c>
      <c r="Q1130" s="7">
        <v>10</v>
      </c>
      <c r="R1130" s="7">
        <v>40</v>
      </c>
      <c r="S1130" s="7">
        <v>158</v>
      </c>
      <c r="T1130" s="7">
        <v>220</v>
      </c>
      <c r="U1130" s="7">
        <v>4970</v>
      </c>
      <c r="V1130" s="7">
        <v>21632</v>
      </c>
      <c r="W1130" s="6">
        <v>5168</v>
      </c>
      <c r="X1130" s="7">
        <v>1406</v>
      </c>
    </row>
    <row r="1131" spans="1:24" x14ac:dyDescent="0.25">
      <c r="A1131" s="14">
        <v>13177</v>
      </c>
      <c r="B1131" s="12">
        <v>13177</v>
      </c>
      <c r="C1131" s="10" t="s">
        <v>0</v>
      </c>
      <c r="D1131" s="12">
        <v>967794</v>
      </c>
      <c r="E1131" s="12">
        <v>236</v>
      </c>
      <c r="F1131" s="3" t="s">
        <v>2085</v>
      </c>
      <c r="G1131" s="4" t="s">
        <v>0</v>
      </c>
      <c r="H1131" s="4" t="s">
        <v>0</v>
      </c>
      <c r="I1131" s="4" t="s">
        <v>0</v>
      </c>
      <c r="J1131" s="4" t="s">
        <v>0</v>
      </c>
      <c r="K1131" s="4" t="s">
        <v>0</v>
      </c>
      <c r="L1131" s="4" t="s">
        <v>0</v>
      </c>
      <c r="M1131" s="12">
        <v>1</v>
      </c>
      <c r="N1131" s="16">
        <v>176</v>
      </c>
      <c r="O1131" s="16">
        <v>464.85714285714198</v>
      </c>
      <c r="P1131" s="15">
        <v>2.6412337662337602</v>
      </c>
      <c r="Q1131" s="7">
        <v>22</v>
      </c>
      <c r="R1131" s="7">
        <v>41</v>
      </c>
      <c r="S1131" s="7">
        <v>510</v>
      </c>
      <c r="T1131" s="7">
        <v>411</v>
      </c>
      <c r="U1131" s="6">
        <v>176</v>
      </c>
      <c r="V1131" s="7">
        <v>97</v>
      </c>
      <c r="W1131" s="7">
        <v>1827</v>
      </c>
      <c r="X1131" s="7">
        <v>346</v>
      </c>
    </row>
    <row r="1132" spans="1:24" x14ac:dyDescent="0.25">
      <c r="A1132" s="14">
        <v>13146</v>
      </c>
      <c r="B1132" s="12">
        <v>13146</v>
      </c>
      <c r="C1132" s="10" t="s">
        <v>0</v>
      </c>
      <c r="D1132" s="12">
        <v>761091</v>
      </c>
      <c r="E1132" s="12">
        <v>357</v>
      </c>
      <c r="F1132" s="3" t="s">
        <v>2091</v>
      </c>
      <c r="G1132" s="4" t="s">
        <v>0</v>
      </c>
      <c r="H1132" s="4" t="s">
        <v>0</v>
      </c>
      <c r="I1132" s="4" t="s">
        <v>0</v>
      </c>
      <c r="J1132" s="4" t="s">
        <v>0</v>
      </c>
      <c r="K1132" s="4" t="s">
        <v>0</v>
      </c>
      <c r="L1132" s="4" t="s">
        <v>0</v>
      </c>
      <c r="M1132" s="12">
        <v>4</v>
      </c>
      <c r="N1132" s="16">
        <v>762.5</v>
      </c>
      <c r="O1132" s="16">
        <v>73.5</v>
      </c>
      <c r="P1132" s="15">
        <v>9.6393442622950798E-2</v>
      </c>
      <c r="Q1132" s="7">
        <v>34</v>
      </c>
      <c r="R1132" s="7">
        <v>49</v>
      </c>
      <c r="S1132" s="7">
        <v>131</v>
      </c>
      <c r="T1132" s="6">
        <v>1036</v>
      </c>
      <c r="U1132" s="6">
        <v>201</v>
      </c>
      <c r="V1132" s="6">
        <v>300</v>
      </c>
      <c r="W1132" s="7">
        <v>80</v>
      </c>
      <c r="X1132" s="6">
        <v>1513</v>
      </c>
    </row>
    <row r="1133" spans="1:24" x14ac:dyDescent="0.25">
      <c r="A1133" s="14">
        <v>13130</v>
      </c>
      <c r="B1133" s="12">
        <v>13130</v>
      </c>
      <c r="C1133" s="10" t="s">
        <v>0</v>
      </c>
      <c r="D1133" s="12">
        <v>987547</v>
      </c>
      <c r="E1133" s="12">
        <v>296</v>
      </c>
      <c r="F1133" s="3" t="s">
        <v>2094</v>
      </c>
      <c r="G1133" s="4" t="s">
        <v>0</v>
      </c>
      <c r="H1133" s="4" t="s">
        <v>0</v>
      </c>
      <c r="I1133" s="4" t="s">
        <v>0</v>
      </c>
      <c r="J1133" s="4" t="s">
        <v>0</v>
      </c>
      <c r="K1133" s="4" t="s">
        <v>0</v>
      </c>
      <c r="L1133" s="4" t="s">
        <v>0</v>
      </c>
      <c r="M1133" s="12">
        <v>2</v>
      </c>
      <c r="N1133" s="16">
        <v>188.5</v>
      </c>
      <c r="O1133" s="16">
        <v>81.5</v>
      </c>
      <c r="P1133" s="15">
        <v>0.43236074270557001</v>
      </c>
      <c r="Q1133" s="7">
        <v>37</v>
      </c>
      <c r="R1133" s="7">
        <v>22</v>
      </c>
      <c r="S1133" s="6">
        <v>191</v>
      </c>
      <c r="T1133" s="7">
        <v>132</v>
      </c>
      <c r="U1133" s="6">
        <v>186</v>
      </c>
      <c r="V1133" s="7">
        <v>55</v>
      </c>
      <c r="W1133" s="7">
        <v>97</v>
      </c>
      <c r="X1133" s="7">
        <v>146</v>
      </c>
    </row>
    <row r="1134" spans="1:24" x14ac:dyDescent="0.25">
      <c r="A1134" s="14">
        <v>13129</v>
      </c>
      <c r="B1134" s="12">
        <v>13129</v>
      </c>
      <c r="C1134" s="10" t="s">
        <v>0</v>
      </c>
      <c r="D1134" s="12">
        <v>1031815</v>
      </c>
      <c r="E1134" s="12">
        <v>354</v>
      </c>
      <c r="F1134" s="3" t="s">
        <v>2095</v>
      </c>
      <c r="G1134" s="4" t="s">
        <v>0</v>
      </c>
      <c r="H1134" s="4" t="s">
        <v>0</v>
      </c>
      <c r="I1134" s="4" t="s">
        <v>0</v>
      </c>
      <c r="J1134" s="4" t="s">
        <v>0</v>
      </c>
      <c r="K1134" s="4" t="s">
        <v>0</v>
      </c>
      <c r="L1134" s="4" t="s">
        <v>0</v>
      </c>
      <c r="M1134" s="12">
        <v>1</v>
      </c>
      <c r="N1134" s="16">
        <v>1988</v>
      </c>
      <c r="O1134" s="16">
        <v>63.142857142857103</v>
      </c>
      <c r="P1134" s="15">
        <v>3.1762000574877797E-2</v>
      </c>
      <c r="Q1134" s="7">
        <v>11</v>
      </c>
      <c r="R1134" s="7">
        <v>43</v>
      </c>
      <c r="S1134" s="7">
        <v>49</v>
      </c>
      <c r="T1134" s="7">
        <v>144</v>
      </c>
      <c r="U1134" s="6">
        <v>1988</v>
      </c>
      <c r="V1134" s="7">
        <v>95</v>
      </c>
      <c r="W1134" s="7">
        <v>52</v>
      </c>
      <c r="X1134" s="7">
        <v>48</v>
      </c>
    </row>
    <row r="1135" spans="1:24" x14ac:dyDescent="0.25">
      <c r="A1135" s="14">
        <v>8607</v>
      </c>
      <c r="B1135" s="12">
        <v>8607</v>
      </c>
      <c r="C1135" s="10" t="s">
        <v>0</v>
      </c>
      <c r="D1135" s="12">
        <v>697611</v>
      </c>
      <c r="E1135" s="12">
        <v>204</v>
      </c>
      <c r="F1135" s="3" t="s">
        <v>1152</v>
      </c>
      <c r="G1135" s="4" t="s">
        <v>0</v>
      </c>
      <c r="H1135" s="4" t="s">
        <v>0</v>
      </c>
      <c r="I1135" s="4" t="s">
        <v>0</v>
      </c>
      <c r="J1135" s="4" t="s">
        <v>0</v>
      </c>
      <c r="K1135" s="4" t="s">
        <v>0</v>
      </c>
      <c r="L1135" s="4" t="s">
        <v>0</v>
      </c>
      <c r="M1135" s="12">
        <v>1</v>
      </c>
      <c r="N1135" s="16">
        <v>14886</v>
      </c>
      <c r="O1135" s="16">
        <v>50114.142857142797</v>
      </c>
      <c r="P1135" s="15">
        <v>3.36652847354177</v>
      </c>
      <c r="Q1135" s="7">
        <v>31</v>
      </c>
      <c r="R1135" s="7">
        <v>32</v>
      </c>
      <c r="S1135" s="7">
        <v>217</v>
      </c>
      <c r="T1135" s="7">
        <v>7660</v>
      </c>
      <c r="U1135" s="7">
        <v>5753</v>
      </c>
      <c r="V1135" s="7">
        <v>329028</v>
      </c>
      <c r="W1135" s="5">
        <v>14886</v>
      </c>
      <c r="X1135" s="7">
        <v>8078</v>
      </c>
    </row>
    <row r="1136" spans="1:24" x14ac:dyDescent="0.25">
      <c r="A1136" s="14">
        <v>8590</v>
      </c>
      <c r="B1136" s="12">
        <v>8590</v>
      </c>
      <c r="C1136" s="10" t="s">
        <v>0</v>
      </c>
      <c r="D1136" s="12">
        <v>571922</v>
      </c>
      <c r="E1136" s="12">
        <v>272</v>
      </c>
      <c r="F1136" s="3" t="s">
        <v>1153</v>
      </c>
      <c r="G1136" s="4" t="s">
        <v>0</v>
      </c>
      <c r="H1136" s="4" t="s">
        <v>0</v>
      </c>
      <c r="I1136" s="4" t="s">
        <v>0</v>
      </c>
      <c r="J1136" s="4" t="s">
        <v>0</v>
      </c>
      <c r="K1136" s="4" t="s">
        <v>0</v>
      </c>
      <c r="L1136" s="4" t="s">
        <v>0</v>
      </c>
      <c r="M1136" s="12">
        <v>1</v>
      </c>
      <c r="N1136" s="16">
        <v>1272</v>
      </c>
      <c r="O1136" s="16">
        <v>225.42857142857099</v>
      </c>
      <c r="P1136" s="15">
        <v>0.17722371967654901</v>
      </c>
      <c r="Q1136" s="7">
        <v>42</v>
      </c>
      <c r="R1136" s="7">
        <v>23</v>
      </c>
      <c r="S1136" s="7">
        <v>35</v>
      </c>
      <c r="T1136" s="7">
        <v>322</v>
      </c>
      <c r="U1136" s="6">
        <v>1272</v>
      </c>
      <c r="V1136" s="7">
        <v>61</v>
      </c>
      <c r="W1136" s="7">
        <v>580</v>
      </c>
      <c r="X1136" s="7">
        <v>515</v>
      </c>
    </row>
    <row r="1137" spans="1:24" x14ac:dyDescent="0.25">
      <c r="A1137" s="14">
        <v>8202</v>
      </c>
      <c r="B1137" s="12">
        <v>8202</v>
      </c>
      <c r="C1137" s="10" t="s">
        <v>0</v>
      </c>
      <c r="D1137" s="12">
        <v>509584</v>
      </c>
      <c r="E1137" s="12">
        <v>110</v>
      </c>
      <c r="F1137" s="3" t="s">
        <v>1176</v>
      </c>
      <c r="G1137" s="4" t="s">
        <v>0</v>
      </c>
      <c r="H1137" s="4" t="s">
        <v>0</v>
      </c>
      <c r="I1137" s="4" t="s">
        <v>0</v>
      </c>
      <c r="J1137" s="4" t="s">
        <v>0</v>
      </c>
      <c r="K1137" s="4" t="s">
        <v>0</v>
      </c>
      <c r="L1137" s="4" t="s">
        <v>0</v>
      </c>
      <c r="M1137" s="12">
        <v>1</v>
      </c>
      <c r="N1137" s="16">
        <v>182</v>
      </c>
      <c r="O1137" s="16">
        <v>3254.7142857142799</v>
      </c>
      <c r="P1137" s="15">
        <v>17.883045525902599</v>
      </c>
      <c r="Q1137" s="7">
        <v>736</v>
      </c>
      <c r="R1137" s="7">
        <v>476</v>
      </c>
      <c r="S1137" s="7">
        <v>889</v>
      </c>
      <c r="T1137" s="7">
        <v>17361</v>
      </c>
      <c r="U1137" s="6">
        <v>182</v>
      </c>
      <c r="V1137" s="7">
        <v>619</v>
      </c>
      <c r="W1137" s="7">
        <v>1945</v>
      </c>
      <c r="X1137" s="7">
        <v>757</v>
      </c>
    </row>
    <row r="1138" spans="1:24" x14ac:dyDescent="0.25">
      <c r="A1138" s="14">
        <v>7490</v>
      </c>
      <c r="B1138" s="12">
        <v>7490</v>
      </c>
      <c r="C1138" s="10" t="s">
        <v>0</v>
      </c>
      <c r="D1138" s="12">
        <v>466348</v>
      </c>
      <c r="E1138" s="12">
        <v>160</v>
      </c>
      <c r="F1138" s="3" t="s">
        <v>1177</v>
      </c>
      <c r="G1138" s="4" t="s">
        <v>0</v>
      </c>
      <c r="H1138" s="4" t="s">
        <v>0</v>
      </c>
      <c r="I1138" s="4" t="s">
        <v>0</v>
      </c>
      <c r="J1138" s="4" t="s">
        <v>0</v>
      </c>
      <c r="K1138" s="4" t="s">
        <v>0</v>
      </c>
      <c r="L1138" s="4" t="s">
        <v>0</v>
      </c>
      <c r="M1138" s="12">
        <v>1</v>
      </c>
      <c r="N1138" s="16">
        <v>5392</v>
      </c>
      <c r="O1138" s="16">
        <v>4674</v>
      </c>
      <c r="P1138" s="15">
        <v>0.86683976261127504</v>
      </c>
      <c r="Q1138" s="7">
        <v>52</v>
      </c>
      <c r="R1138" s="7">
        <v>76</v>
      </c>
      <c r="S1138" s="6">
        <v>5392</v>
      </c>
      <c r="T1138" s="7">
        <v>16726</v>
      </c>
      <c r="U1138" s="7">
        <v>151</v>
      </c>
      <c r="V1138" s="7">
        <v>14429</v>
      </c>
      <c r="W1138" s="7">
        <v>707</v>
      </c>
      <c r="X1138" s="7">
        <v>577</v>
      </c>
    </row>
    <row r="1139" spans="1:24" x14ac:dyDescent="0.25">
      <c r="A1139" s="14">
        <v>7458</v>
      </c>
      <c r="B1139" s="12">
        <v>7458</v>
      </c>
      <c r="C1139" s="10" t="s">
        <v>0</v>
      </c>
      <c r="D1139" s="12">
        <v>395250</v>
      </c>
      <c r="E1139" s="12">
        <v>160</v>
      </c>
      <c r="F1139" s="3" t="s">
        <v>1178</v>
      </c>
      <c r="G1139" s="4" t="s">
        <v>0</v>
      </c>
      <c r="H1139" s="4" t="s">
        <v>0</v>
      </c>
      <c r="I1139" s="4" t="s">
        <v>0</v>
      </c>
      <c r="J1139" s="4" t="s">
        <v>0</v>
      </c>
      <c r="K1139" s="4" t="s">
        <v>0</v>
      </c>
      <c r="L1139" s="4" t="s">
        <v>0</v>
      </c>
      <c r="M1139" s="12">
        <v>8</v>
      </c>
      <c r="N1139" s="16">
        <v>1273</v>
      </c>
      <c r="O1139" s="16">
        <v>0</v>
      </c>
      <c r="P1139" s="15">
        <v>0</v>
      </c>
      <c r="Q1139" s="6">
        <v>1259</v>
      </c>
      <c r="R1139" s="6">
        <v>1026</v>
      </c>
      <c r="S1139" s="6">
        <v>1716</v>
      </c>
      <c r="T1139" s="6">
        <v>1394</v>
      </c>
      <c r="U1139" s="6">
        <v>450</v>
      </c>
      <c r="V1139" s="5">
        <v>926</v>
      </c>
      <c r="W1139" s="6">
        <v>2215</v>
      </c>
      <c r="X1139" s="6">
        <v>1198</v>
      </c>
    </row>
    <row r="1140" spans="1:24" x14ac:dyDescent="0.25">
      <c r="A1140" s="14">
        <v>7409</v>
      </c>
      <c r="B1140" s="12">
        <v>7409</v>
      </c>
      <c r="C1140" s="10" t="s">
        <v>0</v>
      </c>
      <c r="D1140" s="12">
        <v>540397</v>
      </c>
      <c r="E1140" s="12">
        <v>180</v>
      </c>
      <c r="F1140" s="3" t="s">
        <v>1179</v>
      </c>
      <c r="G1140" s="4" t="s">
        <v>0</v>
      </c>
      <c r="H1140" s="4" t="s">
        <v>0</v>
      </c>
      <c r="I1140" s="4" t="s">
        <v>0</v>
      </c>
      <c r="J1140" s="4" t="s">
        <v>0</v>
      </c>
      <c r="K1140" s="4" t="s">
        <v>0</v>
      </c>
      <c r="L1140" s="4" t="s">
        <v>0</v>
      </c>
      <c r="M1140" s="12">
        <v>1</v>
      </c>
      <c r="N1140" s="16">
        <v>1671</v>
      </c>
      <c r="O1140" s="16">
        <v>727.142857142857</v>
      </c>
      <c r="P1140" s="15">
        <v>0.43515431307172697</v>
      </c>
      <c r="Q1140" s="7">
        <v>22</v>
      </c>
      <c r="R1140" s="7">
        <v>36</v>
      </c>
      <c r="S1140" s="6">
        <v>1671</v>
      </c>
      <c r="T1140" s="7">
        <v>297</v>
      </c>
      <c r="U1140" s="7">
        <v>719</v>
      </c>
      <c r="V1140" s="7">
        <v>1292</v>
      </c>
      <c r="W1140" s="7">
        <v>997</v>
      </c>
      <c r="X1140" s="7">
        <v>1727</v>
      </c>
    </row>
    <row r="1141" spans="1:24" x14ac:dyDescent="0.25">
      <c r="A1141" s="14">
        <v>7053</v>
      </c>
      <c r="B1141" s="12">
        <v>7053</v>
      </c>
      <c r="C1141" s="10" t="s">
        <v>0</v>
      </c>
      <c r="D1141" s="12">
        <v>837151</v>
      </c>
      <c r="E1141" s="12">
        <v>217</v>
      </c>
      <c r="F1141" s="3" t="s">
        <v>1180</v>
      </c>
      <c r="G1141" s="4" t="s">
        <v>0</v>
      </c>
      <c r="H1141" s="4" t="s">
        <v>0</v>
      </c>
      <c r="I1141" s="4" t="s">
        <v>0</v>
      </c>
      <c r="J1141" s="4" t="s">
        <v>0</v>
      </c>
      <c r="K1141" s="4" t="s">
        <v>0</v>
      </c>
      <c r="L1141" s="4" t="s">
        <v>0</v>
      </c>
      <c r="M1141" s="12">
        <v>2</v>
      </c>
      <c r="N1141" s="16">
        <v>413</v>
      </c>
      <c r="O1141" s="16">
        <v>4068.3333333333298</v>
      </c>
      <c r="P1141" s="15">
        <v>9.8506860371267102</v>
      </c>
      <c r="Q1141" s="7">
        <v>60</v>
      </c>
      <c r="R1141" s="7">
        <v>20</v>
      </c>
      <c r="S1141" s="7">
        <v>15910</v>
      </c>
      <c r="T1141" s="6">
        <v>541</v>
      </c>
      <c r="U1141" s="7">
        <v>1136</v>
      </c>
      <c r="V1141" s="7">
        <v>706</v>
      </c>
      <c r="W1141" s="7">
        <v>6578</v>
      </c>
      <c r="X1141" s="6">
        <v>285</v>
      </c>
    </row>
    <row r="1142" spans="1:24" x14ac:dyDescent="0.25">
      <c r="A1142" s="14">
        <v>6767</v>
      </c>
      <c r="B1142" s="12">
        <v>6767</v>
      </c>
      <c r="C1142" s="10" t="s">
        <v>0</v>
      </c>
      <c r="D1142" s="12">
        <v>392768</v>
      </c>
      <c r="E1142" s="12">
        <v>231</v>
      </c>
      <c r="F1142" s="3" t="s">
        <v>1195</v>
      </c>
      <c r="G1142" s="4" t="s">
        <v>0</v>
      </c>
      <c r="H1142" s="4" t="s">
        <v>0</v>
      </c>
      <c r="I1142" s="4" t="s">
        <v>0</v>
      </c>
      <c r="J1142" s="4" t="s">
        <v>0</v>
      </c>
      <c r="K1142" s="4" t="s">
        <v>0</v>
      </c>
      <c r="L1142" s="4" t="s">
        <v>0</v>
      </c>
      <c r="M1142" s="12">
        <v>7</v>
      </c>
      <c r="N1142" s="16">
        <v>747.57142857142799</v>
      </c>
      <c r="O1142" s="16">
        <v>934</v>
      </c>
      <c r="P1142" s="15">
        <v>1.2493789413338401</v>
      </c>
      <c r="Q1142" s="6">
        <v>783</v>
      </c>
      <c r="R1142" s="6">
        <v>596</v>
      </c>
      <c r="S1142" s="6">
        <v>692</v>
      </c>
      <c r="T1142" s="6">
        <v>873</v>
      </c>
      <c r="U1142" s="6">
        <v>928</v>
      </c>
      <c r="V1142" s="6">
        <v>629</v>
      </c>
      <c r="W1142" s="6">
        <v>732</v>
      </c>
      <c r="X1142" s="7">
        <v>934</v>
      </c>
    </row>
    <row r="1143" spans="1:24" x14ac:dyDescent="0.25">
      <c r="A1143" s="14">
        <v>6646</v>
      </c>
      <c r="B1143" s="12">
        <v>6646</v>
      </c>
      <c r="C1143" s="10" t="s">
        <v>0</v>
      </c>
      <c r="D1143" s="12">
        <v>584590</v>
      </c>
      <c r="E1143" s="12">
        <v>205</v>
      </c>
      <c r="F1143" s="3" t="s">
        <v>1198</v>
      </c>
      <c r="G1143" s="4" t="s">
        <v>0</v>
      </c>
      <c r="H1143" s="4" t="s">
        <v>0</v>
      </c>
      <c r="I1143" s="4" t="s">
        <v>0</v>
      </c>
      <c r="J1143" s="4" t="s">
        <v>0</v>
      </c>
      <c r="K1143" s="4" t="s">
        <v>0</v>
      </c>
      <c r="L1143" s="4" t="s">
        <v>0</v>
      </c>
      <c r="M1143" s="12">
        <v>2</v>
      </c>
      <c r="N1143" s="16">
        <v>5852</v>
      </c>
      <c r="O1143" s="16">
        <v>3425.5</v>
      </c>
      <c r="P1143" s="15">
        <v>0.58535543403964396</v>
      </c>
      <c r="Q1143" s="7">
        <v>52</v>
      </c>
      <c r="R1143" s="7">
        <v>55</v>
      </c>
      <c r="S1143" s="7">
        <v>443</v>
      </c>
      <c r="T1143" s="7">
        <v>8648</v>
      </c>
      <c r="U1143" s="7">
        <v>3321</v>
      </c>
      <c r="V1143" s="6">
        <v>4319</v>
      </c>
      <c r="W1143" s="6">
        <v>7385</v>
      </c>
      <c r="X1143" s="7">
        <v>8034</v>
      </c>
    </row>
    <row r="1144" spans="1:24" x14ac:dyDescent="0.25">
      <c r="A1144" s="14">
        <v>6435</v>
      </c>
      <c r="B1144" s="12">
        <v>6435</v>
      </c>
      <c r="C1144" s="10" t="s">
        <v>0</v>
      </c>
      <c r="D1144" s="12">
        <v>736475</v>
      </c>
      <c r="E1144" s="12">
        <v>290</v>
      </c>
      <c r="F1144" s="3" t="s">
        <v>1200</v>
      </c>
      <c r="G1144" s="4" t="s">
        <v>0</v>
      </c>
      <c r="H1144" s="4" t="s">
        <v>0</v>
      </c>
      <c r="I1144" s="4" t="s">
        <v>0</v>
      </c>
      <c r="J1144" s="4" t="s">
        <v>0</v>
      </c>
      <c r="K1144" s="4" t="s">
        <v>0</v>
      </c>
      <c r="L1144" s="4" t="s">
        <v>0</v>
      </c>
      <c r="M1144" s="12">
        <v>3</v>
      </c>
      <c r="N1144" s="16">
        <v>3050.3333333333298</v>
      </c>
      <c r="O1144" s="16">
        <v>195.8</v>
      </c>
      <c r="P1144" s="15">
        <v>6.4189706043055406E-2</v>
      </c>
      <c r="Q1144" s="7">
        <v>31</v>
      </c>
      <c r="R1144" s="7">
        <v>42</v>
      </c>
      <c r="S1144" s="7">
        <v>52</v>
      </c>
      <c r="T1144" s="7">
        <v>589</v>
      </c>
      <c r="U1144" s="7">
        <v>265</v>
      </c>
      <c r="V1144" s="6">
        <v>3046</v>
      </c>
      <c r="W1144" s="6">
        <v>4515</v>
      </c>
      <c r="X1144" s="6">
        <v>1590</v>
      </c>
    </row>
    <row r="1145" spans="1:24" x14ac:dyDescent="0.25">
      <c r="A1145" s="14">
        <v>6422</v>
      </c>
      <c r="B1145" s="12">
        <v>6422</v>
      </c>
      <c r="C1145" s="10" t="s">
        <v>0</v>
      </c>
      <c r="D1145" s="12">
        <v>872779</v>
      </c>
      <c r="E1145" s="12">
        <v>204</v>
      </c>
      <c r="F1145" s="3" t="s">
        <v>1201</v>
      </c>
      <c r="G1145" s="4" t="s">
        <v>0</v>
      </c>
      <c r="H1145" s="4" t="s">
        <v>0</v>
      </c>
      <c r="I1145" s="4" t="s">
        <v>0</v>
      </c>
      <c r="J1145" s="4" t="s">
        <v>0</v>
      </c>
      <c r="K1145" s="4" t="s">
        <v>0</v>
      </c>
      <c r="L1145" s="4" t="s">
        <v>0</v>
      </c>
      <c r="M1145" s="12">
        <v>1</v>
      </c>
      <c r="N1145" s="16">
        <v>3636</v>
      </c>
      <c r="O1145" s="16">
        <v>947.71428571428498</v>
      </c>
      <c r="P1145" s="15">
        <v>0.26064749332075998</v>
      </c>
      <c r="Q1145" s="7">
        <v>76</v>
      </c>
      <c r="R1145" s="7">
        <v>42</v>
      </c>
      <c r="S1145" s="7">
        <v>711</v>
      </c>
      <c r="T1145" s="5">
        <v>3636</v>
      </c>
      <c r="U1145" s="7">
        <v>187</v>
      </c>
      <c r="V1145" s="7">
        <v>1114</v>
      </c>
      <c r="W1145" s="7">
        <v>1482</v>
      </c>
      <c r="X1145" s="7">
        <v>3022</v>
      </c>
    </row>
    <row r="1146" spans="1:24" x14ac:dyDescent="0.25">
      <c r="A1146" s="14">
        <v>6404</v>
      </c>
      <c r="B1146" s="12">
        <v>6404</v>
      </c>
      <c r="C1146" s="10" t="s">
        <v>0</v>
      </c>
      <c r="D1146" s="12">
        <v>757916</v>
      </c>
      <c r="E1146" s="12">
        <v>204</v>
      </c>
      <c r="F1146" s="3" t="s">
        <v>1202</v>
      </c>
      <c r="G1146" s="4" t="s">
        <v>0</v>
      </c>
      <c r="H1146" s="4" t="s">
        <v>0</v>
      </c>
      <c r="I1146" s="4" t="s">
        <v>0</v>
      </c>
      <c r="J1146" s="4" t="s">
        <v>0</v>
      </c>
      <c r="K1146" s="4" t="s">
        <v>0</v>
      </c>
      <c r="L1146" s="4" t="s">
        <v>0</v>
      </c>
      <c r="M1146" s="12">
        <v>1</v>
      </c>
      <c r="N1146" s="16">
        <v>2882</v>
      </c>
      <c r="O1146" s="16">
        <v>4184.2857142857101</v>
      </c>
      <c r="P1146" s="15">
        <v>1.45186874194507</v>
      </c>
      <c r="Q1146" s="7">
        <v>50</v>
      </c>
      <c r="R1146" s="7">
        <v>33</v>
      </c>
      <c r="S1146" s="6">
        <v>2882</v>
      </c>
      <c r="T1146" s="7">
        <v>15496</v>
      </c>
      <c r="U1146" s="7">
        <v>2275</v>
      </c>
      <c r="V1146" s="7">
        <v>1364</v>
      </c>
      <c r="W1146" s="7">
        <v>3450</v>
      </c>
      <c r="X1146" s="7">
        <v>6622</v>
      </c>
    </row>
    <row r="1147" spans="1:24" x14ac:dyDescent="0.25">
      <c r="A1147" s="14">
        <v>6376</v>
      </c>
      <c r="B1147" s="12">
        <v>6376</v>
      </c>
      <c r="C1147" s="10" t="s">
        <v>0</v>
      </c>
      <c r="D1147" s="12">
        <v>433059</v>
      </c>
      <c r="E1147" s="12">
        <v>218</v>
      </c>
      <c r="F1147" s="3" t="s">
        <v>1203</v>
      </c>
      <c r="G1147" s="4" t="s">
        <v>0</v>
      </c>
      <c r="H1147" s="4" t="s">
        <v>0</v>
      </c>
      <c r="I1147" s="4" t="s">
        <v>0</v>
      </c>
      <c r="J1147" s="4" t="s">
        <v>0</v>
      </c>
      <c r="K1147" s="4" t="s">
        <v>0</v>
      </c>
      <c r="L1147" s="4" t="s">
        <v>0</v>
      </c>
      <c r="M1147" s="12">
        <v>1</v>
      </c>
      <c r="N1147" s="16">
        <v>2401</v>
      </c>
      <c r="O1147" s="16">
        <v>2439.4285714285702</v>
      </c>
      <c r="P1147" s="15">
        <v>1.0160052359136</v>
      </c>
      <c r="Q1147" s="7">
        <v>21</v>
      </c>
      <c r="R1147" s="7">
        <v>49</v>
      </c>
      <c r="S1147" s="6">
        <v>2401</v>
      </c>
      <c r="T1147" s="7">
        <v>260</v>
      </c>
      <c r="U1147" s="7">
        <v>373</v>
      </c>
      <c r="V1147" s="7">
        <v>277</v>
      </c>
      <c r="W1147" s="7">
        <v>9307</v>
      </c>
      <c r="X1147" s="7">
        <v>6789</v>
      </c>
    </row>
    <row r="1148" spans="1:24" x14ac:dyDescent="0.25">
      <c r="A1148" s="14">
        <v>6292</v>
      </c>
      <c r="B1148" s="12">
        <v>6292</v>
      </c>
      <c r="C1148" s="10" t="s">
        <v>0</v>
      </c>
      <c r="D1148" s="12">
        <v>383744</v>
      </c>
      <c r="E1148" s="12">
        <v>228</v>
      </c>
      <c r="F1148" s="3" t="s">
        <v>1204</v>
      </c>
      <c r="G1148" s="4" t="s">
        <v>0</v>
      </c>
      <c r="H1148" s="4" t="s">
        <v>0</v>
      </c>
      <c r="I1148" s="4" t="s">
        <v>0</v>
      </c>
      <c r="J1148" s="4" t="s">
        <v>0</v>
      </c>
      <c r="K1148" s="4" t="s">
        <v>0</v>
      </c>
      <c r="L1148" s="4" t="s">
        <v>0</v>
      </c>
      <c r="M1148" s="12">
        <v>6</v>
      </c>
      <c r="N1148" s="16">
        <v>1078.6666666666599</v>
      </c>
      <c r="O1148" s="16">
        <v>1844</v>
      </c>
      <c r="P1148" s="15">
        <v>1.70951792336217</v>
      </c>
      <c r="Q1148" s="6">
        <v>1214</v>
      </c>
      <c r="R1148" s="6">
        <v>900</v>
      </c>
      <c r="S1148" s="6">
        <v>1082</v>
      </c>
      <c r="T1148" s="7">
        <v>2439</v>
      </c>
      <c r="U1148" s="5">
        <v>1289</v>
      </c>
      <c r="V1148" s="5">
        <v>919</v>
      </c>
      <c r="W1148" s="7">
        <v>1249</v>
      </c>
      <c r="X1148" s="5">
        <v>1068</v>
      </c>
    </row>
    <row r="1149" spans="1:24" x14ac:dyDescent="0.25">
      <c r="A1149" s="14">
        <v>6066</v>
      </c>
      <c r="B1149" s="12">
        <v>6066</v>
      </c>
      <c r="C1149" s="10" t="s">
        <v>0</v>
      </c>
      <c r="D1149" s="12">
        <v>221458</v>
      </c>
      <c r="E1149" s="12">
        <v>259</v>
      </c>
      <c r="F1149" s="3" t="s">
        <v>1207</v>
      </c>
      <c r="G1149" s="4" t="s">
        <v>0</v>
      </c>
      <c r="H1149" s="4" t="s">
        <v>0</v>
      </c>
      <c r="I1149" s="4" t="s">
        <v>0</v>
      </c>
      <c r="J1149" s="4" t="s">
        <v>0</v>
      </c>
      <c r="K1149" s="4" t="s">
        <v>0</v>
      </c>
      <c r="L1149" s="4" t="s">
        <v>0</v>
      </c>
      <c r="M1149" s="12">
        <v>1</v>
      </c>
      <c r="N1149" s="16">
        <v>415</v>
      </c>
      <c r="O1149" s="16">
        <v>533.142857142857</v>
      </c>
      <c r="P1149" s="15">
        <v>1.28468158347676</v>
      </c>
      <c r="Q1149" s="7">
        <v>833</v>
      </c>
      <c r="R1149" s="7">
        <v>379</v>
      </c>
      <c r="S1149" s="7">
        <v>750</v>
      </c>
      <c r="T1149" s="7">
        <v>436</v>
      </c>
      <c r="U1149" s="7">
        <v>344</v>
      </c>
      <c r="V1149" s="7">
        <v>337</v>
      </c>
      <c r="W1149" s="6">
        <v>415</v>
      </c>
      <c r="X1149" s="7">
        <v>653</v>
      </c>
    </row>
    <row r="1150" spans="1:24" x14ac:dyDescent="0.25">
      <c r="A1150" s="14">
        <v>5990</v>
      </c>
      <c r="B1150" s="12">
        <v>5990</v>
      </c>
      <c r="C1150" s="10" t="s">
        <v>0</v>
      </c>
      <c r="D1150" s="12">
        <v>301233</v>
      </c>
      <c r="E1150" s="12">
        <v>188</v>
      </c>
      <c r="F1150" s="3" t="s">
        <v>1219</v>
      </c>
      <c r="G1150" s="4" t="s">
        <v>0</v>
      </c>
      <c r="H1150" s="4" t="s">
        <v>0</v>
      </c>
      <c r="I1150" s="4" t="s">
        <v>0</v>
      </c>
      <c r="J1150" s="4" t="s">
        <v>0</v>
      </c>
      <c r="K1150" s="4" t="s">
        <v>0</v>
      </c>
      <c r="L1150" s="4" t="s">
        <v>0</v>
      </c>
      <c r="M1150" s="12">
        <v>3</v>
      </c>
      <c r="N1150" s="16">
        <v>2566.6666666666601</v>
      </c>
      <c r="O1150" s="16">
        <v>1326.4</v>
      </c>
      <c r="P1150" s="15">
        <v>0.51677922077922001</v>
      </c>
      <c r="Q1150" s="7">
        <v>344</v>
      </c>
      <c r="R1150" s="7">
        <v>208</v>
      </c>
      <c r="S1150" s="5">
        <v>5241</v>
      </c>
      <c r="T1150" s="7">
        <v>4807</v>
      </c>
      <c r="U1150" s="5">
        <v>952</v>
      </c>
      <c r="V1150" s="7">
        <v>228</v>
      </c>
      <c r="W1150" s="5">
        <v>1507</v>
      </c>
      <c r="X1150" s="7">
        <v>1045</v>
      </c>
    </row>
    <row r="1151" spans="1:24" x14ac:dyDescent="0.25">
      <c r="A1151" s="14">
        <v>5884</v>
      </c>
      <c r="B1151" s="12">
        <v>5884</v>
      </c>
      <c r="C1151" s="10" t="s">
        <v>0</v>
      </c>
      <c r="D1151" s="12">
        <v>373491</v>
      </c>
      <c r="E1151" s="12">
        <v>90</v>
      </c>
      <c r="F1151" s="3" t="s">
        <v>1220</v>
      </c>
      <c r="G1151" s="4" t="s">
        <v>0</v>
      </c>
      <c r="H1151" s="4" t="s">
        <v>0</v>
      </c>
      <c r="I1151" s="4" t="s">
        <v>0</v>
      </c>
      <c r="J1151" s="4" t="s">
        <v>0</v>
      </c>
      <c r="K1151" s="4" t="s">
        <v>0</v>
      </c>
      <c r="L1151" s="4" t="s">
        <v>0</v>
      </c>
      <c r="M1151" s="12">
        <v>3</v>
      </c>
      <c r="N1151" s="16">
        <v>7043.6666666666597</v>
      </c>
      <c r="O1151" s="16">
        <v>2844.8</v>
      </c>
      <c r="P1151" s="15">
        <v>0.40388055463536898</v>
      </c>
      <c r="Q1151" s="7">
        <v>2093</v>
      </c>
      <c r="R1151" s="7">
        <v>1652</v>
      </c>
      <c r="S1151" s="6">
        <v>5311</v>
      </c>
      <c r="T1151" s="7">
        <v>2155</v>
      </c>
      <c r="U1151" s="7">
        <v>6651</v>
      </c>
      <c r="V1151" s="7">
        <v>1673</v>
      </c>
      <c r="W1151" s="6">
        <v>4523</v>
      </c>
      <c r="X1151" s="6">
        <v>11297</v>
      </c>
    </row>
    <row r="1152" spans="1:24" x14ac:dyDescent="0.25">
      <c r="A1152" s="14">
        <v>5578</v>
      </c>
      <c r="B1152" s="12">
        <v>5578</v>
      </c>
      <c r="C1152" s="10" t="s">
        <v>0</v>
      </c>
      <c r="D1152" s="12">
        <v>774009</v>
      </c>
      <c r="E1152" s="12">
        <v>85</v>
      </c>
      <c r="F1152" s="3" t="s">
        <v>1221</v>
      </c>
      <c r="G1152" s="4" t="s">
        <v>0</v>
      </c>
      <c r="H1152" s="4" t="s">
        <v>0</v>
      </c>
      <c r="I1152" s="4" t="s">
        <v>0</v>
      </c>
      <c r="J1152" s="4" t="s">
        <v>0</v>
      </c>
      <c r="K1152" s="4" t="s">
        <v>0</v>
      </c>
      <c r="L1152" s="4" t="s">
        <v>0</v>
      </c>
      <c r="M1152" s="12">
        <v>4</v>
      </c>
      <c r="N1152" s="16">
        <v>850.25</v>
      </c>
      <c r="O1152" s="16">
        <v>978</v>
      </c>
      <c r="P1152" s="15">
        <v>1.1502499264921999</v>
      </c>
      <c r="Q1152" s="6">
        <v>626</v>
      </c>
      <c r="R1152" s="6">
        <v>515</v>
      </c>
      <c r="S1152" s="6">
        <v>986</v>
      </c>
      <c r="T1152" s="7">
        <v>1174</v>
      </c>
      <c r="U1152" s="7">
        <v>1115</v>
      </c>
      <c r="V1152" s="6">
        <v>1274</v>
      </c>
      <c r="W1152" s="7">
        <v>744</v>
      </c>
      <c r="X1152" s="7">
        <v>879</v>
      </c>
    </row>
    <row r="1153" spans="1:24" x14ac:dyDescent="0.25">
      <c r="A1153" s="14">
        <v>5576</v>
      </c>
      <c r="B1153" s="12">
        <v>5576</v>
      </c>
      <c r="C1153" s="10" t="s">
        <v>0</v>
      </c>
      <c r="D1153" s="12">
        <v>300553</v>
      </c>
      <c r="E1153" s="12">
        <v>197</v>
      </c>
      <c r="F1153" s="3" t="s">
        <v>1222</v>
      </c>
      <c r="G1153" s="4" t="s">
        <v>0</v>
      </c>
      <c r="H1153" s="4" t="s">
        <v>0</v>
      </c>
      <c r="I1153" s="4" t="s">
        <v>0</v>
      </c>
      <c r="J1153" s="4" t="s">
        <v>0</v>
      </c>
      <c r="K1153" s="4" t="s">
        <v>0</v>
      </c>
      <c r="L1153" s="4" t="s">
        <v>0</v>
      </c>
      <c r="M1153" s="12">
        <v>1</v>
      </c>
      <c r="N1153" s="16">
        <v>467</v>
      </c>
      <c r="O1153" s="16">
        <v>460.28571428571399</v>
      </c>
      <c r="P1153" s="15">
        <v>0.98562251453043703</v>
      </c>
      <c r="Q1153" s="6">
        <v>467</v>
      </c>
      <c r="R1153" s="7">
        <v>465</v>
      </c>
      <c r="S1153" s="7">
        <v>478</v>
      </c>
      <c r="T1153" s="7">
        <v>503</v>
      </c>
      <c r="U1153" s="7">
        <v>469</v>
      </c>
      <c r="V1153" s="7">
        <v>387</v>
      </c>
      <c r="W1153" s="7">
        <v>457</v>
      </c>
      <c r="X1153" s="7">
        <v>463</v>
      </c>
    </row>
    <row r="1154" spans="1:24" x14ac:dyDescent="0.25">
      <c r="A1154" s="14">
        <v>5523</v>
      </c>
      <c r="B1154" s="12">
        <v>5523</v>
      </c>
      <c r="C1154" s="10" t="s">
        <v>0</v>
      </c>
      <c r="D1154" s="12">
        <v>1079443</v>
      </c>
      <c r="E1154" s="12">
        <v>85</v>
      </c>
      <c r="F1154" s="3" t="s">
        <v>1223</v>
      </c>
      <c r="G1154" s="4" t="s">
        <v>0</v>
      </c>
      <c r="H1154" s="10" t="s">
        <v>0</v>
      </c>
      <c r="I1154" s="4" t="s">
        <v>0</v>
      </c>
      <c r="J1154" s="4" t="s">
        <v>0</v>
      </c>
      <c r="K1154" s="4" t="s">
        <v>0</v>
      </c>
      <c r="L1154" s="4" t="s">
        <v>0</v>
      </c>
      <c r="M1154" s="12">
        <v>8</v>
      </c>
      <c r="N1154" s="16">
        <v>1851.5</v>
      </c>
      <c r="O1154" s="16">
        <v>0</v>
      </c>
      <c r="P1154" s="15">
        <v>0</v>
      </c>
      <c r="Q1154" s="6">
        <v>1860</v>
      </c>
      <c r="R1154" s="6">
        <v>1404</v>
      </c>
      <c r="S1154" s="6">
        <v>1994</v>
      </c>
      <c r="T1154" s="5">
        <v>2333</v>
      </c>
      <c r="U1154" s="6">
        <v>1778</v>
      </c>
      <c r="V1154" s="6">
        <v>1726</v>
      </c>
      <c r="W1154" s="6">
        <v>1845</v>
      </c>
      <c r="X1154" s="6">
        <v>1872</v>
      </c>
    </row>
    <row r="1155" spans="1:24" x14ac:dyDescent="0.25">
      <c r="A1155" s="14">
        <v>5346</v>
      </c>
      <c r="B1155" s="12">
        <v>5346</v>
      </c>
      <c r="C1155" s="10" t="s">
        <v>0</v>
      </c>
      <c r="D1155" s="12">
        <v>494094</v>
      </c>
      <c r="E1155" s="12">
        <v>85</v>
      </c>
      <c r="F1155" s="3" t="s">
        <v>1227</v>
      </c>
      <c r="G1155" s="4" t="s">
        <v>0</v>
      </c>
      <c r="H1155" s="4" t="s">
        <v>0</v>
      </c>
      <c r="I1155" s="4" t="s">
        <v>0</v>
      </c>
      <c r="J1155" s="4" t="s">
        <v>0</v>
      </c>
      <c r="K1155" s="4" t="s">
        <v>0</v>
      </c>
      <c r="L1155" s="4" t="s">
        <v>0</v>
      </c>
      <c r="M1155" s="12">
        <v>6</v>
      </c>
      <c r="N1155" s="16">
        <v>9884.5</v>
      </c>
      <c r="O1155" s="16">
        <v>10671</v>
      </c>
      <c r="P1155" s="15">
        <v>1.07956902220648</v>
      </c>
      <c r="Q1155" s="6">
        <v>9260</v>
      </c>
      <c r="R1155" s="6">
        <v>6624</v>
      </c>
      <c r="S1155" s="7">
        <v>9095</v>
      </c>
      <c r="T1155" s="7">
        <v>12247</v>
      </c>
      <c r="U1155" s="6">
        <v>9291</v>
      </c>
      <c r="V1155" s="6">
        <v>8559</v>
      </c>
      <c r="W1155" s="6">
        <v>14804</v>
      </c>
      <c r="X1155" s="6">
        <v>10769</v>
      </c>
    </row>
    <row r="1156" spans="1:24" x14ac:dyDescent="0.25">
      <c r="A1156" s="14">
        <v>5244</v>
      </c>
      <c r="B1156" s="12">
        <v>5244</v>
      </c>
      <c r="C1156" s="10" t="s">
        <v>0</v>
      </c>
      <c r="D1156" s="12">
        <v>197777</v>
      </c>
      <c r="E1156" s="12">
        <v>104</v>
      </c>
      <c r="F1156" s="3" t="s">
        <v>1228</v>
      </c>
      <c r="G1156" s="4" t="s">
        <v>0</v>
      </c>
      <c r="H1156" s="4" t="s">
        <v>0</v>
      </c>
      <c r="I1156" s="4" t="s">
        <v>0</v>
      </c>
      <c r="J1156" s="4" t="s">
        <v>0</v>
      </c>
      <c r="K1156" s="4" t="s">
        <v>0</v>
      </c>
      <c r="L1156" s="4" t="s">
        <v>0</v>
      </c>
      <c r="M1156" s="12">
        <v>1</v>
      </c>
      <c r="N1156" s="16">
        <v>13164</v>
      </c>
      <c r="O1156" s="16">
        <v>10145.857142857099</v>
      </c>
      <c r="P1156" s="15">
        <v>0.77072752528541</v>
      </c>
      <c r="Q1156" s="7">
        <v>2535</v>
      </c>
      <c r="R1156" s="7">
        <v>357</v>
      </c>
      <c r="S1156" s="7">
        <v>48005</v>
      </c>
      <c r="T1156" s="7">
        <v>14920</v>
      </c>
      <c r="U1156" s="6">
        <v>13164</v>
      </c>
      <c r="V1156" s="7">
        <v>1005</v>
      </c>
      <c r="W1156" s="7">
        <v>4199</v>
      </c>
      <c r="X1156" s="7">
        <v>0</v>
      </c>
    </row>
    <row r="1157" spans="1:24" x14ac:dyDescent="0.25">
      <c r="A1157" s="14">
        <v>4983</v>
      </c>
      <c r="B1157" s="12">
        <v>4983</v>
      </c>
      <c r="C1157" s="10" t="s">
        <v>0</v>
      </c>
      <c r="D1157" s="12">
        <v>422308</v>
      </c>
      <c r="E1157" s="12">
        <v>373</v>
      </c>
      <c r="F1157" s="3" t="s">
        <v>1254</v>
      </c>
      <c r="G1157" s="4" t="s">
        <v>0</v>
      </c>
      <c r="H1157" s="4" t="s">
        <v>0</v>
      </c>
      <c r="I1157" s="4" t="s">
        <v>0</v>
      </c>
      <c r="J1157" s="4" t="s">
        <v>0</v>
      </c>
      <c r="K1157" s="4" t="s">
        <v>0</v>
      </c>
      <c r="L1157" s="4" t="s">
        <v>0</v>
      </c>
      <c r="M1157" s="12">
        <v>5</v>
      </c>
      <c r="N1157" s="16">
        <v>595</v>
      </c>
      <c r="O1157" s="16">
        <v>45</v>
      </c>
      <c r="P1157" s="15">
        <v>7.5630252100840303E-2</v>
      </c>
      <c r="Q1157" s="7">
        <v>46</v>
      </c>
      <c r="R1157" s="7">
        <v>35</v>
      </c>
      <c r="S1157" s="7">
        <v>54</v>
      </c>
      <c r="T1157" s="6">
        <v>424</v>
      </c>
      <c r="U1157" s="6">
        <v>545</v>
      </c>
      <c r="V1157" s="6">
        <v>295</v>
      </c>
      <c r="W1157" s="6">
        <v>1242</v>
      </c>
      <c r="X1157" s="6">
        <v>469</v>
      </c>
    </row>
    <row r="1158" spans="1:24" x14ac:dyDescent="0.25">
      <c r="A1158" s="14">
        <v>4941</v>
      </c>
      <c r="B1158" s="12">
        <v>4941</v>
      </c>
      <c r="C1158" s="10" t="s">
        <v>0</v>
      </c>
      <c r="D1158" s="12">
        <v>356533</v>
      </c>
      <c r="E1158" s="12">
        <v>241</v>
      </c>
      <c r="F1158" s="3" t="s">
        <v>1256</v>
      </c>
      <c r="G1158" s="4" t="s">
        <v>0</v>
      </c>
      <c r="H1158" s="4" t="s">
        <v>0</v>
      </c>
      <c r="I1158" s="4" t="s">
        <v>0</v>
      </c>
      <c r="J1158" s="4" t="s">
        <v>0</v>
      </c>
      <c r="K1158" s="4" t="s">
        <v>0</v>
      </c>
      <c r="L1158" s="4" t="s">
        <v>0</v>
      </c>
      <c r="M1158" s="12">
        <v>1</v>
      </c>
      <c r="N1158" s="16">
        <v>170</v>
      </c>
      <c r="O1158" s="16">
        <v>147.85714285714201</v>
      </c>
      <c r="P1158" s="15">
        <v>0.869747899159663</v>
      </c>
      <c r="Q1158" s="7">
        <v>179</v>
      </c>
      <c r="R1158" s="6">
        <v>170</v>
      </c>
      <c r="S1158" s="7">
        <v>163</v>
      </c>
      <c r="T1158" s="7">
        <v>152</v>
      </c>
      <c r="U1158" s="7">
        <v>148</v>
      </c>
      <c r="V1158" s="7">
        <v>212</v>
      </c>
      <c r="W1158" s="7">
        <v>89</v>
      </c>
      <c r="X1158" s="7">
        <v>92</v>
      </c>
    </row>
    <row r="1159" spans="1:24" x14ac:dyDescent="0.25">
      <c r="A1159" s="14">
        <v>4937</v>
      </c>
      <c r="B1159" s="12">
        <v>4937</v>
      </c>
      <c r="C1159" s="10" t="s">
        <v>0</v>
      </c>
      <c r="D1159" s="12">
        <v>1200184</v>
      </c>
      <c r="E1159" s="12">
        <v>316</v>
      </c>
      <c r="F1159" s="3" t="s">
        <v>1259</v>
      </c>
      <c r="G1159" s="4" t="s">
        <v>0</v>
      </c>
      <c r="H1159" s="4" t="s">
        <v>0</v>
      </c>
      <c r="I1159" s="4" t="s">
        <v>0</v>
      </c>
      <c r="J1159" s="4" t="s">
        <v>0</v>
      </c>
      <c r="K1159" s="4" t="s">
        <v>0</v>
      </c>
      <c r="L1159" s="4" t="s">
        <v>0</v>
      </c>
      <c r="M1159" s="12">
        <v>8</v>
      </c>
      <c r="N1159" s="16">
        <v>1671.5</v>
      </c>
      <c r="O1159" s="16">
        <v>0</v>
      </c>
      <c r="P1159" s="15">
        <v>0</v>
      </c>
      <c r="Q1159" s="6">
        <v>1225</v>
      </c>
      <c r="R1159" s="6">
        <v>411</v>
      </c>
      <c r="S1159" s="6">
        <v>1860</v>
      </c>
      <c r="T1159" s="6">
        <v>1942</v>
      </c>
      <c r="U1159" s="6">
        <v>2065</v>
      </c>
      <c r="V1159" s="6">
        <v>2107</v>
      </c>
      <c r="W1159" s="6">
        <v>1934</v>
      </c>
      <c r="X1159" s="6">
        <v>1828</v>
      </c>
    </row>
    <row r="1160" spans="1:24" x14ac:dyDescent="0.25">
      <c r="A1160" s="14">
        <v>4929</v>
      </c>
      <c r="B1160" s="12">
        <v>4929</v>
      </c>
      <c r="C1160" s="10" t="s">
        <v>0</v>
      </c>
      <c r="D1160" s="12">
        <v>624368</v>
      </c>
      <c r="E1160" s="12">
        <v>156</v>
      </c>
      <c r="F1160" s="3" t="s">
        <v>1260</v>
      </c>
      <c r="G1160" s="4" t="s">
        <v>0</v>
      </c>
      <c r="H1160" s="4" t="s">
        <v>0</v>
      </c>
      <c r="I1160" s="4" t="s">
        <v>0</v>
      </c>
      <c r="J1160" s="4" t="s">
        <v>0</v>
      </c>
      <c r="K1160" s="4" t="s">
        <v>0</v>
      </c>
      <c r="L1160" s="4" t="s">
        <v>0</v>
      </c>
      <c r="M1160" s="12">
        <v>1</v>
      </c>
      <c r="N1160" s="16">
        <v>1633</v>
      </c>
      <c r="O1160" s="16">
        <v>1736.8571428571399</v>
      </c>
      <c r="P1160" s="15">
        <v>1.06359898521564</v>
      </c>
      <c r="Q1160" s="7">
        <v>65</v>
      </c>
      <c r="R1160" s="7">
        <v>20</v>
      </c>
      <c r="S1160" s="6">
        <v>1633</v>
      </c>
      <c r="T1160" s="7">
        <v>396</v>
      </c>
      <c r="U1160" s="7">
        <v>3962</v>
      </c>
      <c r="V1160" s="7">
        <v>380</v>
      </c>
      <c r="W1160" s="7">
        <v>5510</v>
      </c>
      <c r="X1160" s="7">
        <v>1825</v>
      </c>
    </row>
    <row r="1161" spans="1:24" x14ac:dyDescent="0.25">
      <c r="A1161" s="14">
        <v>4928</v>
      </c>
      <c r="B1161" s="12">
        <v>4928</v>
      </c>
      <c r="C1161" s="10" t="s">
        <v>0</v>
      </c>
      <c r="D1161" s="12">
        <v>454290</v>
      </c>
      <c r="E1161" s="12">
        <v>160</v>
      </c>
      <c r="F1161" s="3" t="s">
        <v>1261</v>
      </c>
      <c r="G1161" s="4" t="s">
        <v>0</v>
      </c>
      <c r="H1161" s="4" t="s">
        <v>0</v>
      </c>
      <c r="I1161" s="4" t="s">
        <v>0</v>
      </c>
      <c r="J1161" s="4" t="s">
        <v>0</v>
      </c>
      <c r="K1161" s="4" t="s">
        <v>0</v>
      </c>
      <c r="L1161" s="4" t="s">
        <v>0</v>
      </c>
      <c r="M1161" s="12">
        <v>4</v>
      </c>
      <c r="N1161" s="16">
        <v>1019.5</v>
      </c>
      <c r="O1161" s="16">
        <v>271.25</v>
      </c>
      <c r="P1161" s="15">
        <v>0.26606179499754701</v>
      </c>
      <c r="Q1161" s="7">
        <v>230</v>
      </c>
      <c r="R1161" s="7">
        <v>62</v>
      </c>
      <c r="S1161" s="6">
        <v>1838</v>
      </c>
      <c r="T1161" s="6">
        <v>1185</v>
      </c>
      <c r="U1161" s="6">
        <v>641</v>
      </c>
      <c r="V1161" s="7">
        <v>146</v>
      </c>
      <c r="W1161" s="7">
        <v>647</v>
      </c>
      <c r="X1161" s="6">
        <v>414</v>
      </c>
    </row>
    <row r="1162" spans="1:24" x14ac:dyDescent="0.25">
      <c r="A1162" s="14">
        <v>4901</v>
      </c>
      <c r="B1162" s="12">
        <v>4901</v>
      </c>
      <c r="C1162" s="10" t="s">
        <v>0</v>
      </c>
      <c r="D1162" s="12">
        <v>625257</v>
      </c>
      <c r="E1162" s="12">
        <v>217</v>
      </c>
      <c r="F1162" s="3" t="s">
        <v>1262</v>
      </c>
      <c r="G1162" s="4" t="s">
        <v>0</v>
      </c>
      <c r="H1162" s="4" t="s">
        <v>0</v>
      </c>
      <c r="I1162" s="4" t="s">
        <v>0</v>
      </c>
      <c r="J1162" s="4" t="s">
        <v>0</v>
      </c>
      <c r="K1162" s="4" t="s">
        <v>0</v>
      </c>
      <c r="L1162" s="4" t="s">
        <v>0</v>
      </c>
      <c r="M1162" s="12">
        <v>3</v>
      </c>
      <c r="N1162" s="16">
        <v>317051.66666666599</v>
      </c>
      <c r="O1162" s="16">
        <v>26205.200000000001</v>
      </c>
      <c r="P1162" s="15">
        <v>8.2652774784341104E-2</v>
      </c>
      <c r="Q1162" s="7">
        <v>39</v>
      </c>
      <c r="R1162" s="7">
        <v>25</v>
      </c>
      <c r="S1162" s="7">
        <v>770</v>
      </c>
      <c r="T1162" s="6">
        <v>2624</v>
      </c>
      <c r="U1162" s="8">
        <v>349623</v>
      </c>
      <c r="V1162" s="7">
        <v>29242</v>
      </c>
      <c r="W1162" s="8">
        <v>598908</v>
      </c>
      <c r="X1162" s="7">
        <v>100950</v>
      </c>
    </row>
    <row r="1163" spans="1:24" x14ac:dyDescent="0.25">
      <c r="A1163" s="14">
        <v>4877</v>
      </c>
      <c r="B1163" s="12">
        <v>4877</v>
      </c>
      <c r="C1163" s="10" t="s">
        <v>0</v>
      </c>
      <c r="D1163" s="12">
        <v>410320</v>
      </c>
      <c r="E1163" s="12">
        <v>211</v>
      </c>
      <c r="F1163" s="3" t="s">
        <v>1264</v>
      </c>
      <c r="G1163" s="4" t="s">
        <v>0</v>
      </c>
      <c r="H1163" s="4" t="s">
        <v>0</v>
      </c>
      <c r="I1163" s="4" t="s">
        <v>0</v>
      </c>
      <c r="J1163" s="4" t="s">
        <v>0</v>
      </c>
      <c r="K1163" s="4" t="s">
        <v>0</v>
      </c>
      <c r="L1163" s="4" t="s">
        <v>0</v>
      </c>
      <c r="M1163" s="12">
        <v>8</v>
      </c>
      <c r="N1163" s="16">
        <v>3233</v>
      </c>
      <c r="O1163" s="16">
        <v>0</v>
      </c>
      <c r="P1163" s="15">
        <v>0</v>
      </c>
      <c r="Q1163" s="6">
        <v>2790</v>
      </c>
      <c r="R1163" s="6">
        <v>2440</v>
      </c>
      <c r="S1163" s="6">
        <v>966</v>
      </c>
      <c r="T1163" s="6">
        <v>2575</v>
      </c>
      <c r="U1163" s="6">
        <v>7208</v>
      </c>
      <c r="V1163" s="6">
        <v>4966</v>
      </c>
      <c r="W1163" s="6">
        <v>1650</v>
      </c>
      <c r="X1163" s="6">
        <v>3269</v>
      </c>
    </row>
    <row r="1164" spans="1:24" x14ac:dyDescent="0.25">
      <c r="A1164" s="14">
        <v>4852</v>
      </c>
      <c r="B1164" s="12">
        <v>4852</v>
      </c>
      <c r="C1164" s="10" t="s">
        <v>0</v>
      </c>
      <c r="D1164" s="12">
        <v>603656</v>
      </c>
      <c r="E1164" s="12">
        <v>302</v>
      </c>
      <c r="F1164" s="3" t="s">
        <v>1266</v>
      </c>
      <c r="G1164" s="4" t="s">
        <v>0</v>
      </c>
      <c r="H1164" s="4" t="s">
        <v>0</v>
      </c>
      <c r="I1164" s="4" t="s">
        <v>0</v>
      </c>
      <c r="J1164" s="4" t="s">
        <v>0</v>
      </c>
      <c r="K1164" s="4" t="s">
        <v>0</v>
      </c>
      <c r="L1164" s="4" t="s">
        <v>0</v>
      </c>
      <c r="M1164" s="12">
        <v>1</v>
      </c>
      <c r="N1164" s="16">
        <v>4460</v>
      </c>
      <c r="O1164" s="16">
        <v>361.42857142857099</v>
      </c>
      <c r="P1164" s="15">
        <v>8.1037796284433E-2</v>
      </c>
      <c r="Q1164" s="7">
        <v>50</v>
      </c>
      <c r="R1164" s="7">
        <v>36</v>
      </c>
      <c r="S1164" s="7">
        <v>47</v>
      </c>
      <c r="T1164" s="6">
        <v>4460</v>
      </c>
      <c r="U1164" s="7">
        <v>913</v>
      </c>
      <c r="V1164" s="7">
        <v>63</v>
      </c>
      <c r="W1164" s="7">
        <v>918</v>
      </c>
      <c r="X1164" s="7">
        <v>503</v>
      </c>
    </row>
    <row r="1165" spans="1:24" x14ac:dyDescent="0.25">
      <c r="A1165" s="14">
        <v>4850</v>
      </c>
      <c r="B1165" s="12">
        <v>4850</v>
      </c>
      <c r="C1165" s="10" t="s">
        <v>0</v>
      </c>
      <c r="D1165" s="12">
        <v>614523</v>
      </c>
      <c r="E1165" s="12">
        <v>333</v>
      </c>
      <c r="F1165" s="3" t="s">
        <v>1267</v>
      </c>
      <c r="G1165" s="4" t="s">
        <v>0</v>
      </c>
      <c r="H1165" s="4" t="s">
        <v>0</v>
      </c>
      <c r="I1165" s="4" t="s">
        <v>0</v>
      </c>
      <c r="J1165" s="4" t="s">
        <v>0</v>
      </c>
      <c r="K1165" s="4" t="s">
        <v>0</v>
      </c>
      <c r="L1165" s="4" t="s">
        <v>0</v>
      </c>
      <c r="M1165" s="12">
        <v>2</v>
      </c>
      <c r="N1165" s="16">
        <v>4339</v>
      </c>
      <c r="O1165" s="16">
        <v>15162.5</v>
      </c>
      <c r="P1165" s="15">
        <v>3.49446877160636</v>
      </c>
      <c r="Q1165" s="7">
        <v>14</v>
      </c>
      <c r="R1165" s="7">
        <v>33</v>
      </c>
      <c r="S1165" s="6">
        <v>692</v>
      </c>
      <c r="T1165" s="6">
        <v>7986</v>
      </c>
      <c r="U1165" s="7">
        <v>34230</v>
      </c>
      <c r="V1165" s="7">
        <v>11784</v>
      </c>
      <c r="W1165" s="7">
        <v>35676</v>
      </c>
      <c r="X1165" s="7">
        <v>9238</v>
      </c>
    </row>
    <row r="1166" spans="1:24" x14ac:dyDescent="0.25">
      <c r="A1166" s="14">
        <v>4849</v>
      </c>
      <c r="B1166" s="12">
        <v>4849</v>
      </c>
      <c r="C1166" s="10" t="s">
        <v>0</v>
      </c>
      <c r="D1166" s="12">
        <v>629682</v>
      </c>
      <c r="E1166" s="12">
        <v>146</v>
      </c>
      <c r="F1166" s="3" t="s">
        <v>1268</v>
      </c>
      <c r="G1166" s="4" t="s">
        <v>0</v>
      </c>
      <c r="H1166" s="4" t="s">
        <v>0</v>
      </c>
      <c r="I1166" s="4" t="s">
        <v>0</v>
      </c>
      <c r="J1166" s="4" t="s">
        <v>0</v>
      </c>
      <c r="K1166" s="4" t="s">
        <v>0</v>
      </c>
      <c r="L1166" s="4" t="s">
        <v>0</v>
      </c>
      <c r="M1166" s="12">
        <v>1</v>
      </c>
      <c r="N1166" s="16">
        <v>5950</v>
      </c>
      <c r="O1166" s="16">
        <v>986.71428571428498</v>
      </c>
      <c r="P1166" s="15">
        <v>0.16583433373349299</v>
      </c>
      <c r="Q1166" s="7">
        <v>70</v>
      </c>
      <c r="R1166" s="7">
        <v>24</v>
      </c>
      <c r="S1166" s="6">
        <v>5950</v>
      </c>
      <c r="T1166" s="7">
        <v>693</v>
      </c>
      <c r="U1166" s="7">
        <v>1440</v>
      </c>
      <c r="V1166" s="7">
        <v>322</v>
      </c>
      <c r="W1166" s="7">
        <v>671</v>
      </c>
      <c r="X1166" s="7">
        <v>3687</v>
      </c>
    </row>
    <row r="1167" spans="1:24" x14ac:dyDescent="0.25">
      <c r="A1167" s="14">
        <v>4805</v>
      </c>
      <c r="B1167" s="12">
        <v>4805</v>
      </c>
      <c r="C1167" s="10" t="s">
        <v>0</v>
      </c>
      <c r="D1167" s="12">
        <v>1010765</v>
      </c>
      <c r="E1167" s="12">
        <v>204</v>
      </c>
      <c r="F1167" s="3" t="s">
        <v>1270</v>
      </c>
      <c r="G1167" s="4" t="s">
        <v>0</v>
      </c>
      <c r="H1167" s="4" t="s">
        <v>0</v>
      </c>
      <c r="I1167" s="4" t="s">
        <v>0</v>
      </c>
      <c r="J1167" s="4" t="s">
        <v>0</v>
      </c>
      <c r="K1167" s="4" t="s">
        <v>0</v>
      </c>
      <c r="L1167" s="4" t="s">
        <v>0</v>
      </c>
      <c r="M1167" s="12">
        <v>1</v>
      </c>
      <c r="N1167" s="16">
        <v>442</v>
      </c>
      <c r="O1167" s="16">
        <v>7669.1428571428496</v>
      </c>
      <c r="P1167" s="15">
        <v>17.3510019392372</v>
      </c>
      <c r="Q1167" s="7">
        <v>158</v>
      </c>
      <c r="R1167" s="7">
        <v>50</v>
      </c>
      <c r="S1167" s="6">
        <v>442</v>
      </c>
      <c r="T1167" s="7">
        <v>5703</v>
      </c>
      <c r="U1167" s="7">
        <v>617</v>
      </c>
      <c r="V1167" s="7">
        <v>42203</v>
      </c>
      <c r="W1167" s="7">
        <v>4147</v>
      </c>
      <c r="X1167" s="7">
        <v>806</v>
      </c>
    </row>
    <row r="1168" spans="1:24" x14ac:dyDescent="0.25">
      <c r="A1168" s="14">
        <v>4794</v>
      </c>
      <c r="B1168" s="12">
        <v>4794</v>
      </c>
      <c r="C1168" s="10" t="s">
        <v>0</v>
      </c>
      <c r="D1168" s="12">
        <v>699466</v>
      </c>
      <c r="E1168" s="12">
        <v>105</v>
      </c>
      <c r="F1168" s="3" t="s">
        <v>1271</v>
      </c>
      <c r="G1168" s="4" t="s">
        <v>0</v>
      </c>
      <c r="H1168" s="4" t="s">
        <v>0</v>
      </c>
      <c r="I1168" s="4" t="s">
        <v>0</v>
      </c>
      <c r="J1168" s="4" t="s">
        <v>0</v>
      </c>
      <c r="K1168" s="4" t="s">
        <v>0</v>
      </c>
      <c r="L1168" s="4" t="s">
        <v>0</v>
      </c>
      <c r="M1168" s="12">
        <v>1</v>
      </c>
      <c r="N1168" s="16">
        <v>1802</v>
      </c>
      <c r="O1168" s="16">
        <v>7415.4285714285697</v>
      </c>
      <c r="P1168" s="15">
        <v>4.1151101950214004</v>
      </c>
      <c r="Q1168" s="7">
        <v>104</v>
      </c>
      <c r="R1168" s="7">
        <v>51</v>
      </c>
      <c r="S1168" s="7">
        <v>448</v>
      </c>
      <c r="T1168" s="7">
        <v>374</v>
      </c>
      <c r="U1168" s="7">
        <v>15578</v>
      </c>
      <c r="V1168" s="7">
        <v>17839</v>
      </c>
      <c r="W1168" s="7">
        <v>17514</v>
      </c>
      <c r="X1168" s="6">
        <v>1802</v>
      </c>
    </row>
    <row r="1169" spans="1:24" x14ac:dyDescent="0.25">
      <c r="A1169" s="14">
        <v>4793</v>
      </c>
      <c r="B1169" s="12">
        <v>4793</v>
      </c>
      <c r="C1169" s="10" t="s">
        <v>0</v>
      </c>
      <c r="D1169" s="12">
        <v>873697</v>
      </c>
      <c r="E1169" s="12">
        <v>446</v>
      </c>
      <c r="F1169" s="3" t="s">
        <v>1272</v>
      </c>
      <c r="G1169" s="4" t="s">
        <v>0</v>
      </c>
      <c r="H1169" s="4" t="s">
        <v>0</v>
      </c>
      <c r="I1169" s="4" t="s">
        <v>0</v>
      </c>
      <c r="J1169" s="4" t="s">
        <v>0</v>
      </c>
      <c r="K1169" s="4" t="s">
        <v>0</v>
      </c>
      <c r="L1169" s="4" t="s">
        <v>0</v>
      </c>
      <c r="M1169" s="12">
        <v>2</v>
      </c>
      <c r="N1169" s="16">
        <v>132</v>
      </c>
      <c r="O1169" s="16">
        <v>668.5</v>
      </c>
      <c r="P1169" s="15">
        <v>5.0643939393939297</v>
      </c>
      <c r="Q1169" s="7">
        <v>17</v>
      </c>
      <c r="R1169" s="7">
        <v>23</v>
      </c>
      <c r="S1169" s="7">
        <v>33</v>
      </c>
      <c r="T1169" s="7">
        <v>43</v>
      </c>
      <c r="U1169" s="7">
        <v>317</v>
      </c>
      <c r="V1169" s="6">
        <v>104</v>
      </c>
      <c r="W1169" s="7">
        <v>3578</v>
      </c>
      <c r="X1169" s="6">
        <v>160</v>
      </c>
    </row>
    <row r="1170" spans="1:24" x14ac:dyDescent="0.25">
      <c r="A1170" s="14">
        <v>4791</v>
      </c>
      <c r="B1170" s="12">
        <v>4791</v>
      </c>
      <c r="C1170" s="10" t="s">
        <v>0</v>
      </c>
      <c r="D1170" s="12">
        <v>715496</v>
      </c>
      <c r="E1170" s="12">
        <v>360</v>
      </c>
      <c r="F1170" s="3" t="s">
        <v>1273</v>
      </c>
      <c r="G1170" s="4" t="s">
        <v>0</v>
      </c>
      <c r="H1170" s="4" t="s">
        <v>0</v>
      </c>
      <c r="I1170" s="4" t="s">
        <v>0</v>
      </c>
      <c r="J1170" s="4" t="s">
        <v>0</v>
      </c>
      <c r="K1170" s="4" t="s">
        <v>0</v>
      </c>
      <c r="L1170" s="4" t="s">
        <v>0</v>
      </c>
      <c r="M1170" s="12">
        <v>1</v>
      </c>
      <c r="N1170" s="16">
        <v>770</v>
      </c>
      <c r="O1170" s="16">
        <v>345.28571428571399</v>
      </c>
      <c r="P1170" s="15">
        <v>0.44842300556586201</v>
      </c>
      <c r="Q1170" s="7">
        <v>8</v>
      </c>
      <c r="R1170" s="7">
        <v>48</v>
      </c>
      <c r="S1170" s="7">
        <v>37</v>
      </c>
      <c r="T1170" s="7">
        <v>478</v>
      </c>
      <c r="U1170" s="7">
        <v>136</v>
      </c>
      <c r="V1170" s="7">
        <v>172</v>
      </c>
      <c r="W1170" s="6">
        <v>770</v>
      </c>
      <c r="X1170" s="7">
        <v>1538</v>
      </c>
    </row>
    <row r="1171" spans="1:24" x14ac:dyDescent="0.25">
      <c r="A1171" s="14">
        <v>4766</v>
      </c>
      <c r="B1171" s="12">
        <v>4766</v>
      </c>
      <c r="C1171" s="10" t="s">
        <v>0</v>
      </c>
      <c r="D1171" s="12">
        <v>618681</v>
      </c>
      <c r="E1171" s="12">
        <v>204</v>
      </c>
      <c r="F1171" s="3" t="s">
        <v>1274</v>
      </c>
      <c r="G1171" s="4" t="s">
        <v>0</v>
      </c>
      <c r="H1171" s="4" t="s">
        <v>0</v>
      </c>
      <c r="I1171" s="4" t="s">
        <v>0</v>
      </c>
      <c r="J1171" s="4" t="s">
        <v>0</v>
      </c>
      <c r="K1171" s="4" t="s">
        <v>0</v>
      </c>
      <c r="L1171" s="4" t="s">
        <v>0</v>
      </c>
      <c r="M1171" s="12">
        <v>2</v>
      </c>
      <c r="N1171" s="16">
        <v>2619046</v>
      </c>
      <c r="O1171" s="16">
        <v>707681.16666666605</v>
      </c>
      <c r="P1171" s="15">
        <v>0.27020570339988897</v>
      </c>
      <c r="Q1171" s="7">
        <v>112</v>
      </c>
      <c r="R1171" s="7">
        <v>55</v>
      </c>
      <c r="S1171" s="7">
        <v>22040</v>
      </c>
      <c r="T1171" s="7">
        <v>44979</v>
      </c>
      <c r="U1171" s="6">
        <v>4060810</v>
      </c>
      <c r="V1171" s="6">
        <v>1177282</v>
      </c>
      <c r="W1171" s="7">
        <v>3867632</v>
      </c>
      <c r="X1171" s="7">
        <v>311269</v>
      </c>
    </row>
    <row r="1172" spans="1:24" x14ac:dyDescent="0.25">
      <c r="A1172" s="14">
        <v>4747</v>
      </c>
      <c r="B1172" s="12">
        <v>4747</v>
      </c>
      <c r="C1172" s="10" t="s">
        <v>0</v>
      </c>
      <c r="D1172" s="12">
        <v>693475</v>
      </c>
      <c r="E1172" s="12">
        <v>447</v>
      </c>
      <c r="F1172" s="3" t="s">
        <v>1276</v>
      </c>
      <c r="G1172" s="4" t="s">
        <v>0</v>
      </c>
      <c r="H1172" s="4" t="s">
        <v>0</v>
      </c>
      <c r="I1172" s="4" t="s">
        <v>0</v>
      </c>
      <c r="J1172" s="4" t="s">
        <v>0</v>
      </c>
      <c r="K1172" s="4" t="s">
        <v>0</v>
      </c>
      <c r="L1172" s="4" t="s">
        <v>0</v>
      </c>
      <c r="M1172" s="12">
        <v>2</v>
      </c>
      <c r="N1172" s="16">
        <v>322.5</v>
      </c>
      <c r="O1172" s="16">
        <v>36.8333333333333</v>
      </c>
      <c r="P1172" s="15">
        <v>0.114211886304909</v>
      </c>
      <c r="Q1172" s="7">
        <v>24</v>
      </c>
      <c r="R1172" s="7">
        <v>35</v>
      </c>
      <c r="S1172" s="7">
        <v>18</v>
      </c>
      <c r="T1172" s="6">
        <v>485</v>
      </c>
      <c r="U1172" s="5">
        <v>160</v>
      </c>
      <c r="V1172" s="7">
        <v>18</v>
      </c>
      <c r="W1172" s="7">
        <v>86</v>
      </c>
      <c r="X1172" s="7">
        <v>40</v>
      </c>
    </row>
    <row r="1173" spans="1:24" x14ac:dyDescent="0.25">
      <c r="A1173" s="14">
        <v>4746</v>
      </c>
      <c r="B1173" s="12">
        <v>4746</v>
      </c>
      <c r="C1173" s="10" t="s">
        <v>0</v>
      </c>
      <c r="D1173" s="12">
        <v>548258</v>
      </c>
      <c r="E1173" s="12">
        <v>275</v>
      </c>
      <c r="F1173" s="3" t="s">
        <v>1277</v>
      </c>
      <c r="G1173" s="4" t="s">
        <v>0</v>
      </c>
      <c r="H1173" s="4" t="s">
        <v>0</v>
      </c>
      <c r="I1173" s="4" t="s">
        <v>0</v>
      </c>
      <c r="J1173" s="4" t="s">
        <v>0</v>
      </c>
      <c r="K1173" s="4" t="s">
        <v>0</v>
      </c>
      <c r="L1173" s="4" t="s">
        <v>0</v>
      </c>
      <c r="M1173" s="12">
        <v>2</v>
      </c>
      <c r="N1173" s="16">
        <v>7068.5</v>
      </c>
      <c r="O1173" s="16">
        <v>328.166666666666</v>
      </c>
      <c r="P1173" s="15">
        <v>4.6426634599514197E-2</v>
      </c>
      <c r="Q1173" s="7">
        <v>57</v>
      </c>
      <c r="R1173" s="7">
        <v>32</v>
      </c>
      <c r="S1173" s="7">
        <v>141</v>
      </c>
      <c r="T1173" s="7">
        <v>277</v>
      </c>
      <c r="U1173" s="6">
        <v>7586</v>
      </c>
      <c r="V1173" s="7">
        <v>116</v>
      </c>
      <c r="W1173" s="6">
        <v>6551</v>
      </c>
      <c r="X1173" s="7">
        <v>1346</v>
      </c>
    </row>
    <row r="1174" spans="1:24" x14ac:dyDescent="0.25">
      <c r="A1174" s="14">
        <v>4745</v>
      </c>
      <c r="B1174" s="12">
        <v>4745</v>
      </c>
      <c r="C1174" s="10" t="s">
        <v>0</v>
      </c>
      <c r="D1174" s="12">
        <v>612986</v>
      </c>
      <c r="E1174" s="12">
        <v>217</v>
      </c>
      <c r="F1174" s="3" t="s">
        <v>1278</v>
      </c>
      <c r="G1174" s="4" t="s">
        <v>0</v>
      </c>
      <c r="H1174" s="4" t="s">
        <v>0</v>
      </c>
      <c r="I1174" s="4" t="s">
        <v>0</v>
      </c>
      <c r="J1174" s="4" t="s">
        <v>0</v>
      </c>
      <c r="K1174" s="4" t="s">
        <v>0</v>
      </c>
      <c r="L1174" s="4" t="s">
        <v>0</v>
      </c>
      <c r="M1174" s="12">
        <v>6</v>
      </c>
      <c r="N1174" s="16">
        <v>2209617.5</v>
      </c>
      <c r="O1174" s="16">
        <v>2068486.5</v>
      </c>
      <c r="P1174" s="15">
        <v>0.93612876436758796</v>
      </c>
      <c r="Q1174" s="6">
        <v>705</v>
      </c>
      <c r="R1174" s="7">
        <v>36</v>
      </c>
      <c r="S1174" s="6">
        <v>6315</v>
      </c>
      <c r="T1174" s="6">
        <v>11337</v>
      </c>
      <c r="U1174" s="6">
        <v>5657093</v>
      </c>
      <c r="V1174" s="7">
        <v>4136937</v>
      </c>
      <c r="W1174" s="6">
        <v>6408942</v>
      </c>
      <c r="X1174" s="6">
        <v>1173313</v>
      </c>
    </row>
    <row r="1175" spans="1:24" x14ac:dyDescent="0.25">
      <c r="A1175" s="14">
        <v>4735</v>
      </c>
      <c r="B1175" s="12">
        <v>4735</v>
      </c>
      <c r="C1175" s="10" t="s">
        <v>0</v>
      </c>
      <c r="D1175" s="12">
        <v>833549</v>
      </c>
      <c r="E1175" s="12">
        <v>91</v>
      </c>
      <c r="F1175" s="3" t="s">
        <v>1280</v>
      </c>
      <c r="G1175" s="4" t="s">
        <v>0</v>
      </c>
      <c r="H1175" s="4" t="s">
        <v>0</v>
      </c>
      <c r="I1175" s="4" t="s">
        <v>0</v>
      </c>
      <c r="J1175" s="4" t="s">
        <v>0</v>
      </c>
      <c r="K1175" s="4" t="s">
        <v>0</v>
      </c>
      <c r="L1175" s="4" t="s">
        <v>0</v>
      </c>
      <c r="M1175" s="12">
        <v>3</v>
      </c>
      <c r="N1175" s="16">
        <v>3024.6666666666601</v>
      </c>
      <c r="O1175" s="16">
        <v>1149.4000000000001</v>
      </c>
      <c r="P1175" s="15">
        <v>0.38000881639850098</v>
      </c>
      <c r="Q1175" s="7">
        <v>110</v>
      </c>
      <c r="R1175" s="7">
        <v>103</v>
      </c>
      <c r="S1175" s="7">
        <v>265</v>
      </c>
      <c r="T1175" s="6">
        <v>5286</v>
      </c>
      <c r="U1175" s="6">
        <v>2233</v>
      </c>
      <c r="V1175" s="7">
        <v>80</v>
      </c>
      <c r="W1175" s="6">
        <v>1555</v>
      </c>
      <c r="X1175" s="7">
        <v>5189</v>
      </c>
    </row>
    <row r="1176" spans="1:24" x14ac:dyDescent="0.25">
      <c r="A1176" s="14">
        <v>4732</v>
      </c>
      <c r="B1176" s="12">
        <v>4732</v>
      </c>
      <c r="C1176" s="10" t="s">
        <v>0</v>
      </c>
      <c r="D1176" s="12">
        <v>812184</v>
      </c>
      <c r="E1176" s="12">
        <v>204</v>
      </c>
      <c r="F1176" s="3" t="s">
        <v>1281</v>
      </c>
      <c r="G1176" s="4" t="s">
        <v>0</v>
      </c>
      <c r="H1176" s="4" t="s">
        <v>0</v>
      </c>
      <c r="I1176" s="4" t="s">
        <v>0</v>
      </c>
      <c r="J1176" s="4" t="s">
        <v>0</v>
      </c>
      <c r="K1176" s="4" t="s">
        <v>0</v>
      </c>
      <c r="L1176" s="4" t="s">
        <v>0</v>
      </c>
      <c r="M1176" s="12">
        <v>3</v>
      </c>
      <c r="N1176" s="16">
        <v>7639</v>
      </c>
      <c r="O1176" s="16">
        <v>462.2</v>
      </c>
      <c r="P1176" s="15">
        <v>6.0505301741065498E-2</v>
      </c>
      <c r="Q1176" s="7">
        <v>60</v>
      </c>
      <c r="R1176" s="7">
        <v>28</v>
      </c>
      <c r="S1176" s="7">
        <v>636</v>
      </c>
      <c r="T1176" s="6">
        <v>20604</v>
      </c>
      <c r="U1176" s="6">
        <v>843</v>
      </c>
      <c r="V1176" s="7">
        <v>224</v>
      </c>
      <c r="W1176" s="7">
        <v>1363</v>
      </c>
      <c r="X1176" s="6">
        <v>1470</v>
      </c>
    </row>
    <row r="1177" spans="1:24" x14ac:dyDescent="0.25">
      <c r="A1177" s="14">
        <v>4729</v>
      </c>
      <c r="B1177" s="12">
        <v>4729</v>
      </c>
      <c r="C1177" s="10" t="s">
        <v>0</v>
      </c>
      <c r="D1177" s="12">
        <v>1071663</v>
      </c>
      <c r="E1177" s="12">
        <v>204</v>
      </c>
      <c r="F1177" s="3" t="s">
        <v>1282</v>
      </c>
      <c r="G1177" s="4" t="s">
        <v>0</v>
      </c>
      <c r="H1177" s="4" t="s">
        <v>0</v>
      </c>
      <c r="I1177" s="4" t="s">
        <v>0</v>
      </c>
      <c r="J1177" s="4" t="s">
        <v>0</v>
      </c>
      <c r="K1177" s="4" t="s">
        <v>0</v>
      </c>
      <c r="L1177" s="4" t="s">
        <v>0</v>
      </c>
      <c r="M1177" s="12">
        <v>1</v>
      </c>
      <c r="N1177" s="16">
        <v>330</v>
      </c>
      <c r="O1177" s="16">
        <v>687.71428571428498</v>
      </c>
      <c r="P1177" s="15">
        <v>2.0839826839826801</v>
      </c>
      <c r="Q1177" s="7">
        <v>50</v>
      </c>
      <c r="R1177" s="7">
        <v>51</v>
      </c>
      <c r="S1177" s="7">
        <v>27</v>
      </c>
      <c r="T1177" s="7">
        <v>369</v>
      </c>
      <c r="U1177" s="6">
        <v>330</v>
      </c>
      <c r="V1177" s="7">
        <v>86</v>
      </c>
      <c r="W1177" s="7">
        <v>3995</v>
      </c>
      <c r="X1177" s="7">
        <v>236</v>
      </c>
    </row>
    <row r="1178" spans="1:24" x14ac:dyDescent="0.25">
      <c r="A1178" s="14">
        <v>4725</v>
      </c>
      <c r="B1178" s="12">
        <v>4725</v>
      </c>
      <c r="C1178" s="10" t="s">
        <v>0</v>
      </c>
      <c r="D1178" s="12">
        <v>590229</v>
      </c>
      <c r="E1178" s="12">
        <v>392</v>
      </c>
      <c r="F1178" s="3" t="s">
        <v>1283</v>
      </c>
      <c r="G1178" s="4" t="s">
        <v>0</v>
      </c>
      <c r="H1178" s="4" t="s">
        <v>0</v>
      </c>
      <c r="I1178" s="4" t="s">
        <v>0</v>
      </c>
      <c r="J1178" s="4" t="s">
        <v>0</v>
      </c>
      <c r="K1178" s="4" t="s">
        <v>0</v>
      </c>
      <c r="L1178" s="4" t="s">
        <v>0</v>
      </c>
      <c r="M1178" s="12">
        <v>1</v>
      </c>
      <c r="N1178" s="16">
        <v>5998</v>
      </c>
      <c r="O1178" s="16">
        <v>121</v>
      </c>
      <c r="P1178" s="15">
        <v>2.0173391130376701E-2</v>
      </c>
      <c r="Q1178" s="7">
        <v>20</v>
      </c>
      <c r="R1178" s="7">
        <v>7</v>
      </c>
      <c r="S1178" s="7">
        <v>47</v>
      </c>
      <c r="T1178" s="6">
        <v>5998</v>
      </c>
      <c r="U1178" s="7">
        <v>631</v>
      </c>
      <c r="V1178" s="7">
        <v>76</v>
      </c>
      <c r="W1178" s="7">
        <v>23</v>
      </c>
      <c r="X1178" s="7">
        <v>43</v>
      </c>
    </row>
    <row r="1179" spans="1:24" x14ac:dyDescent="0.25">
      <c r="A1179" s="14">
        <v>4723</v>
      </c>
      <c r="B1179" s="12">
        <v>4723</v>
      </c>
      <c r="C1179" s="10" t="s">
        <v>0</v>
      </c>
      <c r="D1179" s="12">
        <v>455671</v>
      </c>
      <c r="E1179" s="12">
        <v>173</v>
      </c>
      <c r="F1179" s="3" t="s">
        <v>1284</v>
      </c>
      <c r="G1179" s="4" t="s">
        <v>0</v>
      </c>
      <c r="H1179" s="4" t="s">
        <v>0</v>
      </c>
      <c r="I1179" s="4" t="s">
        <v>0</v>
      </c>
      <c r="J1179" s="4" t="s">
        <v>0</v>
      </c>
      <c r="K1179" s="4" t="s">
        <v>0</v>
      </c>
      <c r="L1179" s="4" t="s">
        <v>0</v>
      </c>
      <c r="M1179" s="12">
        <v>2</v>
      </c>
      <c r="N1179" s="16">
        <v>1140.5</v>
      </c>
      <c r="O1179" s="16">
        <v>284.666666666666</v>
      </c>
      <c r="P1179" s="15">
        <v>0.24959812947537599</v>
      </c>
      <c r="Q1179" s="7">
        <v>61</v>
      </c>
      <c r="R1179" s="7">
        <v>28</v>
      </c>
      <c r="S1179" s="7">
        <v>95</v>
      </c>
      <c r="T1179" s="6">
        <v>1914</v>
      </c>
      <c r="U1179" s="6">
        <v>367</v>
      </c>
      <c r="V1179" s="7">
        <v>924</v>
      </c>
      <c r="W1179" s="7">
        <v>457</v>
      </c>
      <c r="X1179" s="7">
        <v>143</v>
      </c>
    </row>
    <row r="1180" spans="1:24" x14ac:dyDescent="0.25">
      <c r="A1180" s="14">
        <v>4722</v>
      </c>
      <c r="B1180" s="12">
        <v>4722</v>
      </c>
      <c r="C1180" s="10" t="s">
        <v>0</v>
      </c>
      <c r="D1180" s="12">
        <v>498814</v>
      </c>
      <c r="E1180" s="12">
        <v>156</v>
      </c>
      <c r="F1180" s="3" t="s">
        <v>1285</v>
      </c>
      <c r="G1180" s="4" t="s">
        <v>0</v>
      </c>
      <c r="H1180" s="4" t="s">
        <v>0</v>
      </c>
      <c r="I1180" s="4" t="s">
        <v>0</v>
      </c>
      <c r="J1180" s="4" t="s">
        <v>0</v>
      </c>
      <c r="K1180" s="4" t="s">
        <v>0</v>
      </c>
      <c r="L1180" s="4" t="s">
        <v>0</v>
      </c>
      <c r="M1180" s="12">
        <v>1</v>
      </c>
      <c r="N1180" s="16">
        <v>13365</v>
      </c>
      <c r="O1180" s="16">
        <v>1766582.8571428501</v>
      </c>
      <c r="P1180" s="15">
        <v>132.17978729089799</v>
      </c>
      <c r="Q1180" s="7">
        <v>185</v>
      </c>
      <c r="R1180" s="7">
        <v>125</v>
      </c>
      <c r="S1180" s="7">
        <v>198047</v>
      </c>
      <c r="T1180" s="7">
        <v>4987</v>
      </c>
      <c r="U1180" s="6">
        <v>13365</v>
      </c>
      <c r="V1180" s="7">
        <v>326</v>
      </c>
      <c r="W1180" s="7">
        <v>11494293</v>
      </c>
      <c r="X1180" s="7">
        <v>668117</v>
      </c>
    </row>
    <row r="1181" spans="1:24" x14ac:dyDescent="0.25">
      <c r="A1181" s="14">
        <v>4721</v>
      </c>
      <c r="B1181" s="12">
        <v>4721</v>
      </c>
      <c r="C1181" s="10" t="s">
        <v>0</v>
      </c>
      <c r="D1181" s="12">
        <v>450619</v>
      </c>
      <c r="E1181" s="12">
        <v>173</v>
      </c>
      <c r="F1181" s="3" t="s">
        <v>1286</v>
      </c>
      <c r="G1181" s="4" t="s">
        <v>0</v>
      </c>
      <c r="H1181" s="4" t="s">
        <v>0</v>
      </c>
      <c r="I1181" s="4" t="s">
        <v>0</v>
      </c>
      <c r="J1181" s="4" t="s">
        <v>0</v>
      </c>
      <c r="K1181" s="4" t="s">
        <v>0</v>
      </c>
      <c r="L1181" s="4" t="s">
        <v>0</v>
      </c>
      <c r="M1181" s="12">
        <v>2</v>
      </c>
      <c r="N1181" s="16">
        <v>1265.5</v>
      </c>
      <c r="O1181" s="16">
        <v>67.8333333333333</v>
      </c>
      <c r="P1181" s="15">
        <v>5.3602001843803503E-2</v>
      </c>
      <c r="Q1181" s="7">
        <v>149</v>
      </c>
      <c r="R1181" s="7">
        <v>26</v>
      </c>
      <c r="S1181" s="7">
        <v>43</v>
      </c>
      <c r="T1181" s="6">
        <v>2229</v>
      </c>
      <c r="U1181" s="6">
        <v>302</v>
      </c>
      <c r="V1181" s="7">
        <v>35</v>
      </c>
      <c r="W1181" s="7">
        <v>133</v>
      </c>
      <c r="X1181" s="7">
        <v>21</v>
      </c>
    </row>
    <row r="1182" spans="1:24" x14ac:dyDescent="0.25">
      <c r="A1182" s="14">
        <v>4717</v>
      </c>
      <c r="B1182" s="12">
        <v>4717</v>
      </c>
      <c r="C1182" s="10" t="s">
        <v>0</v>
      </c>
      <c r="D1182" s="12">
        <v>1012951</v>
      </c>
      <c r="E1182" s="12">
        <v>204</v>
      </c>
      <c r="F1182" s="3" t="s">
        <v>1289</v>
      </c>
      <c r="G1182" s="4" t="s">
        <v>0</v>
      </c>
      <c r="H1182" s="4" t="s">
        <v>0</v>
      </c>
      <c r="I1182" s="4" t="s">
        <v>0</v>
      </c>
      <c r="J1182" s="4" t="s">
        <v>0</v>
      </c>
      <c r="K1182" s="4" t="s">
        <v>0</v>
      </c>
      <c r="L1182" s="4" t="s">
        <v>0</v>
      </c>
      <c r="M1182" s="12">
        <v>1</v>
      </c>
      <c r="N1182" s="16">
        <v>13087</v>
      </c>
      <c r="O1182" s="16">
        <v>261964.57142857101</v>
      </c>
      <c r="P1182" s="15">
        <v>20.017159886037302</v>
      </c>
      <c r="Q1182" s="7">
        <v>77</v>
      </c>
      <c r="R1182" s="7">
        <v>23</v>
      </c>
      <c r="S1182" s="7">
        <v>77</v>
      </c>
      <c r="T1182" s="7">
        <v>1832488</v>
      </c>
      <c r="U1182" s="7">
        <v>107</v>
      </c>
      <c r="V1182" s="7">
        <v>511</v>
      </c>
      <c r="W1182" s="6">
        <v>13087</v>
      </c>
      <c r="X1182" s="7">
        <v>469</v>
      </c>
    </row>
    <row r="1183" spans="1:24" x14ac:dyDescent="0.25">
      <c r="A1183" s="14">
        <v>4716</v>
      </c>
      <c r="B1183" s="12">
        <v>4716</v>
      </c>
      <c r="C1183" s="10" t="s">
        <v>1293</v>
      </c>
      <c r="D1183" s="12">
        <v>815363</v>
      </c>
      <c r="E1183" s="12">
        <v>204</v>
      </c>
      <c r="F1183" s="3" t="s">
        <v>1290</v>
      </c>
      <c r="G1183" s="4" t="s">
        <v>0</v>
      </c>
      <c r="H1183" s="12">
        <v>440053</v>
      </c>
      <c r="I1183" s="4" t="s">
        <v>1291</v>
      </c>
      <c r="J1183" s="4" t="s">
        <v>1292</v>
      </c>
      <c r="K1183" s="4" t="s">
        <v>0</v>
      </c>
      <c r="L1183" s="4" t="s">
        <v>0</v>
      </c>
      <c r="M1183" s="12">
        <v>2</v>
      </c>
      <c r="N1183" s="16">
        <v>2189.5</v>
      </c>
      <c r="O1183" s="16">
        <v>799.5</v>
      </c>
      <c r="P1183" s="15">
        <v>0.36515186115551401</v>
      </c>
      <c r="Q1183" s="7">
        <v>138</v>
      </c>
      <c r="R1183" s="7">
        <v>6</v>
      </c>
      <c r="S1183" s="7">
        <v>1451</v>
      </c>
      <c r="T1183" s="6">
        <v>2187</v>
      </c>
      <c r="U1183" s="7">
        <v>678</v>
      </c>
      <c r="V1183" s="7">
        <v>427</v>
      </c>
      <c r="W1183" s="7">
        <v>2097</v>
      </c>
      <c r="X1183" s="6">
        <v>2192</v>
      </c>
    </row>
    <row r="1184" spans="1:24" x14ac:dyDescent="0.25">
      <c r="A1184" s="14">
        <v>4712</v>
      </c>
      <c r="B1184" s="12">
        <v>4712</v>
      </c>
      <c r="C1184" s="10" t="s">
        <v>0</v>
      </c>
      <c r="D1184" s="12">
        <v>918468</v>
      </c>
      <c r="E1184" s="12">
        <v>204</v>
      </c>
      <c r="F1184" s="3" t="s">
        <v>1294</v>
      </c>
      <c r="G1184" s="4" t="s">
        <v>0</v>
      </c>
      <c r="H1184" s="4" t="s">
        <v>0</v>
      </c>
      <c r="I1184" s="4" t="s">
        <v>0</v>
      </c>
      <c r="J1184" s="4" t="s">
        <v>0</v>
      </c>
      <c r="K1184" s="4" t="s">
        <v>0</v>
      </c>
      <c r="L1184" s="4" t="s">
        <v>0</v>
      </c>
      <c r="M1184" s="12">
        <v>1</v>
      </c>
      <c r="N1184" s="16">
        <v>1503</v>
      </c>
      <c r="O1184" s="16">
        <v>291202</v>
      </c>
      <c r="P1184" s="15">
        <v>193.74717232202201</v>
      </c>
      <c r="Q1184" s="7">
        <v>46</v>
      </c>
      <c r="R1184" s="7">
        <v>48</v>
      </c>
      <c r="S1184" s="7">
        <v>258789</v>
      </c>
      <c r="T1184" s="6">
        <v>1503</v>
      </c>
      <c r="U1184" s="7">
        <v>524392</v>
      </c>
      <c r="V1184" s="7">
        <v>662339</v>
      </c>
      <c r="W1184" s="7">
        <v>1971</v>
      </c>
      <c r="X1184" s="7">
        <v>590829</v>
      </c>
    </row>
    <row r="1185" spans="1:24" x14ac:dyDescent="0.25">
      <c r="A1185" s="14">
        <v>4709</v>
      </c>
      <c r="B1185" s="12">
        <v>4709</v>
      </c>
      <c r="C1185" s="10" t="s">
        <v>0</v>
      </c>
      <c r="D1185" s="12">
        <v>1066573</v>
      </c>
      <c r="E1185" s="12">
        <v>204</v>
      </c>
      <c r="F1185" s="3" t="s">
        <v>1295</v>
      </c>
      <c r="G1185" s="4" t="s">
        <v>0</v>
      </c>
      <c r="H1185" s="4" t="s">
        <v>0</v>
      </c>
      <c r="I1185" s="4" t="s">
        <v>0</v>
      </c>
      <c r="J1185" s="4" t="s">
        <v>0</v>
      </c>
      <c r="K1185" s="4" t="s">
        <v>0</v>
      </c>
      <c r="L1185" s="4" t="s">
        <v>0</v>
      </c>
      <c r="M1185" s="12">
        <v>1</v>
      </c>
      <c r="N1185" s="16">
        <v>11900</v>
      </c>
      <c r="O1185" s="16">
        <v>323.71428571428498</v>
      </c>
      <c r="P1185" s="15">
        <v>2.72028811524609E-2</v>
      </c>
      <c r="Q1185" s="7">
        <v>124</v>
      </c>
      <c r="R1185" s="7">
        <v>33</v>
      </c>
      <c r="S1185" s="7">
        <v>52</v>
      </c>
      <c r="T1185" s="5">
        <v>11900</v>
      </c>
      <c r="U1185" s="7">
        <v>864</v>
      </c>
      <c r="V1185" s="7">
        <v>398</v>
      </c>
      <c r="W1185" s="7">
        <v>54</v>
      </c>
      <c r="X1185" s="7">
        <v>741</v>
      </c>
    </row>
    <row r="1186" spans="1:24" x14ac:dyDescent="0.25">
      <c r="A1186" s="14">
        <v>4708</v>
      </c>
      <c r="B1186" s="12">
        <v>4708</v>
      </c>
      <c r="C1186" s="10" t="s">
        <v>0</v>
      </c>
      <c r="D1186" s="12">
        <v>511105</v>
      </c>
      <c r="E1186" s="12">
        <v>306</v>
      </c>
      <c r="F1186" s="3" t="s">
        <v>1296</v>
      </c>
      <c r="G1186" s="4" t="s">
        <v>0</v>
      </c>
      <c r="H1186" s="4" t="s">
        <v>0</v>
      </c>
      <c r="I1186" s="4" t="s">
        <v>0</v>
      </c>
      <c r="J1186" s="4" t="s">
        <v>0</v>
      </c>
      <c r="K1186" s="4" t="s">
        <v>0</v>
      </c>
      <c r="L1186" s="4" t="s">
        <v>0</v>
      </c>
      <c r="M1186" s="12">
        <v>3</v>
      </c>
      <c r="N1186" s="16">
        <v>1584.6666666666599</v>
      </c>
      <c r="O1186" s="16">
        <v>122.6</v>
      </c>
      <c r="P1186" s="15">
        <v>7.7366428270929696E-2</v>
      </c>
      <c r="Q1186" s="7">
        <v>39</v>
      </c>
      <c r="R1186" s="7">
        <v>26</v>
      </c>
      <c r="S1186" s="6">
        <v>3153</v>
      </c>
      <c r="T1186" s="6">
        <v>736</v>
      </c>
      <c r="U1186" s="7">
        <v>381</v>
      </c>
      <c r="V1186" s="7">
        <v>107</v>
      </c>
      <c r="W1186" s="5">
        <v>865</v>
      </c>
      <c r="X1186" s="7">
        <v>60</v>
      </c>
    </row>
    <row r="1187" spans="1:24" x14ac:dyDescent="0.25">
      <c r="A1187" s="14">
        <v>4707</v>
      </c>
      <c r="B1187" s="12">
        <v>4707</v>
      </c>
      <c r="C1187" s="10" t="s">
        <v>0</v>
      </c>
      <c r="D1187" s="12">
        <v>883144</v>
      </c>
      <c r="E1187" s="12">
        <v>361</v>
      </c>
      <c r="F1187" s="3" t="s">
        <v>1297</v>
      </c>
      <c r="G1187" s="4" t="s">
        <v>0</v>
      </c>
      <c r="H1187" s="4" t="s">
        <v>0</v>
      </c>
      <c r="I1187" s="4" t="s">
        <v>0</v>
      </c>
      <c r="J1187" s="4" t="s">
        <v>0</v>
      </c>
      <c r="K1187" s="4" t="s">
        <v>0</v>
      </c>
      <c r="L1187" s="4" t="s">
        <v>0</v>
      </c>
      <c r="M1187" s="12">
        <v>1</v>
      </c>
      <c r="N1187" s="16">
        <v>457</v>
      </c>
      <c r="O1187" s="16">
        <v>1150.8571428571399</v>
      </c>
      <c r="P1187" s="15">
        <v>2.5182869646764598</v>
      </c>
      <c r="Q1187" s="7">
        <v>30</v>
      </c>
      <c r="R1187" s="7">
        <v>50</v>
      </c>
      <c r="S1187" s="7">
        <v>140</v>
      </c>
      <c r="T1187" s="6">
        <v>457</v>
      </c>
      <c r="U1187" s="7">
        <v>5333</v>
      </c>
      <c r="V1187" s="7">
        <v>1623</v>
      </c>
      <c r="W1187" s="7">
        <v>819</v>
      </c>
      <c r="X1187" s="7">
        <v>61</v>
      </c>
    </row>
    <row r="1188" spans="1:24" x14ac:dyDescent="0.25">
      <c r="A1188" s="14">
        <v>4609</v>
      </c>
      <c r="B1188" s="12">
        <v>4609</v>
      </c>
      <c r="C1188" s="10" t="s">
        <v>0</v>
      </c>
      <c r="D1188" s="12">
        <v>685736</v>
      </c>
      <c r="E1188" s="12">
        <v>187</v>
      </c>
      <c r="F1188" s="3" t="s">
        <v>1306</v>
      </c>
      <c r="G1188" s="4" t="s">
        <v>0</v>
      </c>
      <c r="H1188" s="4" t="s">
        <v>0</v>
      </c>
      <c r="I1188" s="4" t="s">
        <v>0</v>
      </c>
      <c r="J1188" s="4" t="s">
        <v>0</v>
      </c>
      <c r="K1188" s="4" t="s">
        <v>0</v>
      </c>
      <c r="L1188" s="4" t="s">
        <v>0</v>
      </c>
      <c r="M1188" s="12">
        <v>1</v>
      </c>
      <c r="N1188" s="16">
        <v>5900</v>
      </c>
      <c r="O1188" s="16">
        <v>5962.4285714285697</v>
      </c>
      <c r="P1188" s="15">
        <v>1.01058111380145</v>
      </c>
      <c r="Q1188" s="7">
        <v>54</v>
      </c>
      <c r="R1188" s="7">
        <v>18</v>
      </c>
      <c r="S1188" s="7">
        <v>840</v>
      </c>
      <c r="T1188" s="7">
        <v>2644</v>
      </c>
      <c r="U1188" s="7">
        <v>11028</v>
      </c>
      <c r="V1188" s="6">
        <v>5900</v>
      </c>
      <c r="W1188" s="7">
        <v>14497</v>
      </c>
      <c r="X1188" s="7">
        <v>12656</v>
      </c>
    </row>
    <row r="1189" spans="1:24" x14ac:dyDescent="0.25">
      <c r="A1189" s="14">
        <v>4550</v>
      </c>
      <c r="B1189" s="12">
        <v>4550</v>
      </c>
      <c r="C1189" s="10" t="s">
        <v>0</v>
      </c>
      <c r="D1189" s="12">
        <v>447676</v>
      </c>
      <c r="E1189" s="12">
        <v>350</v>
      </c>
      <c r="F1189" s="3" t="s">
        <v>1307</v>
      </c>
      <c r="G1189" s="4" t="s">
        <v>0</v>
      </c>
      <c r="H1189" s="4" t="s">
        <v>0</v>
      </c>
      <c r="I1189" s="4" t="s">
        <v>0</v>
      </c>
      <c r="J1189" s="4" t="s">
        <v>0</v>
      </c>
      <c r="K1189" s="4" t="s">
        <v>0</v>
      </c>
      <c r="L1189" s="4" t="s">
        <v>0</v>
      </c>
      <c r="M1189" s="12">
        <v>8</v>
      </c>
      <c r="N1189" s="16">
        <v>4495.625</v>
      </c>
      <c r="O1189" s="16">
        <v>0</v>
      </c>
      <c r="P1189" s="15">
        <v>0</v>
      </c>
      <c r="Q1189" s="6">
        <v>1852</v>
      </c>
      <c r="R1189" s="6">
        <v>3680</v>
      </c>
      <c r="S1189" s="6">
        <v>6666</v>
      </c>
      <c r="T1189" s="6">
        <v>2852</v>
      </c>
      <c r="U1189" s="6">
        <v>6385</v>
      </c>
      <c r="V1189" s="6">
        <v>3153</v>
      </c>
      <c r="W1189" s="5">
        <v>7263</v>
      </c>
      <c r="X1189" s="6">
        <v>4114</v>
      </c>
    </row>
    <row r="1190" spans="1:24" x14ac:dyDescent="0.25">
      <c r="A1190" s="14">
        <v>4292</v>
      </c>
      <c r="B1190" s="12">
        <v>4292</v>
      </c>
      <c r="C1190" s="10" t="s">
        <v>0</v>
      </c>
      <c r="D1190" s="12">
        <v>867404</v>
      </c>
      <c r="E1190" s="12">
        <v>129</v>
      </c>
      <c r="F1190" s="3" t="s">
        <v>1316</v>
      </c>
      <c r="G1190" s="4" t="s">
        <v>0</v>
      </c>
      <c r="H1190" s="4" t="s">
        <v>0</v>
      </c>
      <c r="I1190" s="4" t="s">
        <v>0</v>
      </c>
      <c r="J1190" s="4" t="s">
        <v>0</v>
      </c>
      <c r="K1190" s="4" t="s">
        <v>0</v>
      </c>
      <c r="L1190" s="4" t="s">
        <v>0</v>
      </c>
      <c r="M1190" s="12">
        <v>1</v>
      </c>
      <c r="N1190" s="16">
        <v>1347</v>
      </c>
      <c r="O1190" s="16">
        <v>959.57142857142799</v>
      </c>
      <c r="P1190" s="15">
        <v>0.71237671014953796</v>
      </c>
      <c r="Q1190" s="7">
        <v>301</v>
      </c>
      <c r="R1190" s="7">
        <v>81</v>
      </c>
      <c r="S1190" s="7">
        <v>1039</v>
      </c>
      <c r="T1190" s="6">
        <v>1347</v>
      </c>
      <c r="U1190" s="7">
        <v>1281</v>
      </c>
      <c r="V1190" s="7">
        <v>1710</v>
      </c>
      <c r="W1190" s="7">
        <v>1309</v>
      </c>
      <c r="X1190" s="7">
        <v>996</v>
      </c>
    </row>
    <row r="1191" spans="1:24" x14ac:dyDescent="0.25">
      <c r="A1191" s="14">
        <v>4265</v>
      </c>
      <c r="B1191" s="12">
        <v>4265</v>
      </c>
      <c r="C1191" s="10" t="s">
        <v>0</v>
      </c>
      <c r="D1191" s="12">
        <v>1024431</v>
      </c>
      <c r="E1191" s="12">
        <v>85</v>
      </c>
      <c r="F1191" s="3" t="s">
        <v>1317</v>
      </c>
      <c r="G1191" s="4" t="s">
        <v>0</v>
      </c>
      <c r="H1191" s="10" t="s">
        <v>0</v>
      </c>
      <c r="I1191" s="4" t="s">
        <v>0</v>
      </c>
      <c r="J1191" s="4" t="s">
        <v>0</v>
      </c>
      <c r="K1191" s="4" t="s">
        <v>0</v>
      </c>
      <c r="L1191" s="4" t="s">
        <v>0</v>
      </c>
      <c r="M1191" s="12">
        <v>1</v>
      </c>
      <c r="N1191" s="16">
        <v>964</v>
      </c>
      <c r="O1191" s="16">
        <v>1002.28571428571</v>
      </c>
      <c r="P1191" s="15">
        <v>1.0397154712507399</v>
      </c>
      <c r="Q1191" s="7">
        <v>954</v>
      </c>
      <c r="R1191" s="7">
        <v>596</v>
      </c>
      <c r="S1191" s="6">
        <v>964</v>
      </c>
      <c r="T1191" s="7">
        <v>1863</v>
      </c>
      <c r="U1191" s="7">
        <v>1104</v>
      </c>
      <c r="V1191" s="7">
        <v>712</v>
      </c>
      <c r="W1191" s="7">
        <v>851</v>
      </c>
      <c r="X1191" s="7">
        <v>936</v>
      </c>
    </row>
    <row r="1192" spans="1:24" x14ac:dyDescent="0.25">
      <c r="A1192" s="14">
        <v>4264</v>
      </c>
      <c r="B1192" s="12">
        <v>4264</v>
      </c>
      <c r="C1192" s="10" t="s">
        <v>0</v>
      </c>
      <c r="D1192" s="12">
        <v>909716</v>
      </c>
      <c r="E1192" s="12">
        <v>85</v>
      </c>
      <c r="F1192" s="3" t="s">
        <v>1318</v>
      </c>
      <c r="G1192" s="4" t="s">
        <v>0</v>
      </c>
      <c r="H1192" s="4" t="s">
        <v>0</v>
      </c>
      <c r="I1192" s="4" t="s">
        <v>0</v>
      </c>
      <c r="J1192" s="4" t="s">
        <v>0</v>
      </c>
      <c r="K1192" s="4" t="s">
        <v>0</v>
      </c>
      <c r="L1192" s="4" t="s">
        <v>0</v>
      </c>
      <c r="M1192" s="12">
        <v>5</v>
      </c>
      <c r="N1192" s="16">
        <v>1190.8</v>
      </c>
      <c r="O1192" s="16">
        <v>1883</v>
      </c>
      <c r="P1192" s="15">
        <v>1.5812898891501499</v>
      </c>
      <c r="Q1192" s="6">
        <v>1232</v>
      </c>
      <c r="R1192" s="6">
        <v>1022</v>
      </c>
      <c r="S1192" s="6">
        <v>1187</v>
      </c>
      <c r="T1192" s="6">
        <v>1446</v>
      </c>
      <c r="U1192" s="7">
        <v>3109</v>
      </c>
      <c r="V1192" s="7">
        <v>1168</v>
      </c>
      <c r="W1192" s="7">
        <v>1372</v>
      </c>
      <c r="X1192" s="6">
        <v>1067</v>
      </c>
    </row>
    <row r="1193" spans="1:24" x14ac:dyDescent="0.25">
      <c r="A1193" s="14">
        <v>4263</v>
      </c>
      <c r="B1193" s="12">
        <v>4263</v>
      </c>
      <c r="C1193" s="10" t="s">
        <v>0</v>
      </c>
      <c r="D1193" s="12">
        <v>968724</v>
      </c>
      <c r="E1193" s="12">
        <v>85</v>
      </c>
      <c r="F1193" s="3" t="s">
        <v>1319</v>
      </c>
      <c r="G1193" s="4" t="s">
        <v>0</v>
      </c>
      <c r="H1193" s="4" t="s">
        <v>0</v>
      </c>
      <c r="I1193" s="4" t="s">
        <v>0</v>
      </c>
      <c r="J1193" s="4" t="s">
        <v>0</v>
      </c>
      <c r="K1193" s="4" t="s">
        <v>0</v>
      </c>
      <c r="L1193" s="4" t="s">
        <v>0</v>
      </c>
      <c r="M1193" s="12">
        <v>4</v>
      </c>
      <c r="N1193" s="16">
        <v>1017.5</v>
      </c>
      <c r="O1193" s="16">
        <v>1811.25</v>
      </c>
      <c r="P1193" s="15">
        <v>1.7800982800982801</v>
      </c>
      <c r="Q1193" s="6">
        <v>895</v>
      </c>
      <c r="R1193" s="6">
        <v>609</v>
      </c>
      <c r="S1193" s="6">
        <v>1103</v>
      </c>
      <c r="T1193" s="6">
        <v>1463</v>
      </c>
      <c r="U1193" s="7">
        <v>1569</v>
      </c>
      <c r="V1193" s="7">
        <v>2866</v>
      </c>
      <c r="W1193" s="7">
        <v>1217</v>
      </c>
      <c r="X1193" s="7">
        <v>1593</v>
      </c>
    </row>
    <row r="1194" spans="1:24" x14ac:dyDescent="0.25">
      <c r="A1194" s="14">
        <v>3772</v>
      </c>
      <c r="B1194" s="12">
        <v>3772</v>
      </c>
      <c r="C1194" s="10" t="s">
        <v>0</v>
      </c>
      <c r="D1194" s="12">
        <v>1132662</v>
      </c>
      <c r="E1194" s="12">
        <v>129</v>
      </c>
      <c r="F1194" s="3" t="s">
        <v>1434</v>
      </c>
      <c r="G1194" s="4" t="s">
        <v>0</v>
      </c>
      <c r="H1194" s="4" t="s">
        <v>0</v>
      </c>
      <c r="I1194" s="4" t="s">
        <v>0</v>
      </c>
      <c r="J1194" s="4" t="s">
        <v>0</v>
      </c>
      <c r="K1194" s="4" t="s">
        <v>0</v>
      </c>
      <c r="L1194" s="4" t="s">
        <v>0</v>
      </c>
      <c r="M1194" s="12">
        <v>1</v>
      </c>
      <c r="N1194" s="16">
        <v>8549</v>
      </c>
      <c r="O1194" s="16">
        <v>4637.1428571428496</v>
      </c>
      <c r="P1194" s="15">
        <v>0.54241933058168801</v>
      </c>
      <c r="Q1194" s="7">
        <v>756</v>
      </c>
      <c r="R1194" s="7">
        <v>49</v>
      </c>
      <c r="S1194" s="7">
        <v>1000</v>
      </c>
      <c r="T1194" s="7">
        <v>2563</v>
      </c>
      <c r="U1194" s="7">
        <v>2109</v>
      </c>
      <c r="V1194" s="7">
        <v>25628</v>
      </c>
      <c r="W1194" s="7">
        <v>355</v>
      </c>
      <c r="X1194" s="6">
        <v>8549</v>
      </c>
    </row>
    <row r="1195" spans="1:24" x14ac:dyDescent="0.25">
      <c r="A1195" s="14">
        <v>3507</v>
      </c>
      <c r="B1195" s="12">
        <v>3507</v>
      </c>
      <c r="C1195" s="10" t="s">
        <v>0</v>
      </c>
      <c r="D1195" s="12">
        <v>838408</v>
      </c>
      <c r="E1195" s="12">
        <v>157</v>
      </c>
      <c r="F1195" s="3" t="s">
        <v>1521</v>
      </c>
      <c r="G1195" s="4" t="s">
        <v>0</v>
      </c>
      <c r="H1195" s="4" t="s">
        <v>0</v>
      </c>
      <c r="I1195" s="4" t="s">
        <v>0</v>
      </c>
      <c r="J1195" s="4" t="s">
        <v>0</v>
      </c>
      <c r="K1195" s="4" t="s">
        <v>0</v>
      </c>
      <c r="L1195" s="4" t="s">
        <v>0</v>
      </c>
      <c r="M1195" s="12">
        <v>1</v>
      </c>
      <c r="N1195" s="16">
        <v>1709</v>
      </c>
      <c r="O1195" s="16">
        <v>1310</v>
      </c>
      <c r="P1195" s="15">
        <v>0.766530134581626</v>
      </c>
      <c r="Q1195" s="7">
        <v>16</v>
      </c>
      <c r="R1195" s="7">
        <v>42</v>
      </c>
      <c r="S1195" s="7">
        <v>7618</v>
      </c>
      <c r="T1195" s="6">
        <v>1709</v>
      </c>
      <c r="U1195" s="7">
        <v>178</v>
      </c>
      <c r="V1195" s="7">
        <v>178</v>
      </c>
      <c r="W1195" s="7">
        <v>876</v>
      </c>
      <c r="X1195" s="7">
        <v>262</v>
      </c>
    </row>
    <row r="1196" spans="1:24" x14ac:dyDescent="0.25">
      <c r="A1196" s="14">
        <v>3465</v>
      </c>
      <c r="B1196" s="12">
        <v>3465</v>
      </c>
      <c r="C1196" s="10" t="s">
        <v>0</v>
      </c>
      <c r="D1196" s="12">
        <v>564741</v>
      </c>
      <c r="E1196" s="12">
        <v>129</v>
      </c>
      <c r="F1196" s="3" t="s">
        <v>1563</v>
      </c>
      <c r="G1196" s="4" t="s">
        <v>0</v>
      </c>
      <c r="H1196" s="4" t="s">
        <v>0</v>
      </c>
      <c r="I1196" s="4" t="s">
        <v>0</v>
      </c>
      <c r="J1196" s="4" t="s">
        <v>0</v>
      </c>
      <c r="K1196" s="4" t="s">
        <v>0</v>
      </c>
      <c r="L1196" s="4" t="s">
        <v>0</v>
      </c>
      <c r="M1196" s="12">
        <v>3</v>
      </c>
      <c r="N1196" s="16">
        <v>2298.6666666666601</v>
      </c>
      <c r="O1196" s="16">
        <v>6268.4</v>
      </c>
      <c r="P1196" s="15">
        <v>2.7269721577726198</v>
      </c>
      <c r="Q1196" s="7">
        <v>514</v>
      </c>
      <c r="R1196" s="7">
        <v>489</v>
      </c>
      <c r="S1196" s="7">
        <v>1174</v>
      </c>
      <c r="T1196" s="5">
        <v>1669</v>
      </c>
      <c r="U1196" s="7">
        <v>20143</v>
      </c>
      <c r="V1196" s="7">
        <v>9022</v>
      </c>
      <c r="W1196" s="6">
        <v>4384</v>
      </c>
      <c r="X1196" s="6">
        <v>843</v>
      </c>
    </row>
    <row r="1197" spans="1:24" x14ac:dyDescent="0.25">
      <c r="A1197" s="14">
        <v>3384</v>
      </c>
      <c r="B1197" s="12">
        <v>3384</v>
      </c>
      <c r="C1197" s="10" t="s">
        <v>0</v>
      </c>
      <c r="D1197" s="12">
        <v>815984</v>
      </c>
      <c r="E1197" s="12">
        <v>110</v>
      </c>
      <c r="F1197" s="3" t="s">
        <v>1600</v>
      </c>
      <c r="G1197" s="4" t="s">
        <v>0</v>
      </c>
      <c r="H1197" s="4" t="s">
        <v>0</v>
      </c>
      <c r="I1197" s="4" t="s">
        <v>0</v>
      </c>
      <c r="J1197" s="4" t="s">
        <v>0</v>
      </c>
      <c r="K1197" s="4" t="s">
        <v>0</v>
      </c>
      <c r="L1197" s="4" t="s">
        <v>0</v>
      </c>
      <c r="M1197" s="12">
        <v>1</v>
      </c>
      <c r="N1197" s="16">
        <v>7088</v>
      </c>
      <c r="O1197" s="16">
        <v>353.142857142857</v>
      </c>
      <c r="P1197" s="15">
        <v>4.9822637858755202E-2</v>
      </c>
      <c r="Q1197" s="7">
        <v>239</v>
      </c>
      <c r="R1197" s="7">
        <v>1395</v>
      </c>
      <c r="S1197" s="7">
        <v>176</v>
      </c>
      <c r="T1197" s="6">
        <v>7088</v>
      </c>
      <c r="U1197" s="7">
        <v>234</v>
      </c>
      <c r="V1197" s="7">
        <v>156</v>
      </c>
      <c r="W1197" s="7">
        <v>150</v>
      </c>
      <c r="X1197" s="7">
        <v>122</v>
      </c>
    </row>
    <row r="1198" spans="1:24" x14ac:dyDescent="0.25">
      <c r="A1198" s="14">
        <v>3285</v>
      </c>
      <c r="B1198" s="12">
        <v>3285</v>
      </c>
      <c r="C1198" s="10" t="s">
        <v>0</v>
      </c>
      <c r="D1198" s="12">
        <v>722754</v>
      </c>
      <c r="E1198" s="12">
        <v>204</v>
      </c>
      <c r="F1198" s="3" t="s">
        <v>1611</v>
      </c>
      <c r="G1198" s="4" t="s">
        <v>0</v>
      </c>
      <c r="H1198" s="4" t="s">
        <v>0</v>
      </c>
      <c r="I1198" s="4" t="s">
        <v>0</v>
      </c>
      <c r="J1198" s="4" t="s">
        <v>0</v>
      </c>
      <c r="K1198" s="4" t="s">
        <v>0</v>
      </c>
      <c r="L1198" s="4" t="s">
        <v>0</v>
      </c>
      <c r="M1198" s="12">
        <v>1</v>
      </c>
      <c r="N1198" s="16">
        <v>3450</v>
      </c>
      <c r="O1198" s="16">
        <v>1788</v>
      </c>
      <c r="P1198" s="15">
        <v>0.518260869565217</v>
      </c>
      <c r="Q1198" s="7">
        <v>125</v>
      </c>
      <c r="R1198" s="7">
        <v>67</v>
      </c>
      <c r="S1198" s="7">
        <v>144</v>
      </c>
      <c r="T1198" s="6">
        <v>3450</v>
      </c>
      <c r="U1198" s="7">
        <v>2024</v>
      </c>
      <c r="V1198" s="7">
        <v>5559</v>
      </c>
      <c r="W1198" s="7">
        <v>3221</v>
      </c>
      <c r="X1198" s="7">
        <v>1376</v>
      </c>
    </row>
    <row r="1199" spans="1:24" x14ac:dyDescent="0.25">
      <c r="A1199" s="14">
        <v>3258</v>
      </c>
      <c r="B1199" s="12">
        <v>3258</v>
      </c>
      <c r="C1199" s="10" t="s">
        <v>0</v>
      </c>
      <c r="D1199" s="12">
        <v>265343</v>
      </c>
      <c r="E1199" s="12">
        <v>151</v>
      </c>
      <c r="F1199" s="3" t="s">
        <v>1617</v>
      </c>
      <c r="G1199" s="4" t="s">
        <v>0</v>
      </c>
      <c r="H1199" s="4" t="s">
        <v>0</v>
      </c>
      <c r="I1199" s="4" t="s">
        <v>0</v>
      </c>
      <c r="J1199" s="4" t="s">
        <v>0</v>
      </c>
      <c r="K1199" s="4" t="s">
        <v>0</v>
      </c>
      <c r="L1199" s="4" t="s">
        <v>0</v>
      </c>
      <c r="M1199" s="12">
        <v>3</v>
      </c>
      <c r="N1199" s="16">
        <v>1431.6666666666599</v>
      </c>
      <c r="O1199" s="16">
        <v>1016.2</v>
      </c>
      <c r="P1199" s="15">
        <v>0.70980209545983697</v>
      </c>
      <c r="Q1199" s="7">
        <v>2058</v>
      </c>
      <c r="R1199" s="6">
        <v>2191</v>
      </c>
      <c r="S1199" s="7">
        <v>549</v>
      </c>
      <c r="T1199" s="7">
        <v>619</v>
      </c>
      <c r="U1199" s="6">
        <v>1036</v>
      </c>
      <c r="V1199" s="7">
        <v>1259</v>
      </c>
      <c r="W1199" s="6">
        <v>1068</v>
      </c>
      <c r="X1199" s="7">
        <v>596</v>
      </c>
    </row>
    <row r="1200" spans="1:24" x14ac:dyDescent="0.25">
      <c r="A1200" s="14">
        <v>3253</v>
      </c>
      <c r="B1200" s="12">
        <v>3253</v>
      </c>
      <c r="C1200" s="10" t="s">
        <v>0</v>
      </c>
      <c r="D1200" s="12">
        <v>835625</v>
      </c>
      <c r="E1200" s="12">
        <v>204</v>
      </c>
      <c r="F1200" s="3" t="s">
        <v>1619</v>
      </c>
      <c r="G1200" s="4" t="s">
        <v>0</v>
      </c>
      <c r="H1200" s="4" t="s">
        <v>0</v>
      </c>
      <c r="I1200" s="4" t="s">
        <v>0</v>
      </c>
      <c r="J1200" s="4" t="s">
        <v>0</v>
      </c>
      <c r="K1200" s="4" t="s">
        <v>0</v>
      </c>
      <c r="L1200" s="4" t="s">
        <v>0</v>
      </c>
      <c r="M1200" s="12">
        <v>1</v>
      </c>
      <c r="N1200" s="16">
        <v>1404</v>
      </c>
      <c r="O1200" s="16">
        <v>1706.7142857142801</v>
      </c>
      <c r="P1200" s="15">
        <v>1.21560846560846</v>
      </c>
      <c r="Q1200" s="7">
        <v>125</v>
      </c>
      <c r="R1200" s="7">
        <v>26</v>
      </c>
      <c r="S1200" s="7">
        <v>5698</v>
      </c>
      <c r="T1200" s="6">
        <v>1404</v>
      </c>
      <c r="U1200" s="7">
        <v>1070</v>
      </c>
      <c r="V1200" s="7">
        <v>557</v>
      </c>
      <c r="W1200" s="7">
        <v>1863</v>
      </c>
      <c r="X1200" s="7">
        <v>2608</v>
      </c>
    </row>
    <row r="1201" spans="1:24" x14ac:dyDescent="0.25">
      <c r="A1201" s="14">
        <v>3250</v>
      </c>
      <c r="B1201" s="12">
        <v>3250</v>
      </c>
      <c r="C1201" s="10" t="s">
        <v>0</v>
      </c>
      <c r="D1201" s="12">
        <v>661812</v>
      </c>
      <c r="E1201" s="12">
        <v>242</v>
      </c>
      <c r="F1201" s="3" t="s">
        <v>1620</v>
      </c>
      <c r="G1201" s="4" t="s">
        <v>0</v>
      </c>
      <c r="H1201" s="4" t="s">
        <v>0</v>
      </c>
      <c r="I1201" s="4" t="s">
        <v>0</v>
      </c>
      <c r="J1201" s="4" t="s">
        <v>0</v>
      </c>
      <c r="K1201" s="4" t="s">
        <v>0</v>
      </c>
      <c r="L1201" s="4" t="s">
        <v>0</v>
      </c>
      <c r="M1201" s="12">
        <v>1</v>
      </c>
      <c r="N1201" s="16">
        <v>3588</v>
      </c>
      <c r="O1201" s="16">
        <v>9879.7142857142808</v>
      </c>
      <c r="P1201" s="15">
        <v>2.7535435578913798</v>
      </c>
      <c r="Q1201" s="7">
        <v>47</v>
      </c>
      <c r="R1201" s="7">
        <v>6</v>
      </c>
      <c r="S1201" s="7">
        <v>424</v>
      </c>
      <c r="T1201" s="7">
        <v>359</v>
      </c>
      <c r="U1201" s="7">
        <v>1352</v>
      </c>
      <c r="V1201" s="7">
        <v>64079</v>
      </c>
      <c r="W1201" s="7">
        <v>2891</v>
      </c>
      <c r="X1201" s="6">
        <v>3588</v>
      </c>
    </row>
    <row r="1202" spans="1:24" x14ac:dyDescent="0.25">
      <c r="A1202" s="14">
        <v>3248</v>
      </c>
      <c r="B1202" s="12">
        <v>3248</v>
      </c>
      <c r="C1202" s="10" t="s">
        <v>0</v>
      </c>
      <c r="D1202" s="12">
        <v>958431</v>
      </c>
      <c r="E1202" s="12">
        <v>204</v>
      </c>
      <c r="F1202" s="3" t="s">
        <v>1622</v>
      </c>
      <c r="G1202" s="4" t="s">
        <v>0</v>
      </c>
      <c r="H1202" s="4" t="s">
        <v>0</v>
      </c>
      <c r="I1202" s="4" t="s">
        <v>0</v>
      </c>
      <c r="J1202" s="4" t="s">
        <v>0</v>
      </c>
      <c r="K1202" s="4" t="s">
        <v>0</v>
      </c>
      <c r="L1202" s="4" t="s">
        <v>0</v>
      </c>
      <c r="M1202" s="12">
        <v>1</v>
      </c>
      <c r="N1202" s="16">
        <v>3886</v>
      </c>
      <c r="O1202" s="16">
        <v>4941.2857142857101</v>
      </c>
      <c r="P1202" s="15">
        <v>1.27156091463862</v>
      </c>
      <c r="Q1202" s="7">
        <v>59</v>
      </c>
      <c r="R1202" s="7">
        <v>37</v>
      </c>
      <c r="S1202" s="7">
        <v>147</v>
      </c>
      <c r="T1202" s="7">
        <v>9579</v>
      </c>
      <c r="U1202" s="6">
        <v>3886</v>
      </c>
      <c r="V1202" s="7">
        <v>16355</v>
      </c>
      <c r="W1202" s="7">
        <v>6070</v>
      </c>
      <c r="X1202" s="7">
        <v>2342</v>
      </c>
    </row>
    <row r="1203" spans="1:24" x14ac:dyDescent="0.25">
      <c r="A1203" s="14">
        <v>3246</v>
      </c>
      <c r="B1203" s="12">
        <v>3246</v>
      </c>
      <c r="C1203" s="10" t="s">
        <v>0</v>
      </c>
      <c r="D1203" s="12">
        <v>893905</v>
      </c>
      <c r="E1203" s="12">
        <v>267</v>
      </c>
      <c r="F1203" s="3" t="s">
        <v>1625</v>
      </c>
      <c r="G1203" s="4" t="s">
        <v>0</v>
      </c>
      <c r="H1203" s="4" t="s">
        <v>0</v>
      </c>
      <c r="I1203" s="4" t="s">
        <v>0</v>
      </c>
      <c r="J1203" s="4" t="s">
        <v>0</v>
      </c>
      <c r="K1203" s="4" t="s">
        <v>0</v>
      </c>
      <c r="L1203" s="4" t="s">
        <v>0</v>
      </c>
      <c r="M1203" s="12">
        <v>2</v>
      </c>
      <c r="N1203" s="16">
        <v>600.5</v>
      </c>
      <c r="O1203" s="16">
        <v>102.166666666666</v>
      </c>
      <c r="P1203" s="15">
        <v>0.17013599777962801</v>
      </c>
      <c r="Q1203" s="7">
        <v>127</v>
      </c>
      <c r="R1203" s="7">
        <v>39</v>
      </c>
      <c r="S1203" s="7">
        <v>108</v>
      </c>
      <c r="T1203" s="5">
        <v>344</v>
      </c>
      <c r="U1203" s="7">
        <v>98</v>
      </c>
      <c r="V1203" s="7">
        <v>96</v>
      </c>
      <c r="W1203" s="7">
        <v>145</v>
      </c>
      <c r="X1203" s="6">
        <v>857</v>
      </c>
    </row>
    <row r="1204" spans="1:24" x14ac:dyDescent="0.25">
      <c r="A1204" s="14">
        <v>3232</v>
      </c>
      <c r="B1204" s="12">
        <v>3232</v>
      </c>
      <c r="C1204" s="10" t="s">
        <v>0</v>
      </c>
      <c r="D1204" s="12">
        <v>952057</v>
      </c>
      <c r="E1204" s="12">
        <v>204</v>
      </c>
      <c r="F1204" s="3" t="s">
        <v>1627</v>
      </c>
      <c r="G1204" s="4" t="s">
        <v>0</v>
      </c>
      <c r="H1204" s="4" t="s">
        <v>0</v>
      </c>
      <c r="I1204" s="4" t="s">
        <v>0</v>
      </c>
      <c r="J1204" s="4" t="s">
        <v>0</v>
      </c>
      <c r="K1204" s="4" t="s">
        <v>0</v>
      </c>
      <c r="L1204" s="4" t="s">
        <v>0</v>
      </c>
      <c r="M1204" s="12">
        <v>1</v>
      </c>
      <c r="N1204" s="16">
        <v>753</v>
      </c>
      <c r="O1204" s="16">
        <v>14929.714285714201</v>
      </c>
      <c r="P1204" s="15">
        <v>19.826977803073401</v>
      </c>
      <c r="Q1204" s="7">
        <v>60</v>
      </c>
      <c r="R1204" s="7">
        <v>18</v>
      </c>
      <c r="S1204" s="7">
        <v>294</v>
      </c>
      <c r="T1204" s="7">
        <v>13606</v>
      </c>
      <c r="U1204" s="7">
        <v>15349</v>
      </c>
      <c r="V1204" s="7">
        <v>67527</v>
      </c>
      <c r="W1204" s="6">
        <v>753</v>
      </c>
      <c r="X1204" s="7">
        <v>7654</v>
      </c>
    </row>
    <row r="1205" spans="1:24" x14ac:dyDescent="0.25">
      <c r="A1205" s="14">
        <v>3228</v>
      </c>
      <c r="B1205" s="12">
        <v>3228</v>
      </c>
      <c r="C1205" s="10" t="s">
        <v>0</v>
      </c>
      <c r="D1205" s="12">
        <v>295060</v>
      </c>
      <c r="E1205" s="12">
        <v>184</v>
      </c>
      <c r="F1205" s="3" t="s">
        <v>1628</v>
      </c>
      <c r="G1205" s="4" t="s">
        <v>0</v>
      </c>
      <c r="H1205" s="4" t="s">
        <v>0</v>
      </c>
      <c r="I1205" s="4" t="s">
        <v>0</v>
      </c>
      <c r="J1205" s="4" t="s">
        <v>0</v>
      </c>
      <c r="K1205" s="4" t="s">
        <v>0</v>
      </c>
      <c r="L1205" s="4" t="s">
        <v>0</v>
      </c>
      <c r="M1205" s="12">
        <v>1</v>
      </c>
      <c r="N1205" s="16">
        <v>686</v>
      </c>
      <c r="O1205" s="16">
        <v>455.71428571428498</v>
      </c>
      <c r="P1205" s="15">
        <v>0.66430653894210701</v>
      </c>
      <c r="Q1205" s="7">
        <v>807</v>
      </c>
      <c r="R1205" s="7">
        <v>442</v>
      </c>
      <c r="S1205" s="7">
        <v>383</v>
      </c>
      <c r="T1205" s="7">
        <v>419</v>
      </c>
      <c r="U1205" s="6">
        <v>686</v>
      </c>
      <c r="V1205" s="7">
        <v>316</v>
      </c>
      <c r="W1205" s="7">
        <v>379</v>
      </c>
      <c r="X1205" s="7">
        <v>444</v>
      </c>
    </row>
    <row r="1206" spans="1:24" x14ac:dyDescent="0.25">
      <c r="A1206" s="14">
        <v>3206</v>
      </c>
      <c r="B1206" s="12">
        <v>3206</v>
      </c>
      <c r="C1206" s="10" t="s">
        <v>0</v>
      </c>
      <c r="D1206" s="12">
        <v>1000105</v>
      </c>
      <c r="E1206" s="12">
        <v>129</v>
      </c>
      <c r="F1206" s="3" t="s">
        <v>1633</v>
      </c>
      <c r="G1206" s="4" t="s">
        <v>0</v>
      </c>
      <c r="H1206" s="4" t="s">
        <v>0</v>
      </c>
      <c r="I1206" s="4" t="s">
        <v>0</v>
      </c>
      <c r="J1206" s="4" t="s">
        <v>0</v>
      </c>
      <c r="K1206" s="4" t="s">
        <v>0</v>
      </c>
      <c r="L1206" s="4" t="s">
        <v>0</v>
      </c>
      <c r="M1206" s="12">
        <v>2</v>
      </c>
      <c r="N1206" s="16">
        <v>4744.5</v>
      </c>
      <c r="O1206" s="16">
        <v>5457.1666666666597</v>
      </c>
      <c r="P1206" s="15">
        <v>1.15020901394597</v>
      </c>
      <c r="Q1206" s="7">
        <v>52</v>
      </c>
      <c r="R1206" s="7">
        <v>65</v>
      </c>
      <c r="S1206" s="7">
        <v>543</v>
      </c>
      <c r="T1206" s="6">
        <v>7428</v>
      </c>
      <c r="U1206" s="7">
        <v>1898</v>
      </c>
      <c r="V1206" s="7">
        <v>27044</v>
      </c>
      <c r="W1206" s="6">
        <v>2061</v>
      </c>
      <c r="X1206" s="7">
        <v>3141</v>
      </c>
    </row>
    <row r="1207" spans="1:24" x14ac:dyDescent="0.25">
      <c r="A1207" s="14">
        <v>3205</v>
      </c>
      <c r="B1207" s="12">
        <v>3205</v>
      </c>
      <c r="C1207" s="10" t="s">
        <v>0</v>
      </c>
      <c r="D1207" s="12">
        <v>641417</v>
      </c>
      <c r="E1207" s="12">
        <v>275</v>
      </c>
      <c r="F1207" s="3" t="s">
        <v>1634</v>
      </c>
      <c r="G1207" s="4" t="s">
        <v>0</v>
      </c>
      <c r="H1207" s="4" t="s">
        <v>0</v>
      </c>
      <c r="I1207" s="4" t="s">
        <v>0</v>
      </c>
      <c r="J1207" s="4" t="s">
        <v>0</v>
      </c>
      <c r="K1207" s="4" t="s">
        <v>0</v>
      </c>
      <c r="L1207" s="4" t="s">
        <v>0</v>
      </c>
      <c r="M1207" s="12">
        <v>1</v>
      </c>
      <c r="N1207" s="16">
        <v>5675</v>
      </c>
      <c r="O1207" s="16">
        <v>29162.857142857101</v>
      </c>
      <c r="P1207" s="15">
        <v>5.1388294524858402</v>
      </c>
      <c r="Q1207" s="7">
        <v>44</v>
      </c>
      <c r="R1207" s="7">
        <v>24</v>
      </c>
      <c r="S1207" s="7">
        <v>4776</v>
      </c>
      <c r="T1207" s="6">
        <v>5675</v>
      </c>
      <c r="U1207" s="7">
        <v>73367</v>
      </c>
      <c r="V1207" s="7">
        <v>44330</v>
      </c>
      <c r="W1207" s="7">
        <v>40783</v>
      </c>
      <c r="X1207" s="7">
        <v>40816</v>
      </c>
    </row>
    <row r="1208" spans="1:24" x14ac:dyDescent="0.25">
      <c r="A1208" s="14">
        <v>3199</v>
      </c>
      <c r="B1208" s="12">
        <v>3199</v>
      </c>
      <c r="C1208" s="10" t="s">
        <v>0</v>
      </c>
      <c r="D1208" s="12">
        <v>692093</v>
      </c>
      <c r="E1208" s="12">
        <v>190</v>
      </c>
      <c r="F1208" s="3" t="s">
        <v>1635</v>
      </c>
      <c r="G1208" s="4" t="s">
        <v>0</v>
      </c>
      <c r="H1208" s="4" t="s">
        <v>0</v>
      </c>
      <c r="I1208" s="4" t="s">
        <v>0</v>
      </c>
      <c r="J1208" s="4" t="s">
        <v>0</v>
      </c>
      <c r="K1208" s="4" t="s">
        <v>0</v>
      </c>
      <c r="L1208" s="4" t="s">
        <v>0</v>
      </c>
      <c r="M1208" s="12">
        <v>1</v>
      </c>
      <c r="N1208" s="16">
        <v>2134</v>
      </c>
      <c r="O1208" s="16">
        <v>2227.4285714285702</v>
      </c>
      <c r="P1208" s="15">
        <v>1.0437809613067299</v>
      </c>
      <c r="Q1208" s="7">
        <v>31</v>
      </c>
      <c r="R1208" s="7">
        <v>26</v>
      </c>
      <c r="S1208" s="7">
        <v>17</v>
      </c>
      <c r="T1208" s="7">
        <v>8281</v>
      </c>
      <c r="U1208" s="7">
        <v>1171</v>
      </c>
      <c r="V1208" s="7">
        <v>2304</v>
      </c>
      <c r="W1208" s="7">
        <v>3762</v>
      </c>
      <c r="X1208" s="6">
        <v>2134</v>
      </c>
    </row>
    <row r="1209" spans="1:24" x14ac:dyDescent="0.25">
      <c r="A1209" s="14">
        <v>3194</v>
      </c>
      <c r="B1209" s="12">
        <v>3194</v>
      </c>
      <c r="C1209" s="10" t="s">
        <v>0</v>
      </c>
      <c r="D1209" s="12">
        <v>608607</v>
      </c>
      <c r="E1209" s="12">
        <v>129</v>
      </c>
      <c r="F1209" s="3" t="s">
        <v>1636</v>
      </c>
      <c r="G1209" s="4" t="s">
        <v>0</v>
      </c>
      <c r="H1209" s="4" t="s">
        <v>0</v>
      </c>
      <c r="I1209" s="4" t="s">
        <v>0</v>
      </c>
      <c r="J1209" s="4" t="s">
        <v>0</v>
      </c>
      <c r="K1209" s="4" t="s">
        <v>0</v>
      </c>
      <c r="L1209" s="4" t="s">
        <v>0</v>
      </c>
      <c r="M1209" s="12">
        <v>1</v>
      </c>
      <c r="N1209" s="16">
        <v>10207</v>
      </c>
      <c r="O1209" s="16">
        <v>733256</v>
      </c>
      <c r="P1209" s="15">
        <v>71.838542176937395</v>
      </c>
      <c r="Q1209" s="7">
        <v>1259</v>
      </c>
      <c r="R1209" s="7">
        <v>845</v>
      </c>
      <c r="S1209" s="7">
        <v>1939</v>
      </c>
      <c r="T1209" s="6">
        <v>10207</v>
      </c>
      <c r="U1209" s="7">
        <v>2075600</v>
      </c>
      <c r="V1209" s="7">
        <v>616190</v>
      </c>
      <c r="W1209" s="7">
        <v>2141918</v>
      </c>
      <c r="X1209" s="7">
        <v>295041</v>
      </c>
    </row>
    <row r="1210" spans="1:24" x14ac:dyDescent="0.25">
      <c r="A1210" s="14">
        <v>3183</v>
      </c>
      <c r="B1210" s="12">
        <v>3183</v>
      </c>
      <c r="C1210" s="10" t="s">
        <v>0</v>
      </c>
      <c r="D1210" s="12">
        <v>372535</v>
      </c>
      <c r="E1210" s="12">
        <v>117</v>
      </c>
      <c r="F1210" s="3" t="s">
        <v>1637</v>
      </c>
      <c r="G1210" s="4" t="s">
        <v>0</v>
      </c>
      <c r="H1210" s="4" t="s">
        <v>0</v>
      </c>
      <c r="I1210" s="4" t="s">
        <v>0</v>
      </c>
      <c r="J1210" s="4" t="s">
        <v>0</v>
      </c>
      <c r="K1210" s="4" t="s">
        <v>0</v>
      </c>
      <c r="L1210" s="4" t="s">
        <v>0</v>
      </c>
      <c r="M1210" s="12">
        <v>2</v>
      </c>
      <c r="N1210" s="16">
        <v>2525.5</v>
      </c>
      <c r="O1210" s="16">
        <v>293587.66666666599</v>
      </c>
      <c r="P1210" s="15">
        <v>116.24932356629</v>
      </c>
      <c r="Q1210" s="7">
        <v>321795</v>
      </c>
      <c r="R1210" s="7">
        <v>239777</v>
      </c>
      <c r="S1210" s="7">
        <v>287590</v>
      </c>
      <c r="T1210" s="7">
        <v>312417</v>
      </c>
      <c r="U1210" s="7">
        <v>343756</v>
      </c>
      <c r="V1210" s="7">
        <v>256191</v>
      </c>
      <c r="W1210" s="6">
        <v>3354</v>
      </c>
      <c r="X1210" s="6">
        <v>1697</v>
      </c>
    </row>
    <row r="1211" spans="1:24" x14ac:dyDescent="0.25">
      <c r="A1211" s="14">
        <v>3182</v>
      </c>
      <c r="B1211" s="12">
        <v>3182</v>
      </c>
      <c r="C1211" s="10" t="s">
        <v>0</v>
      </c>
      <c r="D1211" s="12">
        <v>864701</v>
      </c>
      <c r="E1211" s="12">
        <v>204</v>
      </c>
      <c r="F1211" s="3" t="s">
        <v>1638</v>
      </c>
      <c r="G1211" s="4" t="s">
        <v>0</v>
      </c>
      <c r="H1211" s="4" t="s">
        <v>0</v>
      </c>
      <c r="I1211" s="4" t="s">
        <v>0</v>
      </c>
      <c r="J1211" s="4" t="s">
        <v>0</v>
      </c>
      <c r="K1211" s="4" t="s">
        <v>0</v>
      </c>
      <c r="L1211" s="4" t="s">
        <v>0</v>
      </c>
      <c r="M1211" s="12">
        <v>5</v>
      </c>
      <c r="N1211" s="16">
        <v>7074</v>
      </c>
      <c r="O1211" s="16">
        <v>125.333333333333</v>
      </c>
      <c r="P1211" s="15">
        <v>1.7717463010083801E-2</v>
      </c>
      <c r="Q1211" s="7">
        <v>135</v>
      </c>
      <c r="R1211" s="7">
        <v>35</v>
      </c>
      <c r="S1211" s="6">
        <v>681</v>
      </c>
      <c r="T1211" s="6">
        <v>20347</v>
      </c>
      <c r="U1211" s="6">
        <v>1186</v>
      </c>
      <c r="V1211" s="7">
        <v>206</v>
      </c>
      <c r="W1211" s="6">
        <v>12154</v>
      </c>
      <c r="X1211" s="6">
        <v>1002</v>
      </c>
    </row>
    <row r="1212" spans="1:24" x14ac:dyDescent="0.25">
      <c r="A1212" s="14">
        <v>3178</v>
      </c>
      <c r="B1212" s="12">
        <v>3178</v>
      </c>
      <c r="C1212" s="10" t="s">
        <v>0</v>
      </c>
      <c r="D1212" s="12">
        <v>880639</v>
      </c>
      <c r="E1212" s="12">
        <v>204</v>
      </c>
      <c r="F1212" s="3" t="s">
        <v>1641</v>
      </c>
      <c r="G1212" s="4" t="s">
        <v>0</v>
      </c>
      <c r="H1212" s="4" t="s">
        <v>0</v>
      </c>
      <c r="I1212" s="4" t="s">
        <v>0</v>
      </c>
      <c r="J1212" s="4" t="s">
        <v>0</v>
      </c>
      <c r="K1212" s="4" t="s">
        <v>0</v>
      </c>
      <c r="L1212" s="4" t="s">
        <v>0</v>
      </c>
      <c r="M1212" s="12">
        <v>2</v>
      </c>
      <c r="N1212" s="16">
        <v>5095</v>
      </c>
      <c r="O1212" s="16">
        <v>10035</v>
      </c>
      <c r="P1212" s="15">
        <v>1.96957801766437</v>
      </c>
      <c r="Q1212" s="7">
        <v>69</v>
      </c>
      <c r="R1212" s="7">
        <v>39</v>
      </c>
      <c r="S1212" s="7">
        <v>130</v>
      </c>
      <c r="T1212" s="6">
        <v>7597</v>
      </c>
      <c r="U1212" s="7">
        <v>58974</v>
      </c>
      <c r="V1212" s="7">
        <v>298</v>
      </c>
      <c r="W1212" s="5">
        <v>2593</v>
      </c>
      <c r="X1212" s="7">
        <v>700</v>
      </c>
    </row>
    <row r="1213" spans="1:24" x14ac:dyDescent="0.25">
      <c r="A1213" s="14">
        <v>3177</v>
      </c>
      <c r="B1213" s="12">
        <v>3177</v>
      </c>
      <c r="C1213" s="10" t="s">
        <v>0</v>
      </c>
      <c r="D1213" s="12">
        <v>327110</v>
      </c>
      <c r="E1213" s="12">
        <v>140</v>
      </c>
      <c r="F1213" s="3" t="s">
        <v>1642</v>
      </c>
      <c r="G1213" s="4" t="s">
        <v>0</v>
      </c>
      <c r="H1213" s="4" t="s">
        <v>0</v>
      </c>
      <c r="I1213" s="4" t="s">
        <v>0</v>
      </c>
      <c r="J1213" s="4" t="s">
        <v>0</v>
      </c>
      <c r="K1213" s="4" t="s">
        <v>0</v>
      </c>
      <c r="L1213" s="4" t="s">
        <v>0</v>
      </c>
      <c r="M1213" s="12">
        <v>7</v>
      </c>
      <c r="N1213" s="16">
        <v>9629.1428571428496</v>
      </c>
      <c r="O1213" s="16">
        <v>10883</v>
      </c>
      <c r="P1213" s="15">
        <v>1.1302148240460499</v>
      </c>
      <c r="Q1213" s="5">
        <v>10796</v>
      </c>
      <c r="R1213" s="6">
        <v>8180</v>
      </c>
      <c r="S1213" s="6">
        <v>9918</v>
      </c>
      <c r="T1213" s="6">
        <v>9733</v>
      </c>
      <c r="U1213" s="6">
        <v>10619</v>
      </c>
      <c r="V1213" s="6">
        <v>8623</v>
      </c>
      <c r="W1213" s="6">
        <v>9535</v>
      </c>
      <c r="X1213" s="7">
        <v>10883</v>
      </c>
    </row>
    <row r="1214" spans="1:24" x14ac:dyDescent="0.25">
      <c r="A1214" s="14">
        <v>3175</v>
      </c>
      <c r="B1214" s="12">
        <v>3175</v>
      </c>
      <c r="C1214" s="10" t="s">
        <v>0</v>
      </c>
      <c r="D1214" s="12">
        <v>911595</v>
      </c>
      <c r="E1214" s="12">
        <v>204</v>
      </c>
      <c r="F1214" s="3" t="s">
        <v>1643</v>
      </c>
      <c r="G1214" s="4" t="s">
        <v>0</v>
      </c>
      <c r="H1214" s="4" t="s">
        <v>0</v>
      </c>
      <c r="I1214" s="4" t="s">
        <v>0</v>
      </c>
      <c r="J1214" s="4" t="s">
        <v>0</v>
      </c>
      <c r="K1214" s="4" t="s">
        <v>0</v>
      </c>
      <c r="L1214" s="4" t="s">
        <v>0</v>
      </c>
      <c r="M1214" s="12">
        <v>1</v>
      </c>
      <c r="N1214" s="16">
        <v>5053</v>
      </c>
      <c r="O1214" s="16">
        <v>279271.14285714203</v>
      </c>
      <c r="P1214" s="15">
        <v>55.2683837041644</v>
      </c>
      <c r="Q1214" s="7">
        <v>33</v>
      </c>
      <c r="R1214" s="7">
        <v>42</v>
      </c>
      <c r="S1214" s="7">
        <v>258789</v>
      </c>
      <c r="T1214" s="6">
        <v>5053</v>
      </c>
      <c r="U1214" s="7">
        <v>524392</v>
      </c>
      <c r="V1214" s="7">
        <v>573168</v>
      </c>
      <c r="W1214" s="7">
        <v>7645</v>
      </c>
      <c r="X1214" s="7">
        <v>590829</v>
      </c>
    </row>
    <row r="1215" spans="1:24" x14ac:dyDescent="0.25">
      <c r="A1215" s="14">
        <v>3173</v>
      </c>
      <c r="B1215" s="12">
        <v>3173</v>
      </c>
      <c r="C1215" s="10" t="s">
        <v>0</v>
      </c>
      <c r="D1215" s="12">
        <v>517075</v>
      </c>
      <c r="E1215" s="12">
        <v>217</v>
      </c>
      <c r="F1215" s="3" t="s">
        <v>1645</v>
      </c>
      <c r="G1215" s="4" t="s">
        <v>0</v>
      </c>
      <c r="H1215" s="4" t="s">
        <v>0</v>
      </c>
      <c r="I1215" s="4" t="s">
        <v>0</v>
      </c>
      <c r="J1215" s="4" t="s">
        <v>0</v>
      </c>
      <c r="K1215" s="4" t="s">
        <v>0</v>
      </c>
      <c r="L1215" s="4" t="s">
        <v>0</v>
      </c>
      <c r="M1215" s="12">
        <v>4</v>
      </c>
      <c r="N1215" s="16">
        <v>3903</v>
      </c>
      <c r="O1215" s="16">
        <v>1432</v>
      </c>
      <c r="P1215" s="15">
        <v>0.366897258519087</v>
      </c>
      <c r="Q1215" s="7">
        <v>88</v>
      </c>
      <c r="R1215" s="7">
        <v>32</v>
      </c>
      <c r="S1215" s="7">
        <v>3480</v>
      </c>
      <c r="T1215" s="7">
        <v>2128</v>
      </c>
      <c r="U1215" s="6">
        <v>2769</v>
      </c>
      <c r="V1215" s="6">
        <v>2532</v>
      </c>
      <c r="W1215" s="6">
        <v>7189</v>
      </c>
      <c r="X1215" s="5">
        <v>3122</v>
      </c>
    </row>
    <row r="1216" spans="1:24" x14ac:dyDescent="0.25">
      <c r="A1216" s="14">
        <v>3161</v>
      </c>
      <c r="B1216" s="12">
        <v>3161</v>
      </c>
      <c r="C1216" s="10" t="s">
        <v>0</v>
      </c>
      <c r="D1216" s="12">
        <v>756161</v>
      </c>
      <c r="E1216" s="12">
        <v>204</v>
      </c>
      <c r="F1216" s="3" t="s">
        <v>1649</v>
      </c>
      <c r="G1216" s="4" t="s">
        <v>0</v>
      </c>
      <c r="H1216" s="4" t="s">
        <v>0</v>
      </c>
      <c r="I1216" s="4" t="s">
        <v>0</v>
      </c>
      <c r="J1216" s="4" t="s">
        <v>0</v>
      </c>
      <c r="K1216" s="4" t="s">
        <v>0</v>
      </c>
      <c r="L1216" s="4" t="s">
        <v>0</v>
      </c>
      <c r="M1216" s="12">
        <v>1</v>
      </c>
      <c r="N1216" s="16">
        <v>4353</v>
      </c>
      <c r="O1216" s="16">
        <v>4210.2857142857101</v>
      </c>
      <c r="P1216" s="15">
        <v>0.96721472875849102</v>
      </c>
      <c r="Q1216" s="7">
        <v>50</v>
      </c>
      <c r="R1216" s="7">
        <v>22</v>
      </c>
      <c r="S1216" s="6">
        <v>4353</v>
      </c>
      <c r="T1216" s="7">
        <v>15596</v>
      </c>
      <c r="U1216" s="7">
        <v>4544</v>
      </c>
      <c r="V1216" s="7">
        <v>1107</v>
      </c>
      <c r="W1216" s="7">
        <v>2234</v>
      </c>
      <c r="X1216" s="7">
        <v>5919</v>
      </c>
    </row>
    <row r="1217" spans="1:24" x14ac:dyDescent="0.25">
      <c r="A1217" s="14">
        <v>3086</v>
      </c>
      <c r="B1217" s="12">
        <v>3086</v>
      </c>
      <c r="C1217" s="10" t="s">
        <v>0</v>
      </c>
      <c r="D1217" s="12">
        <v>202796</v>
      </c>
      <c r="E1217" s="12">
        <v>111</v>
      </c>
      <c r="F1217" s="3" t="s">
        <v>1659</v>
      </c>
      <c r="G1217" s="4" t="s">
        <v>0</v>
      </c>
      <c r="H1217" s="4" t="s">
        <v>0</v>
      </c>
      <c r="I1217" s="4" t="s">
        <v>0</v>
      </c>
      <c r="J1217" s="4" t="s">
        <v>0</v>
      </c>
      <c r="K1217" s="4" t="s">
        <v>0</v>
      </c>
      <c r="L1217" s="4" t="s">
        <v>0</v>
      </c>
      <c r="M1217" s="12">
        <v>1</v>
      </c>
      <c r="N1217" s="16">
        <v>6310</v>
      </c>
      <c r="O1217" s="16">
        <v>7051</v>
      </c>
      <c r="P1217" s="15">
        <v>1.11743264659271</v>
      </c>
      <c r="Q1217" s="7">
        <v>8480</v>
      </c>
      <c r="R1217" s="6">
        <v>6310</v>
      </c>
      <c r="S1217" s="7">
        <v>8233</v>
      </c>
      <c r="T1217" s="7">
        <v>7766</v>
      </c>
      <c r="U1217" s="7">
        <v>5283</v>
      </c>
      <c r="V1217" s="7">
        <v>6085</v>
      </c>
      <c r="W1217" s="7">
        <v>6250</v>
      </c>
      <c r="X1217" s="7">
        <v>7260</v>
      </c>
    </row>
    <row r="1218" spans="1:24" x14ac:dyDescent="0.25">
      <c r="A1218" s="14">
        <v>3082</v>
      </c>
      <c r="B1218" s="12">
        <v>3082</v>
      </c>
      <c r="C1218" s="10" t="s">
        <v>0</v>
      </c>
      <c r="D1218" s="12">
        <v>203562</v>
      </c>
      <c r="E1218" s="12">
        <v>85</v>
      </c>
      <c r="F1218" s="3" t="s">
        <v>1660</v>
      </c>
      <c r="G1218" s="4" t="s">
        <v>0</v>
      </c>
      <c r="H1218" s="4" t="s">
        <v>0</v>
      </c>
      <c r="I1218" s="4" t="s">
        <v>0</v>
      </c>
      <c r="J1218" s="4" t="s">
        <v>0</v>
      </c>
      <c r="K1218" s="4" t="s">
        <v>0</v>
      </c>
      <c r="L1218" s="4" t="s">
        <v>0</v>
      </c>
      <c r="M1218" s="12">
        <v>6</v>
      </c>
      <c r="N1218" s="16">
        <v>2917.3333333333298</v>
      </c>
      <c r="O1218" s="16">
        <v>3126.5</v>
      </c>
      <c r="P1218" s="15">
        <v>1.0716978976234</v>
      </c>
      <c r="Q1218" s="6">
        <v>3656</v>
      </c>
      <c r="R1218" s="6">
        <v>3225</v>
      </c>
      <c r="S1218" s="7">
        <v>4495</v>
      </c>
      <c r="T1218" s="6">
        <v>3367</v>
      </c>
      <c r="U1218" s="7">
        <v>1758</v>
      </c>
      <c r="V1218" s="6">
        <v>2317</v>
      </c>
      <c r="W1218" s="6">
        <v>2252</v>
      </c>
      <c r="X1218" s="6">
        <v>2687</v>
      </c>
    </row>
    <row r="1219" spans="1:24" x14ac:dyDescent="0.25">
      <c r="A1219" s="14">
        <v>3029</v>
      </c>
      <c r="B1219" s="12">
        <v>3029</v>
      </c>
      <c r="C1219" s="10" t="s">
        <v>0</v>
      </c>
      <c r="D1219" s="12">
        <v>605198</v>
      </c>
      <c r="E1219" s="12">
        <v>223</v>
      </c>
      <c r="F1219" s="3" t="s">
        <v>1661</v>
      </c>
      <c r="G1219" s="4" t="s">
        <v>0</v>
      </c>
      <c r="H1219" s="4" t="s">
        <v>0</v>
      </c>
      <c r="I1219" s="4" t="s">
        <v>0</v>
      </c>
      <c r="J1219" s="4" t="s">
        <v>0</v>
      </c>
      <c r="K1219" s="4" t="s">
        <v>0</v>
      </c>
      <c r="L1219" s="4" t="s">
        <v>0</v>
      </c>
      <c r="M1219" s="12">
        <v>4</v>
      </c>
      <c r="N1219" s="16">
        <v>1046.75</v>
      </c>
      <c r="O1219" s="16">
        <v>657</v>
      </c>
      <c r="P1219" s="15">
        <v>0.62765703367566195</v>
      </c>
      <c r="Q1219" s="6">
        <v>1115</v>
      </c>
      <c r="R1219" s="6">
        <v>781</v>
      </c>
      <c r="S1219" s="6">
        <v>1192</v>
      </c>
      <c r="T1219" s="7">
        <v>494</v>
      </c>
      <c r="U1219" s="7">
        <v>893</v>
      </c>
      <c r="V1219" s="7">
        <v>182</v>
      </c>
      <c r="W1219" s="7">
        <v>1059</v>
      </c>
      <c r="X1219" s="6">
        <v>1099</v>
      </c>
    </row>
    <row r="1220" spans="1:24" x14ac:dyDescent="0.25">
      <c r="A1220" s="14">
        <v>2944</v>
      </c>
      <c r="B1220" s="12">
        <v>2944</v>
      </c>
      <c r="C1220" s="10" t="s">
        <v>0</v>
      </c>
      <c r="D1220" s="12">
        <v>214208</v>
      </c>
      <c r="E1220" s="12">
        <v>97</v>
      </c>
      <c r="F1220" s="3" t="s">
        <v>1689</v>
      </c>
      <c r="G1220" s="4" t="s">
        <v>0</v>
      </c>
      <c r="H1220" s="4" t="s">
        <v>0</v>
      </c>
      <c r="I1220" s="4" t="s">
        <v>0</v>
      </c>
      <c r="J1220" s="4" t="s">
        <v>0</v>
      </c>
      <c r="K1220" s="4" t="s">
        <v>0</v>
      </c>
      <c r="L1220" s="4" t="s">
        <v>0</v>
      </c>
      <c r="M1220" s="12">
        <v>3</v>
      </c>
      <c r="N1220" s="16">
        <v>24749.666666666599</v>
      </c>
      <c r="O1220" s="16">
        <v>24439.8</v>
      </c>
      <c r="P1220" s="15">
        <v>0.98747996606014798</v>
      </c>
      <c r="Q1220" s="6">
        <v>26990</v>
      </c>
      <c r="R1220" s="7">
        <v>25307</v>
      </c>
      <c r="S1220" s="6">
        <v>26264</v>
      </c>
      <c r="T1220" s="6">
        <v>20995</v>
      </c>
      <c r="U1220" s="7">
        <v>21413</v>
      </c>
      <c r="V1220" s="7">
        <v>22491</v>
      </c>
      <c r="W1220" s="7">
        <v>24564</v>
      </c>
      <c r="X1220" s="7">
        <v>28424</v>
      </c>
    </row>
    <row r="1221" spans="1:24" x14ac:dyDescent="0.25">
      <c r="A1221" s="14">
        <v>2821</v>
      </c>
      <c r="B1221" s="12">
        <v>2821</v>
      </c>
      <c r="C1221" s="10" t="s">
        <v>0</v>
      </c>
      <c r="D1221" s="12">
        <v>538521</v>
      </c>
      <c r="E1221" s="12">
        <v>246</v>
      </c>
      <c r="F1221" s="3" t="s">
        <v>1690</v>
      </c>
      <c r="G1221" s="4" t="s">
        <v>0</v>
      </c>
      <c r="H1221" s="4" t="s">
        <v>0</v>
      </c>
      <c r="I1221" s="4" t="s">
        <v>0</v>
      </c>
      <c r="J1221" s="4" t="s">
        <v>0</v>
      </c>
      <c r="K1221" s="4" t="s">
        <v>0</v>
      </c>
      <c r="L1221" s="4" t="s">
        <v>0</v>
      </c>
      <c r="M1221" s="12">
        <v>1</v>
      </c>
      <c r="N1221" s="16">
        <v>179</v>
      </c>
      <c r="O1221" s="16">
        <v>680.142857142857</v>
      </c>
      <c r="P1221" s="15">
        <v>3.79968076616121</v>
      </c>
      <c r="Q1221" s="6">
        <v>179</v>
      </c>
      <c r="R1221" s="7">
        <v>53</v>
      </c>
      <c r="S1221" s="7">
        <v>498</v>
      </c>
      <c r="T1221" s="7">
        <v>393</v>
      </c>
      <c r="U1221" s="7">
        <v>382</v>
      </c>
      <c r="V1221" s="7">
        <v>758</v>
      </c>
      <c r="W1221" s="7">
        <v>1782</v>
      </c>
      <c r="X1221" s="7">
        <v>895</v>
      </c>
    </row>
    <row r="1222" spans="1:24" x14ac:dyDescent="0.25">
      <c r="A1222" s="14">
        <v>2575</v>
      </c>
      <c r="B1222" s="12">
        <v>2575</v>
      </c>
      <c r="C1222" s="10" t="s">
        <v>0</v>
      </c>
      <c r="D1222" s="12">
        <v>563223</v>
      </c>
      <c r="E1222" s="12">
        <v>279</v>
      </c>
      <c r="F1222" s="3" t="s">
        <v>1705</v>
      </c>
      <c r="G1222" s="4" t="s">
        <v>0</v>
      </c>
      <c r="H1222" s="4" t="s">
        <v>0</v>
      </c>
      <c r="I1222" s="4" t="s">
        <v>0</v>
      </c>
      <c r="J1222" s="4" t="s">
        <v>0</v>
      </c>
      <c r="K1222" s="4" t="s">
        <v>0</v>
      </c>
      <c r="L1222" s="4" t="s">
        <v>0</v>
      </c>
      <c r="M1222" s="12">
        <v>1</v>
      </c>
      <c r="N1222" s="16">
        <v>2130</v>
      </c>
      <c r="O1222" s="16">
        <v>2283</v>
      </c>
      <c r="P1222" s="15">
        <v>1.07183098591549</v>
      </c>
      <c r="Q1222" s="7">
        <v>1689</v>
      </c>
      <c r="R1222" s="7">
        <v>1314</v>
      </c>
      <c r="S1222" s="7">
        <v>2382</v>
      </c>
      <c r="T1222" s="7">
        <v>2786</v>
      </c>
      <c r="U1222" s="7">
        <v>3117</v>
      </c>
      <c r="V1222" s="7">
        <v>1965</v>
      </c>
      <c r="W1222" s="6">
        <v>2130</v>
      </c>
      <c r="X1222" s="7">
        <v>2728</v>
      </c>
    </row>
    <row r="1223" spans="1:24" x14ac:dyDescent="0.25">
      <c r="A1223" s="14">
        <v>2551</v>
      </c>
      <c r="B1223" s="12">
        <v>2551</v>
      </c>
      <c r="C1223" s="10" t="s">
        <v>0</v>
      </c>
      <c r="D1223" s="12">
        <v>707929</v>
      </c>
      <c r="E1223" s="12">
        <v>223</v>
      </c>
      <c r="F1223" s="3" t="s">
        <v>1707</v>
      </c>
      <c r="G1223" s="4" t="s">
        <v>0</v>
      </c>
      <c r="H1223" s="4" t="s">
        <v>0</v>
      </c>
      <c r="I1223" s="4" t="s">
        <v>0</v>
      </c>
      <c r="J1223" s="4" t="s">
        <v>0</v>
      </c>
      <c r="K1223" s="4" t="s">
        <v>0</v>
      </c>
      <c r="L1223" s="4" t="s">
        <v>0</v>
      </c>
      <c r="M1223" s="12">
        <v>4</v>
      </c>
      <c r="N1223" s="16">
        <v>700.75</v>
      </c>
      <c r="O1223" s="16">
        <v>381.75</v>
      </c>
      <c r="P1223" s="15">
        <v>0.54477345701034596</v>
      </c>
      <c r="Q1223" s="6">
        <v>578</v>
      </c>
      <c r="R1223" s="6">
        <v>457</v>
      </c>
      <c r="S1223" s="6">
        <v>1003</v>
      </c>
      <c r="T1223" s="7">
        <v>261</v>
      </c>
      <c r="U1223" s="7">
        <v>563</v>
      </c>
      <c r="V1223" s="7">
        <v>236</v>
      </c>
      <c r="W1223" s="7">
        <v>467</v>
      </c>
      <c r="X1223" s="6">
        <v>765</v>
      </c>
    </row>
    <row r="1224" spans="1:24" x14ac:dyDescent="0.25">
      <c r="A1224" s="14">
        <v>2438</v>
      </c>
      <c r="B1224" s="12">
        <v>2438</v>
      </c>
      <c r="C1224" s="10" t="s">
        <v>0</v>
      </c>
      <c r="D1224" s="12">
        <v>492298</v>
      </c>
      <c r="E1224" s="12">
        <v>245</v>
      </c>
      <c r="F1224" s="3" t="s">
        <v>1714</v>
      </c>
      <c r="G1224" s="4" t="s">
        <v>0</v>
      </c>
      <c r="H1224" s="4" t="s">
        <v>0</v>
      </c>
      <c r="I1224" s="4" t="s">
        <v>0</v>
      </c>
      <c r="J1224" s="4" t="s">
        <v>0</v>
      </c>
      <c r="K1224" s="4" t="s">
        <v>0</v>
      </c>
      <c r="L1224" s="4" t="s">
        <v>0</v>
      </c>
      <c r="M1224" s="12">
        <v>1</v>
      </c>
      <c r="N1224" s="16">
        <v>2646</v>
      </c>
      <c r="O1224" s="16">
        <v>469.28571428571399</v>
      </c>
      <c r="P1224" s="15">
        <v>0.17735665694849301</v>
      </c>
      <c r="Q1224" s="7">
        <v>50</v>
      </c>
      <c r="R1224" s="7">
        <v>51</v>
      </c>
      <c r="S1224" s="7">
        <v>17</v>
      </c>
      <c r="T1224" s="7">
        <v>721</v>
      </c>
      <c r="U1224" s="7">
        <v>1433</v>
      </c>
      <c r="V1224" s="7">
        <v>459</v>
      </c>
      <c r="W1224" s="5">
        <v>2646</v>
      </c>
      <c r="X1224" s="7">
        <v>554</v>
      </c>
    </row>
    <row r="1225" spans="1:24" x14ac:dyDescent="0.25">
      <c r="A1225" s="14">
        <v>2403</v>
      </c>
      <c r="B1225" s="12">
        <v>2403</v>
      </c>
      <c r="C1225" s="10" t="s">
        <v>0</v>
      </c>
      <c r="D1225" s="12">
        <v>424868</v>
      </c>
      <c r="E1225" s="12">
        <v>174</v>
      </c>
      <c r="F1225" s="3" t="s">
        <v>1715</v>
      </c>
      <c r="G1225" s="4" t="s">
        <v>0</v>
      </c>
      <c r="H1225" s="4" t="s">
        <v>0</v>
      </c>
      <c r="I1225" s="4" t="s">
        <v>0</v>
      </c>
      <c r="J1225" s="4" t="s">
        <v>0</v>
      </c>
      <c r="K1225" s="4" t="s">
        <v>0</v>
      </c>
      <c r="L1225" s="4" t="s">
        <v>0</v>
      </c>
      <c r="M1225" s="12">
        <v>3</v>
      </c>
      <c r="N1225" s="16">
        <v>1004.33333333333</v>
      </c>
      <c r="O1225" s="16">
        <v>695.4</v>
      </c>
      <c r="P1225" s="15">
        <v>0.69239960172585402</v>
      </c>
      <c r="Q1225" s="7">
        <v>411</v>
      </c>
      <c r="R1225" s="7">
        <v>419</v>
      </c>
      <c r="S1225" s="6">
        <v>688</v>
      </c>
      <c r="T1225" s="7">
        <v>949</v>
      </c>
      <c r="U1225" s="7">
        <v>1185</v>
      </c>
      <c r="V1225" s="7">
        <v>513</v>
      </c>
      <c r="W1225" s="6">
        <v>1508</v>
      </c>
      <c r="X1225" s="6">
        <v>817</v>
      </c>
    </row>
    <row r="1226" spans="1:24" x14ac:dyDescent="0.25">
      <c r="A1226" s="14">
        <v>2193</v>
      </c>
      <c r="B1226" s="12">
        <v>2193</v>
      </c>
      <c r="C1226" s="10" t="s">
        <v>0</v>
      </c>
      <c r="D1226" s="12">
        <v>594117</v>
      </c>
      <c r="E1226" s="12">
        <v>292</v>
      </c>
      <c r="F1226" s="3" t="s">
        <v>1751</v>
      </c>
      <c r="G1226" s="4" t="s">
        <v>0</v>
      </c>
      <c r="H1226" s="4" t="s">
        <v>0</v>
      </c>
      <c r="I1226" s="4" t="s">
        <v>0</v>
      </c>
      <c r="J1226" s="4" t="s">
        <v>0</v>
      </c>
      <c r="K1226" s="4" t="s">
        <v>0</v>
      </c>
      <c r="L1226" s="4" t="s">
        <v>0</v>
      </c>
      <c r="M1226" s="12">
        <v>1</v>
      </c>
      <c r="N1226" s="16">
        <v>4885</v>
      </c>
      <c r="O1226" s="16">
        <v>3598.4285714285702</v>
      </c>
      <c r="P1226" s="15">
        <v>0.73662816201199</v>
      </c>
      <c r="Q1226" s="7">
        <v>40</v>
      </c>
      <c r="R1226" s="7">
        <v>25</v>
      </c>
      <c r="S1226" s="6">
        <v>4885</v>
      </c>
      <c r="T1226" s="7">
        <v>8302</v>
      </c>
      <c r="U1226" s="7">
        <v>5852</v>
      </c>
      <c r="V1226" s="7">
        <v>2028</v>
      </c>
      <c r="W1226" s="7">
        <v>6005</v>
      </c>
      <c r="X1226" s="7">
        <v>2937</v>
      </c>
    </row>
    <row r="1227" spans="1:24" x14ac:dyDescent="0.25">
      <c r="A1227" s="14">
        <v>2109</v>
      </c>
      <c r="B1227" s="12">
        <v>2109</v>
      </c>
      <c r="C1227" s="10" t="s">
        <v>0</v>
      </c>
      <c r="D1227" s="12">
        <v>235983</v>
      </c>
      <c r="E1227" s="12">
        <v>112</v>
      </c>
      <c r="F1227" s="3" t="s">
        <v>1772</v>
      </c>
      <c r="G1227" s="4" t="s">
        <v>0</v>
      </c>
      <c r="H1227" s="4" t="s">
        <v>0</v>
      </c>
      <c r="I1227" s="4" t="s">
        <v>0</v>
      </c>
      <c r="J1227" s="4" t="s">
        <v>0</v>
      </c>
      <c r="K1227" s="4" t="s">
        <v>0</v>
      </c>
      <c r="L1227" s="4" t="s">
        <v>0</v>
      </c>
      <c r="M1227" s="12">
        <v>1</v>
      </c>
      <c r="N1227" s="16">
        <v>376</v>
      </c>
      <c r="O1227" s="16">
        <v>219.57142857142799</v>
      </c>
      <c r="P1227" s="15">
        <v>0.58396656534954405</v>
      </c>
      <c r="Q1227" s="6">
        <v>376</v>
      </c>
      <c r="R1227" s="7">
        <v>330</v>
      </c>
      <c r="S1227" s="7">
        <v>275</v>
      </c>
      <c r="T1227" s="7">
        <v>226</v>
      </c>
      <c r="U1227" s="7">
        <v>109</v>
      </c>
      <c r="V1227" s="7">
        <v>214</v>
      </c>
      <c r="W1227" s="7">
        <v>119</v>
      </c>
      <c r="X1227" s="7">
        <v>264</v>
      </c>
    </row>
    <row r="1228" spans="1:24" x14ac:dyDescent="0.25">
      <c r="A1228" s="14">
        <v>2097</v>
      </c>
      <c r="B1228" s="12">
        <v>2097</v>
      </c>
      <c r="C1228" s="10" t="s">
        <v>0</v>
      </c>
      <c r="D1228" s="12">
        <v>254762</v>
      </c>
      <c r="E1228" s="12">
        <v>85</v>
      </c>
      <c r="F1228" s="3" t="s">
        <v>1800</v>
      </c>
      <c r="G1228" s="4" t="s">
        <v>0</v>
      </c>
      <c r="H1228" s="4" t="s">
        <v>0</v>
      </c>
      <c r="I1228" s="4" t="s">
        <v>0</v>
      </c>
      <c r="J1228" s="4" t="s">
        <v>0</v>
      </c>
      <c r="K1228" s="4" t="s">
        <v>0</v>
      </c>
      <c r="L1228" s="4" t="s">
        <v>0</v>
      </c>
      <c r="M1228" s="12">
        <v>1</v>
      </c>
      <c r="N1228" s="16">
        <v>13341</v>
      </c>
      <c r="O1228" s="16">
        <v>21718.714285714199</v>
      </c>
      <c r="P1228" s="15">
        <v>1.62796749012175</v>
      </c>
      <c r="Q1228" s="7">
        <v>26357</v>
      </c>
      <c r="R1228" s="7">
        <v>20001</v>
      </c>
      <c r="S1228" s="7">
        <v>27149</v>
      </c>
      <c r="T1228" s="7">
        <v>22794</v>
      </c>
      <c r="U1228" s="7">
        <v>22275</v>
      </c>
      <c r="V1228" s="7">
        <v>18748</v>
      </c>
      <c r="W1228" s="5">
        <v>13341</v>
      </c>
      <c r="X1228" s="7">
        <v>14707</v>
      </c>
    </row>
    <row r="1229" spans="1:24" x14ac:dyDescent="0.25">
      <c r="A1229" s="14">
        <v>2095</v>
      </c>
      <c r="B1229" s="12">
        <v>2095</v>
      </c>
      <c r="C1229" s="10" t="s">
        <v>0</v>
      </c>
      <c r="D1229" s="12">
        <v>230280</v>
      </c>
      <c r="E1229" s="12">
        <v>123</v>
      </c>
      <c r="F1229" s="3" t="s">
        <v>1805</v>
      </c>
      <c r="G1229" s="4" t="s">
        <v>0</v>
      </c>
      <c r="H1229" s="4" t="s">
        <v>0</v>
      </c>
      <c r="I1229" s="4" t="s">
        <v>0</v>
      </c>
      <c r="J1229" s="4" t="s">
        <v>0</v>
      </c>
      <c r="K1229" s="4" t="s">
        <v>0</v>
      </c>
      <c r="L1229" s="4" t="s">
        <v>0</v>
      </c>
      <c r="M1229" s="12">
        <v>4</v>
      </c>
      <c r="N1229" s="16">
        <v>240.75</v>
      </c>
      <c r="O1229" s="16">
        <v>269.25</v>
      </c>
      <c r="P1229" s="15">
        <v>1.11838006230529</v>
      </c>
      <c r="Q1229" s="7">
        <v>395</v>
      </c>
      <c r="R1229" s="6">
        <v>232</v>
      </c>
      <c r="S1229" s="5">
        <v>371</v>
      </c>
      <c r="T1229" s="6">
        <v>146</v>
      </c>
      <c r="U1229" s="7">
        <v>189</v>
      </c>
      <c r="V1229" s="7">
        <v>235</v>
      </c>
      <c r="W1229" s="7">
        <v>258</v>
      </c>
      <c r="X1229" s="6">
        <v>214</v>
      </c>
    </row>
    <row r="1230" spans="1:24" x14ac:dyDescent="0.25">
      <c r="A1230" s="14">
        <v>2081</v>
      </c>
      <c r="B1230" s="12">
        <v>2081</v>
      </c>
      <c r="C1230" s="10" t="s">
        <v>0</v>
      </c>
      <c r="D1230" s="12">
        <v>242781</v>
      </c>
      <c r="E1230" s="12">
        <v>97</v>
      </c>
      <c r="F1230" s="3" t="s">
        <v>1813</v>
      </c>
      <c r="G1230" s="4" t="s">
        <v>0</v>
      </c>
      <c r="H1230" s="4" t="s">
        <v>0</v>
      </c>
      <c r="I1230" s="4" t="s">
        <v>0</v>
      </c>
      <c r="J1230" s="4" t="s">
        <v>0</v>
      </c>
      <c r="K1230" s="4" t="s">
        <v>0</v>
      </c>
      <c r="L1230" s="4" t="s">
        <v>0</v>
      </c>
      <c r="M1230" s="12">
        <v>1</v>
      </c>
      <c r="N1230" s="16">
        <v>2054</v>
      </c>
      <c r="O1230" s="16">
        <v>1814.42857142857</v>
      </c>
      <c r="P1230" s="15">
        <v>0.88336347197106602</v>
      </c>
      <c r="Q1230" s="6">
        <v>2054</v>
      </c>
      <c r="R1230" s="7">
        <v>1607</v>
      </c>
      <c r="S1230" s="7">
        <v>1936</v>
      </c>
      <c r="T1230" s="7">
        <v>2060</v>
      </c>
      <c r="U1230" s="7">
        <v>1871</v>
      </c>
      <c r="V1230" s="7">
        <v>1484</v>
      </c>
      <c r="W1230" s="7">
        <v>1724</v>
      </c>
      <c r="X1230" s="7">
        <v>2019</v>
      </c>
    </row>
    <row r="1231" spans="1:24" x14ac:dyDescent="0.25">
      <c r="A1231" s="14">
        <v>2067</v>
      </c>
      <c r="B1231" s="12">
        <v>2067</v>
      </c>
      <c r="C1231" s="10" t="s">
        <v>0</v>
      </c>
      <c r="D1231" s="12">
        <v>578127</v>
      </c>
      <c r="E1231" s="12">
        <v>97</v>
      </c>
      <c r="F1231" s="3" t="s">
        <v>1814</v>
      </c>
      <c r="G1231" s="4" t="s">
        <v>0</v>
      </c>
      <c r="H1231" s="4" t="s">
        <v>0</v>
      </c>
      <c r="I1231" s="4" t="s">
        <v>0</v>
      </c>
      <c r="J1231" s="4" t="s">
        <v>0</v>
      </c>
      <c r="K1231" s="4" t="s">
        <v>0</v>
      </c>
      <c r="L1231" s="4" t="s">
        <v>0</v>
      </c>
      <c r="M1231" s="12">
        <v>2</v>
      </c>
      <c r="N1231" s="16">
        <v>992</v>
      </c>
      <c r="O1231" s="16">
        <v>1394.6666666666599</v>
      </c>
      <c r="P1231" s="15">
        <v>1.40591397849462</v>
      </c>
      <c r="Q1231" s="6">
        <v>724</v>
      </c>
      <c r="R1231" s="7">
        <v>693</v>
      </c>
      <c r="S1231" s="7">
        <v>706</v>
      </c>
      <c r="T1231" s="7">
        <v>923</v>
      </c>
      <c r="U1231" s="7">
        <v>3380</v>
      </c>
      <c r="V1231" s="6">
        <v>1260</v>
      </c>
      <c r="W1231" s="7">
        <v>1831</v>
      </c>
      <c r="X1231" s="7">
        <v>835</v>
      </c>
    </row>
    <row r="1232" spans="1:24" x14ac:dyDescent="0.25">
      <c r="A1232" s="14">
        <v>2065</v>
      </c>
      <c r="B1232" s="12">
        <v>2065</v>
      </c>
      <c r="C1232" s="10" t="s">
        <v>0</v>
      </c>
      <c r="D1232" s="12">
        <v>218422</v>
      </c>
      <c r="E1232" s="12">
        <v>234</v>
      </c>
      <c r="F1232" s="3" t="s">
        <v>1815</v>
      </c>
      <c r="G1232" s="4" t="s">
        <v>0</v>
      </c>
      <c r="H1232" s="4" t="s">
        <v>0</v>
      </c>
      <c r="I1232" s="4" t="s">
        <v>0</v>
      </c>
      <c r="J1232" s="4" t="s">
        <v>0</v>
      </c>
      <c r="K1232" s="4" t="s">
        <v>0</v>
      </c>
      <c r="L1232" s="4" t="s">
        <v>0</v>
      </c>
      <c r="M1232" s="12">
        <v>7</v>
      </c>
      <c r="N1232" s="16">
        <v>17210.571428571398</v>
      </c>
      <c r="O1232" s="16">
        <v>9977</v>
      </c>
      <c r="P1232" s="15">
        <v>0.57970184438135997</v>
      </c>
      <c r="Q1232" s="6">
        <v>22568</v>
      </c>
      <c r="R1232" s="6">
        <v>18123</v>
      </c>
      <c r="S1232" s="6">
        <v>22528</v>
      </c>
      <c r="T1232" s="6">
        <v>19064</v>
      </c>
      <c r="U1232" s="6">
        <v>14561</v>
      </c>
      <c r="V1232" s="6">
        <v>15033</v>
      </c>
      <c r="W1232" s="6">
        <v>8597</v>
      </c>
      <c r="X1232" s="7">
        <v>9977</v>
      </c>
    </row>
    <row r="1233" spans="1:24" x14ac:dyDescent="0.25">
      <c r="A1233" s="14">
        <v>2063</v>
      </c>
      <c r="B1233" s="12">
        <v>2063</v>
      </c>
      <c r="C1233" s="10" t="s">
        <v>0</v>
      </c>
      <c r="D1233" s="12">
        <v>221198</v>
      </c>
      <c r="E1233" s="12">
        <v>112</v>
      </c>
      <c r="F1233" s="3" t="s">
        <v>1816</v>
      </c>
      <c r="G1233" s="4" t="s">
        <v>0</v>
      </c>
      <c r="H1233" s="4" t="s">
        <v>0</v>
      </c>
      <c r="I1233" s="4" t="s">
        <v>0</v>
      </c>
      <c r="J1233" s="4" t="s">
        <v>0</v>
      </c>
      <c r="K1233" s="4" t="s">
        <v>0</v>
      </c>
      <c r="L1233" s="4" t="s">
        <v>0</v>
      </c>
      <c r="M1233" s="12">
        <v>1</v>
      </c>
      <c r="N1233" s="16">
        <v>2643</v>
      </c>
      <c r="O1233" s="16">
        <v>2763.4285714285702</v>
      </c>
      <c r="P1233" s="15">
        <v>1.04556510458894</v>
      </c>
      <c r="Q1233" s="7">
        <v>3322</v>
      </c>
      <c r="R1233" s="7">
        <v>3092</v>
      </c>
      <c r="S1233" s="7">
        <v>2699</v>
      </c>
      <c r="T1233" s="7">
        <v>2705</v>
      </c>
      <c r="U1233" s="7">
        <v>2598</v>
      </c>
      <c r="V1233" s="7">
        <v>2274</v>
      </c>
      <c r="W1233" s="6">
        <v>2643</v>
      </c>
      <c r="X1233" s="7">
        <v>2654</v>
      </c>
    </row>
    <row r="1234" spans="1:24" x14ac:dyDescent="0.25">
      <c r="A1234" s="14">
        <v>2061</v>
      </c>
      <c r="B1234" s="12">
        <v>2061</v>
      </c>
      <c r="C1234" s="10" t="s">
        <v>0</v>
      </c>
      <c r="D1234" s="12">
        <v>250126</v>
      </c>
      <c r="E1234" s="12">
        <v>85</v>
      </c>
      <c r="F1234" s="3" t="s">
        <v>1817</v>
      </c>
      <c r="G1234" s="4" t="s">
        <v>0</v>
      </c>
      <c r="H1234" s="4" t="s">
        <v>0</v>
      </c>
      <c r="I1234" s="4" t="s">
        <v>0</v>
      </c>
      <c r="J1234" s="4" t="s">
        <v>0</v>
      </c>
      <c r="K1234" s="4" t="s">
        <v>0</v>
      </c>
      <c r="L1234" s="4" t="s">
        <v>0</v>
      </c>
      <c r="M1234" s="12">
        <v>8</v>
      </c>
      <c r="N1234" s="16">
        <v>45820.875</v>
      </c>
      <c r="O1234" s="16">
        <v>0</v>
      </c>
      <c r="P1234" s="15">
        <v>0</v>
      </c>
      <c r="Q1234" s="6">
        <v>52792</v>
      </c>
      <c r="R1234" s="6">
        <v>40628</v>
      </c>
      <c r="S1234" s="5">
        <v>50311</v>
      </c>
      <c r="T1234" s="6">
        <v>48196</v>
      </c>
      <c r="U1234" s="6">
        <v>41328</v>
      </c>
      <c r="V1234" s="6">
        <v>40976</v>
      </c>
      <c r="W1234" s="6">
        <v>42770</v>
      </c>
      <c r="X1234" s="6">
        <v>49566</v>
      </c>
    </row>
    <row r="1235" spans="1:24" x14ac:dyDescent="0.25">
      <c r="A1235" s="14">
        <v>2044</v>
      </c>
      <c r="B1235" s="12">
        <v>2044</v>
      </c>
      <c r="C1235" s="10" t="s">
        <v>0</v>
      </c>
      <c r="D1235" s="12">
        <v>741417</v>
      </c>
      <c r="E1235" s="12">
        <v>174</v>
      </c>
      <c r="F1235" s="3" t="s">
        <v>1820</v>
      </c>
      <c r="G1235" s="4" t="s">
        <v>0</v>
      </c>
      <c r="H1235" s="4" t="s">
        <v>0</v>
      </c>
      <c r="I1235" s="4" t="s">
        <v>0</v>
      </c>
      <c r="J1235" s="4" t="s">
        <v>0</v>
      </c>
      <c r="K1235" s="4" t="s">
        <v>0</v>
      </c>
      <c r="L1235" s="4" t="s">
        <v>0</v>
      </c>
      <c r="M1235" s="12">
        <v>2</v>
      </c>
      <c r="N1235" s="16">
        <v>789</v>
      </c>
      <c r="O1235" s="16">
        <v>1026.6666666666599</v>
      </c>
      <c r="P1235" s="15">
        <v>1.3012251795521701</v>
      </c>
      <c r="Q1235" s="7">
        <v>54</v>
      </c>
      <c r="R1235" s="7">
        <v>14</v>
      </c>
      <c r="S1235" s="7">
        <v>454</v>
      </c>
      <c r="T1235" s="7">
        <v>440</v>
      </c>
      <c r="U1235" s="7">
        <v>783</v>
      </c>
      <c r="V1235" s="6">
        <v>841</v>
      </c>
      <c r="W1235" s="7">
        <v>4415</v>
      </c>
      <c r="X1235" s="6">
        <v>737</v>
      </c>
    </row>
    <row r="1236" spans="1:24" x14ac:dyDescent="0.25">
      <c r="A1236" s="14">
        <v>2037</v>
      </c>
      <c r="B1236" s="12">
        <v>2037</v>
      </c>
      <c r="C1236" s="10" t="s">
        <v>0</v>
      </c>
      <c r="D1236" s="12">
        <v>756085</v>
      </c>
      <c r="E1236" s="12">
        <v>290</v>
      </c>
      <c r="F1236" s="3" t="s">
        <v>1822</v>
      </c>
      <c r="G1236" s="4" t="s">
        <v>0</v>
      </c>
      <c r="H1236" s="4" t="s">
        <v>0</v>
      </c>
      <c r="I1236" s="4" t="s">
        <v>0</v>
      </c>
      <c r="J1236" s="4" t="s">
        <v>0</v>
      </c>
      <c r="K1236" s="4" t="s">
        <v>0</v>
      </c>
      <c r="L1236" s="4" t="s">
        <v>0</v>
      </c>
      <c r="M1236" s="12">
        <v>2</v>
      </c>
      <c r="N1236" s="16">
        <v>980</v>
      </c>
      <c r="O1236" s="16">
        <v>57.8333333333333</v>
      </c>
      <c r="P1236" s="15">
        <v>5.9013605442176799E-2</v>
      </c>
      <c r="Q1236" s="7">
        <v>35</v>
      </c>
      <c r="R1236" s="7">
        <v>32</v>
      </c>
      <c r="S1236" s="7">
        <v>149</v>
      </c>
      <c r="T1236" s="7">
        <v>31</v>
      </c>
      <c r="U1236" s="6">
        <v>793</v>
      </c>
      <c r="V1236" s="7">
        <v>29</v>
      </c>
      <c r="W1236" s="6">
        <v>1167</v>
      </c>
      <c r="X1236" s="7">
        <v>71</v>
      </c>
    </row>
    <row r="1237" spans="1:24" x14ac:dyDescent="0.25">
      <c r="A1237" s="14">
        <v>1996</v>
      </c>
      <c r="B1237" s="12">
        <v>1996</v>
      </c>
      <c r="C1237" s="10" t="s">
        <v>0</v>
      </c>
      <c r="D1237" s="12">
        <v>320124</v>
      </c>
      <c r="E1237" s="12">
        <v>156</v>
      </c>
      <c r="F1237" s="3" t="s">
        <v>1855</v>
      </c>
      <c r="G1237" s="4" t="s">
        <v>0</v>
      </c>
      <c r="H1237" s="4" t="s">
        <v>0</v>
      </c>
      <c r="I1237" s="4" t="s">
        <v>0</v>
      </c>
      <c r="J1237" s="4" t="s">
        <v>0</v>
      </c>
      <c r="K1237" s="4" t="s">
        <v>0</v>
      </c>
      <c r="L1237" s="4" t="s">
        <v>0</v>
      </c>
      <c r="M1237" s="12">
        <v>8</v>
      </c>
      <c r="N1237" s="16">
        <v>1559.875</v>
      </c>
      <c r="O1237" s="16">
        <v>0</v>
      </c>
      <c r="P1237" s="15">
        <v>0</v>
      </c>
      <c r="Q1237" s="6">
        <v>812</v>
      </c>
      <c r="R1237" s="6">
        <v>514</v>
      </c>
      <c r="S1237" s="6">
        <v>918</v>
      </c>
      <c r="T1237" s="6">
        <v>1885</v>
      </c>
      <c r="U1237" s="6">
        <v>2558</v>
      </c>
      <c r="V1237" s="6">
        <v>804</v>
      </c>
      <c r="W1237" s="6">
        <v>3663</v>
      </c>
      <c r="X1237" s="6">
        <v>1325</v>
      </c>
    </row>
    <row r="1238" spans="1:24" x14ac:dyDescent="0.25">
      <c r="A1238" s="14">
        <v>1981</v>
      </c>
      <c r="B1238" s="12">
        <v>1981</v>
      </c>
      <c r="C1238" s="10" t="s">
        <v>0</v>
      </c>
      <c r="D1238" s="12">
        <v>422675</v>
      </c>
      <c r="E1238" s="12">
        <v>103</v>
      </c>
      <c r="F1238" s="3" t="s">
        <v>1859</v>
      </c>
      <c r="G1238" s="4" t="s">
        <v>0</v>
      </c>
      <c r="H1238" s="4" t="s">
        <v>0</v>
      </c>
      <c r="I1238" s="4" t="s">
        <v>0</v>
      </c>
      <c r="J1238" s="4" t="s">
        <v>0</v>
      </c>
      <c r="K1238" s="4" t="s">
        <v>0</v>
      </c>
      <c r="L1238" s="4" t="s">
        <v>0</v>
      </c>
      <c r="M1238" s="12">
        <v>3</v>
      </c>
      <c r="N1238" s="16">
        <v>6981.6666666666597</v>
      </c>
      <c r="O1238" s="16">
        <v>590.20000000000005</v>
      </c>
      <c r="P1238" s="15">
        <v>8.4535688708522294E-2</v>
      </c>
      <c r="Q1238" s="7">
        <v>171</v>
      </c>
      <c r="R1238" s="7">
        <v>172</v>
      </c>
      <c r="S1238" s="7">
        <v>213</v>
      </c>
      <c r="T1238" s="6">
        <v>10678</v>
      </c>
      <c r="U1238" s="6">
        <v>6831</v>
      </c>
      <c r="V1238" s="7">
        <v>1433</v>
      </c>
      <c r="W1238" s="6">
        <v>3436</v>
      </c>
      <c r="X1238" s="7">
        <v>962</v>
      </c>
    </row>
    <row r="1239" spans="1:24" x14ac:dyDescent="0.25">
      <c r="A1239" s="14">
        <v>1970</v>
      </c>
      <c r="B1239" s="12">
        <v>1970</v>
      </c>
      <c r="C1239" s="10" t="s">
        <v>0</v>
      </c>
      <c r="D1239" s="12">
        <v>406089</v>
      </c>
      <c r="E1239" s="12">
        <v>117</v>
      </c>
      <c r="F1239" s="3" t="s">
        <v>1860</v>
      </c>
      <c r="G1239" s="4" t="s">
        <v>0</v>
      </c>
      <c r="H1239" s="4" t="s">
        <v>0</v>
      </c>
      <c r="I1239" s="4" t="s">
        <v>0</v>
      </c>
      <c r="J1239" s="4" t="s">
        <v>0</v>
      </c>
      <c r="K1239" s="4" t="s">
        <v>0</v>
      </c>
      <c r="L1239" s="4" t="s">
        <v>0</v>
      </c>
      <c r="M1239" s="12">
        <v>2</v>
      </c>
      <c r="N1239" s="16">
        <v>6317.5</v>
      </c>
      <c r="O1239" s="16">
        <v>3662.1666666666601</v>
      </c>
      <c r="P1239" s="15">
        <v>0.57968605724838396</v>
      </c>
      <c r="Q1239" s="7">
        <v>616</v>
      </c>
      <c r="R1239" s="7">
        <v>364</v>
      </c>
      <c r="S1239" s="5">
        <v>1746</v>
      </c>
      <c r="T1239" s="7">
        <v>5361</v>
      </c>
      <c r="U1239" s="7">
        <v>7187</v>
      </c>
      <c r="V1239" s="7">
        <v>583</v>
      </c>
      <c r="W1239" s="7">
        <v>7862</v>
      </c>
      <c r="X1239" s="6">
        <v>10889</v>
      </c>
    </row>
    <row r="1240" spans="1:24" x14ac:dyDescent="0.25">
      <c r="A1240" s="14">
        <v>1923</v>
      </c>
      <c r="B1240" s="12">
        <v>1923</v>
      </c>
      <c r="C1240" s="10" t="s">
        <v>0</v>
      </c>
      <c r="D1240" s="12">
        <v>293046</v>
      </c>
      <c r="E1240" s="12">
        <v>187</v>
      </c>
      <c r="F1240" s="3" t="s">
        <v>1864</v>
      </c>
      <c r="G1240" s="4" t="s">
        <v>0</v>
      </c>
      <c r="H1240" s="4" t="s">
        <v>0</v>
      </c>
      <c r="I1240" s="4" t="s">
        <v>0</v>
      </c>
      <c r="J1240" s="4" t="s">
        <v>0</v>
      </c>
      <c r="K1240" s="4" t="s">
        <v>0</v>
      </c>
      <c r="L1240" s="4" t="s">
        <v>0</v>
      </c>
      <c r="M1240" s="12">
        <v>3</v>
      </c>
      <c r="N1240" s="16">
        <v>776.66666666666595</v>
      </c>
      <c r="O1240" s="16">
        <v>301</v>
      </c>
      <c r="P1240" s="15">
        <v>0.38755364806866899</v>
      </c>
      <c r="Q1240" s="7">
        <v>299</v>
      </c>
      <c r="R1240" s="7">
        <v>214</v>
      </c>
      <c r="S1240" s="7">
        <v>240</v>
      </c>
      <c r="T1240" s="7">
        <v>289</v>
      </c>
      <c r="U1240" s="6">
        <v>683</v>
      </c>
      <c r="V1240" s="7">
        <v>463</v>
      </c>
      <c r="W1240" s="6">
        <v>777</v>
      </c>
      <c r="X1240" s="6">
        <v>870</v>
      </c>
    </row>
    <row r="1241" spans="1:24" x14ac:dyDescent="0.25">
      <c r="A1241" s="14">
        <v>1912</v>
      </c>
      <c r="B1241" s="12">
        <v>1912</v>
      </c>
      <c r="C1241" s="10" t="s">
        <v>0</v>
      </c>
      <c r="D1241" s="12">
        <v>855692</v>
      </c>
      <c r="E1241" s="12">
        <v>187</v>
      </c>
      <c r="F1241" s="3" t="s">
        <v>1868</v>
      </c>
      <c r="G1241" s="4" t="s">
        <v>0</v>
      </c>
      <c r="H1241" s="4" t="s">
        <v>0</v>
      </c>
      <c r="I1241" s="4" t="s">
        <v>0</v>
      </c>
      <c r="J1241" s="4" t="s">
        <v>0</v>
      </c>
      <c r="K1241" s="4" t="s">
        <v>0</v>
      </c>
      <c r="L1241" s="4" t="s">
        <v>0</v>
      </c>
      <c r="M1241" s="12">
        <v>2</v>
      </c>
      <c r="N1241" s="16">
        <v>568.5</v>
      </c>
      <c r="O1241" s="16">
        <v>180</v>
      </c>
      <c r="P1241" s="15">
        <v>0.31662269129287601</v>
      </c>
      <c r="Q1241" s="6">
        <v>662</v>
      </c>
      <c r="R1241" s="6">
        <v>475</v>
      </c>
      <c r="S1241" s="7">
        <v>106</v>
      </c>
      <c r="T1241" s="7">
        <v>194</v>
      </c>
      <c r="U1241" s="7">
        <v>201</v>
      </c>
      <c r="V1241" s="7">
        <v>195</v>
      </c>
      <c r="W1241" s="7">
        <v>259</v>
      </c>
      <c r="X1241" s="7">
        <v>125</v>
      </c>
    </row>
    <row r="1242" spans="1:24" x14ac:dyDescent="0.25">
      <c r="A1242" s="14">
        <v>1878</v>
      </c>
      <c r="B1242" s="12">
        <v>1878</v>
      </c>
      <c r="C1242" s="10" t="s">
        <v>0</v>
      </c>
      <c r="D1242" s="12">
        <v>573497</v>
      </c>
      <c r="E1242" s="12">
        <v>85</v>
      </c>
      <c r="F1242" s="3" t="s">
        <v>1873</v>
      </c>
      <c r="G1242" s="4" t="s">
        <v>0</v>
      </c>
      <c r="H1242" s="4" t="s">
        <v>0</v>
      </c>
      <c r="I1242" s="4" t="s">
        <v>0</v>
      </c>
      <c r="J1242" s="4" t="s">
        <v>0</v>
      </c>
      <c r="K1242" s="4" t="s">
        <v>0</v>
      </c>
      <c r="L1242" s="4" t="s">
        <v>0</v>
      </c>
      <c r="M1242" s="12">
        <v>7</v>
      </c>
      <c r="N1242" s="16">
        <v>8148.2857142857101</v>
      </c>
      <c r="O1242" s="16">
        <v>9996</v>
      </c>
      <c r="P1242" s="15">
        <v>1.2267611066306601</v>
      </c>
      <c r="Q1242" s="6">
        <v>6224</v>
      </c>
      <c r="R1242" s="6">
        <v>4453</v>
      </c>
      <c r="S1242" s="6">
        <v>7468</v>
      </c>
      <c r="T1242" s="6">
        <v>7615</v>
      </c>
      <c r="U1242" s="6">
        <v>11649</v>
      </c>
      <c r="V1242" s="7">
        <v>9996</v>
      </c>
      <c r="W1242" s="5">
        <v>10645</v>
      </c>
      <c r="X1242" s="6">
        <v>8984</v>
      </c>
    </row>
    <row r="1243" spans="1:24" x14ac:dyDescent="0.25">
      <c r="A1243" s="14">
        <v>1875</v>
      </c>
      <c r="B1243" s="12">
        <v>1875</v>
      </c>
      <c r="C1243" s="10" t="s">
        <v>0</v>
      </c>
      <c r="D1243" s="12">
        <v>592702</v>
      </c>
      <c r="E1243" s="12">
        <v>85</v>
      </c>
      <c r="F1243" s="3" t="s">
        <v>1874</v>
      </c>
      <c r="G1243" s="4" t="s">
        <v>0</v>
      </c>
      <c r="H1243" s="4" t="s">
        <v>0</v>
      </c>
      <c r="I1243" s="4" t="s">
        <v>0</v>
      </c>
      <c r="J1243" s="4" t="s">
        <v>0</v>
      </c>
      <c r="K1243" s="4" t="s">
        <v>0</v>
      </c>
      <c r="L1243" s="4" t="s">
        <v>0</v>
      </c>
      <c r="M1243" s="12">
        <v>4</v>
      </c>
      <c r="N1243" s="16">
        <v>5771.5</v>
      </c>
      <c r="O1243" s="16">
        <v>9319.25</v>
      </c>
      <c r="P1243" s="15">
        <v>1.61470155072338</v>
      </c>
      <c r="Q1243" s="6">
        <v>5723</v>
      </c>
      <c r="R1243" s="6">
        <v>4328</v>
      </c>
      <c r="S1243" s="6">
        <v>7854</v>
      </c>
      <c r="T1243" s="7">
        <v>7568</v>
      </c>
      <c r="U1243" s="7">
        <v>10603</v>
      </c>
      <c r="V1243" s="6">
        <v>5181</v>
      </c>
      <c r="W1243" s="7">
        <v>10191</v>
      </c>
      <c r="X1243" s="7">
        <v>8915</v>
      </c>
    </row>
    <row r="1244" spans="1:24" x14ac:dyDescent="0.25">
      <c r="A1244" s="14">
        <v>1872</v>
      </c>
      <c r="B1244" s="12">
        <v>1872</v>
      </c>
      <c r="C1244" s="10" t="s">
        <v>0</v>
      </c>
      <c r="D1244" s="12">
        <v>471634</v>
      </c>
      <c r="E1244" s="12">
        <v>85</v>
      </c>
      <c r="F1244" s="3" t="s">
        <v>1875</v>
      </c>
      <c r="G1244" s="4" t="s">
        <v>0</v>
      </c>
      <c r="H1244" s="4" t="s">
        <v>0</v>
      </c>
      <c r="I1244" s="4" t="s">
        <v>0</v>
      </c>
      <c r="J1244" s="4" t="s">
        <v>0</v>
      </c>
      <c r="K1244" s="4" t="s">
        <v>0</v>
      </c>
      <c r="L1244" s="4" t="s">
        <v>0</v>
      </c>
      <c r="M1244" s="12">
        <v>6</v>
      </c>
      <c r="N1244" s="16">
        <v>10668.166666666601</v>
      </c>
      <c r="O1244" s="16">
        <v>13286.5</v>
      </c>
      <c r="P1244" s="15">
        <v>1.2454342358105801</v>
      </c>
      <c r="Q1244" s="6">
        <v>9799</v>
      </c>
      <c r="R1244" s="6">
        <v>7266</v>
      </c>
      <c r="S1244" s="5">
        <v>8372</v>
      </c>
      <c r="T1244" s="6">
        <v>14022</v>
      </c>
      <c r="U1244" s="7">
        <v>13633</v>
      </c>
      <c r="V1244" s="6">
        <v>13001</v>
      </c>
      <c r="W1244" s="6">
        <v>11549</v>
      </c>
      <c r="X1244" s="7">
        <v>12940</v>
      </c>
    </row>
    <row r="1245" spans="1:24" x14ac:dyDescent="0.25">
      <c r="A1245" s="14">
        <v>1867</v>
      </c>
      <c r="B1245" s="12">
        <v>1867</v>
      </c>
      <c r="C1245" s="10" t="s">
        <v>0</v>
      </c>
      <c r="D1245" s="12">
        <v>291687</v>
      </c>
      <c r="E1245" s="12">
        <v>129</v>
      </c>
      <c r="F1245" s="3" t="s">
        <v>1876</v>
      </c>
      <c r="G1245" s="4" t="s">
        <v>0</v>
      </c>
      <c r="H1245" s="4" t="s">
        <v>0</v>
      </c>
      <c r="I1245" s="4" t="s">
        <v>0</v>
      </c>
      <c r="J1245" s="4" t="s">
        <v>0</v>
      </c>
      <c r="K1245" s="4" t="s">
        <v>0</v>
      </c>
      <c r="L1245" s="4" t="s">
        <v>0</v>
      </c>
      <c r="M1245" s="12">
        <v>1</v>
      </c>
      <c r="N1245" s="16">
        <v>523</v>
      </c>
      <c r="O1245" s="16">
        <v>475.142857142857</v>
      </c>
      <c r="P1245" s="15">
        <v>0.90849494673586395</v>
      </c>
      <c r="Q1245" s="6">
        <v>523</v>
      </c>
      <c r="R1245" s="7">
        <v>632</v>
      </c>
      <c r="S1245" s="7">
        <v>641</v>
      </c>
      <c r="T1245" s="7">
        <v>387</v>
      </c>
      <c r="U1245" s="7">
        <v>596</v>
      </c>
      <c r="V1245" s="7">
        <v>437</v>
      </c>
      <c r="W1245" s="7">
        <v>300</v>
      </c>
      <c r="X1245" s="7">
        <v>333</v>
      </c>
    </row>
    <row r="1246" spans="1:24" x14ac:dyDescent="0.25">
      <c r="A1246" s="14">
        <v>1866</v>
      </c>
      <c r="B1246" s="12">
        <v>1866</v>
      </c>
      <c r="C1246" s="10" t="s">
        <v>0</v>
      </c>
      <c r="D1246" s="12">
        <v>274660</v>
      </c>
      <c r="E1246" s="12">
        <v>129</v>
      </c>
      <c r="F1246" s="3" t="s">
        <v>1877</v>
      </c>
      <c r="G1246" s="4" t="s">
        <v>0</v>
      </c>
      <c r="H1246" s="4" t="s">
        <v>0</v>
      </c>
      <c r="I1246" s="4" t="s">
        <v>0</v>
      </c>
      <c r="J1246" s="4" t="s">
        <v>0</v>
      </c>
      <c r="K1246" s="4" t="s">
        <v>0</v>
      </c>
      <c r="L1246" s="4" t="s">
        <v>0</v>
      </c>
      <c r="M1246" s="12">
        <v>4</v>
      </c>
      <c r="N1246" s="16">
        <v>1152.25</v>
      </c>
      <c r="O1246" s="16">
        <v>1230.5</v>
      </c>
      <c r="P1246" s="15">
        <v>1.0679106096767099</v>
      </c>
      <c r="Q1246" s="7">
        <v>2154</v>
      </c>
      <c r="R1246" s="6">
        <v>1514</v>
      </c>
      <c r="S1246" s="6">
        <v>676</v>
      </c>
      <c r="T1246" s="7">
        <v>821</v>
      </c>
      <c r="U1246" s="7">
        <v>1228</v>
      </c>
      <c r="V1246" s="6">
        <v>1291</v>
      </c>
      <c r="W1246" s="7">
        <v>719</v>
      </c>
      <c r="X1246" s="6">
        <v>1128</v>
      </c>
    </row>
    <row r="1247" spans="1:24" x14ac:dyDescent="0.25">
      <c r="A1247" s="14">
        <v>1832</v>
      </c>
      <c r="B1247" s="12">
        <v>1832</v>
      </c>
      <c r="C1247" s="10" t="s">
        <v>0</v>
      </c>
      <c r="D1247" s="12">
        <v>375083</v>
      </c>
      <c r="E1247" s="12">
        <v>174</v>
      </c>
      <c r="F1247" s="3" t="s">
        <v>1887</v>
      </c>
      <c r="G1247" s="4" t="s">
        <v>0</v>
      </c>
      <c r="H1247" s="4" t="s">
        <v>0</v>
      </c>
      <c r="I1247" s="4" t="s">
        <v>0</v>
      </c>
      <c r="J1247" s="4" t="s">
        <v>0</v>
      </c>
      <c r="K1247" s="4" t="s">
        <v>0</v>
      </c>
      <c r="L1247" s="4" t="s">
        <v>0</v>
      </c>
      <c r="M1247" s="12">
        <v>1</v>
      </c>
      <c r="N1247" s="16">
        <v>1504</v>
      </c>
      <c r="O1247" s="16">
        <v>384.71428571428498</v>
      </c>
      <c r="P1247" s="15">
        <v>0.25579407294832801</v>
      </c>
      <c r="Q1247" s="7">
        <v>92</v>
      </c>
      <c r="R1247" s="7">
        <v>111</v>
      </c>
      <c r="S1247" s="7">
        <v>326</v>
      </c>
      <c r="T1247" s="7">
        <v>783</v>
      </c>
      <c r="U1247" s="7">
        <v>696</v>
      </c>
      <c r="V1247" s="7">
        <v>234</v>
      </c>
      <c r="W1247" s="6">
        <v>1504</v>
      </c>
      <c r="X1247" s="7">
        <v>451</v>
      </c>
    </row>
    <row r="1248" spans="1:24" x14ac:dyDescent="0.25">
      <c r="A1248" s="14">
        <v>1812</v>
      </c>
      <c r="B1248" s="12">
        <v>1812</v>
      </c>
      <c r="C1248" s="10" t="s">
        <v>0</v>
      </c>
      <c r="D1248" s="12">
        <v>658424</v>
      </c>
      <c r="E1248" s="12">
        <v>203</v>
      </c>
      <c r="F1248" s="3" t="s">
        <v>1907</v>
      </c>
      <c r="G1248" s="4" t="s">
        <v>0</v>
      </c>
      <c r="H1248" s="4" t="s">
        <v>0</v>
      </c>
      <c r="I1248" s="4" t="s">
        <v>0</v>
      </c>
      <c r="J1248" s="4" t="s">
        <v>0</v>
      </c>
      <c r="K1248" s="4" t="s">
        <v>0</v>
      </c>
      <c r="L1248" s="4" t="s">
        <v>0</v>
      </c>
      <c r="M1248" s="12">
        <v>1</v>
      </c>
      <c r="N1248" s="16">
        <v>9743</v>
      </c>
      <c r="O1248" s="16">
        <v>66463.714285714203</v>
      </c>
      <c r="P1248" s="15">
        <v>6.8216888315420601</v>
      </c>
      <c r="Q1248" s="7">
        <v>15</v>
      </c>
      <c r="R1248" s="7">
        <v>24</v>
      </c>
      <c r="S1248" s="6">
        <v>9743</v>
      </c>
      <c r="T1248" s="7">
        <v>8180</v>
      </c>
      <c r="U1248" s="7">
        <v>112558</v>
      </c>
      <c r="V1248" s="7">
        <v>115171</v>
      </c>
      <c r="W1248" s="7">
        <v>114417</v>
      </c>
      <c r="X1248" s="7">
        <v>114881</v>
      </c>
    </row>
    <row r="1249" spans="1:24" x14ac:dyDescent="0.25">
      <c r="A1249" s="14">
        <v>1771</v>
      </c>
      <c r="B1249" s="12">
        <v>1771</v>
      </c>
      <c r="C1249" s="10" t="s">
        <v>0</v>
      </c>
      <c r="D1249" s="12">
        <v>527322</v>
      </c>
      <c r="E1249" s="12">
        <v>166</v>
      </c>
      <c r="F1249" s="3" t="s">
        <v>1920</v>
      </c>
      <c r="G1249" s="4" t="s">
        <v>0</v>
      </c>
      <c r="H1249" s="4" t="s">
        <v>0</v>
      </c>
      <c r="I1249" s="4" t="s">
        <v>0</v>
      </c>
      <c r="J1249" s="4" t="s">
        <v>0</v>
      </c>
      <c r="K1249" s="4" t="s">
        <v>0</v>
      </c>
      <c r="L1249" s="4" t="s">
        <v>0</v>
      </c>
      <c r="M1249" s="12">
        <v>3</v>
      </c>
      <c r="N1249" s="16">
        <v>12394.666666666601</v>
      </c>
      <c r="O1249" s="16">
        <v>848.6</v>
      </c>
      <c r="P1249" s="15">
        <v>6.8464931153184097E-2</v>
      </c>
      <c r="Q1249" s="7">
        <v>19</v>
      </c>
      <c r="R1249" s="7">
        <v>10</v>
      </c>
      <c r="S1249" s="6">
        <v>30424</v>
      </c>
      <c r="T1249" s="6">
        <v>1671</v>
      </c>
      <c r="U1249" s="6">
        <v>5089</v>
      </c>
      <c r="V1249" s="7">
        <v>286</v>
      </c>
      <c r="W1249" s="7">
        <v>3442</v>
      </c>
      <c r="X1249" s="7">
        <v>486</v>
      </c>
    </row>
    <row r="1250" spans="1:24" x14ac:dyDescent="0.25">
      <c r="A1250" s="14">
        <v>1753</v>
      </c>
      <c r="B1250" s="12">
        <v>1753</v>
      </c>
      <c r="C1250" s="10" t="s">
        <v>0</v>
      </c>
      <c r="D1250" s="12">
        <v>795138</v>
      </c>
      <c r="E1250" s="12">
        <v>290</v>
      </c>
      <c r="F1250" s="3" t="s">
        <v>1927</v>
      </c>
      <c r="G1250" s="4" t="s">
        <v>0</v>
      </c>
      <c r="H1250" s="4" t="s">
        <v>0</v>
      </c>
      <c r="I1250" s="4" t="s">
        <v>0</v>
      </c>
      <c r="J1250" s="4" t="s">
        <v>0</v>
      </c>
      <c r="K1250" s="4" t="s">
        <v>0</v>
      </c>
      <c r="L1250" s="4" t="s">
        <v>0</v>
      </c>
      <c r="M1250" s="12">
        <v>6</v>
      </c>
      <c r="N1250" s="16">
        <v>2224.1666666666601</v>
      </c>
      <c r="O1250" s="16">
        <v>18</v>
      </c>
      <c r="P1250" s="15">
        <v>8.0929186961408699E-3</v>
      </c>
      <c r="Q1250" s="7">
        <v>22</v>
      </c>
      <c r="R1250" s="7">
        <v>14</v>
      </c>
      <c r="S1250" s="6">
        <v>546</v>
      </c>
      <c r="T1250" s="6">
        <v>3435</v>
      </c>
      <c r="U1250" s="6">
        <v>752</v>
      </c>
      <c r="V1250" s="6">
        <v>1566</v>
      </c>
      <c r="W1250" s="6">
        <v>2157</v>
      </c>
      <c r="X1250" s="6">
        <v>4889</v>
      </c>
    </row>
    <row r="1251" spans="1:24" x14ac:dyDescent="0.25">
      <c r="A1251" s="14">
        <v>1751</v>
      </c>
      <c r="B1251" s="12">
        <v>1751</v>
      </c>
      <c r="C1251" s="10" t="s">
        <v>0</v>
      </c>
      <c r="D1251" s="12">
        <v>531664</v>
      </c>
      <c r="E1251" s="12">
        <v>174</v>
      </c>
      <c r="F1251" s="3" t="s">
        <v>1928</v>
      </c>
      <c r="G1251" s="4" t="s">
        <v>0</v>
      </c>
      <c r="H1251" s="4" t="s">
        <v>0</v>
      </c>
      <c r="I1251" s="4" t="s">
        <v>0</v>
      </c>
      <c r="J1251" s="4" t="s">
        <v>0</v>
      </c>
      <c r="K1251" s="4" t="s">
        <v>0</v>
      </c>
      <c r="L1251" s="4" t="s">
        <v>0</v>
      </c>
      <c r="M1251" s="12">
        <v>1</v>
      </c>
      <c r="N1251" s="16">
        <v>1364</v>
      </c>
      <c r="O1251" s="16">
        <v>20422.1428571428</v>
      </c>
      <c r="P1251" s="15">
        <v>14.972245496438999</v>
      </c>
      <c r="Q1251" s="7">
        <v>40</v>
      </c>
      <c r="R1251" s="7">
        <v>49</v>
      </c>
      <c r="S1251" s="7">
        <v>75</v>
      </c>
      <c r="T1251" s="7">
        <v>6506</v>
      </c>
      <c r="U1251" s="6">
        <v>1364</v>
      </c>
      <c r="V1251" s="7">
        <v>958</v>
      </c>
      <c r="W1251" s="7">
        <v>134685</v>
      </c>
      <c r="X1251" s="7">
        <v>642</v>
      </c>
    </row>
    <row r="1252" spans="1:24" x14ac:dyDescent="0.25">
      <c r="A1252" s="14">
        <v>1715</v>
      </c>
      <c r="B1252" s="12">
        <v>1715</v>
      </c>
      <c r="C1252" s="10" t="s">
        <v>0</v>
      </c>
      <c r="D1252" s="12">
        <v>522196</v>
      </c>
      <c r="E1252" s="12">
        <v>217</v>
      </c>
      <c r="F1252" s="3" t="s">
        <v>1961</v>
      </c>
      <c r="G1252" s="4" t="s">
        <v>0</v>
      </c>
      <c r="H1252" s="4" t="s">
        <v>0</v>
      </c>
      <c r="I1252" s="4" t="s">
        <v>0</v>
      </c>
      <c r="J1252" s="4" t="s">
        <v>0</v>
      </c>
      <c r="K1252" s="4" t="s">
        <v>0</v>
      </c>
      <c r="L1252" s="4" t="s">
        <v>0</v>
      </c>
      <c r="M1252" s="12">
        <v>5</v>
      </c>
      <c r="N1252" s="16">
        <v>12391.8</v>
      </c>
      <c r="O1252" s="16">
        <v>533.33333333333303</v>
      </c>
      <c r="P1252" s="15">
        <v>4.3039214103950403E-2</v>
      </c>
      <c r="Q1252" s="6">
        <v>304</v>
      </c>
      <c r="R1252" s="7">
        <v>36</v>
      </c>
      <c r="S1252" s="7">
        <v>236</v>
      </c>
      <c r="T1252" s="7">
        <v>1328</v>
      </c>
      <c r="U1252" s="6">
        <v>15671</v>
      </c>
      <c r="V1252" s="6">
        <v>11560</v>
      </c>
      <c r="W1252" s="6">
        <v>20209</v>
      </c>
      <c r="X1252" s="6">
        <v>14215</v>
      </c>
    </row>
    <row r="1253" spans="1:24" x14ac:dyDescent="0.25">
      <c r="A1253" s="14">
        <v>1704</v>
      </c>
      <c r="B1253" s="12">
        <v>1704</v>
      </c>
      <c r="C1253" s="10" t="s">
        <v>0</v>
      </c>
      <c r="D1253" s="12">
        <v>505341</v>
      </c>
      <c r="E1253" s="12">
        <v>223</v>
      </c>
      <c r="F1253" s="3" t="s">
        <v>1976</v>
      </c>
      <c r="G1253" s="4" t="s">
        <v>0</v>
      </c>
      <c r="H1253" s="4" t="s">
        <v>0</v>
      </c>
      <c r="I1253" s="4" t="s">
        <v>0</v>
      </c>
      <c r="J1253" s="4" t="s">
        <v>0</v>
      </c>
      <c r="K1253" s="4" t="s">
        <v>0</v>
      </c>
      <c r="L1253" s="4" t="s">
        <v>0</v>
      </c>
      <c r="M1253" s="12">
        <v>6</v>
      </c>
      <c r="N1253" s="16">
        <v>2863</v>
      </c>
      <c r="O1253" s="16">
        <v>1313.5</v>
      </c>
      <c r="P1253" s="15">
        <v>0.45878449179182601</v>
      </c>
      <c r="Q1253" s="6">
        <v>3271</v>
      </c>
      <c r="R1253" s="6">
        <v>2892</v>
      </c>
      <c r="S1253" s="6">
        <v>2558</v>
      </c>
      <c r="T1253" s="7">
        <v>1451</v>
      </c>
      <c r="U1253" s="6">
        <v>2321</v>
      </c>
      <c r="V1253" s="7">
        <v>1176</v>
      </c>
      <c r="W1253" s="6">
        <v>3544</v>
      </c>
      <c r="X1253" s="6">
        <v>2592</v>
      </c>
    </row>
    <row r="1254" spans="1:24" x14ac:dyDescent="0.25">
      <c r="A1254" s="14">
        <v>1699</v>
      </c>
      <c r="B1254" s="12">
        <v>1699</v>
      </c>
      <c r="C1254" s="10" t="s">
        <v>0</v>
      </c>
      <c r="D1254" s="12">
        <v>574686</v>
      </c>
      <c r="E1254" s="12">
        <v>180</v>
      </c>
      <c r="F1254" s="3" t="s">
        <v>1980</v>
      </c>
      <c r="G1254" s="4" t="s">
        <v>0</v>
      </c>
      <c r="H1254" s="4" t="s">
        <v>0</v>
      </c>
      <c r="I1254" s="4" t="s">
        <v>0</v>
      </c>
      <c r="J1254" s="4" t="s">
        <v>0</v>
      </c>
      <c r="K1254" s="4" t="s">
        <v>0</v>
      </c>
      <c r="L1254" s="4" t="s">
        <v>0</v>
      </c>
      <c r="M1254" s="12">
        <v>1</v>
      </c>
      <c r="N1254" s="16">
        <v>6963</v>
      </c>
      <c r="O1254" s="16">
        <v>2041.57142857142</v>
      </c>
      <c r="P1254" s="15">
        <v>0.29320284770521698</v>
      </c>
      <c r="Q1254" s="7">
        <v>35</v>
      </c>
      <c r="R1254" s="7">
        <v>35</v>
      </c>
      <c r="S1254" s="5">
        <v>6963</v>
      </c>
      <c r="T1254" s="7">
        <v>923</v>
      </c>
      <c r="U1254" s="7">
        <v>3924</v>
      </c>
      <c r="V1254" s="7">
        <v>835</v>
      </c>
      <c r="W1254" s="7">
        <v>6667</v>
      </c>
      <c r="X1254" s="7">
        <v>1872</v>
      </c>
    </row>
    <row r="1255" spans="1:24" x14ac:dyDescent="0.25">
      <c r="A1255" s="14">
        <v>1690</v>
      </c>
      <c r="B1255" s="12">
        <v>1690</v>
      </c>
      <c r="C1255" s="10" t="s">
        <v>0</v>
      </c>
      <c r="D1255" s="12">
        <v>525027</v>
      </c>
      <c r="E1255" s="12">
        <v>204</v>
      </c>
      <c r="F1255" s="3" t="s">
        <v>1983</v>
      </c>
      <c r="G1255" s="4" t="s">
        <v>0</v>
      </c>
      <c r="H1255" s="4" t="s">
        <v>0</v>
      </c>
      <c r="I1255" s="4" t="s">
        <v>0</v>
      </c>
      <c r="J1255" s="4" t="s">
        <v>0</v>
      </c>
      <c r="K1255" s="4" t="s">
        <v>0</v>
      </c>
      <c r="L1255" s="4" t="s">
        <v>0</v>
      </c>
      <c r="M1255" s="12">
        <v>2</v>
      </c>
      <c r="N1255" s="16">
        <v>1252</v>
      </c>
      <c r="O1255" s="16">
        <v>1323</v>
      </c>
      <c r="P1255" s="15">
        <v>1.05670926517571</v>
      </c>
      <c r="Q1255" s="7">
        <v>44</v>
      </c>
      <c r="R1255" s="7">
        <v>42</v>
      </c>
      <c r="S1255" s="7">
        <v>2048</v>
      </c>
      <c r="T1255" s="7">
        <v>125</v>
      </c>
      <c r="U1255" s="6">
        <v>1405</v>
      </c>
      <c r="V1255" s="5">
        <v>1099</v>
      </c>
      <c r="W1255" s="7">
        <v>4071</v>
      </c>
      <c r="X1255" s="7">
        <v>1608</v>
      </c>
    </row>
    <row r="1256" spans="1:24" x14ac:dyDescent="0.25">
      <c r="A1256" s="14">
        <v>1684</v>
      </c>
      <c r="B1256" s="12">
        <v>1684</v>
      </c>
      <c r="C1256" s="10" t="s">
        <v>0</v>
      </c>
      <c r="D1256" s="12">
        <v>743774</v>
      </c>
      <c r="E1256" s="12">
        <v>262</v>
      </c>
      <c r="F1256" s="3" t="s">
        <v>1994</v>
      </c>
      <c r="G1256" s="4" t="s">
        <v>0</v>
      </c>
      <c r="H1256" s="4" t="s">
        <v>0</v>
      </c>
      <c r="I1256" s="4" t="s">
        <v>0</v>
      </c>
      <c r="J1256" s="4" t="s">
        <v>0</v>
      </c>
      <c r="K1256" s="4" t="s">
        <v>0</v>
      </c>
      <c r="L1256" s="4" t="s">
        <v>0</v>
      </c>
      <c r="M1256" s="12">
        <v>4</v>
      </c>
      <c r="N1256" s="16">
        <v>7502.75</v>
      </c>
      <c r="O1256" s="16">
        <v>724.75</v>
      </c>
      <c r="P1256" s="15">
        <v>9.6597914098163998E-2</v>
      </c>
      <c r="Q1256" s="7">
        <v>32</v>
      </c>
      <c r="R1256" s="7">
        <v>11</v>
      </c>
      <c r="S1256" s="7">
        <v>190</v>
      </c>
      <c r="T1256" s="7">
        <v>2666</v>
      </c>
      <c r="U1256" s="6">
        <v>2247</v>
      </c>
      <c r="V1256" s="6">
        <v>1847</v>
      </c>
      <c r="W1256" s="6">
        <v>23962</v>
      </c>
      <c r="X1256" s="6">
        <v>1955</v>
      </c>
    </row>
    <row r="1257" spans="1:24" x14ac:dyDescent="0.25">
      <c r="A1257" s="14">
        <v>1675</v>
      </c>
      <c r="B1257" s="12">
        <v>1675</v>
      </c>
      <c r="C1257" s="10" t="s">
        <v>0</v>
      </c>
      <c r="D1257" s="12">
        <v>782253</v>
      </c>
      <c r="E1257" s="12">
        <v>357</v>
      </c>
      <c r="F1257" s="3" t="s">
        <v>2004</v>
      </c>
      <c r="G1257" s="4" t="s">
        <v>0</v>
      </c>
      <c r="H1257" s="4" t="s">
        <v>0</v>
      </c>
      <c r="I1257" s="4" t="s">
        <v>0</v>
      </c>
      <c r="J1257" s="4" t="s">
        <v>0</v>
      </c>
      <c r="K1257" s="4" t="s">
        <v>0</v>
      </c>
      <c r="L1257" s="4" t="s">
        <v>0</v>
      </c>
      <c r="M1257" s="12">
        <v>8</v>
      </c>
      <c r="N1257" s="16">
        <v>342.875</v>
      </c>
      <c r="O1257" s="16">
        <v>0</v>
      </c>
      <c r="P1257" s="15">
        <v>0</v>
      </c>
      <c r="Q1257" s="6">
        <v>226</v>
      </c>
      <c r="R1257" s="6">
        <v>211</v>
      </c>
      <c r="S1257" s="6">
        <v>283</v>
      </c>
      <c r="T1257" s="6">
        <v>500</v>
      </c>
      <c r="U1257" s="6">
        <v>484</v>
      </c>
      <c r="V1257" s="6">
        <v>320</v>
      </c>
      <c r="W1257" s="6">
        <v>357</v>
      </c>
      <c r="X1257" s="6">
        <v>362</v>
      </c>
    </row>
    <row r="1258" spans="1:24" x14ac:dyDescent="0.25">
      <c r="A1258" s="14">
        <v>1666</v>
      </c>
      <c r="B1258" s="12">
        <v>1666</v>
      </c>
      <c r="C1258" s="10" t="s">
        <v>0</v>
      </c>
      <c r="D1258" s="12">
        <v>492549</v>
      </c>
      <c r="E1258" s="12">
        <v>174</v>
      </c>
      <c r="F1258" s="3" t="s">
        <v>2009</v>
      </c>
      <c r="G1258" s="4" t="s">
        <v>0</v>
      </c>
      <c r="H1258" s="4" t="s">
        <v>0</v>
      </c>
      <c r="I1258" s="4" t="s">
        <v>0</v>
      </c>
      <c r="J1258" s="4" t="s">
        <v>0</v>
      </c>
      <c r="K1258" s="4" t="s">
        <v>0</v>
      </c>
      <c r="L1258" s="4" t="s">
        <v>0</v>
      </c>
      <c r="M1258" s="12">
        <v>1</v>
      </c>
      <c r="N1258" s="16">
        <v>8241</v>
      </c>
      <c r="O1258" s="16">
        <v>308310.71428571403</v>
      </c>
      <c r="P1258" s="15">
        <v>37.411808553053497</v>
      </c>
      <c r="Q1258" s="7">
        <v>34</v>
      </c>
      <c r="R1258" s="7">
        <v>31</v>
      </c>
      <c r="S1258" s="7">
        <v>606</v>
      </c>
      <c r="T1258" s="7">
        <v>2087701</v>
      </c>
      <c r="U1258" s="7">
        <v>18845</v>
      </c>
      <c r="V1258" s="7">
        <v>999</v>
      </c>
      <c r="W1258" s="7">
        <v>49959</v>
      </c>
      <c r="X1258" s="6">
        <v>8241</v>
      </c>
    </row>
    <row r="1259" spans="1:24" x14ac:dyDescent="0.25">
      <c r="A1259" s="14">
        <v>1173</v>
      </c>
      <c r="B1259" s="12">
        <v>1173</v>
      </c>
      <c r="C1259" s="10" t="s">
        <v>0</v>
      </c>
      <c r="D1259" s="12">
        <v>239709</v>
      </c>
      <c r="E1259" s="12">
        <v>151</v>
      </c>
      <c r="F1259" s="3" t="s">
        <v>2178</v>
      </c>
      <c r="G1259" s="4" t="s">
        <v>0</v>
      </c>
      <c r="H1259" s="4" t="s">
        <v>0</v>
      </c>
      <c r="I1259" s="4" t="s">
        <v>0</v>
      </c>
      <c r="J1259" s="4" t="s">
        <v>0</v>
      </c>
      <c r="K1259" s="4" t="s">
        <v>0</v>
      </c>
      <c r="L1259" s="4" t="s">
        <v>0</v>
      </c>
      <c r="M1259" s="12">
        <v>1</v>
      </c>
      <c r="N1259" s="16">
        <v>4589</v>
      </c>
      <c r="O1259" s="16">
        <v>3828.8571428571399</v>
      </c>
      <c r="P1259" s="15">
        <v>0.83435544625346303</v>
      </c>
      <c r="Q1259" s="7">
        <v>4565</v>
      </c>
      <c r="R1259" s="7">
        <v>2590</v>
      </c>
      <c r="S1259" s="7">
        <v>3991</v>
      </c>
      <c r="T1259" s="6">
        <v>4589</v>
      </c>
      <c r="U1259" s="7">
        <v>4526</v>
      </c>
      <c r="V1259" s="7">
        <v>3526</v>
      </c>
      <c r="W1259" s="7">
        <v>2866</v>
      </c>
      <c r="X1259" s="7">
        <v>4738</v>
      </c>
    </row>
    <row r="1260" spans="1:24" x14ac:dyDescent="0.25">
      <c r="A1260" s="14">
        <v>1064</v>
      </c>
      <c r="B1260" s="12">
        <v>1064</v>
      </c>
      <c r="C1260" s="10" t="s">
        <v>0</v>
      </c>
      <c r="D1260" s="12">
        <v>594945</v>
      </c>
      <c r="E1260" s="12">
        <v>117</v>
      </c>
      <c r="F1260" s="3" t="s">
        <v>2201</v>
      </c>
      <c r="G1260" s="4" t="s">
        <v>0</v>
      </c>
      <c r="H1260" s="4" t="s">
        <v>0</v>
      </c>
      <c r="I1260" s="4" t="s">
        <v>0</v>
      </c>
      <c r="J1260" s="4" t="s">
        <v>0</v>
      </c>
      <c r="K1260" s="4" t="s">
        <v>0</v>
      </c>
      <c r="L1260" s="4" t="s">
        <v>0</v>
      </c>
      <c r="M1260" s="12">
        <v>4</v>
      </c>
      <c r="N1260" s="16">
        <v>14412.25</v>
      </c>
      <c r="O1260" s="16">
        <v>157301.5</v>
      </c>
      <c r="P1260" s="15">
        <v>10.9144304324446</v>
      </c>
      <c r="Q1260" s="6">
        <v>18357</v>
      </c>
      <c r="R1260" s="6">
        <v>8336</v>
      </c>
      <c r="S1260" s="6">
        <v>15119</v>
      </c>
      <c r="T1260" s="6">
        <v>15837</v>
      </c>
      <c r="U1260" s="7">
        <v>20889</v>
      </c>
      <c r="V1260" s="7">
        <v>569166</v>
      </c>
      <c r="W1260" s="7">
        <v>19145</v>
      </c>
      <c r="X1260" s="7">
        <v>20006</v>
      </c>
    </row>
    <row r="1261" spans="1:24" x14ac:dyDescent="0.25">
      <c r="A1261" s="14">
        <v>1029</v>
      </c>
      <c r="B1261" s="12">
        <v>1029</v>
      </c>
      <c r="C1261" s="10" t="s">
        <v>0</v>
      </c>
      <c r="D1261" s="12">
        <v>220340</v>
      </c>
      <c r="E1261" s="12">
        <v>85</v>
      </c>
      <c r="F1261" s="3" t="s">
        <v>2231</v>
      </c>
      <c r="G1261" s="4" t="s">
        <v>0</v>
      </c>
      <c r="H1261" s="4" t="s">
        <v>0</v>
      </c>
      <c r="I1261" s="4" t="s">
        <v>0</v>
      </c>
      <c r="J1261" s="4" t="s">
        <v>0</v>
      </c>
      <c r="K1261" s="4" t="s">
        <v>0</v>
      </c>
      <c r="L1261" s="4" t="s">
        <v>0</v>
      </c>
      <c r="M1261" s="12">
        <v>1</v>
      </c>
      <c r="N1261" s="16">
        <v>15476</v>
      </c>
      <c r="O1261" s="16">
        <v>14135.1428571428</v>
      </c>
      <c r="P1261" s="15">
        <v>0.91335893364841403</v>
      </c>
      <c r="Q1261" s="5">
        <v>15476</v>
      </c>
      <c r="R1261" s="7">
        <v>12744</v>
      </c>
      <c r="S1261" s="7">
        <v>16684</v>
      </c>
      <c r="T1261" s="7">
        <v>14819</v>
      </c>
      <c r="U1261" s="7">
        <v>13272</v>
      </c>
      <c r="V1261" s="7">
        <v>12517</v>
      </c>
      <c r="W1261" s="7">
        <v>13609</v>
      </c>
      <c r="X1261" s="7">
        <v>15301</v>
      </c>
    </row>
    <row r="1262" spans="1:24" x14ac:dyDescent="0.25">
      <c r="A1262" s="14">
        <v>892</v>
      </c>
      <c r="B1262" s="12">
        <v>892</v>
      </c>
      <c r="C1262" s="10" t="s">
        <v>0</v>
      </c>
      <c r="D1262" s="12">
        <v>478262</v>
      </c>
      <c r="E1262" s="12">
        <v>155</v>
      </c>
      <c r="F1262" s="3" t="s">
        <v>1144</v>
      </c>
      <c r="G1262" s="4" t="s">
        <v>0</v>
      </c>
      <c r="H1262" s="4" t="s">
        <v>0</v>
      </c>
      <c r="I1262" s="4" t="s">
        <v>0</v>
      </c>
      <c r="J1262" s="4" t="s">
        <v>0</v>
      </c>
      <c r="K1262" s="4" t="s">
        <v>0</v>
      </c>
      <c r="L1262" s="4" t="s">
        <v>0</v>
      </c>
      <c r="M1262" s="12">
        <v>8</v>
      </c>
      <c r="N1262" s="16">
        <v>17725.375</v>
      </c>
      <c r="O1262" s="16">
        <v>0</v>
      </c>
      <c r="P1262" s="15">
        <v>0</v>
      </c>
      <c r="Q1262" s="6">
        <v>6640</v>
      </c>
      <c r="R1262" s="6">
        <v>10909</v>
      </c>
      <c r="S1262" s="6">
        <v>6962</v>
      </c>
      <c r="T1262" s="5">
        <v>18267</v>
      </c>
      <c r="U1262" s="6">
        <v>41291</v>
      </c>
      <c r="V1262" s="6">
        <v>24270</v>
      </c>
      <c r="W1262" s="6">
        <v>9547</v>
      </c>
      <c r="X1262" s="6">
        <v>23917</v>
      </c>
    </row>
    <row r="1263" spans="1:24" x14ac:dyDescent="0.25">
      <c r="A1263" s="14">
        <v>494</v>
      </c>
      <c r="B1263" s="12">
        <v>494</v>
      </c>
      <c r="C1263" s="10" t="s">
        <v>0</v>
      </c>
      <c r="D1263" s="12">
        <v>371526</v>
      </c>
      <c r="E1263" s="12">
        <v>115</v>
      </c>
      <c r="F1263" s="3" t="s">
        <v>1258</v>
      </c>
      <c r="G1263" s="4" t="s">
        <v>0</v>
      </c>
      <c r="H1263" s="4" t="s">
        <v>0</v>
      </c>
      <c r="I1263" s="4" t="s">
        <v>0</v>
      </c>
      <c r="J1263" s="4" t="s">
        <v>0</v>
      </c>
      <c r="K1263" s="4" t="s">
        <v>0</v>
      </c>
      <c r="L1263" s="4" t="s">
        <v>0</v>
      </c>
      <c r="M1263" s="12">
        <v>3</v>
      </c>
      <c r="N1263" s="16">
        <v>1799</v>
      </c>
      <c r="O1263" s="16">
        <v>4967.6000000000004</v>
      </c>
      <c r="P1263" s="15">
        <v>2.7613118399110599</v>
      </c>
      <c r="Q1263" s="7">
        <v>4327</v>
      </c>
      <c r="R1263" s="6">
        <v>1716</v>
      </c>
      <c r="S1263" s="7">
        <v>4780</v>
      </c>
      <c r="T1263" s="6">
        <v>2501</v>
      </c>
      <c r="U1263" s="6">
        <v>1180</v>
      </c>
      <c r="V1263" s="7">
        <v>3310</v>
      </c>
      <c r="W1263" s="7">
        <v>4217</v>
      </c>
      <c r="X1263" s="7">
        <v>8204</v>
      </c>
    </row>
    <row r="1264" spans="1:24" x14ac:dyDescent="0.25">
      <c r="A1264" s="14">
        <v>490</v>
      </c>
      <c r="B1264" s="12">
        <v>490</v>
      </c>
      <c r="C1264" s="10" t="s">
        <v>0</v>
      </c>
      <c r="D1264" s="12">
        <v>336870</v>
      </c>
      <c r="E1264" s="12">
        <v>157</v>
      </c>
      <c r="F1264" s="3" t="s">
        <v>1263</v>
      </c>
      <c r="G1264" s="4" t="s">
        <v>0</v>
      </c>
      <c r="H1264" s="4" t="s">
        <v>0</v>
      </c>
      <c r="I1264" s="4" t="s">
        <v>0</v>
      </c>
      <c r="J1264" s="4" t="s">
        <v>0</v>
      </c>
      <c r="K1264" s="4" t="s">
        <v>0</v>
      </c>
      <c r="L1264" s="4" t="s">
        <v>0</v>
      </c>
      <c r="M1264" s="12">
        <v>8</v>
      </c>
      <c r="N1264" s="16">
        <v>5918.5</v>
      </c>
      <c r="O1264" s="16">
        <v>0</v>
      </c>
      <c r="P1264" s="15">
        <v>0</v>
      </c>
      <c r="Q1264" s="6">
        <v>6074</v>
      </c>
      <c r="R1264" s="6">
        <v>8787</v>
      </c>
      <c r="S1264" s="5">
        <v>5673</v>
      </c>
      <c r="T1264" s="5">
        <v>3681</v>
      </c>
      <c r="U1264" s="6">
        <v>9650</v>
      </c>
      <c r="V1264" s="6">
        <v>4053</v>
      </c>
      <c r="W1264" s="6">
        <v>5653</v>
      </c>
      <c r="X1264" s="6">
        <v>3777</v>
      </c>
    </row>
    <row r="1265" spans="1:24" x14ac:dyDescent="0.25">
      <c r="A1265" s="14">
        <v>466</v>
      </c>
      <c r="B1265" s="12">
        <v>466</v>
      </c>
      <c r="C1265" s="10" t="s">
        <v>0</v>
      </c>
      <c r="D1265" s="12">
        <v>548992</v>
      </c>
      <c r="E1265" s="12">
        <v>110</v>
      </c>
      <c r="F1265" s="3" t="s">
        <v>1299</v>
      </c>
      <c r="G1265" s="4" t="s">
        <v>0</v>
      </c>
      <c r="H1265" s="4" t="s">
        <v>0</v>
      </c>
      <c r="I1265" s="4" t="s">
        <v>0</v>
      </c>
      <c r="J1265" s="4" t="s">
        <v>0</v>
      </c>
      <c r="K1265" s="4" t="s">
        <v>0</v>
      </c>
      <c r="L1265" s="4" t="s">
        <v>0</v>
      </c>
      <c r="M1265" s="12">
        <v>5</v>
      </c>
      <c r="N1265" s="16">
        <v>6474</v>
      </c>
      <c r="O1265" s="16">
        <v>8880</v>
      </c>
      <c r="P1265" s="15">
        <v>1.37164040778498</v>
      </c>
      <c r="Q1265" s="5">
        <v>6489</v>
      </c>
      <c r="R1265" s="6">
        <v>4883</v>
      </c>
      <c r="S1265" s="6">
        <v>7101</v>
      </c>
      <c r="T1265" s="6">
        <v>7480</v>
      </c>
      <c r="U1265" s="7">
        <v>9423</v>
      </c>
      <c r="V1265" s="6">
        <v>6417</v>
      </c>
      <c r="W1265" s="7">
        <v>8806</v>
      </c>
      <c r="X1265" s="7">
        <v>8411</v>
      </c>
    </row>
    <row r="1266" spans="1:24" x14ac:dyDescent="0.25">
      <c r="A1266" s="14">
        <v>443</v>
      </c>
      <c r="B1266" s="12">
        <v>443</v>
      </c>
      <c r="C1266" s="10" t="s">
        <v>0</v>
      </c>
      <c r="D1266" s="12">
        <v>222093</v>
      </c>
      <c r="E1266" s="12">
        <v>131</v>
      </c>
      <c r="F1266" s="3" t="s">
        <v>1309</v>
      </c>
      <c r="G1266" s="4" t="s">
        <v>0</v>
      </c>
      <c r="H1266" s="4" t="s">
        <v>0</v>
      </c>
      <c r="I1266" s="4" t="s">
        <v>0</v>
      </c>
      <c r="J1266" s="4" t="s">
        <v>0</v>
      </c>
      <c r="K1266" s="4" t="s">
        <v>0</v>
      </c>
      <c r="L1266" s="4" t="s">
        <v>0</v>
      </c>
      <c r="M1266" s="12">
        <v>8</v>
      </c>
      <c r="N1266" s="16">
        <v>766345.25</v>
      </c>
      <c r="O1266" s="16">
        <v>0</v>
      </c>
      <c r="P1266" s="15">
        <v>0</v>
      </c>
      <c r="Q1266" s="6">
        <v>1003674</v>
      </c>
      <c r="R1266" s="6">
        <v>622939</v>
      </c>
      <c r="S1266" s="5">
        <v>831865</v>
      </c>
      <c r="T1266" s="5">
        <v>824522</v>
      </c>
      <c r="U1266" s="6">
        <v>722472</v>
      </c>
      <c r="V1266" s="6">
        <v>643739</v>
      </c>
      <c r="W1266" s="5">
        <v>644618</v>
      </c>
      <c r="X1266" s="6">
        <v>836933</v>
      </c>
    </row>
    <row r="1267" spans="1:24" x14ac:dyDescent="0.25">
      <c r="A1267" s="14">
        <v>309</v>
      </c>
      <c r="B1267" s="12">
        <v>309</v>
      </c>
      <c r="C1267" s="10" t="s">
        <v>0</v>
      </c>
      <c r="D1267" s="12">
        <v>580073</v>
      </c>
      <c r="E1267" s="12">
        <v>215</v>
      </c>
      <c r="F1267" s="3" t="s">
        <v>1658</v>
      </c>
      <c r="G1267" s="4" t="s">
        <v>0</v>
      </c>
      <c r="H1267" s="4" t="s">
        <v>0</v>
      </c>
      <c r="I1267" s="4" t="s">
        <v>0</v>
      </c>
      <c r="J1267" s="4" t="s">
        <v>0</v>
      </c>
      <c r="K1267" s="4" t="s">
        <v>0</v>
      </c>
      <c r="L1267" s="4" t="s">
        <v>0</v>
      </c>
      <c r="M1267" s="12">
        <v>1</v>
      </c>
      <c r="N1267" s="16">
        <v>764</v>
      </c>
      <c r="O1267" s="16">
        <v>357.28571428571399</v>
      </c>
      <c r="P1267" s="15">
        <v>0.46765145848915401</v>
      </c>
      <c r="Q1267" s="7">
        <v>7</v>
      </c>
      <c r="R1267" s="7">
        <v>41</v>
      </c>
      <c r="S1267" s="7">
        <v>14</v>
      </c>
      <c r="T1267" s="7">
        <v>253</v>
      </c>
      <c r="U1267" s="7">
        <v>1936</v>
      </c>
      <c r="V1267" s="7">
        <v>26</v>
      </c>
      <c r="W1267" s="6">
        <v>764</v>
      </c>
      <c r="X1267" s="7">
        <v>224</v>
      </c>
    </row>
    <row r="1268" spans="1:24" x14ac:dyDescent="0.25">
      <c r="A1268" s="14">
        <v>257</v>
      </c>
      <c r="B1268" s="12">
        <v>257</v>
      </c>
      <c r="C1268" s="10" t="s">
        <v>0</v>
      </c>
      <c r="D1268" s="12">
        <v>1134576</v>
      </c>
      <c r="E1268" s="12">
        <v>441</v>
      </c>
      <c r="F1268" s="3" t="s">
        <v>1706</v>
      </c>
      <c r="G1268" s="4" t="s">
        <v>0</v>
      </c>
      <c r="H1268" s="4" t="s">
        <v>0</v>
      </c>
      <c r="I1268" s="4" t="s">
        <v>0</v>
      </c>
      <c r="J1268" s="4" t="s">
        <v>0</v>
      </c>
      <c r="K1268" s="4" t="s">
        <v>0</v>
      </c>
      <c r="L1268" s="4" t="s">
        <v>0</v>
      </c>
      <c r="M1268" s="12">
        <v>4</v>
      </c>
      <c r="N1268" s="16">
        <v>1041.5</v>
      </c>
      <c r="O1268" s="16">
        <v>144.5</v>
      </c>
      <c r="P1268" s="15">
        <v>0.13874219875179999</v>
      </c>
      <c r="Q1268" s="6">
        <v>1844</v>
      </c>
      <c r="R1268" s="6">
        <v>1379</v>
      </c>
      <c r="S1268" s="7">
        <v>70</v>
      </c>
      <c r="T1268" s="7">
        <v>295</v>
      </c>
      <c r="U1268" s="6">
        <v>346</v>
      </c>
      <c r="V1268" s="6">
        <v>597</v>
      </c>
      <c r="W1268" s="7">
        <v>52</v>
      </c>
      <c r="X1268" s="7">
        <v>161</v>
      </c>
    </row>
    <row r="1269" spans="1:24" x14ac:dyDescent="0.25">
      <c r="A1269" s="14">
        <v>236</v>
      </c>
      <c r="B1269" s="12">
        <v>236</v>
      </c>
      <c r="C1269" s="10" t="s">
        <v>0</v>
      </c>
      <c r="D1269" s="12">
        <v>874932</v>
      </c>
      <c r="E1269" s="12">
        <v>129</v>
      </c>
      <c r="F1269" s="3" t="s">
        <v>1726</v>
      </c>
      <c r="G1269" s="4" t="s">
        <v>0</v>
      </c>
      <c r="H1269" s="4" t="s">
        <v>0</v>
      </c>
      <c r="I1269" s="4" t="s">
        <v>0</v>
      </c>
      <c r="J1269" s="4" t="s">
        <v>0</v>
      </c>
      <c r="K1269" s="4" t="s">
        <v>0</v>
      </c>
      <c r="L1269" s="4" t="s">
        <v>0</v>
      </c>
      <c r="M1269" s="12">
        <v>1</v>
      </c>
      <c r="N1269" s="16">
        <v>1523</v>
      </c>
      <c r="O1269" s="16">
        <v>1388.8571428571399</v>
      </c>
      <c r="P1269" s="15">
        <v>0.91192195854047398</v>
      </c>
      <c r="Q1269" s="7">
        <v>90</v>
      </c>
      <c r="R1269" s="7">
        <v>66</v>
      </c>
      <c r="S1269" s="7">
        <v>600</v>
      </c>
      <c r="T1269" s="6">
        <v>1523</v>
      </c>
      <c r="U1269" s="7">
        <v>1837</v>
      </c>
      <c r="V1269" s="7">
        <v>2133</v>
      </c>
      <c r="W1269" s="7">
        <v>3402</v>
      </c>
      <c r="X1269" s="7">
        <v>1594</v>
      </c>
    </row>
    <row r="1270" spans="1:24" x14ac:dyDescent="0.25">
      <c r="A1270" s="14">
        <v>228</v>
      </c>
      <c r="B1270" s="12">
        <v>228</v>
      </c>
      <c r="C1270" s="10" t="s">
        <v>0</v>
      </c>
      <c r="D1270" s="12">
        <v>413558</v>
      </c>
      <c r="E1270" s="12">
        <v>191</v>
      </c>
      <c r="F1270" s="3" t="s">
        <v>1735</v>
      </c>
      <c r="G1270" s="4" t="s">
        <v>0</v>
      </c>
      <c r="H1270" s="4" t="s">
        <v>0</v>
      </c>
      <c r="I1270" s="4" t="s">
        <v>0</v>
      </c>
      <c r="J1270" s="4" t="s">
        <v>0</v>
      </c>
      <c r="K1270" s="4" t="s">
        <v>0</v>
      </c>
      <c r="L1270" s="4" t="s">
        <v>0</v>
      </c>
      <c r="M1270" s="12">
        <v>1</v>
      </c>
      <c r="N1270" s="16">
        <v>1991</v>
      </c>
      <c r="O1270" s="16">
        <v>422.71428571428498</v>
      </c>
      <c r="P1270" s="15">
        <v>0.212312549329123</v>
      </c>
      <c r="Q1270" s="6">
        <v>1991</v>
      </c>
      <c r="R1270" s="7">
        <v>272</v>
      </c>
      <c r="S1270" s="7">
        <v>350</v>
      </c>
      <c r="T1270" s="7">
        <v>529</v>
      </c>
      <c r="U1270" s="7">
        <v>461</v>
      </c>
      <c r="V1270" s="7">
        <v>380</v>
      </c>
      <c r="W1270" s="7">
        <v>462</v>
      </c>
      <c r="X1270" s="7">
        <v>505</v>
      </c>
    </row>
    <row r="1271" spans="1:24" x14ac:dyDescent="0.25">
      <c r="A1271" s="14">
        <v>168</v>
      </c>
      <c r="B1271" s="12">
        <v>168</v>
      </c>
      <c r="C1271" s="10" t="s">
        <v>0</v>
      </c>
      <c r="D1271" s="12">
        <v>878989</v>
      </c>
      <c r="E1271" s="12">
        <v>122</v>
      </c>
      <c r="F1271" s="10" t="s">
        <v>1999</v>
      </c>
      <c r="G1271" s="10" t="s">
        <v>0</v>
      </c>
      <c r="H1271" s="10" t="s">
        <v>0</v>
      </c>
      <c r="I1271" s="10" t="s">
        <v>0</v>
      </c>
      <c r="J1271" s="10" t="s">
        <v>0</v>
      </c>
      <c r="K1271" s="10" t="s">
        <v>0</v>
      </c>
      <c r="L1271" s="10" t="s">
        <v>0</v>
      </c>
      <c r="M1271" s="12">
        <v>7</v>
      </c>
      <c r="N1271" s="16">
        <v>1785.1428571428501</v>
      </c>
      <c r="O1271" s="16">
        <v>616</v>
      </c>
      <c r="P1271" s="15">
        <v>0.34507042253521097</v>
      </c>
      <c r="Q1271" s="6">
        <v>333</v>
      </c>
      <c r="R1271" s="6">
        <v>199</v>
      </c>
      <c r="S1271" s="6">
        <v>590</v>
      </c>
      <c r="T1271" s="6">
        <v>1785</v>
      </c>
      <c r="U1271" s="6">
        <v>1019</v>
      </c>
      <c r="V1271" s="6">
        <v>6900</v>
      </c>
      <c r="W1271" s="7">
        <v>616</v>
      </c>
      <c r="X1271" s="6">
        <v>1670</v>
      </c>
    </row>
    <row r="1272" spans="1:24" x14ac:dyDescent="0.25">
      <c r="A1272" s="14">
        <v>137</v>
      </c>
      <c r="B1272" s="12">
        <v>137</v>
      </c>
      <c r="C1272" s="10" t="s">
        <v>0</v>
      </c>
      <c r="D1272" s="12">
        <v>246162</v>
      </c>
      <c r="E1272" s="12">
        <v>204</v>
      </c>
      <c r="F1272" s="10" t="s">
        <v>2050</v>
      </c>
      <c r="G1272" s="10" t="s">
        <v>0</v>
      </c>
      <c r="H1272" s="10" t="s">
        <v>0</v>
      </c>
      <c r="I1272" s="10" t="s">
        <v>0</v>
      </c>
      <c r="J1272" s="10" t="s">
        <v>0</v>
      </c>
      <c r="K1272" s="10" t="s">
        <v>0</v>
      </c>
      <c r="L1272" s="10" t="s">
        <v>0</v>
      </c>
      <c r="M1272" s="12">
        <v>7</v>
      </c>
      <c r="N1272" s="16">
        <v>16900.714285714199</v>
      </c>
      <c r="O1272" s="16">
        <v>19870</v>
      </c>
      <c r="P1272" s="15">
        <v>1.17568995393263</v>
      </c>
      <c r="Q1272" s="6">
        <v>19377</v>
      </c>
      <c r="R1272" s="6">
        <v>14663</v>
      </c>
      <c r="S1272" s="6">
        <v>17829</v>
      </c>
      <c r="T1272" s="6">
        <v>17179</v>
      </c>
      <c r="U1272" s="7">
        <v>19870</v>
      </c>
      <c r="V1272" s="6">
        <v>14258</v>
      </c>
      <c r="W1272" s="6">
        <v>16190</v>
      </c>
      <c r="X1272" s="6">
        <v>18809</v>
      </c>
    </row>
    <row r="1273" spans="1:24" x14ac:dyDescent="0.25">
      <c r="A1273" s="14">
        <v>136</v>
      </c>
      <c r="B1273" s="12">
        <v>136</v>
      </c>
      <c r="C1273" s="10" t="s">
        <v>0</v>
      </c>
      <c r="D1273" s="12">
        <v>579727</v>
      </c>
      <c r="E1273" s="12">
        <v>227</v>
      </c>
      <c r="F1273" s="10" t="s">
        <v>2053</v>
      </c>
      <c r="G1273" s="10" t="s">
        <v>0</v>
      </c>
      <c r="H1273" s="10" t="s">
        <v>0</v>
      </c>
      <c r="I1273" s="10" t="s">
        <v>0</v>
      </c>
      <c r="J1273" s="10" t="s">
        <v>0</v>
      </c>
      <c r="K1273" s="10" t="s">
        <v>0</v>
      </c>
      <c r="L1273" s="10" t="s">
        <v>0</v>
      </c>
      <c r="M1273" s="12">
        <v>1</v>
      </c>
      <c r="N1273" s="16">
        <v>95662</v>
      </c>
      <c r="O1273" s="16">
        <v>9466.4285714285706</v>
      </c>
      <c r="P1273" s="15">
        <v>9.8957042205144896E-2</v>
      </c>
      <c r="Q1273" s="7">
        <v>38</v>
      </c>
      <c r="R1273" s="7">
        <v>51</v>
      </c>
      <c r="S1273" s="7">
        <v>392</v>
      </c>
      <c r="T1273" s="7">
        <v>2480</v>
      </c>
      <c r="U1273" s="6">
        <v>95662</v>
      </c>
      <c r="V1273" s="7">
        <v>50</v>
      </c>
      <c r="W1273" s="7">
        <v>55204</v>
      </c>
      <c r="X1273" s="7">
        <v>8050</v>
      </c>
    </row>
    <row r="1274" spans="1:24" x14ac:dyDescent="0.25">
      <c r="A1274" s="14">
        <v>134</v>
      </c>
      <c r="B1274" s="12">
        <v>134</v>
      </c>
      <c r="C1274" s="10" t="s">
        <v>0</v>
      </c>
      <c r="D1274" s="12">
        <v>974612</v>
      </c>
      <c r="E1274" s="12">
        <v>144</v>
      </c>
      <c r="F1274" s="10" t="s">
        <v>2072</v>
      </c>
      <c r="G1274" s="10" t="s">
        <v>0</v>
      </c>
      <c r="H1274" s="10" t="s">
        <v>0</v>
      </c>
      <c r="I1274" s="10" t="s">
        <v>0</v>
      </c>
      <c r="J1274" s="10" t="s">
        <v>0</v>
      </c>
      <c r="K1274" s="10" t="s">
        <v>0</v>
      </c>
      <c r="L1274" s="10" t="s">
        <v>0</v>
      </c>
      <c r="M1274" s="12">
        <v>6</v>
      </c>
      <c r="N1274" s="16">
        <v>1965.6666666666599</v>
      </c>
      <c r="O1274" s="16">
        <v>59.5</v>
      </c>
      <c r="P1274" s="15">
        <v>3.02696286247244E-2</v>
      </c>
      <c r="Q1274" s="7">
        <v>88</v>
      </c>
      <c r="R1274" s="7">
        <v>31</v>
      </c>
      <c r="S1274" s="6">
        <v>554</v>
      </c>
      <c r="T1274" s="6">
        <v>1554</v>
      </c>
      <c r="U1274" s="6">
        <v>1676</v>
      </c>
      <c r="V1274" s="6">
        <v>5644</v>
      </c>
      <c r="W1274" s="6">
        <v>657</v>
      </c>
      <c r="X1274" s="6">
        <v>1709</v>
      </c>
    </row>
    <row r="1275" spans="1:24" x14ac:dyDescent="0.25">
      <c r="A1275" s="14">
        <v>128</v>
      </c>
      <c r="B1275" s="12">
        <v>128</v>
      </c>
      <c r="C1275" s="10" t="s">
        <v>0</v>
      </c>
      <c r="D1275" s="12">
        <v>272380</v>
      </c>
      <c r="E1275" s="12">
        <v>104</v>
      </c>
      <c r="F1275" s="10" t="s">
        <v>2113</v>
      </c>
      <c r="G1275" s="10" t="s">
        <v>0</v>
      </c>
      <c r="H1275" s="10" t="s">
        <v>0</v>
      </c>
      <c r="I1275" s="10" t="s">
        <v>0</v>
      </c>
      <c r="J1275" s="10" t="s">
        <v>0</v>
      </c>
      <c r="K1275" s="10" t="s">
        <v>0</v>
      </c>
      <c r="L1275" s="10" t="s">
        <v>0</v>
      </c>
      <c r="M1275" s="12">
        <v>6</v>
      </c>
      <c r="N1275" s="16">
        <v>2740.6666666666601</v>
      </c>
      <c r="O1275" s="16">
        <v>5113</v>
      </c>
      <c r="P1275" s="15">
        <v>1.8656044757966399</v>
      </c>
      <c r="Q1275" s="6">
        <v>2081</v>
      </c>
      <c r="R1275" s="7">
        <v>4179</v>
      </c>
      <c r="S1275" s="6">
        <v>3113</v>
      </c>
      <c r="T1275" s="6">
        <v>2660</v>
      </c>
      <c r="U1275" s="7">
        <v>6047</v>
      </c>
      <c r="V1275" s="6">
        <v>1516</v>
      </c>
      <c r="W1275" s="6">
        <v>3925</v>
      </c>
      <c r="X1275" s="6">
        <v>3149</v>
      </c>
    </row>
    <row r="1276" spans="1:24" x14ac:dyDescent="0.25">
      <c r="A1276" s="14">
        <v>68</v>
      </c>
      <c r="B1276" s="12">
        <v>68</v>
      </c>
      <c r="C1276" s="10" t="s">
        <v>0</v>
      </c>
      <c r="D1276" s="12">
        <v>195282</v>
      </c>
      <c r="E1276" s="12">
        <v>89</v>
      </c>
      <c r="F1276" s="10" t="s">
        <v>1194</v>
      </c>
      <c r="G1276" s="10" t="s">
        <v>0</v>
      </c>
      <c r="H1276" s="10" t="s">
        <v>0</v>
      </c>
      <c r="I1276" s="10" t="s">
        <v>0</v>
      </c>
      <c r="J1276" s="10" t="s">
        <v>0</v>
      </c>
      <c r="K1276" s="10" t="s">
        <v>0</v>
      </c>
      <c r="L1276" s="10" t="s">
        <v>0</v>
      </c>
      <c r="M1276" s="12">
        <v>3</v>
      </c>
      <c r="N1276" s="16">
        <v>26907.666666666599</v>
      </c>
      <c r="O1276" s="16">
        <v>7985.8</v>
      </c>
      <c r="P1276" s="15">
        <v>0.29678530282571203</v>
      </c>
      <c r="Q1276" s="7">
        <v>5390</v>
      </c>
      <c r="R1276" s="7">
        <v>1246</v>
      </c>
      <c r="S1276" s="6">
        <v>58014</v>
      </c>
      <c r="T1276" s="6">
        <v>18814</v>
      </c>
      <c r="U1276" s="7">
        <v>21278</v>
      </c>
      <c r="V1276" s="7">
        <v>1330</v>
      </c>
      <c r="W1276" s="6">
        <v>3895</v>
      </c>
      <c r="X1276" s="7">
        <v>10685</v>
      </c>
    </row>
    <row r="1277" spans="1:24" x14ac:dyDescent="0.25">
      <c r="A1277" s="14">
        <v>61</v>
      </c>
      <c r="B1277" s="12">
        <v>61</v>
      </c>
      <c r="C1277" s="10" t="s">
        <v>0</v>
      </c>
      <c r="D1277" s="12">
        <v>511029</v>
      </c>
      <c r="E1277" s="12">
        <v>185</v>
      </c>
      <c r="F1277" s="10" t="s">
        <v>1206</v>
      </c>
      <c r="G1277" s="10" t="s">
        <v>0</v>
      </c>
      <c r="H1277" s="10" t="s">
        <v>0</v>
      </c>
      <c r="I1277" s="10" t="s">
        <v>0</v>
      </c>
      <c r="J1277" s="10" t="s">
        <v>0</v>
      </c>
      <c r="K1277" s="10" t="s">
        <v>0</v>
      </c>
      <c r="L1277" s="10" t="s">
        <v>0</v>
      </c>
      <c r="M1277" s="12">
        <v>2</v>
      </c>
      <c r="N1277" s="16">
        <v>2110.5</v>
      </c>
      <c r="O1277" s="16">
        <v>379.33333333333297</v>
      </c>
      <c r="P1277" s="15">
        <v>0.17973623943773101</v>
      </c>
      <c r="Q1277" s="7">
        <v>40</v>
      </c>
      <c r="R1277" s="7">
        <v>39</v>
      </c>
      <c r="S1277" s="7">
        <v>201</v>
      </c>
      <c r="T1277" s="7">
        <v>1571</v>
      </c>
      <c r="U1277" s="6">
        <v>2023</v>
      </c>
      <c r="V1277" s="7">
        <v>28</v>
      </c>
      <c r="W1277" s="6">
        <v>2198</v>
      </c>
      <c r="X1277" s="7">
        <v>397</v>
      </c>
    </row>
    <row r="1278" spans="1:24" x14ac:dyDescent="0.25">
      <c r="A1278" s="14">
        <v>54</v>
      </c>
      <c r="B1278" s="12">
        <v>54</v>
      </c>
      <c r="C1278" s="10" t="s">
        <v>0</v>
      </c>
      <c r="D1278" s="12">
        <v>773271</v>
      </c>
      <c r="E1278" s="12">
        <v>211</v>
      </c>
      <c r="F1278" s="10" t="s">
        <v>1224</v>
      </c>
      <c r="G1278" s="10" t="s">
        <v>0</v>
      </c>
      <c r="H1278" s="10" t="s">
        <v>0</v>
      </c>
      <c r="I1278" s="10" t="s">
        <v>0</v>
      </c>
      <c r="J1278" s="10" t="s">
        <v>0</v>
      </c>
      <c r="K1278" s="10" t="s">
        <v>0</v>
      </c>
      <c r="L1278" s="10" t="s">
        <v>0</v>
      </c>
      <c r="M1278" s="12">
        <v>2</v>
      </c>
      <c r="N1278" s="16">
        <v>10634.5</v>
      </c>
      <c r="O1278" s="16">
        <v>2640</v>
      </c>
      <c r="P1278" s="15">
        <v>0.248248624759038</v>
      </c>
      <c r="Q1278" s="7">
        <v>50</v>
      </c>
      <c r="R1278" s="7">
        <v>42</v>
      </c>
      <c r="S1278" s="7">
        <v>1696</v>
      </c>
      <c r="T1278" s="6">
        <v>8637</v>
      </c>
      <c r="U1278" s="6">
        <v>12632</v>
      </c>
      <c r="V1278" s="7">
        <v>1655</v>
      </c>
      <c r="W1278" s="7">
        <v>4032</v>
      </c>
      <c r="X1278" s="7">
        <v>8365</v>
      </c>
    </row>
    <row r="1279" spans="1:24" x14ac:dyDescent="0.25">
      <c r="A1279" s="14">
        <v>47</v>
      </c>
      <c r="B1279" s="12">
        <v>47</v>
      </c>
      <c r="C1279" s="10" t="s">
        <v>0</v>
      </c>
      <c r="D1279" s="12">
        <v>354110</v>
      </c>
      <c r="E1279" s="12">
        <v>85</v>
      </c>
      <c r="F1279" s="10" t="s">
        <v>1298</v>
      </c>
      <c r="G1279" s="10" t="s">
        <v>0</v>
      </c>
      <c r="H1279" s="10" t="s">
        <v>0</v>
      </c>
      <c r="I1279" s="10" t="s">
        <v>0</v>
      </c>
      <c r="J1279" s="10" t="s">
        <v>0</v>
      </c>
      <c r="K1279" s="10" t="s">
        <v>0</v>
      </c>
      <c r="L1279" s="10" t="s">
        <v>0</v>
      </c>
      <c r="M1279" s="12">
        <v>5</v>
      </c>
      <c r="N1279" s="16">
        <v>13944</v>
      </c>
      <c r="O1279" s="16">
        <v>13424.666666666601</v>
      </c>
      <c r="P1279" s="15">
        <v>0.96275578504494097</v>
      </c>
      <c r="Q1279" s="6">
        <v>15293</v>
      </c>
      <c r="R1279" s="7">
        <v>12291</v>
      </c>
      <c r="S1279" s="7">
        <v>15881</v>
      </c>
      <c r="T1279" s="6">
        <v>12551</v>
      </c>
      <c r="U1279" s="6">
        <v>15878</v>
      </c>
      <c r="V1279" s="7">
        <v>12102</v>
      </c>
      <c r="W1279" s="6">
        <v>12973</v>
      </c>
      <c r="X1279" s="6">
        <v>13025</v>
      </c>
    </row>
    <row r="1280" spans="1:24" x14ac:dyDescent="0.25">
      <c r="A1280" s="14">
        <v>39</v>
      </c>
      <c r="B1280" s="12">
        <v>39</v>
      </c>
      <c r="C1280" s="10" t="s">
        <v>0</v>
      </c>
      <c r="D1280" s="12">
        <v>397287</v>
      </c>
      <c r="E1280" s="12">
        <v>97</v>
      </c>
      <c r="F1280" s="10" t="s">
        <v>1379</v>
      </c>
      <c r="G1280" s="10" t="s">
        <v>0</v>
      </c>
      <c r="H1280" s="10" t="s">
        <v>0</v>
      </c>
      <c r="I1280" s="10" t="s">
        <v>0</v>
      </c>
      <c r="J1280" s="10" t="s">
        <v>0</v>
      </c>
      <c r="K1280" s="10" t="s">
        <v>0</v>
      </c>
      <c r="L1280" s="10" t="s">
        <v>0</v>
      </c>
      <c r="M1280" s="12">
        <v>5</v>
      </c>
      <c r="N1280" s="16">
        <v>1404.4</v>
      </c>
      <c r="O1280" s="16">
        <v>1930.6666666666599</v>
      </c>
      <c r="P1280" s="15">
        <v>1.3747270483243099</v>
      </c>
      <c r="Q1280" s="6">
        <v>1562</v>
      </c>
      <c r="R1280" s="6">
        <v>1171</v>
      </c>
      <c r="S1280" s="7">
        <v>2005</v>
      </c>
      <c r="T1280" s="6">
        <v>1521</v>
      </c>
      <c r="U1280" s="7">
        <v>2178</v>
      </c>
      <c r="V1280" s="6">
        <v>1306</v>
      </c>
      <c r="W1280" s="7">
        <v>1609</v>
      </c>
      <c r="X1280" s="6">
        <v>1462</v>
      </c>
    </row>
  </sheetData>
  <autoFilter ref="A1:AA1280"/>
  <sortState ref="A27:X1280">
    <sortCondition descending="1" ref="A2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80"/>
  <sheetViews>
    <sheetView topLeftCell="C1" workbookViewId="0">
      <selection activeCell="E21" sqref="E21"/>
    </sheetView>
  </sheetViews>
  <sheetFormatPr defaultRowHeight="15" x14ac:dyDescent="0.25"/>
  <cols>
    <col min="1" max="1" width="46.28515625" customWidth="1"/>
    <col min="14" max="15" width="9.5703125" bestFit="1" customWidth="1"/>
  </cols>
  <sheetData>
    <row r="1" spans="1:27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9" t="s">
        <v>2243</v>
      </c>
      <c r="Q1" s="1" t="s">
        <v>14</v>
      </c>
      <c r="R1" s="1" t="s">
        <v>15</v>
      </c>
      <c r="S1" s="1" t="s">
        <v>12</v>
      </c>
      <c r="T1" s="1" t="s">
        <v>13</v>
      </c>
      <c r="U1" s="1" t="s">
        <v>8</v>
      </c>
      <c r="V1" s="1" t="s">
        <v>11</v>
      </c>
      <c r="W1" s="1" t="s">
        <v>10</v>
      </c>
      <c r="X1" s="1" t="s">
        <v>9</v>
      </c>
    </row>
    <row r="2" spans="1:27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9" t="s">
        <v>2244</v>
      </c>
      <c r="Q2" s="11">
        <v>460146</v>
      </c>
      <c r="R2" s="11">
        <v>460146</v>
      </c>
      <c r="S2" s="11">
        <v>451278</v>
      </c>
      <c r="T2" s="11">
        <v>451278</v>
      </c>
      <c r="U2" s="11">
        <v>451278</v>
      </c>
      <c r="V2" s="11">
        <v>451278</v>
      </c>
      <c r="W2" s="11">
        <v>451278</v>
      </c>
      <c r="X2" s="11">
        <v>451278</v>
      </c>
    </row>
    <row r="3" spans="1:27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20" t="s">
        <v>2245</v>
      </c>
      <c r="Q3" s="9" t="s">
        <v>14</v>
      </c>
      <c r="R3" s="9" t="s">
        <v>15</v>
      </c>
      <c r="S3" s="11">
        <v>451284</v>
      </c>
      <c r="T3" s="11">
        <v>451283</v>
      </c>
      <c r="U3" s="11">
        <v>451282</v>
      </c>
      <c r="V3" s="11">
        <v>451281</v>
      </c>
      <c r="W3" s="11">
        <v>451280</v>
      </c>
      <c r="X3" s="11">
        <v>451279</v>
      </c>
    </row>
    <row r="4" spans="1:27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 t="s">
        <v>2246</v>
      </c>
      <c r="Q4" s="12">
        <v>240</v>
      </c>
      <c r="R4" s="12">
        <v>198</v>
      </c>
      <c r="S4" s="12">
        <v>412</v>
      </c>
      <c r="T4" s="12">
        <v>509</v>
      </c>
      <c r="U4" s="12">
        <v>462</v>
      </c>
      <c r="V4" s="12">
        <v>375</v>
      </c>
      <c r="W4" s="12">
        <v>464</v>
      </c>
      <c r="X4" s="12">
        <v>449</v>
      </c>
    </row>
    <row r="5" spans="1:27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 t="s">
        <v>2247</v>
      </c>
      <c r="Q5" s="13">
        <f>SUM(Q13:Q25)</f>
        <v>6558117</v>
      </c>
      <c r="R5" s="13">
        <f t="shared" ref="R5:X5" si="0">SUM(R13:R25)</f>
        <v>4958199</v>
      </c>
      <c r="S5" s="13">
        <f t="shared" si="0"/>
        <v>6318580</v>
      </c>
      <c r="T5" s="13">
        <f t="shared" si="0"/>
        <v>6675016</v>
      </c>
      <c r="U5" s="13">
        <f t="shared" si="0"/>
        <v>7497558</v>
      </c>
      <c r="V5" s="13">
        <f t="shared" si="0"/>
        <v>5977902</v>
      </c>
      <c r="W5" s="13">
        <f t="shared" si="0"/>
        <v>6135591</v>
      </c>
      <c r="X5" s="13">
        <f t="shared" si="0"/>
        <v>6657438</v>
      </c>
    </row>
    <row r="6" spans="1:27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9" t="s">
        <v>2248</v>
      </c>
      <c r="Q6" s="13">
        <f>SUM(Q26:Q335)</f>
        <v>246746</v>
      </c>
      <c r="R6" s="13">
        <f t="shared" ref="R6:X6" si="1">SUM(R26:R335)</f>
        <v>383441</v>
      </c>
      <c r="S6" s="13">
        <f t="shared" si="1"/>
        <v>5257026</v>
      </c>
      <c r="T6" s="13">
        <f t="shared" si="1"/>
        <v>16703047</v>
      </c>
      <c r="U6" s="13">
        <f t="shared" si="1"/>
        <v>38191933</v>
      </c>
      <c r="V6" s="13">
        <f t="shared" si="1"/>
        <v>22133844</v>
      </c>
      <c r="W6" s="13">
        <f t="shared" si="1"/>
        <v>41275366</v>
      </c>
      <c r="X6" s="13">
        <f t="shared" si="1"/>
        <v>30089151</v>
      </c>
    </row>
    <row r="7" spans="1:27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9" t="s">
        <v>16</v>
      </c>
      <c r="Q7" s="10" t="s">
        <v>23</v>
      </c>
      <c r="R7" s="10" t="s">
        <v>23</v>
      </c>
      <c r="S7" s="10" t="s">
        <v>21</v>
      </c>
      <c r="T7" s="10" t="s">
        <v>22</v>
      </c>
      <c r="U7" s="10" t="s">
        <v>17</v>
      </c>
      <c r="V7" s="10" t="s">
        <v>20</v>
      </c>
      <c r="W7" s="10" t="s">
        <v>19</v>
      </c>
      <c r="X7" s="10" t="s">
        <v>18</v>
      </c>
    </row>
    <row r="8" spans="1:27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9" t="s">
        <v>24</v>
      </c>
      <c r="Q8" s="10" t="s">
        <v>23</v>
      </c>
      <c r="R8" s="10" t="s">
        <v>23</v>
      </c>
      <c r="S8" s="10" t="s">
        <v>29</v>
      </c>
      <c r="T8" s="10" t="s">
        <v>30</v>
      </c>
      <c r="U8" s="10" t="s">
        <v>25</v>
      </c>
      <c r="V8" s="10" t="s">
        <v>28</v>
      </c>
      <c r="W8" s="10" t="s">
        <v>27</v>
      </c>
      <c r="X8" s="10" t="s">
        <v>26</v>
      </c>
    </row>
    <row r="9" spans="1:27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20" t="s">
        <v>31</v>
      </c>
      <c r="Q9" s="10" t="s">
        <v>23</v>
      </c>
      <c r="R9" s="10" t="s">
        <v>23</v>
      </c>
      <c r="S9" s="10" t="s">
        <v>32</v>
      </c>
      <c r="T9" s="10" t="s">
        <v>32</v>
      </c>
      <c r="U9" s="10" t="s">
        <v>32</v>
      </c>
      <c r="V9" s="10" t="s">
        <v>32</v>
      </c>
      <c r="W9" s="10" t="s">
        <v>32</v>
      </c>
      <c r="X9" s="10" t="s">
        <v>32</v>
      </c>
    </row>
    <row r="10" spans="1:27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20" t="s">
        <v>33</v>
      </c>
      <c r="Q10" s="10" t="s">
        <v>23</v>
      </c>
      <c r="R10" s="10" t="s">
        <v>23</v>
      </c>
      <c r="S10" s="10" t="s">
        <v>34</v>
      </c>
      <c r="T10" s="10" t="s">
        <v>34</v>
      </c>
      <c r="U10" s="10" t="s">
        <v>34</v>
      </c>
      <c r="V10" s="10" t="s">
        <v>34</v>
      </c>
      <c r="W10" s="10" t="s">
        <v>34</v>
      </c>
      <c r="X10" s="10" t="s">
        <v>34</v>
      </c>
    </row>
    <row r="11" spans="1:27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9" t="s">
        <v>35</v>
      </c>
      <c r="Q11" s="10" t="s">
        <v>23</v>
      </c>
      <c r="R11" s="10" t="s">
        <v>23</v>
      </c>
      <c r="S11" s="10" t="s">
        <v>36</v>
      </c>
      <c r="T11" s="10" t="s">
        <v>36</v>
      </c>
      <c r="U11" s="10" t="s">
        <v>36</v>
      </c>
      <c r="V11" s="10" t="s">
        <v>36</v>
      </c>
      <c r="W11" s="10" t="s">
        <v>36</v>
      </c>
      <c r="X11" s="10" t="s">
        <v>36</v>
      </c>
    </row>
    <row r="12" spans="1:27" x14ac:dyDescent="0.25">
      <c r="A12" s="19" t="s">
        <v>2249</v>
      </c>
      <c r="B12" s="19" t="s">
        <v>2250</v>
      </c>
      <c r="C12" s="19" t="s">
        <v>2251</v>
      </c>
      <c r="D12" s="19" t="s">
        <v>2252</v>
      </c>
      <c r="E12" s="19" t="s">
        <v>2253</v>
      </c>
      <c r="F12" s="19" t="s">
        <v>1</v>
      </c>
      <c r="G12" s="19" t="s">
        <v>2</v>
      </c>
      <c r="H12" s="19" t="s">
        <v>3</v>
      </c>
      <c r="I12" s="19" t="s">
        <v>5</v>
      </c>
      <c r="J12" s="19" t="s">
        <v>4</v>
      </c>
      <c r="K12" s="18" t="s">
        <v>6</v>
      </c>
      <c r="L12" s="19" t="s">
        <v>7</v>
      </c>
      <c r="M12" s="19" t="s">
        <v>2246</v>
      </c>
      <c r="N12" s="19" t="s">
        <v>2254</v>
      </c>
      <c r="O12" s="19" t="s">
        <v>2255</v>
      </c>
      <c r="P12" s="19" t="s">
        <v>2256</v>
      </c>
      <c r="Q12" s="9"/>
      <c r="R12" s="9"/>
      <c r="S12" s="11"/>
      <c r="T12" s="11"/>
      <c r="U12" s="11"/>
      <c r="V12" s="11"/>
      <c r="W12" s="11"/>
      <c r="X12" s="11"/>
      <c r="Y12" t="s">
        <v>2257</v>
      </c>
      <c r="Z12" t="s">
        <v>2258</v>
      </c>
      <c r="AA12" t="s">
        <v>2259</v>
      </c>
    </row>
    <row r="13" spans="1:27" x14ac:dyDescent="0.25">
      <c r="A13" s="2" t="s">
        <v>47</v>
      </c>
      <c r="B13" s="12">
        <v>1113100</v>
      </c>
      <c r="C13" s="12">
        <v>87</v>
      </c>
      <c r="D13" s="12">
        <v>14441</v>
      </c>
      <c r="E13" s="10" t="s">
        <v>48</v>
      </c>
      <c r="F13" s="10" t="s">
        <v>0</v>
      </c>
      <c r="G13" s="12">
        <v>12400</v>
      </c>
      <c r="H13" s="10" t="s">
        <v>0</v>
      </c>
      <c r="I13" s="10" t="s">
        <v>0</v>
      </c>
      <c r="J13" s="10" t="s">
        <v>0</v>
      </c>
      <c r="K13" s="10" t="s">
        <v>0</v>
      </c>
      <c r="L13" s="10" t="s">
        <v>49</v>
      </c>
      <c r="M13" s="12">
        <f>COUNT(S13:X13)</f>
        <v>6</v>
      </c>
      <c r="N13" s="16">
        <f>AVERAGE(S13:X13)</f>
        <v>108385.5</v>
      </c>
      <c r="O13" s="16">
        <v>0</v>
      </c>
      <c r="P13" s="15">
        <v>0</v>
      </c>
      <c r="Q13" s="6">
        <v>109369</v>
      </c>
      <c r="R13" s="6">
        <v>83191</v>
      </c>
      <c r="S13" s="6">
        <v>111345</v>
      </c>
      <c r="T13" s="6">
        <v>110831</v>
      </c>
      <c r="U13" s="6">
        <v>107262</v>
      </c>
      <c r="V13" s="6">
        <v>105232</v>
      </c>
      <c r="W13" s="6">
        <v>103525</v>
      </c>
      <c r="X13" s="6">
        <v>112118</v>
      </c>
      <c r="Y13">
        <f>AVERAGE(S13:X13)</f>
        <v>108385.5</v>
      </c>
      <c r="Z13">
        <f>STDEV(S13:X13)</f>
        <v>3563.7604156284133</v>
      </c>
      <c r="AA13" s="21">
        <f>Z13/Y13*100</f>
        <v>3.2880416805093056</v>
      </c>
    </row>
    <row r="14" spans="1:27" x14ac:dyDescent="0.25">
      <c r="A14" s="2" t="s">
        <v>50</v>
      </c>
      <c r="B14" s="12">
        <v>1061700</v>
      </c>
      <c r="C14" s="12">
        <v>87</v>
      </c>
      <c r="D14" s="12">
        <v>14378</v>
      </c>
      <c r="E14" s="10" t="s">
        <v>51</v>
      </c>
      <c r="F14" s="10" t="s">
        <v>0</v>
      </c>
      <c r="G14" s="12">
        <v>41518</v>
      </c>
      <c r="H14" s="10" t="s">
        <v>0</v>
      </c>
      <c r="I14" s="10" t="s">
        <v>0</v>
      </c>
      <c r="J14" s="10" t="s">
        <v>0</v>
      </c>
      <c r="K14" s="10" t="s">
        <v>0</v>
      </c>
      <c r="L14" s="10" t="s">
        <v>52</v>
      </c>
      <c r="M14" s="12">
        <f t="shared" ref="M14:M77" si="2">COUNT(S14:X14)</f>
        <v>6</v>
      </c>
      <c r="N14" s="16">
        <f t="shared" ref="N14:N77" si="3">AVERAGE(S14:X14)</f>
        <v>148519.83333333334</v>
      </c>
      <c r="O14" s="16">
        <v>0</v>
      </c>
      <c r="P14" s="15">
        <v>0</v>
      </c>
      <c r="Q14" s="6">
        <v>151826</v>
      </c>
      <c r="R14" s="6">
        <v>116752</v>
      </c>
      <c r="S14" s="6">
        <v>154215</v>
      </c>
      <c r="T14" s="6">
        <v>147325</v>
      </c>
      <c r="U14" s="6">
        <v>150246</v>
      </c>
      <c r="V14" s="6">
        <v>145771</v>
      </c>
      <c r="W14" s="6">
        <v>142856</v>
      </c>
      <c r="X14" s="6">
        <v>150706</v>
      </c>
      <c r="Y14">
        <f t="shared" ref="Y14:Y25" si="4">AVERAGE(S14:X14)</f>
        <v>148519.83333333334</v>
      </c>
      <c r="Z14">
        <f t="shared" ref="Z14:Z25" si="5">STDEV(S14:X14)</f>
        <v>4031.2930638526723</v>
      </c>
      <c r="AA14" s="21">
        <f t="shared" ref="AA14:AA25" si="6">Z14/Y14*100</f>
        <v>2.7143129462076367</v>
      </c>
    </row>
    <row r="15" spans="1:27" x14ac:dyDescent="0.25">
      <c r="A15" s="2" t="s">
        <v>53</v>
      </c>
      <c r="B15" s="12">
        <v>1006900</v>
      </c>
      <c r="C15" s="12">
        <v>87</v>
      </c>
      <c r="D15" s="12">
        <v>14367</v>
      </c>
      <c r="E15" s="10" t="s">
        <v>54</v>
      </c>
      <c r="F15" s="10" t="s">
        <v>0</v>
      </c>
      <c r="G15" s="12">
        <v>22048</v>
      </c>
      <c r="H15" s="10" t="s">
        <v>0</v>
      </c>
      <c r="I15" s="10" t="s">
        <v>0</v>
      </c>
      <c r="J15" s="10" t="s">
        <v>0</v>
      </c>
      <c r="K15" s="10" t="s">
        <v>0</v>
      </c>
      <c r="L15" s="10" t="s">
        <v>55</v>
      </c>
      <c r="M15" s="12">
        <f t="shared" si="2"/>
        <v>6</v>
      </c>
      <c r="N15" s="16">
        <f t="shared" si="3"/>
        <v>176080.5</v>
      </c>
      <c r="O15" s="16">
        <v>0</v>
      </c>
      <c r="P15" s="15">
        <v>0</v>
      </c>
      <c r="Q15" s="6">
        <v>179496</v>
      </c>
      <c r="R15" s="6">
        <v>134413</v>
      </c>
      <c r="S15" s="6">
        <v>178682</v>
      </c>
      <c r="T15" s="6">
        <v>170613</v>
      </c>
      <c r="U15" s="6">
        <v>180937</v>
      </c>
      <c r="V15" s="6">
        <v>178471</v>
      </c>
      <c r="W15" s="6">
        <v>170049</v>
      </c>
      <c r="X15" s="6">
        <v>177731</v>
      </c>
      <c r="Y15">
        <f t="shared" si="4"/>
        <v>176080.5</v>
      </c>
      <c r="Z15">
        <f t="shared" si="5"/>
        <v>4583.984805821241</v>
      </c>
      <c r="AA15" s="21">
        <f t="shared" si="6"/>
        <v>2.6033460864895552</v>
      </c>
    </row>
    <row r="16" spans="1:27" x14ac:dyDescent="0.25">
      <c r="A16" s="2" t="s">
        <v>56</v>
      </c>
      <c r="B16" s="12">
        <v>948820</v>
      </c>
      <c r="C16" s="12">
        <v>87</v>
      </c>
      <c r="D16" s="12">
        <v>14373</v>
      </c>
      <c r="E16" s="10" t="s">
        <v>57</v>
      </c>
      <c r="F16" s="10" t="s">
        <v>0</v>
      </c>
      <c r="G16" s="12">
        <v>75546</v>
      </c>
      <c r="H16" s="10" t="s">
        <v>0</v>
      </c>
      <c r="I16" s="10" t="s">
        <v>0</v>
      </c>
      <c r="J16" s="10" t="s">
        <v>0</v>
      </c>
      <c r="K16" s="10" t="s">
        <v>0</v>
      </c>
      <c r="L16" s="10" t="s">
        <v>58</v>
      </c>
      <c r="M16" s="12">
        <f t="shared" si="2"/>
        <v>6</v>
      </c>
      <c r="N16" s="16">
        <f t="shared" si="3"/>
        <v>243925.33333333334</v>
      </c>
      <c r="O16" s="16">
        <v>0</v>
      </c>
      <c r="P16" s="15">
        <v>0</v>
      </c>
      <c r="Q16" s="6">
        <v>239736</v>
      </c>
      <c r="R16" s="6">
        <v>179596</v>
      </c>
      <c r="S16" s="6">
        <v>242380</v>
      </c>
      <c r="T16" s="6">
        <v>227552</v>
      </c>
      <c r="U16" s="6">
        <v>251131</v>
      </c>
      <c r="V16" s="6">
        <v>256598</v>
      </c>
      <c r="W16" s="6">
        <v>231226</v>
      </c>
      <c r="X16" s="6">
        <v>254665</v>
      </c>
      <c r="Y16">
        <f t="shared" si="4"/>
        <v>243925.33333333334</v>
      </c>
      <c r="Z16">
        <f t="shared" si="5"/>
        <v>12325.629552548897</v>
      </c>
      <c r="AA16" s="21">
        <f t="shared" si="6"/>
        <v>5.0530338051052084</v>
      </c>
    </row>
    <row r="17" spans="1:27" x14ac:dyDescent="0.25">
      <c r="A17" s="2" t="s">
        <v>59</v>
      </c>
      <c r="B17" s="12">
        <v>886620</v>
      </c>
      <c r="C17" s="12">
        <v>87</v>
      </c>
      <c r="D17" s="12">
        <v>14350</v>
      </c>
      <c r="E17" s="10" t="s">
        <v>60</v>
      </c>
      <c r="F17" s="10" t="s">
        <v>0</v>
      </c>
      <c r="G17" s="12">
        <v>13584</v>
      </c>
      <c r="H17" s="10" t="s">
        <v>0</v>
      </c>
      <c r="I17" s="10" t="s">
        <v>0</v>
      </c>
      <c r="J17" s="10" t="s">
        <v>0</v>
      </c>
      <c r="K17" s="10" t="s">
        <v>0</v>
      </c>
      <c r="L17" s="10" t="s">
        <v>61</v>
      </c>
      <c r="M17" s="12">
        <f t="shared" si="2"/>
        <v>6</v>
      </c>
      <c r="N17" s="16">
        <f t="shared" si="3"/>
        <v>256894.33333333334</v>
      </c>
      <c r="O17" s="16">
        <v>0</v>
      </c>
      <c r="P17" s="15">
        <v>0</v>
      </c>
      <c r="Q17" s="6">
        <v>265186</v>
      </c>
      <c r="R17" s="6">
        <v>194830</v>
      </c>
      <c r="S17" s="6">
        <v>268589</v>
      </c>
      <c r="T17" s="6">
        <v>248213</v>
      </c>
      <c r="U17" s="6">
        <v>270266</v>
      </c>
      <c r="V17" s="6">
        <v>246984</v>
      </c>
      <c r="W17" s="6">
        <v>257432</v>
      </c>
      <c r="X17" s="6">
        <v>249882</v>
      </c>
      <c r="Y17">
        <f t="shared" si="4"/>
        <v>256894.33333333334</v>
      </c>
      <c r="Z17">
        <f t="shared" si="5"/>
        <v>10378.909936340457</v>
      </c>
      <c r="AA17" s="21">
        <f t="shared" si="6"/>
        <v>4.0401474807438813</v>
      </c>
    </row>
    <row r="18" spans="1:27" x14ac:dyDescent="0.25">
      <c r="A18" s="2" t="s">
        <v>62</v>
      </c>
      <c r="B18" s="12">
        <v>819620</v>
      </c>
      <c r="C18" s="12">
        <v>87</v>
      </c>
      <c r="D18" s="12">
        <v>14338</v>
      </c>
      <c r="E18" s="10" t="s">
        <v>63</v>
      </c>
      <c r="F18" s="10" t="s">
        <v>0</v>
      </c>
      <c r="G18" s="12">
        <v>14259</v>
      </c>
      <c r="H18" s="10" t="s">
        <v>0</v>
      </c>
      <c r="I18" s="10" t="s">
        <v>0</v>
      </c>
      <c r="J18" s="10" t="s">
        <v>0</v>
      </c>
      <c r="K18" s="10" t="s">
        <v>0</v>
      </c>
      <c r="L18" s="10" t="s">
        <v>64</v>
      </c>
      <c r="M18" s="12">
        <f t="shared" si="2"/>
        <v>6</v>
      </c>
      <c r="N18" s="16">
        <f t="shared" si="3"/>
        <v>310024.83333333331</v>
      </c>
      <c r="O18" s="16">
        <v>0</v>
      </c>
      <c r="P18" s="15">
        <v>0</v>
      </c>
      <c r="Q18" s="6">
        <v>305651</v>
      </c>
      <c r="R18" s="6">
        <v>223490</v>
      </c>
      <c r="S18" s="6">
        <v>304124</v>
      </c>
      <c r="T18" s="6">
        <v>302161</v>
      </c>
      <c r="U18" s="6">
        <v>332296</v>
      </c>
      <c r="V18" s="6">
        <v>296283</v>
      </c>
      <c r="W18" s="6">
        <v>315190</v>
      </c>
      <c r="X18" s="6">
        <v>310095</v>
      </c>
      <c r="Y18">
        <f t="shared" si="4"/>
        <v>310024.83333333331</v>
      </c>
      <c r="Z18">
        <f t="shared" si="5"/>
        <v>12713.665300245508</v>
      </c>
      <c r="AA18" s="21">
        <f t="shared" si="6"/>
        <v>4.1008538456582269</v>
      </c>
    </row>
    <row r="19" spans="1:27" x14ac:dyDescent="0.25">
      <c r="A19" s="2" t="s">
        <v>65</v>
      </c>
      <c r="B19" s="12">
        <v>747420</v>
      </c>
      <c r="C19" s="12">
        <v>87</v>
      </c>
      <c r="D19" s="12">
        <v>14344</v>
      </c>
      <c r="E19" s="10" t="s">
        <v>66</v>
      </c>
      <c r="F19" s="10" t="s">
        <v>0</v>
      </c>
      <c r="G19" s="12">
        <v>8201</v>
      </c>
      <c r="H19" s="10" t="s">
        <v>0</v>
      </c>
      <c r="I19" s="10" t="s">
        <v>0</v>
      </c>
      <c r="J19" s="10" t="s">
        <v>0</v>
      </c>
      <c r="K19" s="10" t="s">
        <v>0</v>
      </c>
      <c r="L19" s="10" t="s">
        <v>67</v>
      </c>
      <c r="M19" s="12">
        <f t="shared" si="2"/>
        <v>6</v>
      </c>
      <c r="N19" s="16">
        <f t="shared" si="3"/>
        <v>360334.5</v>
      </c>
      <c r="O19" s="16">
        <v>0</v>
      </c>
      <c r="P19" s="15">
        <v>0</v>
      </c>
      <c r="Q19" s="6">
        <v>328253</v>
      </c>
      <c r="R19" s="6">
        <v>244793</v>
      </c>
      <c r="S19" s="6">
        <v>337584</v>
      </c>
      <c r="T19" s="6">
        <v>340330</v>
      </c>
      <c r="U19" s="6">
        <v>395822</v>
      </c>
      <c r="V19" s="6">
        <v>356224</v>
      </c>
      <c r="W19" s="6">
        <v>378234</v>
      </c>
      <c r="X19" s="6">
        <v>353813</v>
      </c>
      <c r="Y19">
        <f t="shared" si="4"/>
        <v>360334.5</v>
      </c>
      <c r="Z19">
        <f t="shared" si="5"/>
        <v>22613.916951735715</v>
      </c>
      <c r="AA19" s="21">
        <f t="shared" si="6"/>
        <v>6.2758123220884254</v>
      </c>
    </row>
    <row r="20" spans="1:27" x14ac:dyDescent="0.25">
      <c r="A20" s="2" t="s">
        <v>68</v>
      </c>
      <c r="B20" s="12">
        <v>668720</v>
      </c>
      <c r="C20" s="12">
        <v>87</v>
      </c>
      <c r="D20" s="12">
        <v>14328</v>
      </c>
      <c r="E20" s="10" t="s">
        <v>69</v>
      </c>
      <c r="F20" s="10" t="s">
        <v>0</v>
      </c>
      <c r="G20" s="12">
        <v>8181</v>
      </c>
      <c r="H20" s="10" t="s">
        <v>70</v>
      </c>
      <c r="I20" s="10" t="s">
        <v>0</v>
      </c>
      <c r="J20" s="10" t="s">
        <v>0</v>
      </c>
      <c r="K20" s="10" t="s">
        <v>0</v>
      </c>
      <c r="L20" s="10" t="s">
        <v>71</v>
      </c>
      <c r="M20" s="12">
        <f t="shared" si="2"/>
        <v>6</v>
      </c>
      <c r="N20" s="16">
        <f t="shared" si="3"/>
        <v>904174.16666666663</v>
      </c>
      <c r="O20" s="16">
        <v>0</v>
      </c>
      <c r="P20" s="15">
        <v>0</v>
      </c>
      <c r="Q20" s="6">
        <v>791440</v>
      </c>
      <c r="R20" s="6">
        <v>582793</v>
      </c>
      <c r="S20" s="6">
        <v>880171</v>
      </c>
      <c r="T20" s="6">
        <v>886341</v>
      </c>
      <c r="U20" s="6">
        <v>1162912</v>
      </c>
      <c r="V20" s="6">
        <v>915387</v>
      </c>
      <c r="W20" s="6">
        <v>494968</v>
      </c>
      <c r="X20" s="6">
        <v>1085266</v>
      </c>
      <c r="Y20">
        <f t="shared" si="4"/>
        <v>904174.16666666663</v>
      </c>
      <c r="Z20">
        <f t="shared" si="5"/>
        <v>231607.04083029644</v>
      </c>
      <c r="AA20" s="21">
        <f t="shared" si="6"/>
        <v>25.615312775871512</v>
      </c>
    </row>
    <row r="21" spans="1:27" x14ac:dyDescent="0.25">
      <c r="A21" s="2" t="s">
        <v>72</v>
      </c>
      <c r="B21" s="12">
        <v>582620</v>
      </c>
      <c r="C21" s="12">
        <v>87</v>
      </c>
      <c r="D21" s="12">
        <v>14330</v>
      </c>
      <c r="E21" s="10" t="s">
        <v>73</v>
      </c>
      <c r="F21" s="10" t="s">
        <v>0</v>
      </c>
      <c r="G21" s="12">
        <v>31284</v>
      </c>
      <c r="H21" s="10" t="s">
        <v>0</v>
      </c>
      <c r="I21" s="10" t="s">
        <v>0</v>
      </c>
      <c r="J21" s="10" t="s">
        <v>0</v>
      </c>
      <c r="K21" s="10" t="s">
        <v>0</v>
      </c>
      <c r="L21" s="10" t="s">
        <v>74</v>
      </c>
      <c r="M21" s="12">
        <f t="shared" si="2"/>
        <v>6</v>
      </c>
      <c r="N21" s="16">
        <f t="shared" si="3"/>
        <v>872744.16666666663</v>
      </c>
      <c r="O21" s="16">
        <v>0</v>
      </c>
      <c r="P21" s="15">
        <v>0</v>
      </c>
      <c r="Q21" s="6">
        <v>867228</v>
      </c>
      <c r="R21" s="6">
        <v>644983</v>
      </c>
      <c r="S21" s="6">
        <v>834169</v>
      </c>
      <c r="T21" s="6">
        <v>876549</v>
      </c>
      <c r="U21" s="6">
        <v>991159</v>
      </c>
      <c r="V21" s="6">
        <v>756527</v>
      </c>
      <c r="W21" s="6">
        <v>913456</v>
      </c>
      <c r="X21" s="6">
        <v>864605</v>
      </c>
      <c r="Y21">
        <f t="shared" si="4"/>
        <v>872744.16666666663</v>
      </c>
      <c r="Z21">
        <f t="shared" si="5"/>
        <v>78427.957041903544</v>
      </c>
      <c r="AA21" s="21">
        <f t="shared" si="6"/>
        <v>8.9863627896189744</v>
      </c>
    </row>
    <row r="22" spans="1:27" x14ac:dyDescent="0.25">
      <c r="A22" s="2" t="s">
        <v>75</v>
      </c>
      <c r="B22" s="12">
        <v>487220</v>
      </c>
      <c r="C22" s="12">
        <v>87</v>
      </c>
      <c r="D22" s="12">
        <v>15538</v>
      </c>
      <c r="E22" s="10" t="s">
        <v>76</v>
      </c>
      <c r="F22" s="10" t="s">
        <v>0</v>
      </c>
      <c r="G22" s="12">
        <v>8139</v>
      </c>
      <c r="H22" s="10" t="s">
        <v>0</v>
      </c>
      <c r="I22" s="10" t="s">
        <v>0</v>
      </c>
      <c r="J22" s="10" t="s">
        <v>0</v>
      </c>
      <c r="K22" s="10" t="s">
        <v>0</v>
      </c>
      <c r="L22" s="10" t="s">
        <v>77</v>
      </c>
      <c r="M22" s="12">
        <f t="shared" si="2"/>
        <v>6</v>
      </c>
      <c r="N22" s="16">
        <f t="shared" si="3"/>
        <v>1078573.6666666667</v>
      </c>
      <c r="O22" s="16">
        <v>0</v>
      </c>
      <c r="P22" s="15">
        <v>0</v>
      </c>
      <c r="Q22" s="6">
        <v>915901</v>
      </c>
      <c r="R22" s="6">
        <v>682789</v>
      </c>
      <c r="S22" s="6">
        <v>870747</v>
      </c>
      <c r="T22" s="6">
        <v>1230780</v>
      </c>
      <c r="U22" s="6">
        <v>1378741</v>
      </c>
      <c r="V22" s="6">
        <v>871115</v>
      </c>
      <c r="W22" s="6">
        <v>1101535</v>
      </c>
      <c r="X22" s="6">
        <v>1018524</v>
      </c>
      <c r="Y22">
        <f t="shared" si="4"/>
        <v>1078573.6666666667</v>
      </c>
      <c r="Z22">
        <f t="shared" si="5"/>
        <v>201807.53353397539</v>
      </c>
      <c r="AA22" s="21">
        <f t="shared" si="6"/>
        <v>18.710593422669202</v>
      </c>
    </row>
    <row r="23" spans="1:27" x14ac:dyDescent="0.25">
      <c r="A23" s="2" t="s">
        <v>78</v>
      </c>
      <c r="B23" s="12">
        <v>381020</v>
      </c>
      <c r="C23" s="12">
        <v>87</v>
      </c>
      <c r="D23" s="12">
        <v>14348</v>
      </c>
      <c r="E23" s="10" t="s">
        <v>79</v>
      </c>
      <c r="F23" s="10" t="s">
        <v>0</v>
      </c>
      <c r="G23" s="12">
        <v>8050</v>
      </c>
      <c r="H23" s="10" t="s">
        <v>0</v>
      </c>
      <c r="I23" s="10" t="s">
        <v>0</v>
      </c>
      <c r="J23" s="10" t="s">
        <v>0</v>
      </c>
      <c r="K23" s="10" t="s">
        <v>0</v>
      </c>
      <c r="L23" s="10" t="s">
        <v>80</v>
      </c>
      <c r="M23" s="12">
        <f t="shared" si="2"/>
        <v>6</v>
      </c>
      <c r="N23" s="16">
        <f t="shared" si="3"/>
        <v>852301.5</v>
      </c>
      <c r="O23" s="16">
        <v>0</v>
      </c>
      <c r="P23" s="15">
        <v>0</v>
      </c>
      <c r="Q23" s="6">
        <v>941365</v>
      </c>
      <c r="R23" s="6">
        <v>719588</v>
      </c>
      <c r="S23" s="6">
        <v>857485</v>
      </c>
      <c r="T23" s="6">
        <v>865024</v>
      </c>
      <c r="U23" s="6">
        <v>967804</v>
      </c>
      <c r="V23" s="6">
        <v>747265</v>
      </c>
      <c r="W23" s="6">
        <v>845003</v>
      </c>
      <c r="X23" s="6">
        <v>831228</v>
      </c>
      <c r="Y23">
        <f t="shared" si="4"/>
        <v>852301.5</v>
      </c>
      <c r="Z23">
        <f t="shared" si="5"/>
        <v>70794.893914038752</v>
      </c>
      <c r="AA23" s="21">
        <f t="shared" si="6"/>
        <v>8.3063204645349966</v>
      </c>
    </row>
    <row r="24" spans="1:27" x14ac:dyDescent="0.25">
      <c r="A24" s="2" t="s">
        <v>81</v>
      </c>
      <c r="B24" s="12">
        <v>323120</v>
      </c>
      <c r="C24" s="12">
        <v>87</v>
      </c>
      <c r="D24" s="12">
        <v>14356</v>
      </c>
      <c r="E24" s="10" t="s">
        <v>82</v>
      </c>
      <c r="F24" s="10" t="s">
        <v>0</v>
      </c>
      <c r="G24" s="12">
        <v>15606</v>
      </c>
      <c r="H24" s="10" t="s">
        <v>0</v>
      </c>
      <c r="I24" s="10" t="s">
        <v>0</v>
      </c>
      <c r="J24" s="10" t="s">
        <v>0</v>
      </c>
      <c r="K24" s="10" t="s">
        <v>0</v>
      </c>
      <c r="L24" s="10" t="s">
        <v>83</v>
      </c>
      <c r="M24" s="12">
        <f t="shared" si="2"/>
        <v>6</v>
      </c>
      <c r="N24" s="16">
        <f t="shared" si="3"/>
        <v>780349.66666666663</v>
      </c>
      <c r="O24" s="16">
        <v>0</v>
      </c>
      <c r="P24" s="15">
        <v>0</v>
      </c>
      <c r="Q24" s="6">
        <v>911099</v>
      </c>
      <c r="R24" s="6">
        <v>700715</v>
      </c>
      <c r="S24" s="6">
        <v>820523</v>
      </c>
      <c r="T24" s="6">
        <v>785906</v>
      </c>
      <c r="U24" s="6">
        <v>843572</v>
      </c>
      <c r="V24" s="6">
        <v>697911</v>
      </c>
      <c r="W24" s="6">
        <v>748694</v>
      </c>
      <c r="X24" s="6">
        <v>785492</v>
      </c>
      <c r="Y24">
        <f t="shared" si="4"/>
        <v>780349.66666666663</v>
      </c>
      <c r="Z24">
        <f t="shared" si="5"/>
        <v>51896.997156547179</v>
      </c>
      <c r="AA24" s="21">
        <f t="shared" si="6"/>
        <v>6.6504798263360376</v>
      </c>
    </row>
    <row r="25" spans="1:27" x14ac:dyDescent="0.25">
      <c r="A25" s="2" t="s">
        <v>84</v>
      </c>
      <c r="B25" s="12">
        <v>262320</v>
      </c>
      <c r="C25" s="12">
        <v>87</v>
      </c>
      <c r="D25" s="12">
        <v>14391</v>
      </c>
      <c r="E25" s="10" t="s">
        <v>85</v>
      </c>
      <c r="F25" s="10" t="s">
        <v>0</v>
      </c>
      <c r="G25" s="12">
        <v>8091</v>
      </c>
      <c r="H25" s="10" t="s">
        <v>0</v>
      </c>
      <c r="I25" s="10" t="s">
        <v>0</v>
      </c>
      <c r="J25" s="10" t="s">
        <v>0</v>
      </c>
      <c r="K25" s="10" t="s">
        <v>0</v>
      </c>
      <c r="L25" s="10" t="s">
        <v>86</v>
      </c>
      <c r="M25" s="12">
        <f t="shared" si="2"/>
        <v>6</v>
      </c>
      <c r="N25" s="16">
        <f t="shared" si="3"/>
        <v>451372.83333333331</v>
      </c>
      <c r="O25" s="16">
        <v>0</v>
      </c>
      <c r="P25" s="15">
        <v>0</v>
      </c>
      <c r="Q25" s="6">
        <v>551567</v>
      </c>
      <c r="R25" s="6">
        <v>450266</v>
      </c>
      <c r="S25" s="6">
        <v>458566</v>
      </c>
      <c r="T25" s="6">
        <v>483391</v>
      </c>
      <c r="U25" s="6">
        <v>465410</v>
      </c>
      <c r="V25" s="6">
        <v>404134</v>
      </c>
      <c r="W25" s="6">
        <v>433423</v>
      </c>
      <c r="X25" s="6">
        <v>463313</v>
      </c>
      <c r="Y25">
        <f t="shared" si="4"/>
        <v>451372.83333333331</v>
      </c>
      <c r="Z25">
        <f t="shared" si="5"/>
        <v>28178.779827499038</v>
      </c>
      <c r="AA25" s="21">
        <f t="shared" si="6"/>
        <v>6.2429055863646434</v>
      </c>
    </row>
    <row r="26" spans="1:27" x14ac:dyDescent="0.25">
      <c r="A26" s="2" t="s">
        <v>37</v>
      </c>
      <c r="B26" s="12">
        <v>649148</v>
      </c>
      <c r="C26" s="12">
        <v>204</v>
      </c>
      <c r="D26" s="12">
        <v>3084</v>
      </c>
      <c r="E26" s="10" t="s">
        <v>38</v>
      </c>
      <c r="F26" s="10" t="s">
        <v>0</v>
      </c>
      <c r="G26" s="12">
        <v>206</v>
      </c>
      <c r="H26" s="10" t="s">
        <v>39</v>
      </c>
      <c r="I26" s="10" t="s">
        <v>40</v>
      </c>
      <c r="J26" s="10" t="s">
        <v>41</v>
      </c>
      <c r="K26" s="10" t="s">
        <v>0</v>
      </c>
      <c r="L26" s="10" t="s">
        <v>42</v>
      </c>
      <c r="M26" s="12">
        <f t="shared" si="2"/>
        <v>3</v>
      </c>
      <c r="N26" s="16">
        <f t="shared" si="3"/>
        <v>4851739.333333333</v>
      </c>
      <c r="O26" s="16">
        <v>728623.4</v>
      </c>
      <c r="P26" s="15">
        <v>0.15017777129823801</v>
      </c>
      <c r="Q26" s="7"/>
      <c r="R26" s="7"/>
      <c r="S26" s="7"/>
      <c r="T26" s="7"/>
      <c r="U26" s="6">
        <v>6180376</v>
      </c>
      <c r="V26" s="6">
        <v>1597658</v>
      </c>
      <c r="W26" s="6">
        <v>6777184</v>
      </c>
      <c r="X26" s="7"/>
    </row>
    <row r="27" spans="1:27" x14ac:dyDescent="0.25">
      <c r="A27" s="2" t="s">
        <v>43</v>
      </c>
      <c r="B27" s="12">
        <v>676999</v>
      </c>
      <c r="C27" s="12">
        <v>204</v>
      </c>
      <c r="D27" s="12">
        <v>16545</v>
      </c>
      <c r="E27" s="10" t="s">
        <v>44</v>
      </c>
      <c r="F27" s="10" t="s">
        <v>0</v>
      </c>
      <c r="G27" s="12">
        <v>206</v>
      </c>
      <c r="H27" s="10" t="s">
        <v>39</v>
      </c>
      <c r="I27" s="10" t="s">
        <v>40</v>
      </c>
      <c r="J27" s="10" t="s">
        <v>41</v>
      </c>
      <c r="K27" s="10" t="s">
        <v>0</v>
      </c>
      <c r="L27" s="10" t="s">
        <v>42</v>
      </c>
      <c r="M27" s="12">
        <f t="shared" si="2"/>
        <v>4</v>
      </c>
      <c r="N27" s="16">
        <f t="shared" si="3"/>
        <v>2200655.25</v>
      </c>
      <c r="O27" s="16">
        <v>5818057.3333333302</v>
      </c>
      <c r="P27" s="15">
        <v>3.3045142544442498</v>
      </c>
      <c r="Q27" s="6">
        <v>575</v>
      </c>
      <c r="R27" s="7"/>
      <c r="S27" s="6">
        <v>5465</v>
      </c>
      <c r="T27" s="6">
        <v>38132</v>
      </c>
      <c r="U27" s="7"/>
      <c r="V27" s="6">
        <v>3423823</v>
      </c>
      <c r="W27" s="7"/>
      <c r="X27" s="6">
        <v>5335201</v>
      </c>
    </row>
    <row r="28" spans="1:27" x14ac:dyDescent="0.25">
      <c r="A28" s="2" t="s">
        <v>45</v>
      </c>
      <c r="B28" s="12">
        <v>324160</v>
      </c>
      <c r="C28" s="12">
        <v>174</v>
      </c>
      <c r="D28" s="12">
        <v>32</v>
      </c>
      <c r="E28" s="10" t="s">
        <v>46</v>
      </c>
      <c r="F28" s="10" t="s">
        <v>0</v>
      </c>
      <c r="G28" s="10" t="s">
        <v>0</v>
      </c>
      <c r="H28" s="10" t="s">
        <v>0</v>
      </c>
      <c r="I28" s="10" t="s">
        <v>0</v>
      </c>
      <c r="J28" s="10" t="s">
        <v>0</v>
      </c>
      <c r="K28" s="10" t="s">
        <v>0</v>
      </c>
      <c r="L28" s="10" t="s">
        <v>0</v>
      </c>
      <c r="M28" s="12">
        <f t="shared" si="2"/>
        <v>2</v>
      </c>
      <c r="N28" s="16">
        <f t="shared" si="3"/>
        <v>29753</v>
      </c>
      <c r="O28" s="16">
        <v>24922.799999999999</v>
      </c>
      <c r="P28" s="15">
        <v>1.03987983477281</v>
      </c>
      <c r="Q28" s="7"/>
      <c r="R28" s="6">
        <v>12395</v>
      </c>
      <c r="S28" s="7"/>
      <c r="T28" s="7"/>
      <c r="U28" s="6">
        <v>37273</v>
      </c>
      <c r="V28" s="7"/>
      <c r="W28" s="6">
        <v>22233</v>
      </c>
      <c r="X28" s="7"/>
    </row>
    <row r="29" spans="1:27" x14ac:dyDescent="0.25">
      <c r="A29" s="2" t="s">
        <v>87</v>
      </c>
      <c r="B29" s="12">
        <v>385374</v>
      </c>
      <c r="C29" s="12">
        <v>184</v>
      </c>
      <c r="D29" s="12">
        <v>51</v>
      </c>
      <c r="E29" s="10" t="s">
        <v>88</v>
      </c>
      <c r="F29" s="10" t="s">
        <v>0</v>
      </c>
      <c r="G29" s="12">
        <v>564</v>
      </c>
      <c r="H29" s="10" t="s">
        <v>89</v>
      </c>
      <c r="I29" s="10" t="s">
        <v>90</v>
      </c>
      <c r="J29" s="10" t="s">
        <v>91</v>
      </c>
      <c r="K29" s="10" t="s">
        <v>0</v>
      </c>
      <c r="L29" s="10" t="s">
        <v>92</v>
      </c>
      <c r="M29" s="12">
        <f t="shared" si="2"/>
        <v>0</v>
      </c>
      <c r="N29" s="16" t="e">
        <f t="shared" si="3"/>
        <v>#DIV/0!</v>
      </c>
      <c r="O29" s="16">
        <v>96381.714285714203</v>
      </c>
      <c r="P29" s="15">
        <v>4.5514598737114698</v>
      </c>
      <c r="Q29" s="7"/>
      <c r="R29" s="6">
        <v>21176</v>
      </c>
      <c r="S29" s="7"/>
      <c r="T29" s="7"/>
      <c r="U29" s="7"/>
      <c r="V29" s="7"/>
      <c r="W29" s="7"/>
      <c r="X29" s="7"/>
    </row>
    <row r="30" spans="1:27" x14ac:dyDescent="0.25">
      <c r="A30" s="2" t="s">
        <v>93</v>
      </c>
      <c r="B30" s="12">
        <v>997481</v>
      </c>
      <c r="C30" s="12">
        <v>85</v>
      </c>
      <c r="D30" s="12">
        <v>348984</v>
      </c>
      <c r="E30" s="10" t="s">
        <v>94</v>
      </c>
      <c r="F30" s="10" t="s">
        <v>0</v>
      </c>
      <c r="G30" s="10" t="s">
        <v>0</v>
      </c>
      <c r="H30" s="10" t="s">
        <v>0</v>
      </c>
      <c r="I30" s="10" t="s">
        <v>0</v>
      </c>
      <c r="J30" s="10" t="s">
        <v>0</v>
      </c>
      <c r="K30" s="10" t="s">
        <v>0</v>
      </c>
      <c r="L30" s="10" t="s">
        <v>0</v>
      </c>
      <c r="M30" s="12">
        <f t="shared" si="2"/>
        <v>3</v>
      </c>
      <c r="N30" s="16">
        <f t="shared" si="3"/>
        <v>3338.6666666666665</v>
      </c>
      <c r="O30" s="16">
        <v>690.4</v>
      </c>
      <c r="P30" s="15">
        <v>0.206789137380191</v>
      </c>
      <c r="Q30" s="7"/>
      <c r="R30" s="7"/>
      <c r="S30" s="6">
        <v>807</v>
      </c>
      <c r="T30" s="6">
        <v>3852</v>
      </c>
      <c r="U30" s="7"/>
      <c r="V30" s="6">
        <v>5357</v>
      </c>
      <c r="W30" s="7"/>
      <c r="X30" s="7"/>
    </row>
    <row r="31" spans="1:27" x14ac:dyDescent="0.25">
      <c r="A31" s="2" t="s">
        <v>93</v>
      </c>
      <c r="B31" s="12">
        <v>615798</v>
      </c>
      <c r="C31" s="12">
        <v>85</v>
      </c>
      <c r="D31" s="12">
        <v>327588</v>
      </c>
      <c r="E31" s="10" t="s">
        <v>95</v>
      </c>
      <c r="F31" s="10" t="s">
        <v>0</v>
      </c>
      <c r="G31" s="10" t="s">
        <v>0</v>
      </c>
      <c r="H31" s="10" t="s">
        <v>0</v>
      </c>
      <c r="I31" s="10" t="s">
        <v>0</v>
      </c>
      <c r="J31" s="10" t="s">
        <v>0</v>
      </c>
      <c r="K31" s="10" t="s">
        <v>0</v>
      </c>
      <c r="L31" s="10" t="s">
        <v>0</v>
      </c>
      <c r="M31" s="12">
        <f t="shared" si="2"/>
        <v>0</v>
      </c>
      <c r="N31" s="16" t="e">
        <f t="shared" si="3"/>
        <v>#DIV/0!</v>
      </c>
      <c r="O31" s="16">
        <v>82585.285714285696</v>
      </c>
      <c r="P31" s="15">
        <v>86.476738967838401</v>
      </c>
      <c r="Q31" s="6">
        <v>955</v>
      </c>
      <c r="R31" s="7"/>
      <c r="S31" s="7"/>
      <c r="T31" s="7"/>
      <c r="U31" s="7"/>
      <c r="V31" s="7"/>
      <c r="W31" s="7"/>
      <c r="X31" s="7"/>
    </row>
    <row r="32" spans="1:27" x14ac:dyDescent="0.25">
      <c r="A32" s="2" t="s">
        <v>96</v>
      </c>
      <c r="B32" s="12">
        <v>544100</v>
      </c>
      <c r="C32" s="12">
        <v>103</v>
      </c>
      <c r="D32" s="12">
        <v>114791</v>
      </c>
      <c r="E32" s="10" t="s">
        <v>97</v>
      </c>
      <c r="F32" s="10" t="s">
        <v>0</v>
      </c>
      <c r="G32" s="12">
        <v>135191</v>
      </c>
      <c r="H32" s="10" t="s">
        <v>98</v>
      </c>
      <c r="I32" s="10" t="s">
        <v>0</v>
      </c>
      <c r="J32" s="10" t="s">
        <v>99</v>
      </c>
      <c r="K32" s="10" t="s">
        <v>0</v>
      </c>
      <c r="L32" s="10" t="s">
        <v>100</v>
      </c>
      <c r="M32" s="12">
        <f t="shared" si="2"/>
        <v>4</v>
      </c>
      <c r="N32" s="16">
        <f t="shared" si="3"/>
        <v>88439.75</v>
      </c>
      <c r="O32" s="16">
        <v>1198750.75</v>
      </c>
      <c r="P32" s="15">
        <v>13.554433950797</v>
      </c>
      <c r="Q32" s="7"/>
      <c r="R32" s="7"/>
      <c r="S32" s="7"/>
      <c r="T32" s="6">
        <v>15706</v>
      </c>
      <c r="U32" s="6">
        <v>102592</v>
      </c>
      <c r="V32" s="7"/>
      <c r="W32" s="6">
        <v>180179</v>
      </c>
      <c r="X32" s="6">
        <v>55282</v>
      </c>
    </row>
    <row r="33" spans="1:24" x14ac:dyDescent="0.25">
      <c r="A33" s="2" t="s">
        <v>101</v>
      </c>
      <c r="B33" s="12">
        <v>590775</v>
      </c>
      <c r="C33" s="12">
        <v>189</v>
      </c>
      <c r="D33" s="12">
        <v>17400</v>
      </c>
      <c r="E33" s="10" t="s">
        <v>102</v>
      </c>
      <c r="F33" s="10" t="s">
        <v>0</v>
      </c>
      <c r="G33" s="12">
        <v>10264</v>
      </c>
      <c r="H33" s="10" t="s">
        <v>103</v>
      </c>
      <c r="I33" s="10" t="s">
        <v>0</v>
      </c>
      <c r="J33" s="10" t="s">
        <v>0</v>
      </c>
      <c r="K33" s="10" t="s">
        <v>0</v>
      </c>
      <c r="L33" s="10" t="s">
        <v>104</v>
      </c>
      <c r="M33" s="12">
        <f t="shared" si="2"/>
        <v>2</v>
      </c>
      <c r="N33" s="16">
        <f t="shared" si="3"/>
        <v>2202</v>
      </c>
      <c r="O33" s="16">
        <v>8091.1666666666597</v>
      </c>
      <c r="P33" s="15">
        <v>3.6744626097487099</v>
      </c>
      <c r="Q33" s="7"/>
      <c r="R33" s="7"/>
      <c r="S33" s="7"/>
      <c r="T33" s="7"/>
      <c r="U33" s="6">
        <v>2036</v>
      </c>
      <c r="V33" s="7"/>
      <c r="W33" s="6">
        <v>2368</v>
      </c>
      <c r="X33" s="7"/>
    </row>
    <row r="34" spans="1:24" x14ac:dyDescent="0.25">
      <c r="A34" s="2" t="s">
        <v>105</v>
      </c>
      <c r="B34" s="12">
        <v>567437</v>
      </c>
      <c r="C34" s="12">
        <v>217</v>
      </c>
      <c r="D34" s="12">
        <v>5857</v>
      </c>
      <c r="E34" s="10" t="s">
        <v>106</v>
      </c>
      <c r="F34" s="10" t="s">
        <v>0</v>
      </c>
      <c r="G34" s="12">
        <v>6912</v>
      </c>
      <c r="H34" s="10" t="s">
        <v>107</v>
      </c>
      <c r="I34" s="10" t="s">
        <v>108</v>
      </c>
      <c r="J34" s="10" t="s">
        <v>0</v>
      </c>
      <c r="K34" s="10" t="s">
        <v>0</v>
      </c>
      <c r="L34" s="10" t="s">
        <v>109</v>
      </c>
      <c r="M34" s="12">
        <f t="shared" si="2"/>
        <v>1</v>
      </c>
      <c r="N34" s="16">
        <f t="shared" si="3"/>
        <v>13196</v>
      </c>
      <c r="O34" s="16">
        <v>2517</v>
      </c>
      <c r="P34" s="15">
        <v>0.19073961806608</v>
      </c>
      <c r="Q34" s="7"/>
      <c r="R34" s="7"/>
      <c r="S34" s="7"/>
      <c r="T34" s="7"/>
      <c r="U34" s="7"/>
      <c r="V34" s="6">
        <v>13196</v>
      </c>
      <c r="W34" s="7"/>
      <c r="X34" s="7"/>
    </row>
    <row r="35" spans="1:24" x14ac:dyDescent="0.25">
      <c r="A35" s="2" t="s">
        <v>110</v>
      </c>
      <c r="B35" s="12">
        <v>239426</v>
      </c>
      <c r="C35" s="12">
        <v>156</v>
      </c>
      <c r="D35" s="12">
        <v>585</v>
      </c>
      <c r="E35" s="10" t="s">
        <v>111</v>
      </c>
      <c r="F35" s="10" t="s">
        <v>0</v>
      </c>
      <c r="G35" s="12">
        <v>6287</v>
      </c>
      <c r="H35" s="10" t="s">
        <v>112</v>
      </c>
      <c r="I35" s="10" t="s">
        <v>113</v>
      </c>
      <c r="J35" s="10" t="s">
        <v>114</v>
      </c>
      <c r="K35" s="10" t="s">
        <v>0</v>
      </c>
      <c r="L35" s="10" t="s">
        <v>115</v>
      </c>
      <c r="M35" s="12">
        <f t="shared" si="2"/>
        <v>1</v>
      </c>
      <c r="N35" s="16">
        <f t="shared" si="3"/>
        <v>3123</v>
      </c>
      <c r="O35" s="16">
        <v>1757.57142857142</v>
      </c>
      <c r="P35" s="15">
        <v>0.56278303828736098</v>
      </c>
      <c r="Q35" s="7"/>
      <c r="R35" s="7"/>
      <c r="S35" s="7"/>
      <c r="T35" s="7"/>
      <c r="U35" s="6">
        <v>3123</v>
      </c>
      <c r="V35" s="7"/>
      <c r="W35" s="7"/>
      <c r="X35" s="7"/>
    </row>
    <row r="36" spans="1:24" x14ac:dyDescent="0.25">
      <c r="A36" s="2" t="s">
        <v>116</v>
      </c>
      <c r="B36" s="12">
        <v>313502</v>
      </c>
      <c r="C36" s="12">
        <v>144</v>
      </c>
      <c r="D36" s="12">
        <v>3</v>
      </c>
      <c r="E36" s="10" t="s">
        <v>117</v>
      </c>
      <c r="F36" s="10" t="s">
        <v>0</v>
      </c>
      <c r="G36" s="12">
        <v>6287</v>
      </c>
      <c r="H36" s="10" t="s">
        <v>112</v>
      </c>
      <c r="I36" s="10" t="s">
        <v>113</v>
      </c>
      <c r="J36" s="10" t="s">
        <v>114</v>
      </c>
      <c r="K36" s="10" t="s">
        <v>0</v>
      </c>
      <c r="L36" s="10" t="s">
        <v>115</v>
      </c>
      <c r="M36" s="12">
        <f t="shared" si="2"/>
        <v>5</v>
      </c>
      <c r="N36" s="16">
        <f t="shared" si="3"/>
        <v>140260.6</v>
      </c>
      <c r="O36" s="16">
        <v>13588.333333333299</v>
      </c>
      <c r="P36" s="15">
        <v>9.6879190117063002E-2</v>
      </c>
      <c r="Q36" s="7"/>
      <c r="R36" s="7"/>
      <c r="S36" s="6">
        <v>32934</v>
      </c>
      <c r="T36" s="6">
        <v>34312</v>
      </c>
      <c r="U36" s="6">
        <v>503245</v>
      </c>
      <c r="V36" s="6">
        <v>12095</v>
      </c>
      <c r="W36" s="6">
        <v>118717</v>
      </c>
      <c r="X36" s="7"/>
    </row>
    <row r="37" spans="1:24" x14ac:dyDescent="0.25">
      <c r="A37" s="2" t="s">
        <v>118</v>
      </c>
      <c r="B37" s="12">
        <v>856709</v>
      </c>
      <c r="C37" s="12">
        <v>224</v>
      </c>
      <c r="D37" s="12">
        <v>4705</v>
      </c>
      <c r="E37" s="10" t="s">
        <v>119</v>
      </c>
      <c r="F37" s="10" t="s">
        <v>0</v>
      </c>
      <c r="G37" s="12">
        <v>6029</v>
      </c>
      <c r="H37" s="10" t="s">
        <v>120</v>
      </c>
      <c r="I37" s="10" t="s">
        <v>121</v>
      </c>
      <c r="J37" s="10" t="s">
        <v>0</v>
      </c>
      <c r="K37" s="10" t="s">
        <v>0</v>
      </c>
      <c r="L37" s="10" t="s">
        <v>122</v>
      </c>
      <c r="M37" s="12">
        <f t="shared" si="2"/>
        <v>1</v>
      </c>
      <c r="N37" s="16">
        <f t="shared" si="3"/>
        <v>528</v>
      </c>
      <c r="O37" s="16">
        <v>31.571428571428498</v>
      </c>
      <c r="P37" s="15">
        <v>5.9794372294372199E-2</v>
      </c>
      <c r="Q37" s="7"/>
      <c r="R37" s="7"/>
      <c r="S37" s="7"/>
      <c r="T37" s="7"/>
      <c r="U37" s="7"/>
      <c r="V37" s="7"/>
      <c r="W37" s="6">
        <v>528</v>
      </c>
      <c r="X37" s="7"/>
    </row>
    <row r="38" spans="1:24" x14ac:dyDescent="0.25">
      <c r="A38" s="2" t="s">
        <v>123</v>
      </c>
      <c r="B38" s="12">
        <v>730691</v>
      </c>
      <c r="C38" s="12">
        <v>441</v>
      </c>
      <c r="D38" s="12">
        <v>23</v>
      </c>
      <c r="E38" s="10" t="s">
        <v>124</v>
      </c>
      <c r="F38" s="10" t="s">
        <v>0</v>
      </c>
      <c r="G38" s="12">
        <v>1175</v>
      </c>
      <c r="H38" s="10" t="s">
        <v>125</v>
      </c>
      <c r="I38" s="10" t="s">
        <v>0</v>
      </c>
      <c r="J38" s="10" t="s">
        <v>0</v>
      </c>
      <c r="K38" s="10" t="s">
        <v>0</v>
      </c>
      <c r="L38" s="10" t="s">
        <v>126</v>
      </c>
      <c r="M38" s="12">
        <f t="shared" si="2"/>
        <v>1</v>
      </c>
      <c r="N38" s="16">
        <f t="shared" si="3"/>
        <v>162</v>
      </c>
      <c r="O38" s="16">
        <v>154</v>
      </c>
      <c r="P38" s="15">
        <v>0.95061728395061695</v>
      </c>
      <c r="Q38" s="7"/>
      <c r="R38" s="7"/>
      <c r="S38" s="7"/>
      <c r="T38" s="7"/>
      <c r="U38" s="7"/>
      <c r="V38" s="7"/>
      <c r="W38" s="7"/>
      <c r="X38" s="6">
        <v>162</v>
      </c>
    </row>
    <row r="39" spans="1:24" x14ac:dyDescent="0.25">
      <c r="A39" s="2" t="s">
        <v>127</v>
      </c>
      <c r="B39" s="12">
        <v>329351</v>
      </c>
      <c r="C39" s="12">
        <v>189</v>
      </c>
      <c r="D39" s="12">
        <v>145496</v>
      </c>
      <c r="E39" s="10" t="s">
        <v>128</v>
      </c>
      <c r="F39" s="10" t="s">
        <v>0</v>
      </c>
      <c r="G39" s="12">
        <v>1176</v>
      </c>
      <c r="H39" s="10" t="s">
        <v>129</v>
      </c>
      <c r="I39" s="10" t="s">
        <v>130</v>
      </c>
      <c r="J39" s="10" t="s">
        <v>131</v>
      </c>
      <c r="K39" s="10" t="s">
        <v>0</v>
      </c>
      <c r="L39" s="10" t="s">
        <v>132</v>
      </c>
      <c r="M39" s="12">
        <f t="shared" si="2"/>
        <v>5</v>
      </c>
      <c r="N39" s="16">
        <f t="shared" si="3"/>
        <v>3302.8</v>
      </c>
      <c r="O39" s="16">
        <v>1384</v>
      </c>
      <c r="P39" s="15">
        <v>0.41903839166767498</v>
      </c>
      <c r="Q39" s="7"/>
      <c r="R39" s="7"/>
      <c r="S39" s="6">
        <v>2875</v>
      </c>
      <c r="T39" s="6">
        <v>2951</v>
      </c>
      <c r="U39" s="6">
        <v>6063</v>
      </c>
      <c r="V39" s="6">
        <v>1675</v>
      </c>
      <c r="W39" s="6">
        <v>2950</v>
      </c>
      <c r="X39" s="7"/>
    </row>
    <row r="40" spans="1:24" x14ac:dyDescent="0.25">
      <c r="A40" s="2" t="s">
        <v>133</v>
      </c>
      <c r="B40" s="12">
        <v>385816</v>
      </c>
      <c r="C40" s="12">
        <v>241</v>
      </c>
      <c r="D40" s="12">
        <v>3023</v>
      </c>
      <c r="E40" s="10" t="s">
        <v>134</v>
      </c>
      <c r="F40" s="10" t="s">
        <v>0</v>
      </c>
      <c r="G40" s="12">
        <v>1174</v>
      </c>
      <c r="H40" s="10" t="s">
        <v>135</v>
      </c>
      <c r="I40" s="10" t="s">
        <v>136</v>
      </c>
      <c r="J40" s="10" t="s">
        <v>137</v>
      </c>
      <c r="K40" s="10" t="s">
        <v>0</v>
      </c>
      <c r="L40" s="10" t="s">
        <v>138</v>
      </c>
      <c r="M40" s="12">
        <f t="shared" si="2"/>
        <v>6</v>
      </c>
      <c r="N40" s="16">
        <f t="shared" si="3"/>
        <v>1582.3333333333333</v>
      </c>
      <c r="O40" s="16">
        <v>88</v>
      </c>
      <c r="P40" s="15">
        <v>5.96321393998063E-2</v>
      </c>
      <c r="Q40" s="6">
        <v>836</v>
      </c>
      <c r="R40" s="7"/>
      <c r="S40" s="6">
        <v>644</v>
      </c>
      <c r="T40" s="6">
        <v>900</v>
      </c>
      <c r="U40" s="6">
        <v>3336</v>
      </c>
      <c r="V40" s="6">
        <v>533</v>
      </c>
      <c r="W40" s="6">
        <v>2631</v>
      </c>
      <c r="X40" s="6">
        <v>1450</v>
      </c>
    </row>
    <row r="41" spans="1:24" x14ac:dyDescent="0.25">
      <c r="A41" s="2" t="s">
        <v>139</v>
      </c>
      <c r="B41" s="12">
        <v>587601</v>
      </c>
      <c r="C41" s="12">
        <v>217</v>
      </c>
      <c r="D41" s="12">
        <v>7831</v>
      </c>
      <c r="E41" s="10" t="s">
        <v>140</v>
      </c>
      <c r="F41" s="10" t="s">
        <v>0</v>
      </c>
      <c r="G41" s="12">
        <v>17473</v>
      </c>
      <c r="H41" s="10" t="s">
        <v>141</v>
      </c>
      <c r="I41" s="10" t="s">
        <v>0</v>
      </c>
      <c r="J41" s="10" t="s">
        <v>0</v>
      </c>
      <c r="K41" s="10" t="s">
        <v>0</v>
      </c>
      <c r="L41" s="10" t="s">
        <v>142</v>
      </c>
      <c r="M41" s="12">
        <f t="shared" si="2"/>
        <v>1</v>
      </c>
      <c r="N41" s="16">
        <f t="shared" si="3"/>
        <v>15196</v>
      </c>
      <c r="O41" s="16">
        <v>27577.714285714199</v>
      </c>
      <c r="P41" s="15">
        <v>1.81480088745158</v>
      </c>
      <c r="Q41" s="7"/>
      <c r="R41" s="7"/>
      <c r="S41" s="7"/>
      <c r="T41" s="7"/>
      <c r="U41" s="7"/>
      <c r="V41" s="7"/>
      <c r="W41" s="7"/>
      <c r="X41" s="6">
        <v>15196</v>
      </c>
    </row>
    <row r="42" spans="1:24" x14ac:dyDescent="0.25">
      <c r="A42" s="2" t="s">
        <v>143</v>
      </c>
      <c r="B42" s="12">
        <v>652832</v>
      </c>
      <c r="C42" s="12">
        <v>179</v>
      </c>
      <c r="D42" s="12">
        <v>1770</v>
      </c>
      <c r="E42" s="10" t="s">
        <v>144</v>
      </c>
      <c r="F42" s="10" t="s">
        <v>0</v>
      </c>
      <c r="G42" s="12">
        <v>6057</v>
      </c>
      <c r="H42" s="10" t="s">
        <v>145</v>
      </c>
      <c r="I42" s="10" t="s">
        <v>146</v>
      </c>
      <c r="J42" s="10" t="s">
        <v>147</v>
      </c>
      <c r="K42" s="10" t="s">
        <v>0</v>
      </c>
      <c r="L42" s="10" t="s">
        <v>148</v>
      </c>
      <c r="M42" s="12">
        <f t="shared" si="2"/>
        <v>1</v>
      </c>
      <c r="N42" s="16">
        <f t="shared" si="3"/>
        <v>13493</v>
      </c>
      <c r="O42" s="16">
        <v>13996</v>
      </c>
      <c r="P42" s="15">
        <v>1.0372785888979399</v>
      </c>
      <c r="Q42" s="7"/>
      <c r="R42" s="7"/>
      <c r="S42" s="7"/>
      <c r="T42" s="6">
        <v>13493</v>
      </c>
      <c r="U42" s="7"/>
      <c r="V42" s="7"/>
      <c r="W42" s="7"/>
      <c r="X42" s="7"/>
    </row>
    <row r="43" spans="1:24" x14ac:dyDescent="0.25">
      <c r="A43" s="2" t="s">
        <v>149</v>
      </c>
      <c r="B43" s="12">
        <v>671252</v>
      </c>
      <c r="C43" s="12">
        <v>218</v>
      </c>
      <c r="D43" s="12">
        <v>16</v>
      </c>
      <c r="E43" s="10" t="s">
        <v>150</v>
      </c>
      <c r="F43" s="10" t="s">
        <v>0</v>
      </c>
      <c r="G43" s="12">
        <v>6057</v>
      </c>
      <c r="H43" s="10" t="s">
        <v>145</v>
      </c>
      <c r="I43" s="10" t="s">
        <v>146</v>
      </c>
      <c r="J43" s="10" t="s">
        <v>147</v>
      </c>
      <c r="K43" s="10" t="s">
        <v>0</v>
      </c>
      <c r="L43" s="10" t="s">
        <v>148</v>
      </c>
      <c r="M43" s="12">
        <f t="shared" si="2"/>
        <v>5</v>
      </c>
      <c r="N43" s="16">
        <f t="shared" si="3"/>
        <v>57518.6</v>
      </c>
      <c r="O43" s="16">
        <v>294645</v>
      </c>
      <c r="P43" s="15">
        <v>5.12260381859085</v>
      </c>
      <c r="Q43" s="7"/>
      <c r="R43" s="7"/>
      <c r="S43" s="6">
        <v>22851</v>
      </c>
      <c r="T43" s="6">
        <v>17743</v>
      </c>
      <c r="U43" s="6">
        <v>137360</v>
      </c>
      <c r="V43" s="7"/>
      <c r="W43" s="6">
        <v>84013</v>
      </c>
      <c r="X43" s="6">
        <v>25626</v>
      </c>
    </row>
    <row r="44" spans="1:24" x14ac:dyDescent="0.25">
      <c r="A44" s="2" t="s">
        <v>151</v>
      </c>
      <c r="B44" s="12">
        <v>780482</v>
      </c>
      <c r="C44" s="12">
        <v>202</v>
      </c>
      <c r="D44" s="12">
        <v>14</v>
      </c>
      <c r="E44" s="10" t="s">
        <v>152</v>
      </c>
      <c r="F44" s="10" t="s">
        <v>0</v>
      </c>
      <c r="G44" s="12">
        <v>6305</v>
      </c>
      <c r="H44" s="10" t="s">
        <v>153</v>
      </c>
      <c r="I44" s="10" t="s">
        <v>154</v>
      </c>
      <c r="J44" s="10" t="s">
        <v>155</v>
      </c>
      <c r="K44" s="10" t="s">
        <v>0</v>
      </c>
      <c r="L44" s="10" t="s">
        <v>156</v>
      </c>
      <c r="M44" s="12">
        <f t="shared" si="2"/>
        <v>6</v>
      </c>
      <c r="N44" s="16">
        <f t="shared" si="3"/>
        <v>37546</v>
      </c>
      <c r="O44" s="16">
        <v>33</v>
      </c>
      <c r="P44" s="15">
        <v>8.7892185585681495E-4</v>
      </c>
      <c r="Q44" s="7"/>
      <c r="R44" s="7"/>
      <c r="S44" s="6">
        <v>9619</v>
      </c>
      <c r="T44" s="6">
        <v>6688</v>
      </c>
      <c r="U44" s="6">
        <v>62081</v>
      </c>
      <c r="V44" s="6">
        <v>938</v>
      </c>
      <c r="W44" s="6">
        <v>107976</v>
      </c>
      <c r="X44" s="6">
        <v>37974</v>
      </c>
    </row>
    <row r="45" spans="1:24" x14ac:dyDescent="0.25">
      <c r="A45" s="2" t="s">
        <v>157</v>
      </c>
      <c r="B45" s="12">
        <v>774603</v>
      </c>
      <c r="C45" s="12">
        <v>130</v>
      </c>
      <c r="D45" s="12">
        <v>85110</v>
      </c>
      <c r="E45" s="10" t="s">
        <v>158</v>
      </c>
      <c r="F45" s="10" t="s">
        <v>0</v>
      </c>
      <c r="G45" s="12">
        <v>6305</v>
      </c>
      <c r="H45" s="10" t="s">
        <v>153</v>
      </c>
      <c r="I45" s="10" t="s">
        <v>154</v>
      </c>
      <c r="J45" s="10" t="s">
        <v>155</v>
      </c>
      <c r="K45" s="10" t="s">
        <v>0</v>
      </c>
      <c r="L45" s="10" t="s">
        <v>156</v>
      </c>
      <c r="M45" s="12">
        <f t="shared" si="2"/>
        <v>2</v>
      </c>
      <c r="N45" s="16">
        <f t="shared" si="3"/>
        <v>1803</v>
      </c>
      <c r="O45" s="16">
        <v>2373</v>
      </c>
      <c r="P45" s="15">
        <v>1.3161397670549</v>
      </c>
      <c r="Q45" s="7"/>
      <c r="R45" s="7"/>
      <c r="S45" s="7"/>
      <c r="T45" s="7"/>
      <c r="U45" s="7"/>
      <c r="V45" s="7"/>
      <c r="W45" s="6">
        <v>1794</v>
      </c>
      <c r="X45" s="6">
        <v>1812</v>
      </c>
    </row>
    <row r="46" spans="1:24" x14ac:dyDescent="0.25">
      <c r="A46" s="2" t="s">
        <v>159</v>
      </c>
      <c r="B46" s="12">
        <v>1027144</v>
      </c>
      <c r="C46" s="12">
        <v>361</v>
      </c>
      <c r="D46" s="12">
        <v>3234</v>
      </c>
      <c r="E46" s="10" t="s">
        <v>160</v>
      </c>
      <c r="F46" s="10" t="s">
        <v>0</v>
      </c>
      <c r="G46" s="12">
        <v>871</v>
      </c>
      <c r="H46" s="10" t="s">
        <v>161</v>
      </c>
      <c r="I46" s="10" t="s">
        <v>0</v>
      </c>
      <c r="J46" s="10" t="s">
        <v>0</v>
      </c>
      <c r="K46" s="10" t="s">
        <v>0</v>
      </c>
      <c r="L46" s="10" t="s">
        <v>162</v>
      </c>
      <c r="M46" s="12">
        <f t="shared" si="2"/>
        <v>2</v>
      </c>
      <c r="N46" s="16">
        <f t="shared" si="3"/>
        <v>452.5</v>
      </c>
      <c r="O46" s="16">
        <v>144</v>
      </c>
      <c r="P46" s="15">
        <v>0.318232044198895</v>
      </c>
      <c r="Q46" s="7"/>
      <c r="R46" s="7"/>
      <c r="S46" s="7"/>
      <c r="T46" s="6">
        <v>598</v>
      </c>
      <c r="U46" s="7"/>
      <c r="V46" s="7"/>
      <c r="W46" s="6">
        <v>307</v>
      </c>
      <c r="X46" s="7"/>
    </row>
    <row r="47" spans="1:24" x14ac:dyDescent="0.25">
      <c r="A47" s="2" t="s">
        <v>163</v>
      </c>
      <c r="B47" s="12">
        <v>948197</v>
      </c>
      <c r="C47" s="12">
        <v>191</v>
      </c>
      <c r="D47" s="12">
        <v>111823</v>
      </c>
      <c r="E47" s="10" t="s">
        <v>164</v>
      </c>
      <c r="F47" s="10" t="s">
        <v>0</v>
      </c>
      <c r="G47" s="12">
        <v>7427</v>
      </c>
      <c r="H47" s="10" t="s">
        <v>165</v>
      </c>
      <c r="I47" s="10" t="s">
        <v>166</v>
      </c>
      <c r="J47" s="10" t="s">
        <v>0</v>
      </c>
      <c r="K47" s="10" t="s">
        <v>0</v>
      </c>
      <c r="L47" s="10" t="s">
        <v>167</v>
      </c>
      <c r="M47" s="12">
        <f t="shared" si="2"/>
        <v>5</v>
      </c>
      <c r="N47" s="16">
        <f t="shared" si="3"/>
        <v>51224.2</v>
      </c>
      <c r="O47" s="16">
        <v>4262.6666666666597</v>
      </c>
      <c r="P47" s="15">
        <v>8.3215875829523195E-2</v>
      </c>
      <c r="Q47" s="7"/>
      <c r="R47" s="7"/>
      <c r="S47" s="6">
        <v>5769</v>
      </c>
      <c r="T47" s="7"/>
      <c r="U47" s="6">
        <v>111134</v>
      </c>
      <c r="V47" s="6">
        <v>18758</v>
      </c>
      <c r="W47" s="6">
        <v>3948</v>
      </c>
      <c r="X47" s="6">
        <v>116512</v>
      </c>
    </row>
    <row r="48" spans="1:24" x14ac:dyDescent="0.25">
      <c r="A48" s="2" t="s">
        <v>168</v>
      </c>
      <c r="B48" s="12">
        <v>460662</v>
      </c>
      <c r="C48" s="12">
        <v>158</v>
      </c>
      <c r="D48" s="12">
        <v>43180</v>
      </c>
      <c r="E48" s="10" t="s">
        <v>169</v>
      </c>
      <c r="F48" s="10" t="s">
        <v>0</v>
      </c>
      <c r="G48" s="12">
        <v>5810</v>
      </c>
      <c r="H48" s="10" t="s">
        <v>170</v>
      </c>
      <c r="I48" s="10" t="s">
        <v>171</v>
      </c>
      <c r="J48" s="10" t="s">
        <v>0</v>
      </c>
      <c r="K48" s="10" t="s">
        <v>0</v>
      </c>
      <c r="L48" s="10" t="s">
        <v>172</v>
      </c>
      <c r="M48" s="12">
        <f t="shared" si="2"/>
        <v>1</v>
      </c>
      <c r="N48" s="16">
        <f t="shared" si="3"/>
        <v>1149</v>
      </c>
      <c r="O48" s="16">
        <v>4212.7142857142799</v>
      </c>
      <c r="P48" s="15">
        <v>3.6664180032326201</v>
      </c>
      <c r="Q48" s="7"/>
      <c r="R48" s="7"/>
      <c r="S48" s="7"/>
      <c r="T48" s="7"/>
      <c r="U48" s="7"/>
      <c r="V48" s="7"/>
      <c r="W48" s="7"/>
      <c r="X48" s="6">
        <v>1149</v>
      </c>
    </row>
    <row r="49" spans="1:24" x14ac:dyDescent="0.25">
      <c r="A49" s="2" t="s">
        <v>173</v>
      </c>
      <c r="B49" s="12">
        <v>1026121</v>
      </c>
      <c r="C49" s="12">
        <v>223</v>
      </c>
      <c r="D49" s="12">
        <v>4545</v>
      </c>
      <c r="E49" s="10" t="s">
        <v>174</v>
      </c>
      <c r="F49" s="10" t="s">
        <v>0</v>
      </c>
      <c r="G49" s="12">
        <v>92729</v>
      </c>
      <c r="H49" s="10" t="s">
        <v>175</v>
      </c>
      <c r="I49" s="10" t="s">
        <v>176</v>
      </c>
      <c r="J49" s="10" t="s">
        <v>0</v>
      </c>
      <c r="K49" s="10" t="s">
        <v>0</v>
      </c>
      <c r="L49" s="10" t="s">
        <v>177</v>
      </c>
      <c r="M49" s="12">
        <f t="shared" si="2"/>
        <v>3</v>
      </c>
      <c r="N49" s="16">
        <f t="shared" si="3"/>
        <v>1769</v>
      </c>
      <c r="O49" s="16">
        <v>816.4</v>
      </c>
      <c r="P49" s="15">
        <v>0.46150367439231199</v>
      </c>
      <c r="Q49" s="7"/>
      <c r="R49" s="7"/>
      <c r="S49" s="7"/>
      <c r="T49" s="6">
        <v>1786</v>
      </c>
      <c r="U49" s="6">
        <v>2537</v>
      </c>
      <c r="V49" s="7"/>
      <c r="W49" s="6">
        <v>984</v>
      </c>
      <c r="X49" s="7"/>
    </row>
    <row r="50" spans="1:24" x14ac:dyDescent="0.25">
      <c r="A50" s="2" t="s">
        <v>178</v>
      </c>
      <c r="B50" s="12">
        <v>1067809</v>
      </c>
      <c r="C50" s="12">
        <v>237</v>
      </c>
      <c r="D50" s="12">
        <v>100</v>
      </c>
      <c r="E50" s="10" t="s">
        <v>179</v>
      </c>
      <c r="F50" s="10" t="s">
        <v>0</v>
      </c>
      <c r="G50" s="12">
        <v>638015</v>
      </c>
      <c r="H50" s="10" t="s">
        <v>180</v>
      </c>
      <c r="I50" s="10" t="s">
        <v>181</v>
      </c>
      <c r="J50" s="10" t="s">
        <v>0</v>
      </c>
      <c r="K50" s="10" t="s">
        <v>0</v>
      </c>
      <c r="L50" s="10" t="s">
        <v>182</v>
      </c>
      <c r="M50" s="12">
        <f t="shared" si="2"/>
        <v>6</v>
      </c>
      <c r="N50" s="16">
        <f t="shared" si="3"/>
        <v>2231.8333333333335</v>
      </c>
      <c r="O50" s="16">
        <v>47</v>
      </c>
      <c r="P50" s="15">
        <v>2.10589201702636E-2</v>
      </c>
      <c r="Q50" s="7"/>
      <c r="R50" s="7"/>
      <c r="S50" s="6">
        <v>201</v>
      </c>
      <c r="T50" s="6">
        <v>6376</v>
      </c>
      <c r="U50" s="6">
        <v>1042</v>
      </c>
      <c r="V50" s="6">
        <v>429</v>
      </c>
      <c r="W50" s="6">
        <v>4418</v>
      </c>
      <c r="X50" s="6">
        <v>925</v>
      </c>
    </row>
    <row r="51" spans="1:24" x14ac:dyDescent="0.25">
      <c r="A51" s="2" t="s">
        <v>183</v>
      </c>
      <c r="B51" s="12">
        <v>360475</v>
      </c>
      <c r="C51" s="12">
        <v>219</v>
      </c>
      <c r="D51" s="12">
        <v>42</v>
      </c>
      <c r="E51" s="10" t="s">
        <v>184</v>
      </c>
      <c r="F51" s="10" t="s">
        <v>0</v>
      </c>
      <c r="G51" s="12">
        <v>6288</v>
      </c>
      <c r="H51" s="10" t="s">
        <v>185</v>
      </c>
      <c r="I51" s="10" t="s">
        <v>186</v>
      </c>
      <c r="J51" s="10" t="s">
        <v>187</v>
      </c>
      <c r="K51" s="10" t="s">
        <v>0</v>
      </c>
      <c r="L51" s="10" t="s">
        <v>188</v>
      </c>
      <c r="M51" s="12">
        <f t="shared" si="2"/>
        <v>3</v>
      </c>
      <c r="N51" s="16">
        <f t="shared" si="3"/>
        <v>15485.666666666666</v>
      </c>
      <c r="O51" s="16">
        <v>2157</v>
      </c>
      <c r="P51" s="15">
        <v>0.139290096218008</v>
      </c>
      <c r="Q51" s="7"/>
      <c r="R51" s="7"/>
      <c r="S51" s="7"/>
      <c r="T51" s="7"/>
      <c r="U51" s="6">
        <v>23177</v>
      </c>
      <c r="V51" s="7"/>
      <c r="W51" s="6">
        <v>14261</v>
      </c>
      <c r="X51" s="6">
        <v>9019</v>
      </c>
    </row>
    <row r="52" spans="1:24" x14ac:dyDescent="0.25">
      <c r="A52" s="2" t="s">
        <v>189</v>
      </c>
      <c r="B52" s="12">
        <v>408777</v>
      </c>
      <c r="C52" s="12">
        <v>218</v>
      </c>
      <c r="D52" s="12">
        <v>171298</v>
      </c>
      <c r="E52" s="10" t="s">
        <v>190</v>
      </c>
      <c r="F52" s="10" t="s">
        <v>0</v>
      </c>
      <c r="G52" s="12">
        <v>6288</v>
      </c>
      <c r="H52" s="10" t="s">
        <v>185</v>
      </c>
      <c r="I52" s="10" t="s">
        <v>0</v>
      </c>
      <c r="J52" s="10" t="s">
        <v>0</v>
      </c>
      <c r="K52" s="10" t="s">
        <v>0</v>
      </c>
      <c r="L52" s="10" t="s">
        <v>188</v>
      </c>
      <c r="M52" s="12">
        <f t="shared" si="2"/>
        <v>6</v>
      </c>
      <c r="N52" s="16">
        <f t="shared" si="3"/>
        <v>45517.333333333336</v>
      </c>
      <c r="O52" s="16">
        <v>48</v>
      </c>
      <c r="P52" s="15">
        <v>1.0545433241549E-3</v>
      </c>
      <c r="Q52" s="7"/>
      <c r="R52" s="7"/>
      <c r="S52" s="6">
        <v>8440</v>
      </c>
      <c r="T52" s="6">
        <v>5963</v>
      </c>
      <c r="U52" s="6">
        <v>163212</v>
      </c>
      <c r="V52" s="6">
        <v>1225</v>
      </c>
      <c r="W52" s="6">
        <v>75894</v>
      </c>
      <c r="X52" s="6">
        <v>18370</v>
      </c>
    </row>
    <row r="53" spans="1:24" x14ac:dyDescent="0.25">
      <c r="A53" s="2" t="s">
        <v>191</v>
      </c>
      <c r="B53" s="12">
        <v>497572</v>
      </c>
      <c r="C53" s="12">
        <v>292</v>
      </c>
      <c r="D53" s="12">
        <v>172</v>
      </c>
      <c r="E53" s="10" t="s">
        <v>192</v>
      </c>
      <c r="F53" s="10" t="s">
        <v>0</v>
      </c>
      <c r="G53" s="12">
        <v>5460407</v>
      </c>
      <c r="H53" s="10" t="s">
        <v>193</v>
      </c>
      <c r="I53" s="10" t="s">
        <v>0</v>
      </c>
      <c r="J53" s="10" t="s">
        <v>0</v>
      </c>
      <c r="K53" s="10" t="s">
        <v>0</v>
      </c>
      <c r="L53" s="10" t="s">
        <v>194</v>
      </c>
      <c r="M53" s="12">
        <f t="shared" si="2"/>
        <v>2</v>
      </c>
      <c r="N53" s="16">
        <f t="shared" si="3"/>
        <v>28109</v>
      </c>
      <c r="O53" s="16">
        <v>4440.3333333333303</v>
      </c>
      <c r="P53" s="15">
        <v>0.15796838497752699</v>
      </c>
      <c r="Q53" s="7"/>
      <c r="R53" s="7"/>
      <c r="S53" s="7"/>
      <c r="T53" s="6">
        <v>42466</v>
      </c>
      <c r="U53" s="7"/>
      <c r="V53" s="7"/>
      <c r="W53" s="6">
        <v>13752</v>
      </c>
      <c r="X53" s="7"/>
    </row>
    <row r="54" spans="1:24" x14ac:dyDescent="0.25">
      <c r="A54" s="2" t="s">
        <v>195</v>
      </c>
      <c r="B54" s="12">
        <v>844612</v>
      </c>
      <c r="C54" s="12">
        <v>85</v>
      </c>
      <c r="D54" s="12">
        <v>4266</v>
      </c>
      <c r="E54" s="10" t="s">
        <v>196</v>
      </c>
      <c r="F54" s="10" t="s">
        <v>0</v>
      </c>
      <c r="G54" s="12">
        <v>12592</v>
      </c>
      <c r="H54" s="10" t="s">
        <v>0</v>
      </c>
      <c r="I54" s="10" t="s">
        <v>197</v>
      </c>
      <c r="J54" s="10" t="s">
        <v>0</v>
      </c>
      <c r="K54" s="10" t="s">
        <v>0</v>
      </c>
      <c r="L54" s="10" t="s">
        <v>198</v>
      </c>
      <c r="M54" s="12">
        <f t="shared" si="2"/>
        <v>4</v>
      </c>
      <c r="N54" s="16">
        <f t="shared" si="3"/>
        <v>1935.75</v>
      </c>
      <c r="O54" s="16">
        <v>2510.5</v>
      </c>
      <c r="P54" s="15">
        <v>1.3921441774491601</v>
      </c>
      <c r="Q54" s="6">
        <v>1782</v>
      </c>
      <c r="R54" s="6">
        <v>1295</v>
      </c>
      <c r="S54" s="7"/>
      <c r="T54" s="6">
        <v>1802</v>
      </c>
      <c r="U54" s="6">
        <v>2365</v>
      </c>
      <c r="V54" s="6">
        <v>1604</v>
      </c>
      <c r="W54" s="7"/>
      <c r="X54" s="6">
        <v>1972</v>
      </c>
    </row>
    <row r="55" spans="1:24" x14ac:dyDescent="0.25">
      <c r="A55" s="2" t="s">
        <v>199</v>
      </c>
      <c r="B55" s="12">
        <v>534291</v>
      </c>
      <c r="C55" s="12">
        <v>292</v>
      </c>
      <c r="D55" s="12">
        <v>33985</v>
      </c>
      <c r="E55" s="10" t="s">
        <v>200</v>
      </c>
      <c r="F55" s="10" t="s">
        <v>0</v>
      </c>
      <c r="G55" s="12">
        <v>444305</v>
      </c>
      <c r="H55" s="10" t="s">
        <v>201</v>
      </c>
      <c r="I55" s="10" t="s">
        <v>0</v>
      </c>
      <c r="J55" s="10" t="s">
        <v>202</v>
      </c>
      <c r="K55" s="10" t="s">
        <v>0</v>
      </c>
      <c r="L55" s="10" t="s">
        <v>203</v>
      </c>
      <c r="M55" s="12">
        <f t="shared" si="2"/>
        <v>5</v>
      </c>
      <c r="N55" s="16">
        <f t="shared" si="3"/>
        <v>332234</v>
      </c>
      <c r="O55" s="16">
        <v>111.333333333333</v>
      </c>
      <c r="P55" s="15">
        <v>3.3510517687332798E-4</v>
      </c>
      <c r="Q55" s="7"/>
      <c r="R55" s="7"/>
      <c r="S55" s="6">
        <v>457</v>
      </c>
      <c r="T55" s="6">
        <v>1521136</v>
      </c>
      <c r="U55" s="6">
        <v>137994</v>
      </c>
      <c r="V55" s="6">
        <v>365</v>
      </c>
      <c r="W55" s="7"/>
      <c r="X55" s="6">
        <v>1218</v>
      </c>
    </row>
    <row r="56" spans="1:24" x14ac:dyDescent="0.25">
      <c r="A56" s="2" t="s">
        <v>204</v>
      </c>
      <c r="B56" s="12">
        <v>636627</v>
      </c>
      <c r="C56" s="12">
        <v>307</v>
      </c>
      <c r="D56" s="12">
        <v>3356</v>
      </c>
      <c r="E56" s="10" t="s">
        <v>205</v>
      </c>
      <c r="F56" s="10" t="s">
        <v>0</v>
      </c>
      <c r="G56" s="12">
        <v>439312</v>
      </c>
      <c r="H56" s="10" t="s">
        <v>206</v>
      </c>
      <c r="I56" s="10" t="s">
        <v>207</v>
      </c>
      <c r="J56" s="10" t="s">
        <v>208</v>
      </c>
      <c r="K56" s="10" t="s">
        <v>0</v>
      </c>
      <c r="L56" s="10" t="s">
        <v>209</v>
      </c>
      <c r="M56" s="12">
        <f t="shared" si="2"/>
        <v>3</v>
      </c>
      <c r="N56" s="16">
        <f t="shared" si="3"/>
        <v>594223.33333333337</v>
      </c>
      <c r="O56" s="16">
        <v>2305527.75</v>
      </c>
      <c r="P56" s="15">
        <v>5.1724702482778202</v>
      </c>
      <c r="Q56" s="6">
        <v>252</v>
      </c>
      <c r="R56" s="7"/>
      <c r="S56" s="6">
        <v>519113</v>
      </c>
      <c r="T56" s="6">
        <v>452915</v>
      </c>
      <c r="U56" s="7"/>
      <c r="V56" s="7"/>
      <c r="W56" s="7"/>
      <c r="X56" s="6">
        <v>810642</v>
      </c>
    </row>
    <row r="57" spans="1:24" x14ac:dyDescent="0.25">
      <c r="A57" s="2" t="s">
        <v>210</v>
      </c>
      <c r="B57" s="12">
        <v>631459</v>
      </c>
      <c r="C57" s="12">
        <v>307</v>
      </c>
      <c r="D57" s="12">
        <v>4833</v>
      </c>
      <c r="E57" s="10" t="s">
        <v>211</v>
      </c>
      <c r="F57" s="10" t="s">
        <v>0</v>
      </c>
      <c r="G57" s="12">
        <v>439312</v>
      </c>
      <c r="H57" s="10" t="s">
        <v>206</v>
      </c>
      <c r="I57" s="10" t="s">
        <v>0</v>
      </c>
      <c r="J57" s="10" t="s">
        <v>0</v>
      </c>
      <c r="K57" s="10" t="s">
        <v>0</v>
      </c>
      <c r="L57" s="10" t="s">
        <v>209</v>
      </c>
      <c r="M57" s="12">
        <f t="shared" si="2"/>
        <v>1</v>
      </c>
      <c r="N57" s="16">
        <f t="shared" si="3"/>
        <v>203</v>
      </c>
      <c r="O57" s="16">
        <v>2506.7142857142799</v>
      </c>
      <c r="P57" s="15">
        <v>12.3483462350457</v>
      </c>
      <c r="Q57" s="7"/>
      <c r="R57" s="7"/>
      <c r="S57" s="7"/>
      <c r="T57" s="6">
        <v>203</v>
      </c>
      <c r="U57" s="7"/>
      <c r="V57" s="7"/>
      <c r="W57" s="7"/>
      <c r="X57" s="7"/>
    </row>
    <row r="58" spans="1:24" x14ac:dyDescent="0.25">
      <c r="A58" s="2" t="s">
        <v>212</v>
      </c>
      <c r="B58" s="12">
        <v>912704</v>
      </c>
      <c r="C58" s="12">
        <v>271</v>
      </c>
      <c r="D58" s="12">
        <v>16661</v>
      </c>
      <c r="E58" s="10" t="s">
        <v>213</v>
      </c>
      <c r="F58" s="10" t="s">
        <v>0</v>
      </c>
      <c r="G58" s="12">
        <v>5988</v>
      </c>
      <c r="H58" s="10" t="s">
        <v>214</v>
      </c>
      <c r="I58" s="10" t="s">
        <v>215</v>
      </c>
      <c r="J58" s="10" t="s">
        <v>216</v>
      </c>
      <c r="K58" s="10" t="s">
        <v>0</v>
      </c>
      <c r="L58" s="10" t="s">
        <v>217</v>
      </c>
      <c r="M58" s="12">
        <f t="shared" si="2"/>
        <v>6</v>
      </c>
      <c r="N58" s="16">
        <f t="shared" si="3"/>
        <v>599011.83333333337</v>
      </c>
      <c r="O58" s="16">
        <v>46</v>
      </c>
      <c r="P58" s="15">
        <v>8.9587411021199099E-5</v>
      </c>
      <c r="Q58" s="6">
        <v>184</v>
      </c>
      <c r="R58" s="7"/>
      <c r="S58" s="6">
        <v>504195</v>
      </c>
      <c r="T58" s="6">
        <v>47465</v>
      </c>
      <c r="U58" s="6">
        <v>1313291</v>
      </c>
      <c r="V58" s="6">
        <v>1064548</v>
      </c>
      <c r="W58" s="6">
        <v>18565</v>
      </c>
      <c r="X58" s="6">
        <v>646007</v>
      </c>
    </row>
    <row r="59" spans="1:24" x14ac:dyDescent="0.25">
      <c r="A59" s="2" t="s">
        <v>218</v>
      </c>
      <c r="B59" s="12">
        <v>370608</v>
      </c>
      <c r="C59" s="12">
        <v>247</v>
      </c>
      <c r="D59" s="12">
        <v>161</v>
      </c>
      <c r="E59" s="10" t="s">
        <v>219</v>
      </c>
      <c r="F59" s="10" t="s">
        <v>0</v>
      </c>
      <c r="G59" s="12">
        <v>1110</v>
      </c>
      <c r="H59" s="10" t="s">
        <v>220</v>
      </c>
      <c r="I59" s="10" t="s">
        <v>0</v>
      </c>
      <c r="J59" s="10" t="s">
        <v>0</v>
      </c>
      <c r="K59" s="10" t="s">
        <v>0</v>
      </c>
      <c r="L59" s="10" t="s">
        <v>221</v>
      </c>
      <c r="M59" s="12">
        <f t="shared" si="2"/>
        <v>4</v>
      </c>
      <c r="N59" s="16">
        <f t="shared" si="3"/>
        <v>19854.75</v>
      </c>
      <c r="O59" s="16">
        <v>2710.5</v>
      </c>
      <c r="P59" s="15">
        <v>0.20136197610351</v>
      </c>
      <c r="Q59" s="6">
        <v>710</v>
      </c>
      <c r="R59" s="6">
        <v>636</v>
      </c>
      <c r="S59" s="6">
        <v>4194</v>
      </c>
      <c r="T59" s="6">
        <v>39155</v>
      </c>
      <c r="U59" s="6">
        <v>22190</v>
      </c>
      <c r="V59" s="7"/>
      <c r="W59" s="7"/>
      <c r="X59" s="6">
        <v>13880</v>
      </c>
    </row>
    <row r="60" spans="1:24" x14ac:dyDescent="0.25">
      <c r="A60" s="2" t="s">
        <v>222</v>
      </c>
      <c r="B60" s="12">
        <v>1110837</v>
      </c>
      <c r="C60" s="12">
        <v>255</v>
      </c>
      <c r="D60" s="12">
        <v>17956</v>
      </c>
      <c r="E60" s="10" t="s">
        <v>223</v>
      </c>
      <c r="F60" s="10" t="s">
        <v>0</v>
      </c>
      <c r="G60" s="12">
        <v>5280794</v>
      </c>
      <c r="H60" s="10" t="s">
        <v>224</v>
      </c>
      <c r="I60" s="10" t="s">
        <v>0</v>
      </c>
      <c r="J60" s="10" t="s">
        <v>0</v>
      </c>
      <c r="K60" s="10" t="s">
        <v>0</v>
      </c>
      <c r="L60" s="10" t="s">
        <v>225</v>
      </c>
      <c r="M60" s="12">
        <f t="shared" si="2"/>
        <v>3</v>
      </c>
      <c r="N60" s="16">
        <f t="shared" si="3"/>
        <v>1804.6666666666667</v>
      </c>
      <c r="O60" s="16">
        <v>34</v>
      </c>
      <c r="P60" s="15">
        <v>1.8840044329516002E-2</v>
      </c>
      <c r="Q60" s="7"/>
      <c r="R60" s="7"/>
      <c r="S60" s="7"/>
      <c r="T60" s="6">
        <v>767</v>
      </c>
      <c r="U60" s="6">
        <v>4014</v>
      </c>
      <c r="V60" s="7"/>
      <c r="W60" s="6">
        <v>633</v>
      </c>
      <c r="X60" s="7"/>
    </row>
    <row r="61" spans="1:24" x14ac:dyDescent="0.25">
      <c r="A61" s="2" t="s">
        <v>226</v>
      </c>
      <c r="B61" s="12">
        <v>787622</v>
      </c>
      <c r="C61" s="12">
        <v>117</v>
      </c>
      <c r="D61" s="12">
        <v>13</v>
      </c>
      <c r="E61" s="10" t="s">
        <v>227</v>
      </c>
      <c r="F61" s="10" t="s">
        <v>0</v>
      </c>
      <c r="G61" s="12">
        <v>5281</v>
      </c>
      <c r="H61" s="10" t="s">
        <v>228</v>
      </c>
      <c r="I61" s="10" t="s">
        <v>0</v>
      </c>
      <c r="J61" s="10" t="s">
        <v>229</v>
      </c>
      <c r="K61" s="10" t="s">
        <v>0</v>
      </c>
      <c r="L61" s="10" t="s">
        <v>230</v>
      </c>
      <c r="M61" s="12">
        <f t="shared" si="2"/>
        <v>6</v>
      </c>
      <c r="N61" s="16">
        <f t="shared" si="3"/>
        <v>560086.16666666663</v>
      </c>
      <c r="O61" s="16">
        <v>0</v>
      </c>
      <c r="P61" s="15">
        <v>0</v>
      </c>
      <c r="Q61" s="6">
        <v>116974</v>
      </c>
      <c r="R61" s="6">
        <v>87613</v>
      </c>
      <c r="S61" s="6">
        <v>372036</v>
      </c>
      <c r="T61" s="6">
        <v>665733</v>
      </c>
      <c r="U61" s="6">
        <v>596977</v>
      </c>
      <c r="V61" s="6">
        <v>661001</v>
      </c>
      <c r="W61" s="6">
        <v>422050</v>
      </c>
      <c r="X61" s="6">
        <v>642720</v>
      </c>
    </row>
    <row r="62" spans="1:24" x14ac:dyDescent="0.25">
      <c r="A62" s="2" t="s">
        <v>231</v>
      </c>
      <c r="B62" s="12">
        <v>976237</v>
      </c>
      <c r="C62" s="12">
        <v>95</v>
      </c>
      <c r="D62" s="12">
        <v>23042</v>
      </c>
      <c r="E62" s="10" t="s">
        <v>232</v>
      </c>
      <c r="F62" s="10" t="s">
        <v>0</v>
      </c>
      <c r="G62" s="12">
        <v>638072</v>
      </c>
      <c r="H62" s="10" t="s">
        <v>233</v>
      </c>
      <c r="I62" s="10" t="s">
        <v>0</v>
      </c>
      <c r="J62" s="10" t="s">
        <v>0</v>
      </c>
      <c r="K62" s="10" t="s">
        <v>0</v>
      </c>
      <c r="L62" s="10" t="s">
        <v>234</v>
      </c>
      <c r="M62" s="12">
        <f t="shared" si="2"/>
        <v>1</v>
      </c>
      <c r="N62" s="16">
        <f t="shared" si="3"/>
        <v>2299</v>
      </c>
      <c r="O62" s="16">
        <v>430.85714285714198</v>
      </c>
      <c r="P62" s="15">
        <v>0.18741067544895201</v>
      </c>
      <c r="Q62" s="7"/>
      <c r="R62" s="7"/>
      <c r="S62" s="7"/>
      <c r="T62" s="6">
        <v>2299</v>
      </c>
      <c r="U62" s="7"/>
      <c r="V62" s="7"/>
      <c r="W62" s="7"/>
      <c r="X62" s="7"/>
    </row>
    <row r="63" spans="1:24" x14ac:dyDescent="0.25">
      <c r="A63" s="2" t="s">
        <v>235</v>
      </c>
      <c r="B63" s="12">
        <v>792924</v>
      </c>
      <c r="C63" s="12">
        <v>144</v>
      </c>
      <c r="D63" s="12">
        <v>1714</v>
      </c>
      <c r="E63" s="10" t="s">
        <v>236</v>
      </c>
      <c r="F63" s="10" t="s">
        <v>0</v>
      </c>
      <c r="G63" s="12">
        <v>1102</v>
      </c>
      <c r="H63" s="10" t="s">
        <v>237</v>
      </c>
      <c r="I63" s="10" t="s">
        <v>0</v>
      </c>
      <c r="J63" s="10" t="s">
        <v>0</v>
      </c>
      <c r="K63" s="10" t="s">
        <v>0</v>
      </c>
      <c r="L63" s="10" t="s">
        <v>238</v>
      </c>
      <c r="M63" s="12">
        <f t="shared" si="2"/>
        <v>2</v>
      </c>
      <c r="N63" s="16">
        <f t="shared" si="3"/>
        <v>667.5</v>
      </c>
      <c r="O63" s="16">
        <v>273.166666666666</v>
      </c>
      <c r="P63" s="15">
        <v>0.40923845193508102</v>
      </c>
      <c r="Q63" s="7"/>
      <c r="R63" s="7"/>
      <c r="S63" s="6">
        <v>678</v>
      </c>
      <c r="T63" s="7"/>
      <c r="U63" s="7"/>
      <c r="V63" s="7"/>
      <c r="W63" s="7"/>
      <c r="X63" s="6">
        <v>657</v>
      </c>
    </row>
    <row r="64" spans="1:24" x14ac:dyDescent="0.25">
      <c r="A64" s="2" t="s">
        <v>239</v>
      </c>
      <c r="B64" s="12">
        <v>667922</v>
      </c>
      <c r="C64" s="12">
        <v>217</v>
      </c>
      <c r="D64" s="12">
        <v>162</v>
      </c>
      <c r="E64" s="10" t="s">
        <v>240</v>
      </c>
      <c r="F64" s="10" t="s">
        <v>0</v>
      </c>
      <c r="G64" s="12">
        <v>5780</v>
      </c>
      <c r="H64" s="10" t="s">
        <v>241</v>
      </c>
      <c r="I64" s="10" t="s">
        <v>242</v>
      </c>
      <c r="J64" s="10" t="s">
        <v>243</v>
      </c>
      <c r="K64" s="10" t="s">
        <v>0</v>
      </c>
      <c r="L64" s="10" t="s">
        <v>244</v>
      </c>
      <c r="M64" s="12">
        <f t="shared" si="2"/>
        <v>1</v>
      </c>
      <c r="N64" s="16">
        <f t="shared" si="3"/>
        <v>6835</v>
      </c>
      <c r="O64" s="16">
        <v>583115</v>
      </c>
      <c r="P64" s="15">
        <v>85.313094367227507</v>
      </c>
      <c r="Q64" s="7"/>
      <c r="R64" s="7"/>
      <c r="S64" s="6">
        <v>6835</v>
      </c>
      <c r="T64" s="7"/>
      <c r="U64" s="7"/>
      <c r="V64" s="7"/>
      <c r="W64" s="7"/>
      <c r="X64" s="7"/>
    </row>
    <row r="65" spans="1:24" x14ac:dyDescent="0.25">
      <c r="A65" s="2" t="s">
        <v>245</v>
      </c>
      <c r="B65" s="12">
        <v>611100</v>
      </c>
      <c r="C65" s="12">
        <v>204</v>
      </c>
      <c r="D65" s="12">
        <v>286</v>
      </c>
      <c r="E65" s="10" t="s">
        <v>246</v>
      </c>
      <c r="F65" s="10" t="s">
        <v>0</v>
      </c>
      <c r="G65" s="12">
        <v>8742</v>
      </c>
      <c r="H65" s="10" t="s">
        <v>247</v>
      </c>
      <c r="I65" s="10" t="s">
        <v>0</v>
      </c>
      <c r="J65" s="10" t="s">
        <v>0</v>
      </c>
      <c r="K65" s="10" t="s">
        <v>0</v>
      </c>
      <c r="L65" s="10" t="s">
        <v>248</v>
      </c>
      <c r="M65" s="12">
        <f t="shared" si="2"/>
        <v>1</v>
      </c>
      <c r="N65" s="16">
        <f t="shared" si="3"/>
        <v>703940</v>
      </c>
      <c r="O65" s="16">
        <v>53353.142857142797</v>
      </c>
      <c r="P65" s="15">
        <v>7.5792173845985203E-2</v>
      </c>
      <c r="Q65" s="7"/>
      <c r="R65" s="7"/>
      <c r="S65" s="7"/>
      <c r="T65" s="6">
        <v>703940</v>
      </c>
      <c r="U65" s="7"/>
      <c r="V65" s="7"/>
      <c r="W65" s="7"/>
      <c r="X65" s="7"/>
    </row>
    <row r="66" spans="1:24" x14ac:dyDescent="0.25">
      <c r="A66" s="2" t="s">
        <v>249</v>
      </c>
      <c r="B66" s="12">
        <v>863824</v>
      </c>
      <c r="C66" s="12">
        <v>174</v>
      </c>
      <c r="D66" s="12">
        <v>364413</v>
      </c>
      <c r="E66" s="10" t="s">
        <v>250</v>
      </c>
      <c r="F66" s="10" t="s">
        <v>251</v>
      </c>
      <c r="G66" s="12">
        <v>5202</v>
      </c>
      <c r="H66" s="10" t="s">
        <v>252</v>
      </c>
      <c r="I66" s="10" t="s">
        <v>0</v>
      </c>
      <c r="J66" s="10" t="s">
        <v>0</v>
      </c>
      <c r="K66" s="10" t="s">
        <v>253</v>
      </c>
      <c r="L66" s="10" t="s">
        <v>254</v>
      </c>
      <c r="M66" s="12">
        <f t="shared" si="2"/>
        <v>1</v>
      </c>
      <c r="N66" s="16">
        <f t="shared" si="3"/>
        <v>69734</v>
      </c>
      <c r="O66" s="16">
        <v>128</v>
      </c>
      <c r="P66" s="15">
        <v>1.8355465052915299E-3</v>
      </c>
      <c r="Q66" s="7"/>
      <c r="R66" s="7"/>
      <c r="S66" s="7"/>
      <c r="T66" s="7"/>
      <c r="U66" s="7"/>
      <c r="V66" s="7"/>
      <c r="W66" s="6">
        <v>69734</v>
      </c>
      <c r="X66" s="7"/>
    </row>
    <row r="67" spans="1:24" x14ac:dyDescent="0.25">
      <c r="A67" s="2" t="s">
        <v>249</v>
      </c>
      <c r="B67" s="12">
        <v>877364</v>
      </c>
      <c r="C67" s="12">
        <v>174</v>
      </c>
      <c r="D67" s="12">
        <v>289</v>
      </c>
      <c r="E67" s="10" t="s">
        <v>255</v>
      </c>
      <c r="F67" s="10" t="s">
        <v>0</v>
      </c>
      <c r="G67" s="12">
        <v>5202</v>
      </c>
      <c r="H67" s="10" t="s">
        <v>252</v>
      </c>
      <c r="I67" s="10" t="s">
        <v>0</v>
      </c>
      <c r="J67" s="10" t="s">
        <v>0</v>
      </c>
      <c r="K67" s="10" t="s">
        <v>0</v>
      </c>
      <c r="L67" s="10" t="s">
        <v>254</v>
      </c>
      <c r="M67" s="12">
        <f t="shared" si="2"/>
        <v>1</v>
      </c>
      <c r="N67" s="16">
        <f t="shared" si="3"/>
        <v>7638</v>
      </c>
      <c r="O67" s="16">
        <v>36.428571428571402</v>
      </c>
      <c r="P67" s="15">
        <v>4.7693861519470301E-3</v>
      </c>
      <c r="Q67" s="7"/>
      <c r="R67" s="7"/>
      <c r="S67" s="7"/>
      <c r="T67" s="7"/>
      <c r="U67" s="7"/>
      <c r="V67" s="7"/>
      <c r="W67" s="6">
        <v>7638</v>
      </c>
      <c r="X67" s="7"/>
    </row>
    <row r="68" spans="1:24" x14ac:dyDescent="0.25">
      <c r="A68" s="2" t="s">
        <v>264</v>
      </c>
      <c r="B68" s="12">
        <v>392937</v>
      </c>
      <c r="C68" s="12">
        <v>204</v>
      </c>
      <c r="D68" s="12">
        <v>191798</v>
      </c>
      <c r="E68" s="10" t="s">
        <v>265</v>
      </c>
      <c r="F68" s="10" t="s">
        <v>0</v>
      </c>
      <c r="G68" s="10" t="s">
        <v>0</v>
      </c>
      <c r="H68" s="10" t="s">
        <v>0</v>
      </c>
      <c r="I68" s="10" t="s">
        <v>0</v>
      </c>
      <c r="J68" s="10" t="s">
        <v>0</v>
      </c>
      <c r="K68" s="10" t="s">
        <v>0</v>
      </c>
      <c r="L68" s="10" t="s">
        <v>0</v>
      </c>
      <c r="M68" s="12">
        <f t="shared" si="2"/>
        <v>1</v>
      </c>
      <c r="N68" s="16">
        <f t="shared" si="3"/>
        <v>25313</v>
      </c>
      <c r="O68" s="16">
        <v>105607.857142857</v>
      </c>
      <c r="P68" s="15">
        <v>4.1720798460418402</v>
      </c>
      <c r="Q68" s="7"/>
      <c r="R68" s="7"/>
      <c r="S68" s="7"/>
      <c r="T68" s="6">
        <v>25313</v>
      </c>
      <c r="U68" s="7"/>
      <c r="V68" s="7"/>
      <c r="W68" s="7"/>
      <c r="X68" s="7"/>
    </row>
    <row r="69" spans="1:24" x14ac:dyDescent="0.25">
      <c r="A69" s="2" t="s">
        <v>256</v>
      </c>
      <c r="B69" s="12">
        <v>338880</v>
      </c>
      <c r="C69" s="12">
        <v>116</v>
      </c>
      <c r="D69" s="12">
        <v>447</v>
      </c>
      <c r="E69" s="10" t="s">
        <v>257</v>
      </c>
      <c r="F69" s="10" t="s">
        <v>0</v>
      </c>
      <c r="G69" s="12">
        <v>5951</v>
      </c>
      <c r="H69" s="10" t="s">
        <v>258</v>
      </c>
      <c r="I69" s="10" t="s">
        <v>259</v>
      </c>
      <c r="J69" s="10" t="s">
        <v>260</v>
      </c>
      <c r="K69" s="10" t="s">
        <v>0</v>
      </c>
      <c r="L69" s="10" t="s">
        <v>261</v>
      </c>
      <c r="M69" s="12">
        <f t="shared" si="2"/>
        <v>6</v>
      </c>
      <c r="N69" s="16">
        <f t="shared" si="3"/>
        <v>130348.5</v>
      </c>
      <c r="O69" s="16">
        <v>659</v>
      </c>
      <c r="P69" s="15">
        <v>5.0556776641081397E-3</v>
      </c>
      <c r="Q69" s="7"/>
      <c r="R69" s="7"/>
      <c r="S69" s="6">
        <v>44314</v>
      </c>
      <c r="T69" s="6">
        <v>72259</v>
      </c>
      <c r="U69" s="6">
        <v>289472</v>
      </c>
      <c r="V69" s="6">
        <v>15265</v>
      </c>
      <c r="W69" s="6">
        <v>141011</v>
      </c>
      <c r="X69" s="6">
        <v>219770</v>
      </c>
    </row>
    <row r="70" spans="1:24" x14ac:dyDescent="0.25">
      <c r="A70" s="2" t="s">
        <v>262</v>
      </c>
      <c r="B70" s="12">
        <v>508295</v>
      </c>
      <c r="C70" s="12">
        <v>114</v>
      </c>
      <c r="D70" s="12">
        <v>2038</v>
      </c>
      <c r="E70" s="10" t="s">
        <v>263</v>
      </c>
      <c r="F70" s="10" t="s">
        <v>0</v>
      </c>
      <c r="G70" s="12">
        <v>5951</v>
      </c>
      <c r="H70" s="10" t="s">
        <v>258</v>
      </c>
      <c r="I70" s="10" t="s">
        <v>259</v>
      </c>
      <c r="J70" s="10" t="s">
        <v>260</v>
      </c>
      <c r="K70" s="10" t="s">
        <v>0</v>
      </c>
      <c r="L70" s="10" t="s">
        <v>261</v>
      </c>
      <c r="M70" s="12">
        <f t="shared" si="2"/>
        <v>2</v>
      </c>
      <c r="N70" s="16">
        <f t="shared" si="3"/>
        <v>4769</v>
      </c>
      <c r="O70" s="16">
        <v>2734.1666666666601</v>
      </c>
      <c r="P70" s="15">
        <v>0.57332075207940103</v>
      </c>
      <c r="Q70" s="7"/>
      <c r="R70" s="7"/>
      <c r="S70" s="7"/>
      <c r="T70" s="7"/>
      <c r="U70" s="6">
        <v>6799</v>
      </c>
      <c r="V70" s="7"/>
      <c r="W70" s="7"/>
      <c r="X70" s="6">
        <v>2739</v>
      </c>
    </row>
    <row r="71" spans="1:24" x14ac:dyDescent="0.25">
      <c r="A71" s="2" t="s">
        <v>266</v>
      </c>
      <c r="B71" s="12">
        <v>395020</v>
      </c>
      <c r="C71" s="12">
        <v>218</v>
      </c>
      <c r="D71" s="12">
        <v>25</v>
      </c>
      <c r="E71" s="10" t="s">
        <v>267</v>
      </c>
      <c r="F71" s="10" t="s">
        <v>0</v>
      </c>
      <c r="G71" s="12">
        <v>5951</v>
      </c>
      <c r="H71" s="10" t="s">
        <v>258</v>
      </c>
      <c r="I71" s="10" t="s">
        <v>259</v>
      </c>
      <c r="J71" s="10" t="s">
        <v>260</v>
      </c>
      <c r="K71" s="10" t="s">
        <v>0</v>
      </c>
      <c r="L71" s="10" t="s">
        <v>261</v>
      </c>
      <c r="M71" s="12">
        <f t="shared" si="2"/>
        <v>5</v>
      </c>
      <c r="N71" s="16">
        <f t="shared" si="3"/>
        <v>71971.199999999997</v>
      </c>
      <c r="O71" s="16">
        <v>5327.3333333333303</v>
      </c>
      <c r="P71" s="15">
        <v>7.4020348880292797E-2</v>
      </c>
      <c r="Q71" s="7"/>
      <c r="R71" s="7"/>
      <c r="S71" s="6">
        <v>14381</v>
      </c>
      <c r="T71" s="7"/>
      <c r="U71" s="6">
        <v>207469</v>
      </c>
      <c r="V71" s="6">
        <v>5232</v>
      </c>
      <c r="W71" s="6">
        <v>74257</v>
      </c>
      <c r="X71" s="6">
        <v>58517</v>
      </c>
    </row>
    <row r="72" spans="1:24" x14ac:dyDescent="0.25">
      <c r="A72" s="2" t="s">
        <v>268</v>
      </c>
      <c r="B72" s="12">
        <v>480699</v>
      </c>
      <c r="C72" s="12">
        <v>267</v>
      </c>
      <c r="D72" s="12">
        <v>3063</v>
      </c>
      <c r="E72" s="10" t="s">
        <v>269</v>
      </c>
      <c r="F72" s="10" t="s">
        <v>0</v>
      </c>
      <c r="G72" s="12">
        <v>338</v>
      </c>
      <c r="H72" s="10" t="s">
        <v>270</v>
      </c>
      <c r="I72" s="10" t="s">
        <v>0</v>
      </c>
      <c r="J72" s="10" t="s">
        <v>271</v>
      </c>
      <c r="K72" s="10" t="s">
        <v>0</v>
      </c>
      <c r="L72" s="10" t="s">
        <v>272</v>
      </c>
      <c r="M72" s="12">
        <f t="shared" si="2"/>
        <v>1</v>
      </c>
      <c r="N72" s="16">
        <f t="shared" si="3"/>
        <v>388</v>
      </c>
      <c r="O72" s="16">
        <v>324.42857142857099</v>
      </c>
      <c r="P72" s="15">
        <v>0.83615611192930706</v>
      </c>
      <c r="Q72" s="7"/>
      <c r="R72" s="7"/>
      <c r="S72" s="7"/>
      <c r="T72" s="7"/>
      <c r="U72" s="7"/>
      <c r="V72" s="7"/>
      <c r="W72" s="7"/>
      <c r="X72" s="6">
        <v>388</v>
      </c>
    </row>
    <row r="73" spans="1:24" x14ac:dyDescent="0.25">
      <c r="A73" s="2" t="s">
        <v>273</v>
      </c>
      <c r="B73" s="12">
        <v>699211</v>
      </c>
      <c r="C73" s="12">
        <v>333</v>
      </c>
      <c r="D73" s="12">
        <v>11214</v>
      </c>
      <c r="E73" s="10" t="s">
        <v>274</v>
      </c>
      <c r="F73" s="10" t="s">
        <v>0</v>
      </c>
      <c r="G73" s="12">
        <v>33037</v>
      </c>
      <c r="H73" s="10" t="s">
        <v>275</v>
      </c>
      <c r="I73" s="10" t="s">
        <v>0</v>
      </c>
      <c r="J73" s="10" t="s">
        <v>0</v>
      </c>
      <c r="K73" s="10" t="s">
        <v>0</v>
      </c>
      <c r="L73" s="10" t="s">
        <v>276</v>
      </c>
      <c r="M73" s="12">
        <f t="shared" si="2"/>
        <v>3</v>
      </c>
      <c r="N73" s="16">
        <f t="shared" si="3"/>
        <v>9686.3333333333339</v>
      </c>
      <c r="O73" s="16">
        <v>2112.6</v>
      </c>
      <c r="P73" s="15">
        <v>0.21810110464916199</v>
      </c>
      <c r="Q73" s="7"/>
      <c r="R73" s="7"/>
      <c r="S73" s="7"/>
      <c r="T73" s="6">
        <v>336</v>
      </c>
      <c r="U73" s="6">
        <v>2530</v>
      </c>
      <c r="V73" s="7"/>
      <c r="W73" s="6">
        <v>26193</v>
      </c>
      <c r="X73" s="7"/>
    </row>
    <row r="74" spans="1:24" x14ac:dyDescent="0.25">
      <c r="A74" s="2" t="s">
        <v>277</v>
      </c>
      <c r="B74" s="12">
        <v>735908</v>
      </c>
      <c r="C74" s="12">
        <v>357</v>
      </c>
      <c r="D74" s="12">
        <v>42027</v>
      </c>
      <c r="E74" s="10" t="s">
        <v>278</v>
      </c>
      <c r="F74" s="10" t="s">
        <v>0</v>
      </c>
      <c r="G74" s="12">
        <v>439184</v>
      </c>
      <c r="H74" s="10" t="s">
        <v>279</v>
      </c>
      <c r="I74" s="10" t="s">
        <v>0</v>
      </c>
      <c r="J74" s="10" t="s">
        <v>0</v>
      </c>
      <c r="K74" s="10" t="s">
        <v>0</v>
      </c>
      <c r="L74" s="10" t="s">
        <v>280</v>
      </c>
      <c r="M74" s="12">
        <f t="shared" si="2"/>
        <v>2</v>
      </c>
      <c r="N74" s="16">
        <f t="shared" si="3"/>
        <v>592.5</v>
      </c>
      <c r="O74" s="16">
        <v>120.833333333333</v>
      </c>
      <c r="P74" s="15">
        <v>0.20393811533052</v>
      </c>
      <c r="Q74" s="7"/>
      <c r="R74" s="7"/>
      <c r="S74" s="7"/>
      <c r="T74" s="7"/>
      <c r="U74" s="7"/>
      <c r="V74" s="7"/>
      <c r="W74" s="6">
        <v>716</v>
      </c>
      <c r="X74" s="6">
        <v>469</v>
      </c>
    </row>
    <row r="75" spans="1:24" x14ac:dyDescent="0.25">
      <c r="A75" s="2" t="s">
        <v>281</v>
      </c>
      <c r="B75" s="12">
        <v>553071</v>
      </c>
      <c r="C75" s="12">
        <v>217</v>
      </c>
      <c r="D75" s="12">
        <v>384948</v>
      </c>
      <c r="E75" s="10" t="s">
        <v>282</v>
      </c>
      <c r="F75" s="10" t="s">
        <v>283</v>
      </c>
      <c r="G75" s="12">
        <v>10975657</v>
      </c>
      <c r="H75" s="10" t="s">
        <v>0</v>
      </c>
      <c r="I75" s="10" t="s">
        <v>0</v>
      </c>
      <c r="J75" s="10" t="s">
        <v>0</v>
      </c>
      <c r="K75" s="10" t="s">
        <v>284</v>
      </c>
      <c r="L75" s="10" t="s">
        <v>285</v>
      </c>
      <c r="M75" s="12">
        <f t="shared" si="2"/>
        <v>5</v>
      </c>
      <c r="N75" s="16">
        <f t="shared" si="3"/>
        <v>39517.599999999999</v>
      </c>
      <c r="O75" s="16">
        <v>12223.666666666601</v>
      </c>
      <c r="P75" s="15">
        <v>0.30932209108515302</v>
      </c>
      <c r="Q75" s="7"/>
      <c r="R75" s="7"/>
      <c r="S75" s="6">
        <v>1271</v>
      </c>
      <c r="T75" s="6">
        <v>34568</v>
      </c>
      <c r="U75" s="7"/>
      <c r="V75" s="6">
        <v>32867</v>
      </c>
      <c r="W75" s="6">
        <v>75612</v>
      </c>
      <c r="X75" s="6">
        <v>53270</v>
      </c>
    </row>
    <row r="76" spans="1:24" x14ac:dyDescent="0.25">
      <c r="A76" s="2" t="s">
        <v>286</v>
      </c>
      <c r="B76" s="12">
        <v>599680</v>
      </c>
      <c r="C76" s="12">
        <v>292</v>
      </c>
      <c r="D76" s="12">
        <v>1683</v>
      </c>
      <c r="E76" s="10" t="s">
        <v>287</v>
      </c>
      <c r="F76" s="10" t="s">
        <v>0</v>
      </c>
      <c r="G76" s="12">
        <v>5460677</v>
      </c>
      <c r="H76" s="10" t="s">
        <v>288</v>
      </c>
      <c r="I76" s="10" t="s">
        <v>0</v>
      </c>
      <c r="J76" s="10" t="s">
        <v>0</v>
      </c>
      <c r="K76" s="10" t="s">
        <v>0</v>
      </c>
      <c r="L76" s="10" t="s">
        <v>289</v>
      </c>
      <c r="M76" s="12">
        <f t="shared" si="2"/>
        <v>2</v>
      </c>
      <c r="N76" s="16">
        <f t="shared" si="3"/>
        <v>760.5</v>
      </c>
      <c r="O76" s="16">
        <v>1257.8333333333301</v>
      </c>
      <c r="P76" s="15">
        <v>1.6539557308788</v>
      </c>
      <c r="Q76" s="7"/>
      <c r="R76" s="7"/>
      <c r="S76" s="7"/>
      <c r="T76" s="6">
        <v>635</v>
      </c>
      <c r="U76" s="7"/>
      <c r="V76" s="7"/>
      <c r="W76" s="7"/>
      <c r="X76" s="6">
        <v>886</v>
      </c>
    </row>
    <row r="77" spans="1:24" x14ac:dyDescent="0.25">
      <c r="A77" s="2" t="s">
        <v>290</v>
      </c>
      <c r="B77" s="12">
        <v>597646</v>
      </c>
      <c r="C77" s="12">
        <v>292</v>
      </c>
      <c r="D77" s="12">
        <v>84543</v>
      </c>
      <c r="E77" s="10" t="s">
        <v>291</v>
      </c>
      <c r="F77" s="10" t="s">
        <v>0</v>
      </c>
      <c r="G77" s="12">
        <v>5460677</v>
      </c>
      <c r="H77" s="10" t="s">
        <v>288</v>
      </c>
      <c r="I77" s="10" t="s">
        <v>0</v>
      </c>
      <c r="J77" s="10" t="s">
        <v>0</v>
      </c>
      <c r="K77" s="10" t="s">
        <v>0</v>
      </c>
      <c r="L77" s="10" t="s">
        <v>289</v>
      </c>
      <c r="M77" s="12">
        <f t="shared" si="2"/>
        <v>1</v>
      </c>
      <c r="N77" s="16">
        <f t="shared" si="3"/>
        <v>346</v>
      </c>
      <c r="O77" s="16">
        <v>1827.1428571428501</v>
      </c>
      <c r="P77" s="15">
        <v>5.2807597027250202</v>
      </c>
      <c r="Q77" s="7"/>
      <c r="R77" s="7"/>
      <c r="S77" s="6">
        <v>346</v>
      </c>
      <c r="T77" s="7"/>
      <c r="U77" s="7"/>
      <c r="V77" s="7"/>
      <c r="W77" s="7"/>
      <c r="X77" s="7"/>
    </row>
    <row r="78" spans="1:24" x14ac:dyDescent="0.25">
      <c r="A78" s="2" t="s">
        <v>292</v>
      </c>
      <c r="B78" s="12">
        <v>1120886</v>
      </c>
      <c r="C78" s="12">
        <v>361</v>
      </c>
      <c r="D78" s="12">
        <v>3190</v>
      </c>
      <c r="E78" s="10" t="s">
        <v>293</v>
      </c>
      <c r="F78" s="10" t="s">
        <v>0</v>
      </c>
      <c r="G78" s="12">
        <v>439242</v>
      </c>
      <c r="H78" s="10" t="s">
        <v>294</v>
      </c>
      <c r="I78" s="10" t="s">
        <v>295</v>
      </c>
      <c r="J78" s="10" t="s">
        <v>0</v>
      </c>
      <c r="K78" s="10" t="s">
        <v>0</v>
      </c>
      <c r="L78" s="10" t="s">
        <v>296</v>
      </c>
      <c r="M78" s="12">
        <f t="shared" ref="M78:M141" si="7">COUNT(S78:X78)</f>
        <v>5</v>
      </c>
      <c r="N78" s="16">
        <f t="shared" ref="N78:N141" si="8">AVERAGE(S78:X78)</f>
        <v>35820.6</v>
      </c>
      <c r="O78" s="16">
        <v>88829.666666666599</v>
      </c>
      <c r="P78" s="15">
        <v>2.4798486531958299</v>
      </c>
      <c r="Q78" s="7"/>
      <c r="R78" s="7"/>
      <c r="S78" s="7"/>
      <c r="T78" s="6">
        <v>41044</v>
      </c>
      <c r="U78" s="6">
        <v>73213</v>
      </c>
      <c r="V78" s="6">
        <v>57163</v>
      </c>
      <c r="W78" s="6">
        <v>308</v>
      </c>
      <c r="X78" s="6">
        <v>7375</v>
      </c>
    </row>
    <row r="79" spans="1:24" x14ac:dyDescent="0.25">
      <c r="A79" s="2" t="s">
        <v>297</v>
      </c>
      <c r="B79" s="12">
        <v>632897</v>
      </c>
      <c r="C79" s="12">
        <v>345</v>
      </c>
      <c r="D79" s="12">
        <v>16691</v>
      </c>
      <c r="E79" s="10" t="s">
        <v>298</v>
      </c>
      <c r="F79" s="10" t="s">
        <v>0</v>
      </c>
      <c r="G79" s="12">
        <v>6508</v>
      </c>
      <c r="H79" s="10" t="s">
        <v>299</v>
      </c>
      <c r="I79" s="10" t="s">
        <v>0</v>
      </c>
      <c r="J79" s="10" t="s">
        <v>0</v>
      </c>
      <c r="K79" s="10" t="s">
        <v>0</v>
      </c>
      <c r="L79" s="10" t="s">
        <v>300</v>
      </c>
      <c r="M79" s="12">
        <f t="shared" si="7"/>
        <v>4</v>
      </c>
      <c r="N79" s="16">
        <f t="shared" si="8"/>
        <v>96829</v>
      </c>
      <c r="O79" s="16">
        <v>197.5</v>
      </c>
      <c r="P79" s="15">
        <v>2.0396781955819001E-3</v>
      </c>
      <c r="Q79" s="7"/>
      <c r="R79" s="7"/>
      <c r="S79" s="7"/>
      <c r="T79" s="7"/>
      <c r="U79" s="6">
        <v>46854</v>
      </c>
      <c r="V79" s="6">
        <v>160199</v>
      </c>
      <c r="W79" s="6">
        <v>108729</v>
      </c>
      <c r="X79" s="6">
        <v>71534</v>
      </c>
    </row>
    <row r="80" spans="1:24" x14ac:dyDescent="0.25">
      <c r="A80" s="2" t="s">
        <v>301</v>
      </c>
      <c r="B80" s="12">
        <v>213805</v>
      </c>
      <c r="C80" s="12">
        <v>174</v>
      </c>
      <c r="D80" s="12">
        <v>5864</v>
      </c>
      <c r="E80" s="10" t="s">
        <v>302</v>
      </c>
      <c r="F80" s="10" t="s">
        <v>0</v>
      </c>
      <c r="G80" s="12">
        <v>1060</v>
      </c>
      <c r="H80" s="10" t="s">
        <v>303</v>
      </c>
      <c r="I80" s="10" t="s">
        <v>0</v>
      </c>
      <c r="J80" s="10" t="s">
        <v>0</v>
      </c>
      <c r="K80" s="10" t="s">
        <v>0</v>
      </c>
      <c r="L80" s="10" t="s">
        <v>304</v>
      </c>
      <c r="M80" s="12">
        <f t="shared" si="7"/>
        <v>1</v>
      </c>
      <c r="N80" s="16">
        <f t="shared" si="8"/>
        <v>55273</v>
      </c>
      <c r="O80" s="16">
        <v>12251.714285714201</v>
      </c>
      <c r="P80" s="15">
        <v>0.22165821080300099</v>
      </c>
      <c r="Q80" s="7"/>
      <c r="R80" s="7"/>
      <c r="S80" s="7"/>
      <c r="T80" s="6">
        <v>55273</v>
      </c>
      <c r="U80" s="7"/>
      <c r="V80" s="7"/>
      <c r="W80" s="7"/>
      <c r="X80" s="7"/>
    </row>
    <row r="81" spans="1:24" x14ac:dyDescent="0.25">
      <c r="A81" s="2" t="s">
        <v>305</v>
      </c>
      <c r="B81" s="12">
        <v>326948</v>
      </c>
      <c r="C81" s="12">
        <v>110</v>
      </c>
      <c r="D81" s="12">
        <v>1682</v>
      </c>
      <c r="E81" s="10" t="s">
        <v>306</v>
      </c>
      <c r="F81" s="10" t="s">
        <v>0</v>
      </c>
      <c r="G81" s="12">
        <v>1023</v>
      </c>
      <c r="H81" s="10" t="s">
        <v>307</v>
      </c>
      <c r="I81" s="10" t="s">
        <v>0</v>
      </c>
      <c r="J81" s="10" t="s">
        <v>0</v>
      </c>
      <c r="K81" s="10" t="s">
        <v>0</v>
      </c>
      <c r="L81" s="10" t="s">
        <v>308</v>
      </c>
      <c r="M81" s="12">
        <f t="shared" si="7"/>
        <v>1</v>
      </c>
      <c r="N81" s="16">
        <f t="shared" si="8"/>
        <v>6936</v>
      </c>
      <c r="O81" s="16">
        <v>4378.1428571428496</v>
      </c>
      <c r="P81" s="15">
        <v>0.63122013511286801</v>
      </c>
      <c r="Q81" s="7"/>
      <c r="R81" s="7"/>
      <c r="S81" s="7"/>
      <c r="T81" s="7"/>
      <c r="U81" s="7"/>
      <c r="V81" s="7"/>
      <c r="W81" s="7"/>
      <c r="X81" s="6">
        <v>6936</v>
      </c>
    </row>
    <row r="82" spans="1:24" x14ac:dyDescent="0.25">
      <c r="A82" s="2" t="s">
        <v>309</v>
      </c>
      <c r="B82" s="12">
        <v>588119</v>
      </c>
      <c r="C82" s="12">
        <v>174</v>
      </c>
      <c r="D82" s="12">
        <v>21703</v>
      </c>
      <c r="E82" s="10" t="s">
        <v>310</v>
      </c>
      <c r="F82" s="10" t="s">
        <v>0</v>
      </c>
      <c r="G82" s="12">
        <v>1045</v>
      </c>
      <c r="H82" s="10" t="s">
        <v>311</v>
      </c>
      <c r="I82" s="10" t="s">
        <v>0</v>
      </c>
      <c r="J82" s="10" t="s">
        <v>0</v>
      </c>
      <c r="K82" s="10" t="s">
        <v>0</v>
      </c>
      <c r="L82" s="10" t="s">
        <v>312</v>
      </c>
      <c r="M82" s="12">
        <f t="shared" si="7"/>
        <v>5</v>
      </c>
      <c r="N82" s="16">
        <f t="shared" si="8"/>
        <v>27698.799999999999</v>
      </c>
      <c r="O82" s="16">
        <v>935.33333333333303</v>
      </c>
      <c r="P82" s="15">
        <v>3.3768009203768101E-2</v>
      </c>
      <c r="Q82" s="7"/>
      <c r="R82" s="7"/>
      <c r="S82" s="6">
        <v>2464</v>
      </c>
      <c r="T82" s="7"/>
      <c r="U82" s="6">
        <v>48065</v>
      </c>
      <c r="V82" s="6">
        <v>1212</v>
      </c>
      <c r="W82" s="6">
        <v>69494</v>
      </c>
      <c r="X82" s="6">
        <v>17259</v>
      </c>
    </row>
    <row r="83" spans="1:24" x14ac:dyDescent="0.25">
      <c r="A83" s="2" t="s">
        <v>313</v>
      </c>
      <c r="B83" s="12">
        <v>813899</v>
      </c>
      <c r="C83" s="12">
        <v>217</v>
      </c>
      <c r="D83" s="12">
        <v>1688</v>
      </c>
      <c r="E83" s="10" t="s">
        <v>314</v>
      </c>
      <c r="F83" s="10" t="s">
        <v>0</v>
      </c>
      <c r="G83" s="12">
        <v>15047</v>
      </c>
      <c r="H83" s="10" t="s">
        <v>315</v>
      </c>
      <c r="I83" s="10" t="s">
        <v>316</v>
      </c>
      <c r="J83" s="10" t="s">
        <v>0</v>
      </c>
      <c r="K83" s="10" t="s">
        <v>0</v>
      </c>
      <c r="L83" s="10" t="s">
        <v>317</v>
      </c>
      <c r="M83" s="12">
        <f t="shared" si="7"/>
        <v>2</v>
      </c>
      <c r="N83" s="16">
        <f t="shared" si="8"/>
        <v>3942.5</v>
      </c>
      <c r="O83" s="16">
        <v>1179.6666666666599</v>
      </c>
      <c r="P83" s="15">
        <v>0.29921792432889399</v>
      </c>
      <c r="Q83" s="7"/>
      <c r="R83" s="7"/>
      <c r="S83" s="6">
        <v>423</v>
      </c>
      <c r="T83" s="7"/>
      <c r="U83" s="7"/>
      <c r="V83" s="7"/>
      <c r="W83" s="6">
        <v>7462</v>
      </c>
      <c r="X83" s="7"/>
    </row>
    <row r="84" spans="1:24" x14ac:dyDescent="0.25">
      <c r="A84" s="2" t="s">
        <v>318</v>
      </c>
      <c r="B84" s="12">
        <v>214380</v>
      </c>
      <c r="C84" s="12">
        <v>177</v>
      </c>
      <c r="D84" s="12">
        <v>282</v>
      </c>
      <c r="E84" s="10" t="s">
        <v>319</v>
      </c>
      <c r="F84" s="10" t="s">
        <v>0</v>
      </c>
      <c r="G84" s="12">
        <v>10442</v>
      </c>
      <c r="H84" s="10" t="s">
        <v>320</v>
      </c>
      <c r="I84" s="10" t="s">
        <v>321</v>
      </c>
      <c r="J84" s="10" t="s">
        <v>0</v>
      </c>
      <c r="K84" s="10" t="s">
        <v>0</v>
      </c>
      <c r="L84" s="10" t="s">
        <v>322</v>
      </c>
      <c r="M84" s="12">
        <f t="shared" si="7"/>
        <v>2</v>
      </c>
      <c r="N84" s="16">
        <f t="shared" si="8"/>
        <v>3799</v>
      </c>
      <c r="O84" s="16">
        <v>6299.4</v>
      </c>
      <c r="P84" s="15">
        <v>1.62733143890467</v>
      </c>
      <c r="Q84" s="7"/>
      <c r="R84" s="6">
        <v>4015</v>
      </c>
      <c r="S84" s="7"/>
      <c r="T84" s="7"/>
      <c r="U84" s="7"/>
      <c r="V84" s="6">
        <v>3891</v>
      </c>
      <c r="W84" s="6">
        <v>3707</v>
      </c>
      <c r="X84" s="7"/>
    </row>
    <row r="85" spans="1:24" x14ac:dyDescent="0.25">
      <c r="A85" s="2" t="s">
        <v>323</v>
      </c>
      <c r="B85" s="12">
        <v>364523</v>
      </c>
      <c r="C85" s="12">
        <v>142</v>
      </c>
      <c r="D85" s="12">
        <v>171970</v>
      </c>
      <c r="E85" s="10" t="s">
        <v>324</v>
      </c>
      <c r="F85" s="10" t="s">
        <v>0</v>
      </c>
      <c r="G85" s="12">
        <v>145742</v>
      </c>
      <c r="H85" s="10" t="s">
        <v>325</v>
      </c>
      <c r="I85" s="10" t="s">
        <v>0</v>
      </c>
      <c r="J85" s="10" t="s">
        <v>0</v>
      </c>
      <c r="K85" s="10" t="s">
        <v>0</v>
      </c>
      <c r="L85" s="10" t="s">
        <v>326</v>
      </c>
      <c r="M85" s="12">
        <f t="shared" si="7"/>
        <v>4</v>
      </c>
      <c r="N85" s="16">
        <f t="shared" si="8"/>
        <v>39570.5</v>
      </c>
      <c r="O85" s="16">
        <v>1611.5</v>
      </c>
      <c r="P85" s="15">
        <v>4.0724782350488299E-2</v>
      </c>
      <c r="Q85" s="7"/>
      <c r="R85" s="7"/>
      <c r="S85" s="6">
        <v>37130</v>
      </c>
      <c r="T85" s="6">
        <v>4239</v>
      </c>
      <c r="U85" s="6">
        <v>94529</v>
      </c>
      <c r="V85" s="7"/>
      <c r="W85" s="6">
        <v>22384</v>
      </c>
      <c r="X85" s="7"/>
    </row>
    <row r="86" spans="1:24" x14ac:dyDescent="0.25">
      <c r="A86" s="2" t="s">
        <v>327</v>
      </c>
      <c r="B86" s="12">
        <v>404121</v>
      </c>
      <c r="C86" s="12">
        <v>156</v>
      </c>
      <c r="D86" s="12">
        <v>2448</v>
      </c>
      <c r="E86" s="10" t="s">
        <v>328</v>
      </c>
      <c r="F86" s="10" t="s">
        <v>0</v>
      </c>
      <c r="G86" s="12">
        <v>6931662</v>
      </c>
      <c r="H86" s="10" t="s">
        <v>0</v>
      </c>
      <c r="I86" s="10" t="s">
        <v>329</v>
      </c>
      <c r="J86" s="10" t="s">
        <v>0</v>
      </c>
      <c r="K86" s="10" t="s">
        <v>0</v>
      </c>
      <c r="L86" s="10" t="s">
        <v>330</v>
      </c>
      <c r="M86" s="12">
        <f t="shared" si="7"/>
        <v>3</v>
      </c>
      <c r="N86" s="16">
        <f t="shared" si="8"/>
        <v>4832.333333333333</v>
      </c>
      <c r="O86" s="16">
        <v>2047</v>
      </c>
      <c r="P86" s="15">
        <v>0.42360488376905497</v>
      </c>
      <c r="Q86" s="7"/>
      <c r="R86" s="7"/>
      <c r="S86" s="6">
        <v>3338</v>
      </c>
      <c r="T86" s="6">
        <v>9351</v>
      </c>
      <c r="U86" s="7"/>
      <c r="V86" s="7"/>
      <c r="W86" s="7"/>
      <c r="X86" s="6">
        <v>1808</v>
      </c>
    </row>
    <row r="87" spans="1:24" x14ac:dyDescent="0.25">
      <c r="A87" s="2" t="s">
        <v>331</v>
      </c>
      <c r="B87" s="12">
        <v>523205</v>
      </c>
      <c r="C87" s="12">
        <v>155</v>
      </c>
      <c r="D87" s="12">
        <v>33429</v>
      </c>
      <c r="E87" s="10" t="s">
        <v>332</v>
      </c>
      <c r="F87" s="10" t="s">
        <v>0</v>
      </c>
      <c r="G87" s="12">
        <v>385</v>
      </c>
      <c r="H87" s="10" t="s">
        <v>333</v>
      </c>
      <c r="I87" s="10" t="s">
        <v>0</v>
      </c>
      <c r="J87" s="10" t="s">
        <v>0</v>
      </c>
      <c r="K87" s="10" t="s">
        <v>0</v>
      </c>
      <c r="L87" s="10" t="s">
        <v>334</v>
      </c>
      <c r="M87" s="12">
        <f t="shared" si="7"/>
        <v>1</v>
      </c>
      <c r="N87" s="16">
        <f t="shared" si="8"/>
        <v>197</v>
      </c>
      <c r="O87" s="16">
        <v>702</v>
      </c>
      <c r="P87" s="15">
        <v>3.45812807881773</v>
      </c>
      <c r="Q87" s="7"/>
      <c r="R87" s="6">
        <v>209</v>
      </c>
      <c r="S87" s="6">
        <v>197</v>
      </c>
      <c r="T87" s="7"/>
      <c r="U87" s="7"/>
      <c r="V87" s="7"/>
      <c r="W87" s="7"/>
      <c r="X87" s="7"/>
    </row>
    <row r="88" spans="1:24" x14ac:dyDescent="0.25">
      <c r="A88" s="2" t="s">
        <v>335</v>
      </c>
      <c r="B88" s="12">
        <v>910976</v>
      </c>
      <c r="C88" s="12">
        <v>204</v>
      </c>
      <c r="D88" s="12">
        <v>171211</v>
      </c>
      <c r="E88" s="10" t="s">
        <v>336</v>
      </c>
      <c r="F88" s="10" t="s">
        <v>0</v>
      </c>
      <c r="G88" s="12">
        <v>122121</v>
      </c>
      <c r="H88" s="10" t="s">
        <v>337</v>
      </c>
      <c r="I88" s="10" t="s">
        <v>0</v>
      </c>
      <c r="J88" s="10" t="s">
        <v>0</v>
      </c>
      <c r="K88" s="10" t="s">
        <v>0</v>
      </c>
      <c r="L88" s="10" t="s">
        <v>338</v>
      </c>
      <c r="M88" s="12">
        <f t="shared" si="7"/>
        <v>1</v>
      </c>
      <c r="N88" s="16">
        <f t="shared" si="8"/>
        <v>6847</v>
      </c>
      <c r="O88" s="16">
        <v>279038.14285714203</v>
      </c>
      <c r="P88" s="15">
        <v>40.753343487241501</v>
      </c>
      <c r="Q88" s="7"/>
      <c r="R88" s="7"/>
      <c r="S88" s="7"/>
      <c r="T88" s="7"/>
      <c r="U88" s="7"/>
      <c r="V88" s="7"/>
      <c r="W88" s="6">
        <v>6847</v>
      </c>
      <c r="X88" s="7"/>
    </row>
    <row r="89" spans="1:24" x14ac:dyDescent="0.25">
      <c r="A89" s="2" t="s">
        <v>339</v>
      </c>
      <c r="B89" s="12">
        <v>761712</v>
      </c>
      <c r="C89" s="12">
        <v>143</v>
      </c>
      <c r="D89" s="12">
        <v>3192</v>
      </c>
      <c r="E89" s="10" t="s">
        <v>340</v>
      </c>
      <c r="F89" s="10" t="s">
        <v>0</v>
      </c>
      <c r="G89" s="12">
        <v>5280435</v>
      </c>
      <c r="H89" s="10" t="s">
        <v>341</v>
      </c>
      <c r="I89" s="10" t="s">
        <v>342</v>
      </c>
      <c r="J89" s="10" t="s">
        <v>0</v>
      </c>
      <c r="K89" s="10" t="s">
        <v>0</v>
      </c>
      <c r="L89" s="10" t="s">
        <v>343</v>
      </c>
      <c r="M89" s="12">
        <f t="shared" si="7"/>
        <v>1</v>
      </c>
      <c r="N89" s="16">
        <f t="shared" si="8"/>
        <v>878</v>
      </c>
      <c r="O89" s="16">
        <v>11263.857142857099</v>
      </c>
      <c r="P89" s="15">
        <v>12.8289944679466</v>
      </c>
      <c r="Q89" s="7"/>
      <c r="R89" s="7"/>
      <c r="S89" s="7"/>
      <c r="T89" s="7"/>
      <c r="U89" s="7"/>
      <c r="V89" s="7"/>
      <c r="W89" s="7"/>
      <c r="X89" s="6">
        <v>878</v>
      </c>
    </row>
    <row r="90" spans="1:24" x14ac:dyDescent="0.25">
      <c r="A90" s="2" t="s">
        <v>344</v>
      </c>
      <c r="B90" s="12">
        <v>603912</v>
      </c>
      <c r="C90" s="12">
        <v>299</v>
      </c>
      <c r="D90" s="12">
        <v>1723</v>
      </c>
      <c r="E90" s="10" t="s">
        <v>345</v>
      </c>
      <c r="F90" s="10" t="s">
        <v>0</v>
      </c>
      <c r="G90" s="12">
        <v>1015</v>
      </c>
      <c r="H90" s="10" t="s">
        <v>346</v>
      </c>
      <c r="I90" s="10" t="s">
        <v>0</v>
      </c>
      <c r="J90" s="10" t="s">
        <v>0</v>
      </c>
      <c r="K90" s="10" t="s">
        <v>0</v>
      </c>
      <c r="L90" s="10" t="s">
        <v>347</v>
      </c>
      <c r="M90" s="12">
        <f t="shared" si="7"/>
        <v>3</v>
      </c>
      <c r="N90" s="16">
        <f t="shared" si="8"/>
        <v>4602</v>
      </c>
      <c r="O90" s="16">
        <v>1650</v>
      </c>
      <c r="P90" s="15">
        <v>0.358539765319426</v>
      </c>
      <c r="Q90" s="7"/>
      <c r="R90" s="7"/>
      <c r="S90" s="6">
        <v>306</v>
      </c>
      <c r="T90" s="7"/>
      <c r="U90" s="7"/>
      <c r="V90" s="7"/>
      <c r="W90" s="6">
        <v>11708</v>
      </c>
      <c r="X90" s="6">
        <v>1792</v>
      </c>
    </row>
    <row r="91" spans="1:24" x14ac:dyDescent="0.25">
      <c r="A91" s="2" t="s">
        <v>348</v>
      </c>
      <c r="B91" s="12">
        <v>345365</v>
      </c>
      <c r="C91" s="12">
        <v>314</v>
      </c>
      <c r="D91" s="12">
        <v>4</v>
      </c>
      <c r="E91" s="10" t="s">
        <v>349</v>
      </c>
      <c r="F91" s="10" t="s">
        <v>0</v>
      </c>
      <c r="G91" s="12">
        <v>1004</v>
      </c>
      <c r="H91" s="10" t="s">
        <v>350</v>
      </c>
      <c r="I91" s="10" t="s">
        <v>0</v>
      </c>
      <c r="J91" s="10" t="s">
        <v>0</v>
      </c>
      <c r="K91" s="10" t="s">
        <v>0</v>
      </c>
      <c r="L91" s="10" t="s">
        <v>351</v>
      </c>
      <c r="M91" s="12">
        <f t="shared" si="7"/>
        <v>3</v>
      </c>
      <c r="N91" s="16">
        <f t="shared" si="8"/>
        <v>183765.66666666666</v>
      </c>
      <c r="O91" s="16">
        <v>368200</v>
      </c>
      <c r="P91" s="15">
        <v>3.30809882248932</v>
      </c>
      <c r="Q91" s="6">
        <v>3084</v>
      </c>
      <c r="R91" s="6">
        <v>2132</v>
      </c>
      <c r="S91" s="6">
        <v>13821</v>
      </c>
      <c r="T91" s="7"/>
      <c r="U91" s="6">
        <v>335419</v>
      </c>
      <c r="V91" s="7"/>
      <c r="W91" s="7"/>
      <c r="X91" s="6">
        <v>202057</v>
      </c>
    </row>
    <row r="92" spans="1:24" x14ac:dyDescent="0.25">
      <c r="A92" s="2" t="s">
        <v>352</v>
      </c>
      <c r="B92" s="12">
        <v>517753</v>
      </c>
      <c r="C92" s="12">
        <v>91</v>
      </c>
      <c r="D92" s="12">
        <v>107909</v>
      </c>
      <c r="E92" s="10" t="s">
        <v>353</v>
      </c>
      <c r="F92" s="10" t="s">
        <v>0</v>
      </c>
      <c r="G92" s="10" t="s">
        <v>0</v>
      </c>
      <c r="H92" s="10" t="s">
        <v>0</v>
      </c>
      <c r="I92" s="10" t="s">
        <v>0</v>
      </c>
      <c r="J92" s="10" t="s">
        <v>0</v>
      </c>
      <c r="K92" s="10" t="s">
        <v>0</v>
      </c>
      <c r="L92" s="10" t="s">
        <v>354</v>
      </c>
      <c r="M92" s="12">
        <f t="shared" si="7"/>
        <v>1</v>
      </c>
      <c r="N92" s="16">
        <f t="shared" si="8"/>
        <v>2465</v>
      </c>
      <c r="O92" s="16">
        <v>953.57142857142799</v>
      </c>
      <c r="P92" s="15">
        <v>0.386844392929585</v>
      </c>
      <c r="Q92" s="7"/>
      <c r="R92" s="7"/>
      <c r="S92" s="7"/>
      <c r="T92" s="6">
        <v>2465</v>
      </c>
      <c r="U92" s="7"/>
      <c r="V92" s="7"/>
      <c r="W92" s="7"/>
      <c r="X92" s="7"/>
    </row>
    <row r="93" spans="1:24" x14ac:dyDescent="0.25">
      <c r="A93" s="2" t="s">
        <v>355</v>
      </c>
      <c r="B93" s="12">
        <v>513300</v>
      </c>
      <c r="C93" s="12">
        <v>174</v>
      </c>
      <c r="D93" s="12">
        <v>16890</v>
      </c>
      <c r="E93" s="10" t="s">
        <v>356</v>
      </c>
      <c r="F93" s="10" t="s">
        <v>0</v>
      </c>
      <c r="G93" s="12">
        <v>1001</v>
      </c>
      <c r="H93" s="10" t="s">
        <v>357</v>
      </c>
      <c r="I93" s="10" t="s">
        <v>0</v>
      </c>
      <c r="J93" s="10" t="s">
        <v>0</v>
      </c>
      <c r="K93" s="10" t="s">
        <v>0</v>
      </c>
      <c r="L93" s="10" t="s">
        <v>358</v>
      </c>
      <c r="M93" s="12">
        <f t="shared" si="7"/>
        <v>2</v>
      </c>
      <c r="N93" s="16">
        <f t="shared" si="8"/>
        <v>1467</v>
      </c>
      <c r="O93" s="16">
        <v>443.5</v>
      </c>
      <c r="P93" s="15">
        <v>0.30231765507839098</v>
      </c>
      <c r="Q93" s="7"/>
      <c r="R93" s="7"/>
      <c r="S93" s="6">
        <v>358</v>
      </c>
      <c r="T93" s="7"/>
      <c r="U93" s="7"/>
      <c r="V93" s="7"/>
      <c r="W93" s="6">
        <v>2576</v>
      </c>
      <c r="X93" s="7"/>
    </row>
    <row r="94" spans="1:24" x14ac:dyDescent="0.25">
      <c r="A94" s="2" t="s">
        <v>359</v>
      </c>
      <c r="B94" s="12">
        <v>502796</v>
      </c>
      <c r="C94" s="12">
        <v>120</v>
      </c>
      <c r="D94" s="12">
        <v>59034</v>
      </c>
      <c r="E94" s="10" t="s">
        <v>360</v>
      </c>
      <c r="F94" s="10" t="s">
        <v>0</v>
      </c>
      <c r="G94" s="12">
        <v>6140</v>
      </c>
      <c r="H94" s="10" t="s">
        <v>361</v>
      </c>
      <c r="I94" s="10" t="s">
        <v>362</v>
      </c>
      <c r="J94" s="10" t="s">
        <v>363</v>
      </c>
      <c r="K94" s="10" t="s">
        <v>0</v>
      </c>
      <c r="L94" s="10" t="s">
        <v>364</v>
      </c>
      <c r="M94" s="12">
        <f t="shared" si="7"/>
        <v>4</v>
      </c>
      <c r="N94" s="16">
        <f t="shared" si="8"/>
        <v>29532.5</v>
      </c>
      <c r="O94" s="16">
        <v>1008.75</v>
      </c>
      <c r="P94" s="15">
        <v>3.4157284347752399E-2</v>
      </c>
      <c r="Q94" s="7"/>
      <c r="R94" s="7"/>
      <c r="S94" s="6">
        <v>7138</v>
      </c>
      <c r="T94" s="6">
        <v>7411</v>
      </c>
      <c r="U94" s="6">
        <v>23848</v>
      </c>
      <c r="V94" s="7"/>
      <c r="W94" s="6">
        <v>79733</v>
      </c>
      <c r="X94" s="7"/>
    </row>
    <row r="95" spans="1:24" x14ac:dyDescent="0.25">
      <c r="A95" s="2" t="s">
        <v>365</v>
      </c>
      <c r="B95" s="12">
        <v>537804</v>
      </c>
      <c r="C95" s="12">
        <v>218</v>
      </c>
      <c r="D95" s="12">
        <v>33</v>
      </c>
      <c r="E95" s="10" t="s">
        <v>366</v>
      </c>
      <c r="F95" s="10" t="s">
        <v>0</v>
      </c>
      <c r="G95" s="12">
        <v>6140</v>
      </c>
      <c r="H95" s="10" t="s">
        <v>361</v>
      </c>
      <c r="I95" s="10" t="s">
        <v>362</v>
      </c>
      <c r="J95" s="10" t="s">
        <v>363</v>
      </c>
      <c r="K95" s="10" t="s">
        <v>0</v>
      </c>
      <c r="L95" s="10" t="s">
        <v>364</v>
      </c>
      <c r="M95" s="12">
        <f t="shared" si="7"/>
        <v>5</v>
      </c>
      <c r="N95" s="16">
        <f t="shared" si="8"/>
        <v>63605.4</v>
      </c>
      <c r="O95" s="16">
        <v>108829.33333333299</v>
      </c>
      <c r="P95" s="15">
        <v>1.71100776558803</v>
      </c>
      <c r="Q95" s="7"/>
      <c r="R95" s="7"/>
      <c r="S95" s="6">
        <v>8672</v>
      </c>
      <c r="T95" s="6">
        <v>8770</v>
      </c>
      <c r="U95" s="6">
        <v>76268</v>
      </c>
      <c r="V95" s="7"/>
      <c r="W95" s="6">
        <v>223087</v>
      </c>
      <c r="X95" s="6">
        <v>1230</v>
      </c>
    </row>
    <row r="96" spans="1:24" x14ac:dyDescent="0.25">
      <c r="A96" s="2" t="s">
        <v>367</v>
      </c>
      <c r="B96" s="12">
        <v>218927</v>
      </c>
      <c r="C96" s="12">
        <v>151</v>
      </c>
      <c r="D96" s="12">
        <v>31889</v>
      </c>
      <c r="E96" s="10" t="s">
        <v>368</v>
      </c>
      <c r="F96" s="10" t="s">
        <v>0</v>
      </c>
      <c r="G96" s="12">
        <v>996</v>
      </c>
      <c r="H96" s="10" t="s">
        <v>369</v>
      </c>
      <c r="I96" s="10" t="s">
        <v>370</v>
      </c>
      <c r="J96" s="10" t="s">
        <v>371</v>
      </c>
      <c r="K96" s="10" t="s">
        <v>0</v>
      </c>
      <c r="L96" s="10" t="s">
        <v>372</v>
      </c>
      <c r="M96" s="12">
        <f t="shared" si="7"/>
        <v>2</v>
      </c>
      <c r="N96" s="16">
        <f t="shared" si="8"/>
        <v>3867</v>
      </c>
      <c r="O96" s="16">
        <v>5305.25</v>
      </c>
      <c r="P96" s="15">
        <v>1.2047118932727701</v>
      </c>
      <c r="Q96" s="6">
        <v>6035</v>
      </c>
      <c r="R96" s="6">
        <v>3846</v>
      </c>
      <c r="S96" s="7"/>
      <c r="T96" s="7"/>
      <c r="U96" s="7"/>
      <c r="V96" s="6">
        <v>3940</v>
      </c>
      <c r="W96" s="6">
        <v>3794</v>
      </c>
      <c r="X96" s="7"/>
    </row>
    <row r="97" spans="1:24" x14ac:dyDescent="0.25">
      <c r="A97" s="2" t="s">
        <v>373</v>
      </c>
      <c r="B97" s="12">
        <v>540818</v>
      </c>
      <c r="C97" s="12">
        <v>103</v>
      </c>
      <c r="D97" s="12">
        <v>360841</v>
      </c>
      <c r="E97" s="10" t="s">
        <v>374</v>
      </c>
      <c r="F97" s="10" t="s">
        <v>283</v>
      </c>
      <c r="G97" s="12">
        <v>229</v>
      </c>
      <c r="H97" s="10" t="s">
        <v>0</v>
      </c>
      <c r="I97" s="10" t="s">
        <v>0</v>
      </c>
      <c r="J97" s="10" t="s">
        <v>0</v>
      </c>
      <c r="K97" s="10" t="s">
        <v>375</v>
      </c>
      <c r="L97" s="10" t="s">
        <v>376</v>
      </c>
      <c r="M97" s="12">
        <f t="shared" si="7"/>
        <v>6</v>
      </c>
      <c r="N97" s="16">
        <f t="shared" si="8"/>
        <v>1585647.3333333333</v>
      </c>
      <c r="O97" s="16">
        <v>330</v>
      </c>
      <c r="P97" s="15">
        <v>2.0811689526590801E-4</v>
      </c>
      <c r="Q97" s="7"/>
      <c r="R97" s="7"/>
      <c r="S97" s="6">
        <v>2235</v>
      </c>
      <c r="T97" s="6">
        <v>10861</v>
      </c>
      <c r="U97" s="6">
        <v>340172</v>
      </c>
      <c r="V97" s="6">
        <v>4155805</v>
      </c>
      <c r="W97" s="6">
        <v>430565</v>
      </c>
      <c r="X97" s="6">
        <v>4574246</v>
      </c>
    </row>
    <row r="98" spans="1:24" x14ac:dyDescent="0.25">
      <c r="A98" s="2" t="s">
        <v>377</v>
      </c>
      <c r="B98" s="12">
        <v>561721</v>
      </c>
      <c r="C98" s="12">
        <v>307</v>
      </c>
      <c r="D98" s="12">
        <v>16624</v>
      </c>
      <c r="E98" s="10" t="s">
        <v>378</v>
      </c>
      <c r="F98" s="10" t="s">
        <v>0</v>
      </c>
      <c r="G98" s="12">
        <v>827</v>
      </c>
      <c r="H98" s="10" t="s">
        <v>379</v>
      </c>
      <c r="I98" s="10" t="s">
        <v>0</v>
      </c>
      <c r="J98" s="10" t="s">
        <v>0</v>
      </c>
      <c r="K98" s="10" t="s">
        <v>0</v>
      </c>
      <c r="L98" s="10" t="s">
        <v>380</v>
      </c>
      <c r="M98" s="12">
        <f t="shared" si="7"/>
        <v>5</v>
      </c>
      <c r="N98" s="16">
        <f t="shared" si="8"/>
        <v>2416.4</v>
      </c>
      <c r="O98" s="16">
        <v>227.666666666666</v>
      </c>
      <c r="P98" s="15">
        <v>9.4217292942669506E-2</v>
      </c>
      <c r="Q98" s="7"/>
      <c r="R98" s="7"/>
      <c r="S98" s="6">
        <v>119</v>
      </c>
      <c r="T98" s="6">
        <v>2606</v>
      </c>
      <c r="U98" s="6">
        <v>5460</v>
      </c>
      <c r="V98" s="6">
        <v>2415</v>
      </c>
      <c r="W98" s="7"/>
      <c r="X98" s="6">
        <v>1482</v>
      </c>
    </row>
    <row r="99" spans="1:24" x14ac:dyDescent="0.25">
      <c r="A99" s="2" t="s">
        <v>381</v>
      </c>
      <c r="B99" s="12">
        <v>674647</v>
      </c>
      <c r="C99" s="12">
        <v>117</v>
      </c>
      <c r="D99" s="12">
        <v>1680</v>
      </c>
      <c r="E99" s="10" t="s">
        <v>382</v>
      </c>
      <c r="F99" s="10" t="s">
        <v>0</v>
      </c>
      <c r="G99" s="12">
        <v>13849</v>
      </c>
      <c r="H99" s="10" t="s">
        <v>383</v>
      </c>
      <c r="I99" s="10" t="s">
        <v>0</v>
      </c>
      <c r="J99" s="10" t="s">
        <v>0</v>
      </c>
      <c r="K99" s="10" t="s">
        <v>0</v>
      </c>
      <c r="L99" s="10" t="s">
        <v>384</v>
      </c>
      <c r="M99" s="12">
        <f t="shared" si="7"/>
        <v>1</v>
      </c>
      <c r="N99" s="16">
        <f t="shared" si="8"/>
        <v>16405</v>
      </c>
      <c r="O99" s="16">
        <v>80759.399999999994</v>
      </c>
      <c r="P99" s="15">
        <v>13.4092428603055</v>
      </c>
      <c r="Q99" s="6">
        <v>1064</v>
      </c>
      <c r="R99" s="6">
        <v>599</v>
      </c>
      <c r="S99" s="7"/>
      <c r="T99" s="7"/>
      <c r="U99" s="7"/>
      <c r="V99" s="6">
        <v>16405</v>
      </c>
      <c r="W99" s="7"/>
      <c r="X99" s="7"/>
    </row>
    <row r="100" spans="1:24" x14ac:dyDescent="0.25">
      <c r="A100" s="2" t="s">
        <v>385</v>
      </c>
      <c r="B100" s="12">
        <v>399229</v>
      </c>
      <c r="C100" s="12">
        <v>117</v>
      </c>
      <c r="D100" s="12">
        <v>50</v>
      </c>
      <c r="E100" s="10" t="s">
        <v>386</v>
      </c>
      <c r="F100" s="10" t="s">
        <v>0</v>
      </c>
      <c r="G100" s="12">
        <v>8158</v>
      </c>
      <c r="H100" s="10" t="s">
        <v>387</v>
      </c>
      <c r="I100" s="10" t="s">
        <v>0</v>
      </c>
      <c r="J100" s="10" t="s">
        <v>0</v>
      </c>
      <c r="K100" s="10" t="s">
        <v>0</v>
      </c>
      <c r="L100" s="10" t="s">
        <v>388</v>
      </c>
      <c r="M100" s="12">
        <f t="shared" si="7"/>
        <v>6</v>
      </c>
      <c r="N100" s="16">
        <f t="shared" si="8"/>
        <v>32525.666666666668</v>
      </c>
      <c r="O100" s="16">
        <v>0</v>
      </c>
      <c r="P100" s="15">
        <v>0</v>
      </c>
      <c r="Q100" s="6">
        <v>38516</v>
      </c>
      <c r="R100" s="6">
        <v>26604</v>
      </c>
      <c r="S100" s="6">
        <v>42044</v>
      </c>
      <c r="T100" s="6">
        <v>36871</v>
      </c>
      <c r="U100" s="6">
        <v>33361</v>
      </c>
      <c r="V100" s="6">
        <v>25166</v>
      </c>
      <c r="W100" s="6">
        <v>29516</v>
      </c>
      <c r="X100" s="6">
        <v>28196</v>
      </c>
    </row>
    <row r="101" spans="1:24" x14ac:dyDescent="0.25">
      <c r="A101" s="2" t="s">
        <v>389</v>
      </c>
      <c r="B101" s="12">
        <v>1187262</v>
      </c>
      <c r="C101" s="12">
        <v>204</v>
      </c>
      <c r="D101" s="12">
        <v>363862</v>
      </c>
      <c r="E101" s="10" t="s">
        <v>390</v>
      </c>
      <c r="F101" s="10" t="s">
        <v>0</v>
      </c>
      <c r="G101" s="10" t="s">
        <v>0</v>
      </c>
      <c r="H101" s="10" t="s">
        <v>0</v>
      </c>
      <c r="I101" s="10" t="s">
        <v>0</v>
      </c>
      <c r="J101" s="10" t="s">
        <v>0</v>
      </c>
      <c r="K101" s="10" t="s">
        <v>0</v>
      </c>
      <c r="L101" s="10" t="s">
        <v>0</v>
      </c>
      <c r="M101" s="12">
        <f t="shared" si="7"/>
        <v>1</v>
      </c>
      <c r="N101" s="16">
        <f t="shared" si="8"/>
        <v>1059</v>
      </c>
      <c r="O101" s="16">
        <v>405</v>
      </c>
      <c r="P101" s="15">
        <v>0.382436260623229</v>
      </c>
      <c r="Q101" s="7"/>
      <c r="R101" s="7"/>
      <c r="S101" s="7"/>
      <c r="T101" s="6">
        <v>1059</v>
      </c>
      <c r="U101" s="7"/>
      <c r="V101" s="7"/>
      <c r="W101" s="7"/>
      <c r="X101" s="7"/>
    </row>
    <row r="102" spans="1:24" x14ac:dyDescent="0.25">
      <c r="A102" s="2" t="s">
        <v>391</v>
      </c>
      <c r="B102" s="12">
        <v>710215</v>
      </c>
      <c r="C102" s="12">
        <v>311</v>
      </c>
      <c r="D102" s="12">
        <v>360114</v>
      </c>
      <c r="E102" s="10" t="s">
        <v>392</v>
      </c>
      <c r="F102" s="10" t="s">
        <v>0</v>
      </c>
      <c r="G102" s="10" t="s">
        <v>0</v>
      </c>
      <c r="H102" s="10" t="s">
        <v>0</v>
      </c>
      <c r="I102" s="10" t="s">
        <v>0</v>
      </c>
      <c r="J102" s="10" t="s">
        <v>0</v>
      </c>
      <c r="K102" s="10" t="s">
        <v>0</v>
      </c>
      <c r="L102" s="10" t="s">
        <v>393</v>
      </c>
      <c r="M102" s="12">
        <f t="shared" si="7"/>
        <v>1</v>
      </c>
      <c r="N102" s="16">
        <f t="shared" si="8"/>
        <v>369</v>
      </c>
      <c r="O102" s="16">
        <v>142.28571428571399</v>
      </c>
      <c r="P102" s="15">
        <v>0.385598141695702</v>
      </c>
      <c r="Q102" s="7"/>
      <c r="R102" s="7"/>
      <c r="S102" s="7"/>
      <c r="T102" s="6">
        <v>369</v>
      </c>
      <c r="U102" s="7"/>
      <c r="V102" s="7"/>
      <c r="W102" s="7"/>
      <c r="X102" s="7"/>
    </row>
    <row r="103" spans="1:24" x14ac:dyDescent="0.25">
      <c r="A103" s="2" t="s">
        <v>394</v>
      </c>
      <c r="B103" s="12">
        <v>713809</v>
      </c>
      <c r="C103" s="12">
        <v>313</v>
      </c>
      <c r="D103" s="12">
        <v>11</v>
      </c>
      <c r="E103" s="10" t="s">
        <v>395</v>
      </c>
      <c r="F103" s="10" t="s">
        <v>0</v>
      </c>
      <c r="G103" s="12">
        <v>985</v>
      </c>
      <c r="H103" s="10" t="s">
        <v>396</v>
      </c>
      <c r="I103" s="10" t="s">
        <v>0</v>
      </c>
      <c r="J103" s="10" t="s">
        <v>397</v>
      </c>
      <c r="K103" s="10" t="s">
        <v>0</v>
      </c>
      <c r="L103" s="10" t="s">
        <v>398</v>
      </c>
      <c r="M103" s="12">
        <f t="shared" si="7"/>
        <v>6</v>
      </c>
      <c r="N103" s="16">
        <f t="shared" si="8"/>
        <v>98284</v>
      </c>
      <c r="O103" s="16">
        <v>0</v>
      </c>
      <c r="P103" s="15">
        <v>0</v>
      </c>
      <c r="Q103" s="6">
        <v>21695</v>
      </c>
      <c r="R103" s="6">
        <v>14641</v>
      </c>
      <c r="S103" s="6">
        <v>58743</v>
      </c>
      <c r="T103" s="6">
        <v>118699</v>
      </c>
      <c r="U103" s="6">
        <v>120691</v>
      </c>
      <c r="V103" s="6">
        <v>107130</v>
      </c>
      <c r="W103" s="6">
        <v>80024</v>
      </c>
      <c r="X103" s="6">
        <v>104417</v>
      </c>
    </row>
    <row r="104" spans="1:24" x14ac:dyDescent="0.25">
      <c r="A104" s="2" t="s">
        <v>399</v>
      </c>
      <c r="B104" s="12">
        <v>996670</v>
      </c>
      <c r="C104" s="12">
        <v>204</v>
      </c>
      <c r="D104" s="12">
        <v>114235</v>
      </c>
      <c r="E104" s="10" t="s">
        <v>400</v>
      </c>
      <c r="F104" s="10" t="s">
        <v>0</v>
      </c>
      <c r="G104" s="12">
        <v>88735</v>
      </c>
      <c r="H104" s="10" t="s">
        <v>0</v>
      </c>
      <c r="I104" s="10" t="s">
        <v>401</v>
      </c>
      <c r="J104" s="10" t="s">
        <v>0</v>
      </c>
      <c r="K104" s="10" t="s">
        <v>0</v>
      </c>
      <c r="L104" s="10" t="s">
        <v>402</v>
      </c>
      <c r="M104" s="12">
        <f t="shared" si="7"/>
        <v>1</v>
      </c>
      <c r="N104" s="16">
        <f t="shared" si="8"/>
        <v>46065</v>
      </c>
      <c r="O104" s="16">
        <v>2501.7142857142799</v>
      </c>
      <c r="P104" s="15">
        <v>5.4308353103533803E-2</v>
      </c>
      <c r="Q104" s="7"/>
      <c r="R104" s="7"/>
      <c r="S104" s="7"/>
      <c r="T104" s="7"/>
      <c r="U104" s="7"/>
      <c r="V104" s="6">
        <v>46065</v>
      </c>
      <c r="W104" s="7"/>
      <c r="X104" s="7"/>
    </row>
    <row r="105" spans="1:24" x14ac:dyDescent="0.25">
      <c r="A105" s="2" t="s">
        <v>403</v>
      </c>
      <c r="B105" s="12">
        <v>485935</v>
      </c>
      <c r="C105" s="12">
        <v>156</v>
      </c>
      <c r="D105" s="12">
        <v>10</v>
      </c>
      <c r="E105" s="10" t="s">
        <v>404</v>
      </c>
      <c r="F105" s="10" t="s">
        <v>0</v>
      </c>
      <c r="G105" s="12">
        <v>7405</v>
      </c>
      <c r="H105" s="10" t="s">
        <v>405</v>
      </c>
      <c r="I105" s="10" t="s">
        <v>0</v>
      </c>
      <c r="J105" s="10" t="s">
        <v>0</v>
      </c>
      <c r="K105" s="10" t="s">
        <v>0</v>
      </c>
      <c r="L105" s="10" t="s">
        <v>406</v>
      </c>
      <c r="M105" s="12">
        <f t="shared" si="7"/>
        <v>6</v>
      </c>
      <c r="N105" s="16">
        <f t="shared" si="8"/>
        <v>2794933.3333333335</v>
      </c>
      <c r="O105" s="16">
        <v>0</v>
      </c>
      <c r="P105" s="15">
        <v>0</v>
      </c>
      <c r="Q105" s="6">
        <v>8114</v>
      </c>
      <c r="R105" s="6">
        <v>3560</v>
      </c>
      <c r="S105" s="6">
        <v>211059</v>
      </c>
      <c r="T105" s="6">
        <v>512859</v>
      </c>
      <c r="U105" s="6">
        <v>4718366</v>
      </c>
      <c r="V105" s="6">
        <v>76519</v>
      </c>
      <c r="W105" s="6">
        <v>10657926</v>
      </c>
      <c r="X105" s="6">
        <v>592871</v>
      </c>
    </row>
    <row r="106" spans="1:24" x14ac:dyDescent="0.25">
      <c r="A106" s="2" t="s">
        <v>407</v>
      </c>
      <c r="B106" s="12">
        <v>260513</v>
      </c>
      <c r="C106" s="12">
        <v>190</v>
      </c>
      <c r="D106" s="12">
        <v>4923</v>
      </c>
      <c r="E106" s="10" t="s">
        <v>408</v>
      </c>
      <c r="F106" s="10" t="s">
        <v>0</v>
      </c>
      <c r="G106" s="12">
        <v>971</v>
      </c>
      <c r="H106" s="10" t="s">
        <v>409</v>
      </c>
      <c r="I106" s="10" t="s">
        <v>0</v>
      </c>
      <c r="J106" s="10" t="s">
        <v>0</v>
      </c>
      <c r="K106" s="10" t="s">
        <v>0</v>
      </c>
      <c r="L106" s="10" t="s">
        <v>410</v>
      </c>
      <c r="M106" s="12">
        <f t="shared" si="7"/>
        <v>1</v>
      </c>
      <c r="N106" s="16">
        <f t="shared" si="8"/>
        <v>874</v>
      </c>
      <c r="O106" s="16">
        <v>697.42857142857099</v>
      </c>
      <c r="P106" s="15">
        <v>0.79797319385419996</v>
      </c>
      <c r="Q106" s="7"/>
      <c r="R106" s="7"/>
      <c r="S106" s="7"/>
      <c r="T106" s="7"/>
      <c r="U106" s="7"/>
      <c r="V106" s="7"/>
      <c r="W106" s="6">
        <v>874</v>
      </c>
      <c r="X106" s="7"/>
    </row>
    <row r="107" spans="1:24" x14ac:dyDescent="0.25">
      <c r="A107" s="2" t="s">
        <v>411</v>
      </c>
      <c r="B107" s="12">
        <v>619196</v>
      </c>
      <c r="C107" s="12">
        <v>142</v>
      </c>
      <c r="D107" s="12">
        <v>171971</v>
      </c>
      <c r="E107" s="10" t="s">
        <v>412</v>
      </c>
      <c r="F107" s="10" t="s">
        <v>0</v>
      </c>
      <c r="G107" s="12">
        <v>88747248</v>
      </c>
      <c r="H107" s="10" t="s">
        <v>413</v>
      </c>
      <c r="I107" s="10" t="s">
        <v>0</v>
      </c>
      <c r="J107" s="10" t="s">
        <v>0</v>
      </c>
      <c r="K107" s="10" t="s">
        <v>0</v>
      </c>
      <c r="L107" s="10" t="s">
        <v>414</v>
      </c>
      <c r="M107" s="12">
        <f t="shared" si="7"/>
        <v>1</v>
      </c>
      <c r="N107" s="16">
        <f t="shared" si="8"/>
        <v>181845</v>
      </c>
      <c r="O107" s="16">
        <v>38376.4285714285</v>
      </c>
      <c r="P107" s="15">
        <v>0.21103922885660001</v>
      </c>
      <c r="Q107" s="7"/>
      <c r="R107" s="7"/>
      <c r="S107" s="6">
        <v>181845</v>
      </c>
      <c r="T107" s="7"/>
      <c r="U107" s="7"/>
      <c r="V107" s="7"/>
      <c r="W107" s="7"/>
      <c r="X107" s="7"/>
    </row>
    <row r="108" spans="1:24" x14ac:dyDescent="0.25">
      <c r="A108" s="2" t="s">
        <v>415</v>
      </c>
      <c r="B108" s="12">
        <v>594878</v>
      </c>
      <c r="C108" s="12">
        <v>174</v>
      </c>
      <c r="D108" s="12">
        <v>46419</v>
      </c>
      <c r="E108" s="10" t="s">
        <v>416</v>
      </c>
      <c r="F108" s="10" t="s">
        <v>0</v>
      </c>
      <c r="G108" s="12">
        <v>6262</v>
      </c>
      <c r="H108" s="10" t="s">
        <v>413</v>
      </c>
      <c r="I108" s="10" t="s">
        <v>0</v>
      </c>
      <c r="J108" s="10" t="s">
        <v>0</v>
      </c>
      <c r="K108" s="10" t="s">
        <v>0</v>
      </c>
      <c r="L108" s="10" t="s">
        <v>414</v>
      </c>
      <c r="M108" s="12">
        <f t="shared" si="7"/>
        <v>2</v>
      </c>
      <c r="N108" s="16">
        <f t="shared" si="8"/>
        <v>4851</v>
      </c>
      <c r="O108" s="16">
        <v>364.5</v>
      </c>
      <c r="P108" s="15">
        <v>7.5139146567718001E-2</v>
      </c>
      <c r="Q108" s="7"/>
      <c r="R108" s="7"/>
      <c r="S108" s="6">
        <v>9623</v>
      </c>
      <c r="T108" s="7"/>
      <c r="U108" s="7"/>
      <c r="V108" s="7"/>
      <c r="W108" s="6">
        <v>79</v>
      </c>
      <c r="X108" s="7"/>
    </row>
    <row r="109" spans="1:24" x14ac:dyDescent="0.25">
      <c r="A109" s="2" t="s">
        <v>417</v>
      </c>
      <c r="B109" s="12">
        <v>527113</v>
      </c>
      <c r="C109" s="12">
        <v>142</v>
      </c>
      <c r="D109" s="12">
        <v>1821</v>
      </c>
      <c r="E109" s="10" t="s">
        <v>418</v>
      </c>
      <c r="F109" s="10" t="s">
        <v>0</v>
      </c>
      <c r="G109" s="12">
        <v>6262</v>
      </c>
      <c r="H109" s="10" t="s">
        <v>413</v>
      </c>
      <c r="I109" s="10" t="s">
        <v>0</v>
      </c>
      <c r="J109" s="10" t="s">
        <v>419</v>
      </c>
      <c r="K109" s="10" t="s">
        <v>0</v>
      </c>
      <c r="L109" s="10" t="s">
        <v>414</v>
      </c>
      <c r="M109" s="12">
        <f t="shared" si="7"/>
        <v>2</v>
      </c>
      <c r="N109" s="16">
        <f t="shared" si="8"/>
        <v>22779</v>
      </c>
      <c r="O109" s="16">
        <v>11762.166666666601</v>
      </c>
      <c r="P109" s="15">
        <v>0.51636009775085201</v>
      </c>
      <c r="Q109" s="7"/>
      <c r="R109" s="7"/>
      <c r="S109" s="6">
        <v>30066</v>
      </c>
      <c r="T109" s="7"/>
      <c r="U109" s="6">
        <v>15492</v>
      </c>
      <c r="V109" s="7"/>
      <c r="W109" s="7"/>
      <c r="X109" s="7"/>
    </row>
    <row r="110" spans="1:24" x14ac:dyDescent="0.25">
      <c r="A110" s="2" t="s">
        <v>420</v>
      </c>
      <c r="B110" s="12">
        <v>779120</v>
      </c>
      <c r="C110" s="12">
        <v>339</v>
      </c>
      <c r="D110" s="12">
        <v>43</v>
      </c>
      <c r="E110" s="10" t="s">
        <v>421</v>
      </c>
      <c r="F110" s="10" t="s">
        <v>0</v>
      </c>
      <c r="G110" s="12">
        <v>445639</v>
      </c>
      <c r="H110" s="10" t="s">
        <v>422</v>
      </c>
      <c r="I110" s="10" t="s">
        <v>0</v>
      </c>
      <c r="J110" s="10" t="s">
        <v>423</v>
      </c>
      <c r="K110" s="10" t="s">
        <v>0</v>
      </c>
      <c r="L110" s="10" t="s">
        <v>424</v>
      </c>
      <c r="M110" s="12">
        <f t="shared" si="7"/>
        <v>1</v>
      </c>
      <c r="N110" s="16">
        <f t="shared" si="8"/>
        <v>694</v>
      </c>
      <c r="O110" s="16">
        <v>1106.57142857142</v>
      </c>
      <c r="P110" s="15">
        <v>1.5944833264717899</v>
      </c>
      <c r="Q110" s="7"/>
      <c r="R110" s="7"/>
      <c r="S110" s="6">
        <v>694</v>
      </c>
      <c r="T110" s="7"/>
      <c r="U110" s="7"/>
      <c r="V110" s="7"/>
      <c r="W110" s="7"/>
      <c r="X110" s="7"/>
    </row>
    <row r="111" spans="1:24" x14ac:dyDescent="0.25">
      <c r="A111" s="2" t="s">
        <v>425</v>
      </c>
      <c r="B111" s="12">
        <v>849710</v>
      </c>
      <c r="C111" s="12">
        <v>144</v>
      </c>
      <c r="D111" s="12">
        <v>20961</v>
      </c>
      <c r="E111" s="10" t="s">
        <v>426</v>
      </c>
      <c r="F111" s="10" t="s">
        <v>0</v>
      </c>
      <c r="G111" s="12">
        <v>5283387</v>
      </c>
      <c r="H111" s="10" t="s">
        <v>427</v>
      </c>
      <c r="I111" s="10" t="s">
        <v>428</v>
      </c>
      <c r="J111" s="10" t="s">
        <v>0</v>
      </c>
      <c r="K111" s="10" t="s">
        <v>0</v>
      </c>
      <c r="L111" s="10" t="s">
        <v>429</v>
      </c>
      <c r="M111" s="12">
        <f t="shared" si="7"/>
        <v>1</v>
      </c>
      <c r="N111" s="16">
        <f t="shared" si="8"/>
        <v>788</v>
      </c>
      <c r="O111" s="16">
        <v>385.85714285714198</v>
      </c>
      <c r="P111" s="15">
        <v>0.48966642494561202</v>
      </c>
      <c r="Q111" s="7"/>
      <c r="R111" s="7"/>
      <c r="S111" s="7"/>
      <c r="T111" s="6">
        <v>788</v>
      </c>
      <c r="U111" s="7"/>
      <c r="V111" s="7"/>
      <c r="W111" s="7"/>
      <c r="X111" s="7"/>
    </row>
    <row r="112" spans="1:24" x14ac:dyDescent="0.25">
      <c r="A112" s="2" t="s">
        <v>430</v>
      </c>
      <c r="B112" s="12">
        <v>755409</v>
      </c>
      <c r="C112" s="12">
        <v>327</v>
      </c>
      <c r="D112" s="12">
        <v>997</v>
      </c>
      <c r="E112" s="10" t="s">
        <v>431</v>
      </c>
      <c r="F112" s="10" t="s">
        <v>0</v>
      </c>
      <c r="G112" s="12">
        <v>8221</v>
      </c>
      <c r="H112" s="10" t="s">
        <v>0</v>
      </c>
      <c r="I112" s="10" t="s">
        <v>432</v>
      </c>
      <c r="J112" s="10" t="s">
        <v>433</v>
      </c>
      <c r="K112" s="10" t="s">
        <v>0</v>
      </c>
      <c r="L112" s="10" t="s">
        <v>434</v>
      </c>
      <c r="M112" s="12">
        <f t="shared" si="7"/>
        <v>6</v>
      </c>
      <c r="N112" s="16">
        <f t="shared" si="8"/>
        <v>1481.5</v>
      </c>
      <c r="O112" s="16">
        <v>665</v>
      </c>
      <c r="P112" s="15">
        <v>0.507356948228882</v>
      </c>
      <c r="Q112" s="7"/>
      <c r="R112" s="6">
        <v>286</v>
      </c>
      <c r="S112" s="6">
        <v>1089</v>
      </c>
      <c r="T112" s="6">
        <v>1251</v>
      </c>
      <c r="U112" s="6">
        <v>1349</v>
      </c>
      <c r="V112" s="6">
        <v>2645</v>
      </c>
      <c r="W112" s="6">
        <v>1460</v>
      </c>
      <c r="X112" s="6">
        <v>1095</v>
      </c>
    </row>
    <row r="113" spans="1:24" x14ac:dyDescent="0.25">
      <c r="A113" s="2" t="s">
        <v>435</v>
      </c>
      <c r="B113" s="12">
        <v>414914</v>
      </c>
      <c r="C113" s="12">
        <v>174</v>
      </c>
      <c r="D113" s="12">
        <v>3943</v>
      </c>
      <c r="E113" s="10" t="s">
        <v>436</v>
      </c>
      <c r="F113" s="10" t="s">
        <v>0</v>
      </c>
      <c r="G113" s="12">
        <v>99478</v>
      </c>
      <c r="H113" s="10" t="s">
        <v>437</v>
      </c>
      <c r="I113" s="10" t="s">
        <v>0</v>
      </c>
      <c r="J113" s="10" t="s">
        <v>0</v>
      </c>
      <c r="K113" s="10" t="s">
        <v>0</v>
      </c>
      <c r="L113" s="10" t="s">
        <v>438</v>
      </c>
      <c r="M113" s="12">
        <f t="shared" si="7"/>
        <v>3</v>
      </c>
      <c r="N113" s="16">
        <f t="shared" si="8"/>
        <v>6671</v>
      </c>
      <c r="O113" s="16">
        <v>316.60000000000002</v>
      </c>
      <c r="P113" s="15">
        <v>4.7459151551491503E-2</v>
      </c>
      <c r="Q113" s="7"/>
      <c r="R113" s="7"/>
      <c r="S113" s="7"/>
      <c r="T113" s="6">
        <v>1144</v>
      </c>
      <c r="U113" s="6">
        <v>7600</v>
      </c>
      <c r="V113" s="7"/>
      <c r="W113" s="6">
        <v>11269</v>
      </c>
      <c r="X113" s="7"/>
    </row>
    <row r="114" spans="1:24" x14ac:dyDescent="0.25">
      <c r="A114" s="2" t="s">
        <v>439</v>
      </c>
      <c r="B114" s="12">
        <v>374120</v>
      </c>
      <c r="C114" s="12">
        <v>158</v>
      </c>
      <c r="D114" s="12">
        <v>104954</v>
      </c>
      <c r="E114" s="10" t="s">
        <v>440</v>
      </c>
      <c r="F114" s="10" t="s">
        <v>0</v>
      </c>
      <c r="G114" s="12">
        <v>21236</v>
      </c>
      <c r="H114" s="10" t="s">
        <v>441</v>
      </c>
      <c r="I114" s="10" t="s">
        <v>0</v>
      </c>
      <c r="J114" s="10" t="s">
        <v>0</v>
      </c>
      <c r="K114" s="10" t="s">
        <v>0</v>
      </c>
      <c r="L114" s="10" t="s">
        <v>442</v>
      </c>
      <c r="M114" s="12">
        <f t="shared" si="7"/>
        <v>1</v>
      </c>
      <c r="N114" s="16">
        <f t="shared" si="8"/>
        <v>5770</v>
      </c>
      <c r="O114" s="16">
        <v>1464.57142857142</v>
      </c>
      <c r="P114" s="15">
        <v>0.25382520425847899</v>
      </c>
      <c r="Q114" s="7"/>
      <c r="R114" s="7"/>
      <c r="S114" s="7"/>
      <c r="T114" s="7"/>
      <c r="U114" s="7"/>
      <c r="V114" s="7"/>
      <c r="W114" s="6">
        <v>5770</v>
      </c>
      <c r="X114" s="7"/>
    </row>
    <row r="115" spans="1:24" x14ac:dyDescent="0.25">
      <c r="A115" s="2" t="s">
        <v>443</v>
      </c>
      <c r="B115" s="12">
        <v>353428</v>
      </c>
      <c r="C115" s="12">
        <v>180</v>
      </c>
      <c r="D115" s="12">
        <v>327312</v>
      </c>
      <c r="E115" s="10" t="s">
        <v>444</v>
      </c>
      <c r="F115" s="10" t="s">
        <v>445</v>
      </c>
      <c r="G115" s="12">
        <v>938</v>
      </c>
      <c r="H115" s="10" t="s">
        <v>446</v>
      </c>
      <c r="I115" s="10" t="s">
        <v>0</v>
      </c>
      <c r="J115" s="10" t="s">
        <v>0</v>
      </c>
      <c r="K115" s="10" t="s">
        <v>447</v>
      </c>
      <c r="L115" s="10" t="s">
        <v>448</v>
      </c>
      <c r="M115" s="12">
        <f t="shared" si="7"/>
        <v>2</v>
      </c>
      <c r="N115" s="16">
        <f t="shared" si="8"/>
        <v>600.5</v>
      </c>
      <c r="O115" s="16">
        <v>320.39999999999998</v>
      </c>
      <c r="P115" s="15">
        <v>0.66243969676085401</v>
      </c>
      <c r="Q115" s="7"/>
      <c r="R115" s="6">
        <v>250</v>
      </c>
      <c r="S115" s="6">
        <v>427</v>
      </c>
      <c r="T115" s="6">
        <v>774</v>
      </c>
      <c r="U115" s="7"/>
      <c r="V115" s="7"/>
      <c r="W115" s="7"/>
      <c r="X115" s="7"/>
    </row>
    <row r="116" spans="1:24" x14ac:dyDescent="0.25">
      <c r="A116" s="2" t="s">
        <v>449</v>
      </c>
      <c r="B116" s="12">
        <v>366992</v>
      </c>
      <c r="C116" s="12">
        <v>180</v>
      </c>
      <c r="D116" s="12">
        <v>285</v>
      </c>
      <c r="E116" s="10" t="s">
        <v>450</v>
      </c>
      <c r="F116" s="10" t="s">
        <v>0</v>
      </c>
      <c r="G116" s="12">
        <v>938</v>
      </c>
      <c r="H116" s="10" t="s">
        <v>446</v>
      </c>
      <c r="I116" s="10" t="s">
        <v>0</v>
      </c>
      <c r="J116" s="10" t="s">
        <v>451</v>
      </c>
      <c r="K116" s="10" t="s">
        <v>0</v>
      </c>
      <c r="L116" s="10" t="s">
        <v>448</v>
      </c>
      <c r="M116" s="12">
        <f t="shared" si="7"/>
        <v>4</v>
      </c>
      <c r="N116" s="16">
        <f t="shared" si="8"/>
        <v>5383</v>
      </c>
      <c r="O116" s="16">
        <v>1081.5</v>
      </c>
      <c r="P116" s="15">
        <v>0.200910273081924</v>
      </c>
      <c r="Q116" s="7"/>
      <c r="R116" s="7"/>
      <c r="S116" s="6">
        <v>1764</v>
      </c>
      <c r="T116" s="6">
        <v>3386</v>
      </c>
      <c r="U116" s="6">
        <v>7060</v>
      </c>
      <c r="V116" s="7"/>
      <c r="W116" s="6">
        <v>9322</v>
      </c>
      <c r="X116" s="7"/>
    </row>
    <row r="117" spans="1:24" x14ac:dyDescent="0.25">
      <c r="A117" s="2" t="s">
        <v>452</v>
      </c>
      <c r="B117" s="12">
        <v>471602</v>
      </c>
      <c r="C117" s="12">
        <v>179</v>
      </c>
      <c r="D117" s="12">
        <v>84542</v>
      </c>
      <c r="E117" s="10" t="s">
        <v>453</v>
      </c>
      <c r="F117" s="10" t="s">
        <v>0</v>
      </c>
      <c r="G117" s="12">
        <v>936</v>
      </c>
      <c r="H117" s="10" t="s">
        <v>454</v>
      </c>
      <c r="I117" s="10" t="s">
        <v>455</v>
      </c>
      <c r="J117" s="10" t="s">
        <v>456</v>
      </c>
      <c r="K117" s="10" t="s">
        <v>0</v>
      </c>
      <c r="L117" s="10" t="s">
        <v>457</v>
      </c>
      <c r="M117" s="12">
        <f t="shared" si="7"/>
        <v>1</v>
      </c>
      <c r="N117" s="16">
        <f t="shared" si="8"/>
        <v>1854</v>
      </c>
      <c r="O117" s="16">
        <v>469.57142857142799</v>
      </c>
      <c r="P117" s="15">
        <v>0.25327477269224802</v>
      </c>
      <c r="Q117" s="7"/>
      <c r="R117" s="7"/>
      <c r="S117" s="7"/>
      <c r="T117" s="7"/>
      <c r="U117" s="7"/>
      <c r="V117" s="7"/>
      <c r="W117" s="6">
        <v>1854</v>
      </c>
      <c r="X117" s="7"/>
    </row>
    <row r="118" spans="1:24" x14ac:dyDescent="0.25">
      <c r="A118" s="2" t="s">
        <v>458</v>
      </c>
      <c r="B118" s="12">
        <v>898928</v>
      </c>
      <c r="C118" s="12">
        <v>186</v>
      </c>
      <c r="D118" s="12">
        <v>4701</v>
      </c>
      <c r="E118" s="10" t="s">
        <v>459</v>
      </c>
      <c r="F118" s="10" t="s">
        <v>0</v>
      </c>
      <c r="G118" s="12">
        <v>9882882</v>
      </c>
      <c r="H118" s="10" t="s">
        <v>460</v>
      </c>
      <c r="I118" s="10" t="s">
        <v>0</v>
      </c>
      <c r="J118" s="10" t="s">
        <v>0</v>
      </c>
      <c r="K118" s="10" t="s">
        <v>0</v>
      </c>
      <c r="L118" s="10" t="s">
        <v>461</v>
      </c>
      <c r="M118" s="12">
        <f t="shared" si="7"/>
        <v>3</v>
      </c>
      <c r="N118" s="16">
        <f t="shared" si="8"/>
        <v>2371</v>
      </c>
      <c r="O118" s="16">
        <v>73.2</v>
      </c>
      <c r="P118" s="15">
        <v>3.08730493462674E-2</v>
      </c>
      <c r="Q118" s="7"/>
      <c r="R118" s="7"/>
      <c r="S118" s="6">
        <v>809</v>
      </c>
      <c r="T118" s="7"/>
      <c r="U118" s="6">
        <v>3478</v>
      </c>
      <c r="V118" s="7"/>
      <c r="W118" s="6">
        <v>2826</v>
      </c>
      <c r="X118" s="7"/>
    </row>
    <row r="119" spans="1:24" x14ac:dyDescent="0.25">
      <c r="A119" s="2" t="s">
        <v>462</v>
      </c>
      <c r="B119" s="12">
        <v>512366</v>
      </c>
      <c r="C119" s="12">
        <v>118</v>
      </c>
      <c r="D119" s="12">
        <v>87794</v>
      </c>
      <c r="E119" s="10" t="s">
        <v>463</v>
      </c>
      <c r="F119" s="10" t="s">
        <v>0</v>
      </c>
      <c r="G119" s="12">
        <v>440121</v>
      </c>
      <c r="H119" s="10" t="s">
        <v>0</v>
      </c>
      <c r="I119" s="10" t="s">
        <v>0</v>
      </c>
      <c r="J119" s="10" t="s">
        <v>0</v>
      </c>
      <c r="K119" s="10" t="s">
        <v>0</v>
      </c>
      <c r="L119" s="10" t="s">
        <v>464</v>
      </c>
      <c r="M119" s="12">
        <f t="shared" si="7"/>
        <v>1</v>
      </c>
      <c r="N119" s="16">
        <f t="shared" si="8"/>
        <v>2372</v>
      </c>
      <c r="O119" s="16">
        <v>539.142857142857</v>
      </c>
      <c r="P119" s="15">
        <v>0.227294627800529</v>
      </c>
      <c r="Q119" s="7"/>
      <c r="R119" s="7"/>
      <c r="S119" s="7"/>
      <c r="T119" s="7"/>
      <c r="U119" s="7"/>
      <c r="V119" s="7"/>
      <c r="W119" s="6">
        <v>2372</v>
      </c>
      <c r="X119" s="7"/>
    </row>
    <row r="120" spans="1:24" x14ac:dyDescent="0.25">
      <c r="A120" s="2" t="s">
        <v>465</v>
      </c>
      <c r="B120" s="12">
        <v>595523</v>
      </c>
      <c r="C120" s="12">
        <v>174</v>
      </c>
      <c r="D120" s="12">
        <v>87301</v>
      </c>
      <c r="E120" s="10" t="s">
        <v>466</v>
      </c>
      <c r="F120" s="10" t="s">
        <v>0</v>
      </c>
      <c r="G120" s="12">
        <v>122356</v>
      </c>
      <c r="H120" s="10" t="s">
        <v>467</v>
      </c>
      <c r="I120" s="10" t="s">
        <v>468</v>
      </c>
      <c r="J120" s="10" t="s">
        <v>0</v>
      </c>
      <c r="K120" s="10" t="s">
        <v>0</v>
      </c>
      <c r="L120" s="10" t="s">
        <v>469</v>
      </c>
      <c r="M120" s="12">
        <f t="shared" si="7"/>
        <v>1</v>
      </c>
      <c r="N120" s="16">
        <f t="shared" si="8"/>
        <v>1107</v>
      </c>
      <c r="O120" s="16">
        <v>2120.2857142857101</v>
      </c>
      <c r="P120" s="15">
        <v>1.91534391534391</v>
      </c>
      <c r="Q120" s="7"/>
      <c r="R120" s="7"/>
      <c r="S120" s="7"/>
      <c r="T120" s="7"/>
      <c r="U120" s="6">
        <v>1107</v>
      </c>
      <c r="V120" s="7"/>
      <c r="W120" s="7"/>
      <c r="X120" s="7"/>
    </row>
    <row r="121" spans="1:24" x14ac:dyDescent="0.25">
      <c r="A121" s="2" t="s">
        <v>470</v>
      </c>
      <c r="B121" s="12">
        <v>694651</v>
      </c>
      <c r="C121" s="12">
        <v>174</v>
      </c>
      <c r="D121" s="12">
        <v>19188</v>
      </c>
      <c r="E121" s="10" t="s">
        <v>471</v>
      </c>
      <c r="F121" s="10" t="s">
        <v>0</v>
      </c>
      <c r="G121" s="12">
        <v>439232</v>
      </c>
      <c r="H121" s="10" t="s">
        <v>472</v>
      </c>
      <c r="I121" s="10" t="s">
        <v>473</v>
      </c>
      <c r="J121" s="10" t="s">
        <v>0</v>
      </c>
      <c r="K121" s="10" t="s">
        <v>0</v>
      </c>
      <c r="L121" s="10" t="s">
        <v>474</v>
      </c>
      <c r="M121" s="12">
        <f t="shared" si="7"/>
        <v>1</v>
      </c>
      <c r="N121" s="16">
        <f t="shared" si="8"/>
        <v>238</v>
      </c>
      <c r="O121" s="16">
        <v>709.28571428571399</v>
      </c>
      <c r="P121" s="15">
        <v>2.98019207683073</v>
      </c>
      <c r="Q121" s="7"/>
      <c r="R121" s="7"/>
      <c r="S121" s="7"/>
      <c r="T121" s="6">
        <v>238</v>
      </c>
      <c r="U121" s="7"/>
      <c r="V121" s="7"/>
      <c r="W121" s="7"/>
      <c r="X121" s="7"/>
    </row>
    <row r="122" spans="1:24" x14ac:dyDescent="0.25">
      <c r="A122" s="2" t="s">
        <v>475</v>
      </c>
      <c r="B122" s="12">
        <v>735323</v>
      </c>
      <c r="C122" s="12">
        <v>319</v>
      </c>
      <c r="D122" s="12">
        <v>3244</v>
      </c>
      <c r="E122" s="10" t="s">
        <v>476</v>
      </c>
      <c r="F122" s="10" t="s">
        <v>0</v>
      </c>
      <c r="G122" s="12">
        <v>439281</v>
      </c>
      <c r="H122" s="10" t="s">
        <v>477</v>
      </c>
      <c r="I122" s="10" t="s">
        <v>0</v>
      </c>
      <c r="J122" s="10" t="s">
        <v>0</v>
      </c>
      <c r="K122" s="10" t="s">
        <v>0</v>
      </c>
      <c r="L122" s="10" t="s">
        <v>478</v>
      </c>
      <c r="M122" s="12">
        <f t="shared" si="7"/>
        <v>5</v>
      </c>
      <c r="N122" s="16">
        <f t="shared" si="8"/>
        <v>11087.2</v>
      </c>
      <c r="O122" s="16">
        <v>61.3333333333333</v>
      </c>
      <c r="P122" s="15">
        <v>5.5319046588257897E-3</v>
      </c>
      <c r="Q122" s="7"/>
      <c r="R122" s="7"/>
      <c r="S122" s="7"/>
      <c r="T122" s="6">
        <v>13422</v>
      </c>
      <c r="U122" s="6">
        <v>3020</v>
      </c>
      <c r="V122" s="6">
        <v>26843</v>
      </c>
      <c r="W122" s="6">
        <v>7849</v>
      </c>
      <c r="X122" s="6">
        <v>4302</v>
      </c>
    </row>
    <row r="123" spans="1:24" x14ac:dyDescent="0.25">
      <c r="A123" s="2" t="s">
        <v>479</v>
      </c>
      <c r="B123" s="12">
        <v>749392</v>
      </c>
      <c r="C123" s="12">
        <v>319</v>
      </c>
      <c r="D123" s="12">
        <v>1668</v>
      </c>
      <c r="E123" s="10" t="s">
        <v>480</v>
      </c>
      <c r="F123" s="10" t="s">
        <v>0</v>
      </c>
      <c r="G123" s="12">
        <v>24139</v>
      </c>
      <c r="H123" s="10" t="s">
        <v>481</v>
      </c>
      <c r="I123" s="10" t="s">
        <v>0</v>
      </c>
      <c r="J123" s="10" t="s">
        <v>0</v>
      </c>
      <c r="K123" s="10" t="s">
        <v>0</v>
      </c>
      <c r="L123" s="10" t="s">
        <v>482</v>
      </c>
      <c r="M123" s="12">
        <f t="shared" si="7"/>
        <v>2</v>
      </c>
      <c r="N123" s="16">
        <f t="shared" si="8"/>
        <v>1510</v>
      </c>
      <c r="O123" s="16">
        <v>533.16666666666595</v>
      </c>
      <c r="P123" s="15">
        <v>0.35309050772626899</v>
      </c>
      <c r="Q123" s="7"/>
      <c r="R123" s="7"/>
      <c r="S123" s="7"/>
      <c r="T123" s="7"/>
      <c r="U123" s="7"/>
      <c r="V123" s="6">
        <v>1352</v>
      </c>
      <c r="W123" s="6">
        <v>1668</v>
      </c>
      <c r="X123" s="7"/>
    </row>
    <row r="124" spans="1:24" x14ac:dyDescent="0.25">
      <c r="A124" s="2" t="s">
        <v>483</v>
      </c>
      <c r="B124" s="12">
        <v>746341</v>
      </c>
      <c r="C124" s="12">
        <v>319</v>
      </c>
      <c r="D124" s="12">
        <v>1674</v>
      </c>
      <c r="E124" s="10" t="s">
        <v>484</v>
      </c>
      <c r="F124" s="10" t="s">
        <v>0</v>
      </c>
      <c r="G124" s="12">
        <v>24139</v>
      </c>
      <c r="H124" s="10" t="s">
        <v>481</v>
      </c>
      <c r="I124" s="10" t="s">
        <v>0</v>
      </c>
      <c r="J124" s="10" t="s">
        <v>0</v>
      </c>
      <c r="K124" s="10" t="s">
        <v>0</v>
      </c>
      <c r="L124" s="10" t="s">
        <v>482</v>
      </c>
      <c r="M124" s="12">
        <f t="shared" si="7"/>
        <v>6</v>
      </c>
      <c r="N124" s="16">
        <f t="shared" si="8"/>
        <v>29455.833333333332</v>
      </c>
      <c r="O124" s="16">
        <v>37</v>
      </c>
      <c r="P124" s="15">
        <v>1.25611791665487E-3</v>
      </c>
      <c r="Q124" s="7"/>
      <c r="R124" s="7"/>
      <c r="S124" s="6">
        <v>541</v>
      </c>
      <c r="T124" s="6">
        <v>11250</v>
      </c>
      <c r="U124" s="6">
        <v>11517</v>
      </c>
      <c r="V124" s="6">
        <v>10184</v>
      </c>
      <c r="W124" s="6">
        <v>132917</v>
      </c>
      <c r="X124" s="6">
        <v>10326</v>
      </c>
    </row>
    <row r="125" spans="1:24" x14ac:dyDescent="0.25">
      <c r="A125" s="2" t="s">
        <v>485</v>
      </c>
      <c r="B125" s="12">
        <v>720730</v>
      </c>
      <c r="C125" s="12">
        <v>319</v>
      </c>
      <c r="D125" s="12">
        <v>16829</v>
      </c>
      <c r="E125" s="10" t="s">
        <v>486</v>
      </c>
      <c r="F125" s="10" t="s">
        <v>0</v>
      </c>
      <c r="G125" s="12">
        <v>440552</v>
      </c>
      <c r="H125" s="10" t="s">
        <v>487</v>
      </c>
      <c r="I125" s="10" t="s">
        <v>488</v>
      </c>
      <c r="J125" s="10" t="s">
        <v>0</v>
      </c>
      <c r="K125" s="10" t="s">
        <v>0</v>
      </c>
      <c r="L125" s="10" t="s">
        <v>489</v>
      </c>
      <c r="M125" s="12">
        <f t="shared" si="7"/>
        <v>1</v>
      </c>
      <c r="N125" s="16">
        <f t="shared" si="8"/>
        <v>1832</v>
      </c>
      <c r="O125" s="16">
        <v>631.71428571428498</v>
      </c>
      <c r="P125" s="15">
        <v>0.34482220835932598</v>
      </c>
      <c r="Q125" s="7"/>
      <c r="R125" s="7"/>
      <c r="S125" s="7"/>
      <c r="T125" s="7"/>
      <c r="U125" s="7"/>
      <c r="V125" s="7"/>
      <c r="W125" s="6">
        <v>1832</v>
      </c>
      <c r="X125" s="7"/>
    </row>
    <row r="126" spans="1:24" x14ac:dyDescent="0.25">
      <c r="A126" s="2" t="s">
        <v>490</v>
      </c>
      <c r="B126" s="12">
        <v>634414</v>
      </c>
      <c r="C126" s="12">
        <v>285</v>
      </c>
      <c r="D126" s="12">
        <v>127</v>
      </c>
      <c r="E126" s="10" t="s">
        <v>491</v>
      </c>
      <c r="F126" s="10" t="s">
        <v>0</v>
      </c>
      <c r="G126" s="12">
        <v>11005</v>
      </c>
      <c r="H126" s="10" t="s">
        <v>492</v>
      </c>
      <c r="I126" s="10" t="s">
        <v>0</v>
      </c>
      <c r="J126" s="10" t="s">
        <v>0</v>
      </c>
      <c r="K126" s="10" t="s">
        <v>0</v>
      </c>
      <c r="L126" s="10" t="s">
        <v>493</v>
      </c>
      <c r="M126" s="12">
        <f t="shared" si="7"/>
        <v>3</v>
      </c>
      <c r="N126" s="16">
        <f t="shared" si="8"/>
        <v>1896</v>
      </c>
      <c r="O126" s="16">
        <v>3086</v>
      </c>
      <c r="P126" s="15">
        <v>2.4004355942750402</v>
      </c>
      <c r="Q126" s="6">
        <v>454</v>
      </c>
      <c r="R126" s="6">
        <v>286</v>
      </c>
      <c r="S126" s="6">
        <v>1087</v>
      </c>
      <c r="T126" s="6">
        <v>1684</v>
      </c>
      <c r="U126" s="7"/>
      <c r="V126" s="7"/>
      <c r="W126" s="7"/>
      <c r="X126" s="6">
        <v>2917</v>
      </c>
    </row>
    <row r="127" spans="1:24" x14ac:dyDescent="0.25">
      <c r="A127" s="2" t="s">
        <v>494</v>
      </c>
      <c r="B127" s="12">
        <v>709842</v>
      </c>
      <c r="C127" s="12">
        <v>333</v>
      </c>
      <c r="D127" s="12">
        <v>6426</v>
      </c>
      <c r="E127" s="10" t="s">
        <v>495</v>
      </c>
      <c r="F127" s="10" t="s">
        <v>0</v>
      </c>
      <c r="G127" s="12">
        <v>3037582</v>
      </c>
      <c r="H127" s="10" t="s">
        <v>496</v>
      </c>
      <c r="I127" s="10" t="s">
        <v>0</v>
      </c>
      <c r="J127" s="10" t="s">
        <v>0</v>
      </c>
      <c r="K127" s="10" t="s">
        <v>0</v>
      </c>
      <c r="L127" s="10" t="s">
        <v>497</v>
      </c>
      <c r="M127" s="12">
        <f t="shared" si="7"/>
        <v>5</v>
      </c>
      <c r="N127" s="16">
        <f t="shared" si="8"/>
        <v>5970</v>
      </c>
      <c r="O127" s="16">
        <v>51</v>
      </c>
      <c r="P127" s="15">
        <v>8.5427135678391893E-3</v>
      </c>
      <c r="Q127" s="7"/>
      <c r="R127" s="7"/>
      <c r="S127" s="7"/>
      <c r="T127" s="6">
        <v>688</v>
      </c>
      <c r="U127" s="6">
        <v>7684</v>
      </c>
      <c r="V127" s="6">
        <v>891</v>
      </c>
      <c r="W127" s="6">
        <v>10089</v>
      </c>
      <c r="X127" s="6">
        <v>10498</v>
      </c>
    </row>
    <row r="128" spans="1:24" x14ac:dyDescent="0.25">
      <c r="A128" s="2" t="s">
        <v>498</v>
      </c>
      <c r="B128" s="12">
        <v>594337</v>
      </c>
      <c r="C128" s="12">
        <v>197</v>
      </c>
      <c r="D128" s="12">
        <v>53724</v>
      </c>
      <c r="E128" s="10" t="s">
        <v>499</v>
      </c>
      <c r="F128" s="10" t="s">
        <v>0</v>
      </c>
      <c r="G128" s="10" t="s">
        <v>0</v>
      </c>
      <c r="H128" s="10" t="s">
        <v>0</v>
      </c>
      <c r="I128" s="10" t="s">
        <v>0</v>
      </c>
      <c r="J128" s="10" t="s">
        <v>0</v>
      </c>
      <c r="K128" s="10" t="s">
        <v>0</v>
      </c>
      <c r="L128" s="10" t="s">
        <v>0</v>
      </c>
      <c r="M128" s="12">
        <f t="shared" si="7"/>
        <v>1</v>
      </c>
      <c r="N128" s="16">
        <f t="shared" si="8"/>
        <v>2689</v>
      </c>
      <c r="O128" s="16">
        <v>1782.2</v>
      </c>
      <c r="P128" s="15">
        <v>1.2041891891891801</v>
      </c>
      <c r="Q128" s="6">
        <v>1017</v>
      </c>
      <c r="R128" s="6">
        <v>734</v>
      </c>
      <c r="S128" s="7"/>
      <c r="T128" s="7"/>
      <c r="U128" s="6">
        <v>2689</v>
      </c>
      <c r="V128" s="7"/>
      <c r="W128" s="7"/>
      <c r="X128" s="7"/>
    </row>
    <row r="129" spans="1:24" x14ac:dyDescent="0.25">
      <c r="A129" s="2" t="s">
        <v>500</v>
      </c>
      <c r="B129" s="12">
        <v>590106</v>
      </c>
      <c r="C129" s="12">
        <v>197</v>
      </c>
      <c r="D129" s="12">
        <v>42205</v>
      </c>
      <c r="E129" s="10" t="s">
        <v>501</v>
      </c>
      <c r="F129" s="10" t="s">
        <v>0</v>
      </c>
      <c r="G129" s="10" t="s">
        <v>0</v>
      </c>
      <c r="H129" s="10" t="s">
        <v>0</v>
      </c>
      <c r="I129" s="10" t="s">
        <v>0</v>
      </c>
      <c r="J129" s="10" t="s">
        <v>0</v>
      </c>
      <c r="K129" s="10" t="s">
        <v>0</v>
      </c>
      <c r="L129" s="10" t="s">
        <v>0</v>
      </c>
      <c r="M129" s="12">
        <f t="shared" si="7"/>
        <v>2</v>
      </c>
      <c r="N129" s="16">
        <f t="shared" si="8"/>
        <v>1129</v>
      </c>
      <c r="O129" s="16">
        <v>1189</v>
      </c>
      <c r="P129" s="15">
        <v>1.5441558441558401</v>
      </c>
      <c r="Q129" s="6">
        <v>492</v>
      </c>
      <c r="R129" s="6">
        <v>330</v>
      </c>
      <c r="S129" s="7"/>
      <c r="T129" s="7"/>
      <c r="U129" s="7"/>
      <c r="V129" s="6">
        <v>1676</v>
      </c>
      <c r="W129" s="7"/>
      <c r="X129" s="6">
        <v>582</v>
      </c>
    </row>
    <row r="130" spans="1:24" x14ac:dyDescent="0.25">
      <c r="A130" s="2" t="s">
        <v>502</v>
      </c>
      <c r="B130" s="12">
        <v>418804</v>
      </c>
      <c r="C130" s="12">
        <v>259</v>
      </c>
      <c r="D130" s="12">
        <v>18026</v>
      </c>
      <c r="E130" s="10" t="s">
        <v>503</v>
      </c>
      <c r="F130" s="10" t="s">
        <v>0</v>
      </c>
      <c r="G130" s="12">
        <v>643798</v>
      </c>
      <c r="H130" s="10" t="s">
        <v>504</v>
      </c>
      <c r="I130" s="10" t="s">
        <v>0</v>
      </c>
      <c r="J130" s="10" t="s">
        <v>0</v>
      </c>
      <c r="K130" s="10" t="s">
        <v>0</v>
      </c>
      <c r="L130" s="10" t="s">
        <v>505</v>
      </c>
      <c r="M130" s="12">
        <f t="shared" si="7"/>
        <v>4</v>
      </c>
      <c r="N130" s="16">
        <f t="shared" si="8"/>
        <v>162.5</v>
      </c>
      <c r="O130" s="16">
        <v>149.5</v>
      </c>
      <c r="P130" s="15">
        <v>0.92</v>
      </c>
      <c r="Q130" s="7"/>
      <c r="R130" s="7"/>
      <c r="S130" s="6">
        <v>170</v>
      </c>
      <c r="T130" s="6">
        <v>122</v>
      </c>
      <c r="U130" s="6">
        <v>219</v>
      </c>
      <c r="V130" s="7"/>
      <c r="W130" s="6">
        <v>139</v>
      </c>
      <c r="X130" s="7"/>
    </row>
    <row r="131" spans="1:24" x14ac:dyDescent="0.25">
      <c r="A131" s="2" t="s">
        <v>506</v>
      </c>
      <c r="B131" s="12">
        <v>430778</v>
      </c>
      <c r="C131" s="12">
        <v>104</v>
      </c>
      <c r="D131" s="12">
        <v>299</v>
      </c>
      <c r="E131" s="10" t="s">
        <v>507</v>
      </c>
      <c r="F131" s="10" t="s">
        <v>0</v>
      </c>
      <c r="G131" s="10" t="s">
        <v>0</v>
      </c>
      <c r="H131" s="10" t="s">
        <v>0</v>
      </c>
      <c r="I131" s="10" t="s">
        <v>0</v>
      </c>
      <c r="J131" s="10" t="s">
        <v>0</v>
      </c>
      <c r="K131" s="10" t="s">
        <v>0</v>
      </c>
      <c r="L131" s="10" t="s">
        <v>0</v>
      </c>
      <c r="M131" s="12">
        <f t="shared" si="7"/>
        <v>1</v>
      </c>
      <c r="N131" s="16">
        <f t="shared" si="8"/>
        <v>1958</v>
      </c>
      <c r="O131" s="16">
        <v>1790.42857142857</v>
      </c>
      <c r="P131" s="15">
        <v>0.91441704363052601</v>
      </c>
      <c r="Q131" s="7"/>
      <c r="R131" s="7"/>
      <c r="S131" s="7"/>
      <c r="T131" s="7"/>
      <c r="U131" s="6">
        <v>1958</v>
      </c>
      <c r="V131" s="7"/>
      <c r="W131" s="7"/>
      <c r="X131" s="7"/>
    </row>
    <row r="132" spans="1:24" x14ac:dyDescent="0.25">
      <c r="A132" s="2" t="s">
        <v>508</v>
      </c>
      <c r="B132" s="12">
        <v>483560</v>
      </c>
      <c r="C132" s="12">
        <v>176</v>
      </c>
      <c r="D132" s="12">
        <v>45</v>
      </c>
      <c r="E132" s="10" t="s">
        <v>509</v>
      </c>
      <c r="F132" s="10" t="s">
        <v>0</v>
      </c>
      <c r="G132" s="12">
        <v>6137</v>
      </c>
      <c r="H132" s="10" t="s">
        <v>510</v>
      </c>
      <c r="I132" s="10" t="s">
        <v>511</v>
      </c>
      <c r="J132" s="10" t="s">
        <v>512</v>
      </c>
      <c r="K132" s="10" t="s">
        <v>0</v>
      </c>
      <c r="L132" s="10" t="s">
        <v>513</v>
      </c>
      <c r="M132" s="12">
        <f t="shared" si="7"/>
        <v>6</v>
      </c>
      <c r="N132" s="16">
        <f t="shared" si="8"/>
        <v>10109.666666666666</v>
      </c>
      <c r="O132" s="16">
        <v>33.5</v>
      </c>
      <c r="P132" s="15">
        <v>3.3136601932144101E-3</v>
      </c>
      <c r="Q132" s="7"/>
      <c r="R132" s="7"/>
      <c r="S132" s="6">
        <v>558</v>
      </c>
      <c r="T132" s="6">
        <v>1413</v>
      </c>
      <c r="U132" s="6">
        <v>15102</v>
      </c>
      <c r="V132" s="6">
        <v>1584</v>
      </c>
      <c r="W132" s="6">
        <v>34879</v>
      </c>
      <c r="X132" s="6">
        <v>7122</v>
      </c>
    </row>
    <row r="133" spans="1:24" x14ac:dyDescent="0.25">
      <c r="A133" s="2" t="s">
        <v>514</v>
      </c>
      <c r="B133" s="12">
        <v>289520</v>
      </c>
      <c r="C133" s="12">
        <v>241</v>
      </c>
      <c r="D133" s="12">
        <v>5393</v>
      </c>
      <c r="E133" s="10" t="s">
        <v>515</v>
      </c>
      <c r="F133" s="10" t="s">
        <v>0</v>
      </c>
      <c r="G133" s="12">
        <v>13130</v>
      </c>
      <c r="H133" s="10" t="s">
        <v>0</v>
      </c>
      <c r="I133" s="10" t="s">
        <v>0</v>
      </c>
      <c r="J133" s="10" t="s">
        <v>0</v>
      </c>
      <c r="K133" s="10" t="s">
        <v>0</v>
      </c>
      <c r="L133" s="10" t="s">
        <v>516</v>
      </c>
      <c r="M133" s="12">
        <f t="shared" si="7"/>
        <v>2</v>
      </c>
      <c r="N133" s="16">
        <f t="shared" si="8"/>
        <v>3752</v>
      </c>
      <c r="O133" s="16">
        <v>579.83333333333303</v>
      </c>
      <c r="P133" s="15">
        <v>0.15453980099502401</v>
      </c>
      <c r="Q133" s="7"/>
      <c r="R133" s="7"/>
      <c r="S133" s="7"/>
      <c r="T133" s="6">
        <v>1726</v>
      </c>
      <c r="U133" s="6">
        <v>5778</v>
      </c>
      <c r="V133" s="7"/>
      <c r="W133" s="7"/>
      <c r="X133" s="7"/>
    </row>
    <row r="134" spans="1:24" x14ac:dyDescent="0.25">
      <c r="A134" s="2" t="s">
        <v>517</v>
      </c>
      <c r="B134" s="12">
        <v>988497</v>
      </c>
      <c r="C134" s="12">
        <v>361</v>
      </c>
      <c r="D134" s="12">
        <v>4730</v>
      </c>
      <c r="E134" s="10" t="s">
        <v>518</v>
      </c>
      <c r="F134" s="10" t="s">
        <v>0</v>
      </c>
      <c r="G134" s="12">
        <v>440658</v>
      </c>
      <c r="H134" s="10" t="s">
        <v>519</v>
      </c>
      <c r="I134" s="10" t="s">
        <v>0</v>
      </c>
      <c r="J134" s="10" t="s">
        <v>0</v>
      </c>
      <c r="K134" s="10" t="s">
        <v>0</v>
      </c>
      <c r="L134" s="10" t="s">
        <v>520</v>
      </c>
      <c r="M134" s="12">
        <f t="shared" si="7"/>
        <v>1</v>
      </c>
      <c r="N134" s="16">
        <f t="shared" si="8"/>
        <v>6691</v>
      </c>
      <c r="O134" s="16">
        <v>6471.1428571428496</v>
      </c>
      <c r="P134" s="15">
        <v>0.96714136259794603</v>
      </c>
      <c r="Q134" s="7"/>
      <c r="R134" s="7"/>
      <c r="S134" s="7"/>
      <c r="T134" s="6">
        <v>6691</v>
      </c>
      <c r="U134" s="7"/>
      <c r="V134" s="7"/>
      <c r="W134" s="7"/>
      <c r="X134" s="7"/>
    </row>
    <row r="135" spans="1:24" x14ac:dyDescent="0.25">
      <c r="A135" s="2" t="s">
        <v>521</v>
      </c>
      <c r="B135" s="12">
        <v>1146704</v>
      </c>
      <c r="C135" s="12">
        <v>361</v>
      </c>
      <c r="D135" s="12">
        <v>16664</v>
      </c>
      <c r="E135" s="10" t="s">
        <v>522</v>
      </c>
      <c r="F135" s="10" t="s">
        <v>0</v>
      </c>
      <c r="G135" s="12">
        <v>92817</v>
      </c>
      <c r="H135" s="10" t="s">
        <v>523</v>
      </c>
      <c r="I135" s="10" t="s">
        <v>524</v>
      </c>
      <c r="J135" s="10" t="s">
        <v>0</v>
      </c>
      <c r="K135" s="10" t="s">
        <v>0</v>
      </c>
      <c r="L135" s="10" t="s">
        <v>525</v>
      </c>
      <c r="M135" s="12">
        <f t="shared" si="7"/>
        <v>1</v>
      </c>
      <c r="N135" s="16">
        <f t="shared" si="8"/>
        <v>339</v>
      </c>
      <c r="O135" s="16">
        <v>191.142857142857</v>
      </c>
      <c r="P135" s="15">
        <v>0.56384323640960798</v>
      </c>
      <c r="Q135" s="7"/>
      <c r="R135" s="7"/>
      <c r="S135" s="7"/>
      <c r="T135" s="7"/>
      <c r="U135" s="7"/>
      <c r="V135" s="7"/>
      <c r="W135" s="6">
        <v>339</v>
      </c>
      <c r="X135" s="7"/>
    </row>
    <row r="136" spans="1:24" x14ac:dyDescent="0.25">
      <c r="A136" s="2" t="s">
        <v>526</v>
      </c>
      <c r="B136" s="12">
        <v>822643</v>
      </c>
      <c r="C136" s="12">
        <v>387</v>
      </c>
      <c r="D136" s="12">
        <v>87363</v>
      </c>
      <c r="E136" s="10" t="s">
        <v>527</v>
      </c>
      <c r="F136" s="10" t="s">
        <v>0</v>
      </c>
      <c r="G136" s="12">
        <v>65127</v>
      </c>
      <c r="H136" s="10" t="s">
        <v>528</v>
      </c>
      <c r="I136" s="10" t="s">
        <v>0</v>
      </c>
      <c r="J136" s="10" t="s">
        <v>0</v>
      </c>
      <c r="K136" s="10" t="s">
        <v>0</v>
      </c>
      <c r="L136" s="10" t="s">
        <v>529</v>
      </c>
      <c r="M136" s="12">
        <f t="shared" si="7"/>
        <v>1</v>
      </c>
      <c r="N136" s="16">
        <f t="shared" si="8"/>
        <v>287</v>
      </c>
      <c r="O136" s="16">
        <v>469.42857142857099</v>
      </c>
      <c r="P136" s="15">
        <v>1.6356396217023299</v>
      </c>
      <c r="Q136" s="7"/>
      <c r="R136" s="7"/>
      <c r="S136" s="7"/>
      <c r="T136" s="7"/>
      <c r="U136" s="7"/>
      <c r="V136" s="7"/>
      <c r="W136" s="6">
        <v>287</v>
      </c>
      <c r="X136" s="7"/>
    </row>
    <row r="137" spans="1:24" x14ac:dyDescent="0.25">
      <c r="A137" s="2" t="s">
        <v>530</v>
      </c>
      <c r="B137" s="12">
        <v>689527</v>
      </c>
      <c r="C137" s="12">
        <v>333</v>
      </c>
      <c r="D137" s="12">
        <v>84667</v>
      </c>
      <c r="E137" s="10" t="s">
        <v>531</v>
      </c>
      <c r="F137" s="10" t="s">
        <v>0</v>
      </c>
      <c r="G137" s="12">
        <v>3246006</v>
      </c>
      <c r="H137" s="10" t="s">
        <v>532</v>
      </c>
      <c r="I137" s="10" t="s">
        <v>0</v>
      </c>
      <c r="J137" s="10" t="s">
        <v>0</v>
      </c>
      <c r="K137" s="10" t="s">
        <v>0</v>
      </c>
      <c r="L137" s="10" t="s">
        <v>533</v>
      </c>
      <c r="M137" s="12">
        <f t="shared" si="7"/>
        <v>3</v>
      </c>
      <c r="N137" s="16">
        <f t="shared" si="8"/>
        <v>5922</v>
      </c>
      <c r="O137" s="16">
        <v>1664.4</v>
      </c>
      <c r="P137" s="15">
        <v>0.28105369807497399</v>
      </c>
      <c r="Q137" s="7"/>
      <c r="R137" s="7"/>
      <c r="S137" s="7"/>
      <c r="T137" s="6">
        <v>15176</v>
      </c>
      <c r="U137" s="6">
        <v>1576</v>
      </c>
      <c r="V137" s="7"/>
      <c r="W137" s="7"/>
      <c r="X137" s="6">
        <v>1014</v>
      </c>
    </row>
    <row r="138" spans="1:24" x14ac:dyDescent="0.25">
      <c r="A138" s="2" t="s">
        <v>534</v>
      </c>
      <c r="B138" s="12">
        <v>663215</v>
      </c>
      <c r="C138" s="12">
        <v>319</v>
      </c>
      <c r="D138" s="12">
        <v>17883</v>
      </c>
      <c r="E138" s="10" t="s">
        <v>535</v>
      </c>
      <c r="F138" s="10" t="s">
        <v>0</v>
      </c>
      <c r="G138" s="12">
        <v>6251</v>
      </c>
      <c r="H138" s="10" t="s">
        <v>536</v>
      </c>
      <c r="I138" s="10" t="s">
        <v>537</v>
      </c>
      <c r="J138" s="10" t="s">
        <v>538</v>
      </c>
      <c r="K138" s="10" t="s">
        <v>0</v>
      </c>
      <c r="L138" s="10" t="s">
        <v>539</v>
      </c>
      <c r="M138" s="12">
        <f t="shared" si="7"/>
        <v>2</v>
      </c>
      <c r="N138" s="16">
        <f t="shared" si="8"/>
        <v>5164.5</v>
      </c>
      <c r="O138" s="16">
        <v>1600103.33333333</v>
      </c>
      <c r="P138" s="15">
        <v>309.82734695194699</v>
      </c>
      <c r="Q138" s="7"/>
      <c r="R138" s="7"/>
      <c r="S138" s="6">
        <v>6341</v>
      </c>
      <c r="T138" s="6">
        <v>3988</v>
      </c>
      <c r="U138" s="7"/>
      <c r="V138" s="7"/>
      <c r="W138" s="7"/>
      <c r="X138" s="7"/>
    </row>
    <row r="139" spans="1:24" x14ac:dyDescent="0.25">
      <c r="A139" s="2" t="s">
        <v>540</v>
      </c>
      <c r="B139" s="12">
        <v>1179224</v>
      </c>
      <c r="C139" s="12">
        <v>361</v>
      </c>
      <c r="D139" s="12">
        <v>41991</v>
      </c>
      <c r="E139" s="10" t="s">
        <v>541</v>
      </c>
      <c r="F139" s="10" t="s">
        <v>0</v>
      </c>
      <c r="G139" s="12">
        <v>439586</v>
      </c>
      <c r="H139" s="10" t="s">
        <v>542</v>
      </c>
      <c r="I139" s="10" t="s">
        <v>0</v>
      </c>
      <c r="J139" s="10" t="s">
        <v>0</v>
      </c>
      <c r="K139" s="10" t="s">
        <v>0</v>
      </c>
      <c r="L139" s="10" t="s">
        <v>543</v>
      </c>
      <c r="M139" s="12">
        <f t="shared" si="7"/>
        <v>1</v>
      </c>
      <c r="N139" s="16">
        <f t="shared" si="8"/>
        <v>281</v>
      </c>
      <c r="O139" s="16">
        <v>62.857142857142797</v>
      </c>
      <c r="P139" s="15">
        <v>0.223690899847483</v>
      </c>
      <c r="Q139" s="7"/>
      <c r="R139" s="7"/>
      <c r="S139" s="7"/>
      <c r="T139" s="7"/>
      <c r="U139" s="6">
        <v>281</v>
      </c>
      <c r="V139" s="7"/>
      <c r="W139" s="7"/>
      <c r="X139" s="7"/>
    </row>
    <row r="140" spans="1:24" x14ac:dyDescent="0.25">
      <c r="A140" s="2" t="s">
        <v>544</v>
      </c>
      <c r="B140" s="12">
        <v>1176044</v>
      </c>
      <c r="C140" s="12">
        <v>361</v>
      </c>
      <c r="D140" s="12">
        <v>84521</v>
      </c>
      <c r="E140" s="10" t="s">
        <v>545</v>
      </c>
      <c r="F140" s="10" t="s">
        <v>0</v>
      </c>
      <c r="G140" s="12">
        <v>439586</v>
      </c>
      <c r="H140" s="10" t="s">
        <v>542</v>
      </c>
      <c r="I140" s="10" t="s">
        <v>0</v>
      </c>
      <c r="J140" s="10" t="s">
        <v>0</v>
      </c>
      <c r="K140" s="10" t="s">
        <v>0</v>
      </c>
      <c r="L140" s="10" t="s">
        <v>543</v>
      </c>
      <c r="M140" s="12">
        <f t="shared" si="7"/>
        <v>4</v>
      </c>
      <c r="N140" s="16">
        <f t="shared" si="8"/>
        <v>1422.5</v>
      </c>
      <c r="O140" s="16">
        <v>67</v>
      </c>
      <c r="P140" s="15">
        <v>4.7100175746924398E-2</v>
      </c>
      <c r="Q140" s="7"/>
      <c r="R140" s="7"/>
      <c r="S140" s="7"/>
      <c r="T140" s="6">
        <v>1438</v>
      </c>
      <c r="U140" s="6">
        <v>1710</v>
      </c>
      <c r="V140" s="6">
        <v>1614</v>
      </c>
      <c r="W140" s="7"/>
      <c r="X140" s="6">
        <v>928</v>
      </c>
    </row>
    <row r="141" spans="1:24" x14ac:dyDescent="0.25">
      <c r="A141" s="2" t="s">
        <v>546</v>
      </c>
      <c r="B141" s="12">
        <v>954710</v>
      </c>
      <c r="C141" s="12">
        <v>204</v>
      </c>
      <c r="D141" s="12">
        <v>3272</v>
      </c>
      <c r="E141" s="10" t="s">
        <v>547</v>
      </c>
      <c r="F141" s="10" t="s">
        <v>0</v>
      </c>
      <c r="G141" s="12">
        <v>439186</v>
      </c>
      <c r="H141" s="10" t="s">
        <v>548</v>
      </c>
      <c r="I141" s="10" t="s">
        <v>0</v>
      </c>
      <c r="J141" s="10" t="s">
        <v>0</v>
      </c>
      <c r="K141" s="10" t="s">
        <v>0</v>
      </c>
      <c r="L141" s="10" t="s">
        <v>549</v>
      </c>
      <c r="M141" s="12">
        <f t="shared" si="7"/>
        <v>4</v>
      </c>
      <c r="N141" s="16">
        <f t="shared" si="8"/>
        <v>21842.5</v>
      </c>
      <c r="O141" s="16">
        <v>1610.25</v>
      </c>
      <c r="P141" s="15">
        <v>7.3720956850177405E-2</v>
      </c>
      <c r="Q141" s="7"/>
      <c r="R141" s="7"/>
      <c r="S141" s="7"/>
      <c r="T141" s="6">
        <v>10334</v>
      </c>
      <c r="U141" s="6">
        <v>8669</v>
      </c>
      <c r="V141" s="6">
        <v>62660</v>
      </c>
      <c r="W141" s="7"/>
      <c r="X141" s="6">
        <v>5707</v>
      </c>
    </row>
    <row r="142" spans="1:24" x14ac:dyDescent="0.25">
      <c r="A142" s="2" t="s">
        <v>550</v>
      </c>
      <c r="B142" s="12">
        <v>946601</v>
      </c>
      <c r="C142" s="12">
        <v>204</v>
      </c>
      <c r="D142" s="12">
        <v>1979</v>
      </c>
      <c r="E142" s="10" t="s">
        <v>551</v>
      </c>
      <c r="F142" s="10" t="s">
        <v>0</v>
      </c>
      <c r="G142" s="12">
        <v>439186</v>
      </c>
      <c r="H142" s="10" t="s">
        <v>548</v>
      </c>
      <c r="I142" s="10" t="s">
        <v>0</v>
      </c>
      <c r="J142" s="10" t="s">
        <v>0</v>
      </c>
      <c r="K142" s="10" t="s">
        <v>0</v>
      </c>
      <c r="L142" s="10" t="s">
        <v>549</v>
      </c>
      <c r="M142" s="12">
        <f t="shared" ref="M142:M205" si="9">COUNT(S142:X142)</f>
        <v>1</v>
      </c>
      <c r="N142" s="16">
        <f t="shared" ref="N142:N205" si="10">AVERAGE(S142:X142)</f>
        <v>5372</v>
      </c>
      <c r="O142" s="16">
        <v>24765.571428571398</v>
      </c>
      <c r="P142" s="15">
        <v>4.6101212636953504</v>
      </c>
      <c r="Q142" s="7"/>
      <c r="R142" s="7"/>
      <c r="S142" s="7"/>
      <c r="T142" s="6">
        <v>5372</v>
      </c>
      <c r="U142" s="7"/>
      <c r="V142" s="7"/>
      <c r="W142" s="7"/>
      <c r="X142" s="7"/>
    </row>
    <row r="143" spans="1:24" x14ac:dyDescent="0.25">
      <c r="A143" s="2" t="s">
        <v>552</v>
      </c>
      <c r="B143" s="12">
        <v>305372</v>
      </c>
      <c r="C143" s="12">
        <v>233</v>
      </c>
      <c r="D143" s="12">
        <v>16918</v>
      </c>
      <c r="E143" s="10" t="s">
        <v>553</v>
      </c>
      <c r="F143" s="10" t="s">
        <v>0</v>
      </c>
      <c r="G143" s="12">
        <v>867</v>
      </c>
      <c r="H143" s="10" t="s">
        <v>554</v>
      </c>
      <c r="I143" s="10" t="s">
        <v>0</v>
      </c>
      <c r="J143" s="10" t="s">
        <v>0</v>
      </c>
      <c r="K143" s="10" t="s">
        <v>0</v>
      </c>
      <c r="L143" s="10" t="s">
        <v>555</v>
      </c>
      <c r="M143" s="12">
        <f t="shared" si="9"/>
        <v>3</v>
      </c>
      <c r="N143" s="16">
        <f t="shared" si="10"/>
        <v>262</v>
      </c>
      <c r="O143" s="16">
        <v>110.4</v>
      </c>
      <c r="P143" s="15">
        <v>0.42137404580152599</v>
      </c>
      <c r="Q143" s="7"/>
      <c r="R143" s="7"/>
      <c r="S143" s="7"/>
      <c r="T143" s="6">
        <v>259</v>
      </c>
      <c r="U143" s="6">
        <v>352</v>
      </c>
      <c r="V143" s="7"/>
      <c r="W143" s="6">
        <v>175</v>
      </c>
      <c r="X143" s="7"/>
    </row>
    <row r="144" spans="1:24" x14ac:dyDescent="0.25">
      <c r="A144" s="2" t="s">
        <v>556</v>
      </c>
      <c r="B144" s="12">
        <v>463180</v>
      </c>
      <c r="C144" s="12">
        <v>233</v>
      </c>
      <c r="D144" s="12">
        <v>1391</v>
      </c>
      <c r="E144" s="10" t="s">
        <v>557</v>
      </c>
      <c r="F144" s="10" t="s">
        <v>0</v>
      </c>
      <c r="G144" s="12">
        <v>525</v>
      </c>
      <c r="H144" s="10" t="s">
        <v>558</v>
      </c>
      <c r="I144" s="10" t="s">
        <v>0</v>
      </c>
      <c r="J144" s="10" t="s">
        <v>559</v>
      </c>
      <c r="K144" s="10" t="s">
        <v>0</v>
      </c>
      <c r="L144" s="10" t="s">
        <v>560</v>
      </c>
      <c r="M144" s="12">
        <f t="shared" si="9"/>
        <v>6</v>
      </c>
      <c r="N144" s="16">
        <f t="shared" si="10"/>
        <v>1548991.5</v>
      </c>
      <c r="O144" s="16">
        <v>78.5</v>
      </c>
      <c r="P144" s="15">
        <v>5.06781347734961E-5</v>
      </c>
      <c r="Q144" s="7"/>
      <c r="R144" s="7"/>
      <c r="S144" s="6">
        <v>59688</v>
      </c>
      <c r="T144" s="6">
        <v>2222830</v>
      </c>
      <c r="U144" s="6">
        <v>1829899</v>
      </c>
      <c r="V144" s="6">
        <v>1975457</v>
      </c>
      <c r="W144" s="6">
        <v>1007793</v>
      </c>
      <c r="X144" s="6">
        <v>2198282</v>
      </c>
    </row>
    <row r="145" spans="1:24" x14ac:dyDescent="0.25">
      <c r="A145" s="2" t="s">
        <v>561</v>
      </c>
      <c r="B145" s="12">
        <v>363611</v>
      </c>
      <c r="C145" s="12">
        <v>245</v>
      </c>
      <c r="D145" s="12">
        <v>14714</v>
      </c>
      <c r="E145" s="10" t="s">
        <v>562</v>
      </c>
      <c r="F145" s="10" t="s">
        <v>0</v>
      </c>
      <c r="G145" s="12">
        <v>444266</v>
      </c>
      <c r="H145" s="10" t="s">
        <v>563</v>
      </c>
      <c r="I145" s="10" t="s">
        <v>0</v>
      </c>
      <c r="J145" s="10" t="s">
        <v>0</v>
      </c>
      <c r="K145" s="10" t="s">
        <v>0</v>
      </c>
      <c r="L145" s="10" t="s">
        <v>564</v>
      </c>
      <c r="M145" s="12">
        <f t="shared" si="9"/>
        <v>6</v>
      </c>
      <c r="N145" s="16">
        <f t="shared" si="10"/>
        <v>7549.833333333333</v>
      </c>
      <c r="O145" s="16">
        <v>164</v>
      </c>
      <c r="P145" s="15">
        <v>2.1722333826353701E-2</v>
      </c>
      <c r="Q145" s="7"/>
      <c r="R145" s="7"/>
      <c r="S145" s="6">
        <v>882</v>
      </c>
      <c r="T145" s="6">
        <v>24146</v>
      </c>
      <c r="U145" s="6">
        <v>2051</v>
      </c>
      <c r="V145" s="6">
        <v>4399</v>
      </c>
      <c r="W145" s="6">
        <v>2886</v>
      </c>
      <c r="X145" s="6">
        <v>10935</v>
      </c>
    </row>
    <row r="146" spans="1:24" x14ac:dyDescent="0.25">
      <c r="A146" s="2" t="s">
        <v>565</v>
      </c>
      <c r="B146" s="12">
        <v>541086</v>
      </c>
      <c r="C146" s="12">
        <v>217</v>
      </c>
      <c r="D146" s="12">
        <v>85112</v>
      </c>
      <c r="E146" s="10" t="s">
        <v>566</v>
      </c>
      <c r="F146" s="10" t="s">
        <v>0</v>
      </c>
      <c r="G146" s="12">
        <v>439240</v>
      </c>
      <c r="H146" s="10" t="s">
        <v>567</v>
      </c>
      <c r="I146" s="10" t="s">
        <v>568</v>
      </c>
      <c r="J146" s="10" t="s">
        <v>0</v>
      </c>
      <c r="K146" s="10" t="s">
        <v>0</v>
      </c>
      <c r="L146" s="10" t="s">
        <v>569</v>
      </c>
      <c r="M146" s="12">
        <f t="shared" si="9"/>
        <v>5</v>
      </c>
      <c r="N146" s="16">
        <f t="shared" si="10"/>
        <v>87021.2</v>
      </c>
      <c r="O146" s="16">
        <v>278.666666666666</v>
      </c>
      <c r="P146" s="15">
        <v>3.2022848072270501E-3</v>
      </c>
      <c r="Q146" s="7"/>
      <c r="R146" s="7"/>
      <c r="S146" s="7"/>
      <c r="T146" s="6">
        <v>10044</v>
      </c>
      <c r="U146" s="8">
        <v>22010</v>
      </c>
      <c r="V146" s="6">
        <v>146860</v>
      </c>
      <c r="W146" s="8">
        <v>32282</v>
      </c>
      <c r="X146" s="8">
        <v>223910</v>
      </c>
    </row>
    <row r="147" spans="1:24" x14ac:dyDescent="0.25">
      <c r="A147" s="2" t="s">
        <v>570</v>
      </c>
      <c r="B147" s="12">
        <v>573587</v>
      </c>
      <c r="C147" s="12">
        <v>217</v>
      </c>
      <c r="D147" s="12">
        <v>233</v>
      </c>
      <c r="E147" s="10" t="s">
        <v>571</v>
      </c>
      <c r="F147" s="10" t="s">
        <v>0</v>
      </c>
      <c r="G147" s="12">
        <v>439255</v>
      </c>
      <c r="H147" s="10" t="s">
        <v>572</v>
      </c>
      <c r="I147" s="10" t="s">
        <v>573</v>
      </c>
      <c r="J147" s="10" t="s">
        <v>0</v>
      </c>
      <c r="K147" s="10" t="s">
        <v>0</v>
      </c>
      <c r="L147" s="10" t="s">
        <v>574</v>
      </c>
      <c r="M147" s="12">
        <f t="shared" si="9"/>
        <v>2</v>
      </c>
      <c r="N147" s="16">
        <f t="shared" si="10"/>
        <v>16140</v>
      </c>
      <c r="O147" s="16">
        <v>1353.8333333333301</v>
      </c>
      <c r="P147" s="15">
        <v>8.38806278397356E-2</v>
      </c>
      <c r="Q147" s="7"/>
      <c r="R147" s="7"/>
      <c r="S147" s="7"/>
      <c r="T147" s="6">
        <v>4459</v>
      </c>
      <c r="U147" s="7"/>
      <c r="V147" s="6">
        <v>27821</v>
      </c>
      <c r="W147" s="7"/>
      <c r="X147" s="7"/>
    </row>
    <row r="148" spans="1:24" x14ac:dyDescent="0.25">
      <c r="A148" s="2" t="s">
        <v>575</v>
      </c>
      <c r="B148" s="12">
        <v>1183271</v>
      </c>
      <c r="C148" s="12">
        <v>204</v>
      </c>
      <c r="D148" s="12">
        <v>21735</v>
      </c>
      <c r="E148" s="10" t="s">
        <v>576</v>
      </c>
      <c r="F148" s="10" t="s">
        <v>0</v>
      </c>
      <c r="G148" s="12">
        <v>53483072</v>
      </c>
      <c r="H148" s="10" t="s">
        <v>0</v>
      </c>
      <c r="I148" s="10" t="s">
        <v>0</v>
      </c>
      <c r="J148" s="10" t="s">
        <v>0</v>
      </c>
      <c r="K148" s="10" t="s">
        <v>0</v>
      </c>
      <c r="L148" s="10" t="s">
        <v>577</v>
      </c>
      <c r="M148" s="12">
        <f t="shared" si="9"/>
        <v>1</v>
      </c>
      <c r="N148" s="16">
        <f t="shared" si="10"/>
        <v>485</v>
      </c>
      <c r="O148" s="16">
        <v>212</v>
      </c>
      <c r="P148" s="15">
        <v>0.43711340206185501</v>
      </c>
      <c r="Q148" s="7"/>
      <c r="R148" s="7"/>
      <c r="S148" s="7"/>
      <c r="T148" s="6">
        <v>485</v>
      </c>
      <c r="U148" s="7"/>
      <c r="V148" s="7"/>
      <c r="W148" s="7"/>
      <c r="X148" s="7"/>
    </row>
    <row r="149" spans="1:24" x14ac:dyDescent="0.25">
      <c r="A149" s="2" t="s">
        <v>578</v>
      </c>
      <c r="B149" s="12">
        <v>662197</v>
      </c>
      <c r="C149" s="12">
        <v>174</v>
      </c>
      <c r="D149" s="12">
        <v>360160</v>
      </c>
      <c r="E149" s="10" t="s">
        <v>579</v>
      </c>
      <c r="F149" s="10" t="s">
        <v>580</v>
      </c>
      <c r="G149" s="12">
        <v>5962</v>
      </c>
      <c r="H149" s="10" t="s">
        <v>581</v>
      </c>
      <c r="I149" s="10" t="s">
        <v>0</v>
      </c>
      <c r="J149" s="10" t="s">
        <v>0</v>
      </c>
      <c r="K149" s="10" t="s">
        <v>582</v>
      </c>
      <c r="L149" s="10" t="s">
        <v>583</v>
      </c>
      <c r="M149" s="12">
        <f t="shared" si="9"/>
        <v>2</v>
      </c>
      <c r="N149" s="16">
        <f t="shared" si="10"/>
        <v>47494</v>
      </c>
      <c r="O149" s="16">
        <v>50137.666666666599</v>
      </c>
      <c r="P149" s="15">
        <v>1.05566317148832</v>
      </c>
      <c r="Q149" s="7"/>
      <c r="R149" s="7"/>
      <c r="S149" s="7"/>
      <c r="T149" s="6">
        <v>8276</v>
      </c>
      <c r="U149" s="6">
        <v>86712</v>
      </c>
      <c r="V149" s="7"/>
      <c r="W149" s="7"/>
      <c r="X149" s="7"/>
    </row>
    <row r="150" spans="1:24" x14ac:dyDescent="0.25">
      <c r="A150" s="2" t="s">
        <v>578</v>
      </c>
      <c r="B150" s="12">
        <v>663483</v>
      </c>
      <c r="C150" s="12">
        <v>156</v>
      </c>
      <c r="D150" s="12">
        <v>12</v>
      </c>
      <c r="E150" s="10" t="s">
        <v>584</v>
      </c>
      <c r="F150" s="10" t="s">
        <v>0</v>
      </c>
      <c r="G150" s="12">
        <v>5962</v>
      </c>
      <c r="H150" s="10" t="s">
        <v>581</v>
      </c>
      <c r="I150" s="10" t="s">
        <v>0</v>
      </c>
      <c r="J150" s="10" t="s">
        <v>585</v>
      </c>
      <c r="K150" s="10" t="s">
        <v>0</v>
      </c>
      <c r="L150" s="10" t="s">
        <v>583</v>
      </c>
      <c r="M150" s="12">
        <f t="shared" si="9"/>
        <v>3</v>
      </c>
      <c r="N150" s="16">
        <f t="shared" si="10"/>
        <v>67705</v>
      </c>
      <c r="O150" s="16">
        <v>65254.8</v>
      </c>
      <c r="P150" s="15">
        <v>0.96381064913964998</v>
      </c>
      <c r="Q150" s="7"/>
      <c r="R150" s="7"/>
      <c r="S150" s="7"/>
      <c r="T150" s="7"/>
      <c r="U150" s="7"/>
      <c r="V150" s="6">
        <v>16894</v>
      </c>
      <c r="W150" s="6">
        <v>155054</v>
      </c>
      <c r="X150" s="6">
        <v>31167</v>
      </c>
    </row>
    <row r="151" spans="1:24" x14ac:dyDescent="0.25">
      <c r="A151" s="2" t="s">
        <v>586</v>
      </c>
      <c r="B151" s="12">
        <v>780376</v>
      </c>
      <c r="C151" s="12">
        <v>108</v>
      </c>
      <c r="D151" s="12">
        <v>4704</v>
      </c>
      <c r="E151" s="10" t="s">
        <v>587</v>
      </c>
      <c r="F151" s="10" t="s">
        <v>0</v>
      </c>
      <c r="G151" s="12">
        <v>5280934</v>
      </c>
      <c r="H151" s="10" t="s">
        <v>588</v>
      </c>
      <c r="I151" s="10" t="s">
        <v>0</v>
      </c>
      <c r="J151" s="10" t="s">
        <v>0</v>
      </c>
      <c r="K151" s="10" t="s">
        <v>0</v>
      </c>
      <c r="L151" s="10" t="s">
        <v>589</v>
      </c>
      <c r="M151" s="12">
        <f t="shared" si="9"/>
        <v>3</v>
      </c>
      <c r="N151" s="16">
        <f t="shared" si="10"/>
        <v>15380</v>
      </c>
      <c r="O151" s="16">
        <v>747.8</v>
      </c>
      <c r="P151" s="15">
        <v>4.8621586475942703E-2</v>
      </c>
      <c r="Q151" s="7"/>
      <c r="R151" s="7"/>
      <c r="S151" s="7"/>
      <c r="T151" s="6">
        <v>20865</v>
      </c>
      <c r="U151" s="6">
        <v>22771</v>
      </c>
      <c r="V151" s="7"/>
      <c r="W151" s="7"/>
      <c r="X151" s="6">
        <v>2504</v>
      </c>
    </row>
    <row r="152" spans="1:24" x14ac:dyDescent="0.25">
      <c r="A152" s="2" t="s">
        <v>590</v>
      </c>
      <c r="B152" s="12">
        <v>738308</v>
      </c>
      <c r="C152" s="12">
        <v>93</v>
      </c>
      <c r="D152" s="12">
        <v>21693</v>
      </c>
      <c r="E152" s="10" t="s">
        <v>591</v>
      </c>
      <c r="F152" s="10" t="s">
        <v>0</v>
      </c>
      <c r="G152" s="12">
        <v>5284421</v>
      </c>
      <c r="H152" s="10" t="s">
        <v>0</v>
      </c>
      <c r="I152" s="10" t="s">
        <v>0</v>
      </c>
      <c r="J152" s="10" t="s">
        <v>0</v>
      </c>
      <c r="K152" s="10" t="s">
        <v>0</v>
      </c>
      <c r="L152" s="10" t="s">
        <v>592</v>
      </c>
      <c r="M152" s="12">
        <f t="shared" si="9"/>
        <v>1</v>
      </c>
      <c r="N152" s="16">
        <f t="shared" si="10"/>
        <v>1288</v>
      </c>
      <c r="O152" s="16">
        <v>550.71428571428498</v>
      </c>
      <c r="P152" s="15">
        <v>0.42757320319432102</v>
      </c>
      <c r="Q152" s="7"/>
      <c r="R152" s="7"/>
      <c r="S152" s="7"/>
      <c r="T152" s="6">
        <v>1288</v>
      </c>
      <c r="U152" s="7"/>
      <c r="V152" s="7"/>
      <c r="W152" s="7"/>
      <c r="X152" s="7"/>
    </row>
    <row r="153" spans="1:24" x14ac:dyDescent="0.25">
      <c r="A153" s="2" t="s">
        <v>593</v>
      </c>
      <c r="B153" s="12">
        <v>777414</v>
      </c>
      <c r="C153" s="12">
        <v>150</v>
      </c>
      <c r="D153" s="12">
        <v>165</v>
      </c>
      <c r="E153" s="10" t="s">
        <v>594</v>
      </c>
      <c r="F153" s="10" t="s">
        <v>0</v>
      </c>
      <c r="G153" s="12">
        <v>5280450</v>
      </c>
      <c r="H153" s="10" t="s">
        <v>595</v>
      </c>
      <c r="I153" s="10" t="s">
        <v>0</v>
      </c>
      <c r="J153" s="10" t="s">
        <v>0</v>
      </c>
      <c r="K153" s="10" t="s">
        <v>0</v>
      </c>
      <c r="L153" s="10" t="s">
        <v>596</v>
      </c>
      <c r="M153" s="12">
        <f t="shared" si="9"/>
        <v>6</v>
      </c>
      <c r="N153" s="16">
        <f t="shared" si="10"/>
        <v>4267.333333333333</v>
      </c>
      <c r="O153" s="16">
        <v>66</v>
      </c>
      <c r="P153" s="15">
        <v>1.78488641631896E-2</v>
      </c>
      <c r="Q153" s="6">
        <v>280</v>
      </c>
      <c r="R153" s="7"/>
      <c r="S153" s="6">
        <v>1261</v>
      </c>
      <c r="T153" s="6">
        <v>5389</v>
      </c>
      <c r="U153" s="6">
        <v>12571</v>
      </c>
      <c r="V153" s="6">
        <v>2005</v>
      </c>
      <c r="W153" s="6">
        <v>1941</v>
      </c>
      <c r="X153" s="6">
        <v>2437</v>
      </c>
    </row>
    <row r="154" spans="1:24" x14ac:dyDescent="0.25">
      <c r="A154" s="2" t="s">
        <v>597</v>
      </c>
      <c r="B154" s="12">
        <v>651238</v>
      </c>
      <c r="C154" s="12">
        <v>432</v>
      </c>
      <c r="D154" s="12">
        <v>341732</v>
      </c>
      <c r="E154" s="10" t="s">
        <v>598</v>
      </c>
      <c r="F154" s="10" t="s">
        <v>0</v>
      </c>
      <c r="G154" s="10" t="s">
        <v>0</v>
      </c>
      <c r="H154" s="10" t="s">
        <v>0</v>
      </c>
      <c r="I154" s="10" t="s">
        <v>0</v>
      </c>
      <c r="J154" s="10" t="s">
        <v>0</v>
      </c>
      <c r="K154" s="10" t="s">
        <v>0</v>
      </c>
      <c r="L154" s="10" t="s">
        <v>0</v>
      </c>
      <c r="M154" s="12">
        <f t="shared" si="9"/>
        <v>1</v>
      </c>
      <c r="N154" s="16">
        <f t="shared" si="10"/>
        <v>177</v>
      </c>
      <c r="O154" s="16">
        <v>6549.1428571428496</v>
      </c>
      <c r="P154" s="15">
        <v>37.000807102502002</v>
      </c>
      <c r="Q154" s="7"/>
      <c r="R154" s="7"/>
      <c r="S154" s="6">
        <v>177</v>
      </c>
      <c r="T154" s="7"/>
      <c r="U154" s="7"/>
      <c r="V154" s="7"/>
      <c r="W154" s="7"/>
      <c r="X154" s="7"/>
    </row>
    <row r="155" spans="1:24" x14ac:dyDescent="0.25">
      <c r="A155" s="2" t="s">
        <v>599</v>
      </c>
      <c r="B155" s="12">
        <v>569637</v>
      </c>
      <c r="C155" s="12">
        <v>204</v>
      </c>
      <c r="D155" s="12">
        <v>3169</v>
      </c>
      <c r="E155" s="10" t="s">
        <v>600</v>
      </c>
      <c r="F155" s="10" t="s">
        <v>0</v>
      </c>
      <c r="G155" s="12">
        <v>2724705</v>
      </c>
      <c r="H155" s="10" t="s">
        <v>0</v>
      </c>
      <c r="I155" s="10" t="s">
        <v>601</v>
      </c>
      <c r="J155" s="10" t="s">
        <v>0</v>
      </c>
      <c r="K155" s="10" t="s">
        <v>0</v>
      </c>
      <c r="L155" s="10" t="s">
        <v>602</v>
      </c>
      <c r="M155" s="12">
        <f t="shared" si="9"/>
        <v>6</v>
      </c>
      <c r="N155" s="16">
        <f t="shared" si="10"/>
        <v>4012</v>
      </c>
      <c r="O155" s="16">
        <v>203.5</v>
      </c>
      <c r="P155" s="15">
        <v>5.0722831505483498E-2</v>
      </c>
      <c r="Q155" s="7"/>
      <c r="R155" s="7"/>
      <c r="S155" s="6">
        <v>414</v>
      </c>
      <c r="T155" s="6">
        <v>3415</v>
      </c>
      <c r="U155" s="6">
        <v>2885</v>
      </c>
      <c r="V155" s="6">
        <v>2433</v>
      </c>
      <c r="W155" s="6">
        <v>3952</v>
      </c>
      <c r="X155" s="6">
        <v>10973</v>
      </c>
    </row>
    <row r="156" spans="1:24" x14ac:dyDescent="0.25">
      <c r="A156" s="2" t="s">
        <v>603</v>
      </c>
      <c r="B156" s="12">
        <v>280176</v>
      </c>
      <c r="C156" s="12">
        <v>86</v>
      </c>
      <c r="D156" s="12">
        <v>453</v>
      </c>
      <c r="E156" s="10" t="s">
        <v>604</v>
      </c>
      <c r="F156" s="10" t="s">
        <v>0</v>
      </c>
      <c r="G156" s="12">
        <v>7045798</v>
      </c>
      <c r="H156" s="10" t="s">
        <v>605</v>
      </c>
      <c r="I156" s="10" t="s">
        <v>606</v>
      </c>
      <c r="J156" s="10" t="s">
        <v>607</v>
      </c>
      <c r="K156" s="10" t="s">
        <v>0</v>
      </c>
      <c r="L156" s="10" t="s">
        <v>608</v>
      </c>
      <c r="M156" s="12">
        <f t="shared" si="9"/>
        <v>4</v>
      </c>
      <c r="N156" s="16">
        <f t="shared" si="10"/>
        <v>36736.75</v>
      </c>
      <c r="O156" s="16">
        <v>2165</v>
      </c>
      <c r="P156" s="15">
        <v>5.8932812510633002E-2</v>
      </c>
      <c r="Q156" s="7"/>
      <c r="R156" s="7"/>
      <c r="S156" s="7"/>
      <c r="T156" s="6">
        <v>17627</v>
      </c>
      <c r="U156" s="6">
        <v>78841</v>
      </c>
      <c r="V156" s="7"/>
      <c r="W156" s="6">
        <v>37725</v>
      </c>
      <c r="X156" s="6">
        <v>12754</v>
      </c>
    </row>
    <row r="157" spans="1:24" x14ac:dyDescent="0.25">
      <c r="A157" s="2" t="s">
        <v>609</v>
      </c>
      <c r="B157" s="12">
        <v>346101</v>
      </c>
      <c r="C157" s="12">
        <v>158</v>
      </c>
      <c r="D157" s="12">
        <v>9</v>
      </c>
      <c r="E157" s="10" t="s">
        <v>610</v>
      </c>
      <c r="F157" s="10" t="s">
        <v>0</v>
      </c>
      <c r="G157" s="12">
        <v>6106</v>
      </c>
      <c r="H157" s="10" t="s">
        <v>605</v>
      </c>
      <c r="I157" s="10" t="s">
        <v>606</v>
      </c>
      <c r="J157" s="10" t="s">
        <v>607</v>
      </c>
      <c r="K157" s="10" t="s">
        <v>0</v>
      </c>
      <c r="L157" s="10" t="s">
        <v>608</v>
      </c>
      <c r="M157" s="12">
        <f t="shared" si="9"/>
        <v>4</v>
      </c>
      <c r="N157" s="16">
        <f t="shared" si="10"/>
        <v>134877</v>
      </c>
      <c r="O157" s="16">
        <v>8330.25</v>
      </c>
      <c r="P157" s="15">
        <v>6.1761827442781199E-2</v>
      </c>
      <c r="Q157" s="7"/>
      <c r="R157" s="7"/>
      <c r="S157" s="6">
        <v>5646</v>
      </c>
      <c r="T157" s="7"/>
      <c r="U157" s="6">
        <v>385932</v>
      </c>
      <c r="V157" s="6">
        <v>5921</v>
      </c>
      <c r="W157" s="6">
        <v>142009</v>
      </c>
      <c r="X157" s="7"/>
    </row>
    <row r="158" spans="1:24" x14ac:dyDescent="0.25">
      <c r="A158" s="2" t="s">
        <v>611</v>
      </c>
      <c r="B158" s="12">
        <v>547906</v>
      </c>
      <c r="C158" s="12">
        <v>117</v>
      </c>
      <c r="D158" s="12">
        <v>49</v>
      </c>
      <c r="E158" s="10" t="s">
        <v>612</v>
      </c>
      <c r="F158" s="10" t="s">
        <v>0</v>
      </c>
      <c r="G158" s="12">
        <v>3893</v>
      </c>
      <c r="H158" s="10" t="s">
        <v>613</v>
      </c>
      <c r="I158" s="10" t="s">
        <v>0</v>
      </c>
      <c r="J158" s="10" t="s">
        <v>0</v>
      </c>
      <c r="K158" s="10" t="s">
        <v>0</v>
      </c>
      <c r="L158" s="10" t="s">
        <v>614</v>
      </c>
      <c r="M158" s="12">
        <f t="shared" si="9"/>
        <v>2</v>
      </c>
      <c r="N158" s="16">
        <f t="shared" si="10"/>
        <v>3308.5</v>
      </c>
      <c r="O158" s="16">
        <v>13665</v>
      </c>
      <c r="P158" s="15">
        <v>5.2296211251435096</v>
      </c>
      <c r="Q158" s="6">
        <v>2495</v>
      </c>
      <c r="R158" s="6">
        <v>1340</v>
      </c>
      <c r="S158" s="6">
        <v>3731</v>
      </c>
      <c r="T158" s="7"/>
      <c r="U158" s="7"/>
      <c r="V158" s="6">
        <v>2886</v>
      </c>
      <c r="W158" s="7"/>
      <c r="X158" s="7"/>
    </row>
    <row r="159" spans="1:24" x14ac:dyDescent="0.25">
      <c r="A159" s="2" t="s">
        <v>615</v>
      </c>
      <c r="B159" s="12">
        <v>935458</v>
      </c>
      <c r="C159" s="12">
        <v>191</v>
      </c>
      <c r="D159" s="12">
        <v>385022</v>
      </c>
      <c r="E159" s="10" t="s">
        <v>616</v>
      </c>
      <c r="F159" s="10" t="s">
        <v>617</v>
      </c>
      <c r="G159" s="12">
        <v>84571</v>
      </c>
      <c r="H159" s="10" t="s">
        <v>0</v>
      </c>
      <c r="I159" s="10" t="s">
        <v>0</v>
      </c>
      <c r="J159" s="10" t="s">
        <v>0</v>
      </c>
      <c r="K159" s="10" t="s">
        <v>618</v>
      </c>
      <c r="L159" s="10" t="s">
        <v>619</v>
      </c>
      <c r="M159" s="12">
        <f t="shared" si="9"/>
        <v>1</v>
      </c>
      <c r="N159" s="16">
        <f t="shared" si="10"/>
        <v>12288</v>
      </c>
      <c r="O159" s="16">
        <v>1816.7142857142801</v>
      </c>
      <c r="P159" s="15">
        <v>0.14784458705357101</v>
      </c>
      <c r="Q159" s="7"/>
      <c r="R159" s="7"/>
      <c r="S159" s="7"/>
      <c r="T159" s="7"/>
      <c r="U159" s="6">
        <v>12288</v>
      </c>
      <c r="V159" s="7"/>
      <c r="W159" s="7"/>
      <c r="X159" s="7"/>
    </row>
    <row r="160" spans="1:24" x14ac:dyDescent="0.25">
      <c r="A160" s="2" t="s">
        <v>620</v>
      </c>
      <c r="B160" s="12">
        <v>959541</v>
      </c>
      <c r="C160" s="12">
        <v>361</v>
      </c>
      <c r="D160" s="12">
        <v>62247</v>
      </c>
      <c r="E160" s="10" t="s">
        <v>621</v>
      </c>
      <c r="F160" s="10" t="s">
        <v>0</v>
      </c>
      <c r="G160" s="12">
        <v>157355</v>
      </c>
      <c r="H160" s="10" t="s">
        <v>622</v>
      </c>
      <c r="I160" s="10" t="s">
        <v>623</v>
      </c>
      <c r="J160" s="10" t="s">
        <v>624</v>
      </c>
      <c r="K160" s="10" t="s">
        <v>0</v>
      </c>
      <c r="L160" s="10" t="s">
        <v>625</v>
      </c>
      <c r="M160" s="12">
        <f t="shared" si="9"/>
        <v>1</v>
      </c>
      <c r="N160" s="16">
        <f t="shared" si="10"/>
        <v>449</v>
      </c>
      <c r="O160" s="16">
        <v>1687.1428571428501</v>
      </c>
      <c r="P160" s="15">
        <v>3.75755647470569</v>
      </c>
      <c r="Q160" s="7"/>
      <c r="R160" s="7"/>
      <c r="S160" s="7"/>
      <c r="T160" s="7"/>
      <c r="U160" s="7"/>
      <c r="V160" s="7"/>
      <c r="W160" s="6">
        <v>449</v>
      </c>
      <c r="X160" s="7"/>
    </row>
    <row r="161" spans="1:24" x14ac:dyDescent="0.25">
      <c r="A161" s="2" t="s">
        <v>626</v>
      </c>
      <c r="B161" s="12">
        <v>217657</v>
      </c>
      <c r="C161" s="12">
        <v>191</v>
      </c>
      <c r="D161" s="12">
        <v>80</v>
      </c>
      <c r="E161" s="10" t="s">
        <v>627</v>
      </c>
      <c r="F161" s="10" t="s">
        <v>0</v>
      </c>
      <c r="G161" s="12">
        <v>612</v>
      </c>
      <c r="H161" s="10" t="s">
        <v>628</v>
      </c>
      <c r="I161" s="10" t="s">
        <v>0</v>
      </c>
      <c r="J161" s="10" t="s">
        <v>629</v>
      </c>
      <c r="K161" s="10" t="s">
        <v>0</v>
      </c>
      <c r="L161" s="10" t="s">
        <v>630</v>
      </c>
      <c r="M161" s="12">
        <f t="shared" si="9"/>
        <v>2</v>
      </c>
      <c r="N161" s="16">
        <f t="shared" si="10"/>
        <v>5486</v>
      </c>
      <c r="O161" s="16">
        <v>5625</v>
      </c>
      <c r="P161" s="15">
        <v>1.15305773829859</v>
      </c>
      <c r="Q161" s="6">
        <v>3663</v>
      </c>
      <c r="R161" s="7"/>
      <c r="S161" s="6">
        <v>4798</v>
      </c>
      <c r="T161" s="7"/>
      <c r="U161" s="7"/>
      <c r="V161" s="7"/>
      <c r="W161" s="6">
        <v>6174</v>
      </c>
      <c r="X161" s="7"/>
    </row>
    <row r="162" spans="1:24" x14ac:dyDescent="0.25">
      <c r="A162" s="2" t="s">
        <v>631</v>
      </c>
      <c r="B162" s="12">
        <v>386511</v>
      </c>
      <c r="C162" s="12">
        <v>147</v>
      </c>
      <c r="D162" s="12">
        <v>101725</v>
      </c>
      <c r="E162" s="10" t="s">
        <v>632</v>
      </c>
      <c r="F162" s="10" t="s">
        <v>0</v>
      </c>
      <c r="G162" s="12">
        <v>811</v>
      </c>
      <c r="H162" s="10" t="s">
        <v>633</v>
      </c>
      <c r="I162" s="10" t="s">
        <v>0</v>
      </c>
      <c r="J162" s="10" t="s">
        <v>0</v>
      </c>
      <c r="K162" s="10" t="s">
        <v>0</v>
      </c>
      <c r="L162" s="10" t="s">
        <v>634</v>
      </c>
      <c r="M162" s="12">
        <f t="shared" si="9"/>
        <v>6</v>
      </c>
      <c r="N162" s="16">
        <f t="shared" si="10"/>
        <v>15150.833333333334</v>
      </c>
      <c r="O162" s="16">
        <v>576</v>
      </c>
      <c r="P162" s="15">
        <v>4.1987316331524797E-2</v>
      </c>
      <c r="Q162" s="6">
        <v>5124</v>
      </c>
      <c r="R162" s="7"/>
      <c r="S162" s="6">
        <v>12093</v>
      </c>
      <c r="T162" s="6">
        <v>10070</v>
      </c>
      <c r="U162" s="6">
        <v>18276</v>
      </c>
      <c r="V162" s="6">
        <v>4202</v>
      </c>
      <c r="W162" s="6">
        <v>18807</v>
      </c>
      <c r="X162" s="6">
        <v>27457</v>
      </c>
    </row>
    <row r="163" spans="1:24" x14ac:dyDescent="0.25">
      <c r="A163" s="2" t="s">
        <v>635</v>
      </c>
      <c r="B163" s="12">
        <v>489385</v>
      </c>
      <c r="C163" s="12">
        <v>292</v>
      </c>
      <c r="D163" s="12">
        <v>1679</v>
      </c>
      <c r="E163" s="10" t="s">
        <v>636</v>
      </c>
      <c r="F163" s="10" t="s">
        <v>0</v>
      </c>
      <c r="G163" s="12">
        <v>151152</v>
      </c>
      <c r="H163" s="10" t="s">
        <v>637</v>
      </c>
      <c r="I163" s="10" t="s">
        <v>0</v>
      </c>
      <c r="J163" s="10" t="s">
        <v>0</v>
      </c>
      <c r="K163" s="10" t="s">
        <v>0</v>
      </c>
      <c r="L163" s="10" t="s">
        <v>638</v>
      </c>
      <c r="M163" s="12">
        <f t="shared" si="9"/>
        <v>2</v>
      </c>
      <c r="N163" s="16">
        <f t="shared" si="10"/>
        <v>3017.5</v>
      </c>
      <c r="O163" s="16">
        <v>6021</v>
      </c>
      <c r="P163" s="15">
        <v>1.9953603976801899</v>
      </c>
      <c r="Q163" s="7"/>
      <c r="R163" s="7"/>
      <c r="S163" s="6">
        <v>1175</v>
      </c>
      <c r="T163" s="7"/>
      <c r="U163" s="7"/>
      <c r="V163" s="6">
        <v>4860</v>
      </c>
      <c r="W163" s="7"/>
      <c r="X163" s="7"/>
    </row>
    <row r="164" spans="1:24" x14ac:dyDescent="0.25">
      <c r="A164" s="2" t="s">
        <v>639</v>
      </c>
      <c r="B164" s="12">
        <v>464779</v>
      </c>
      <c r="C164" s="12">
        <v>217</v>
      </c>
      <c r="D164" s="12">
        <v>16903</v>
      </c>
      <c r="E164" s="10" t="s">
        <v>640</v>
      </c>
      <c r="F164" s="10" t="s">
        <v>0</v>
      </c>
      <c r="G164" s="12">
        <v>169019</v>
      </c>
      <c r="H164" s="10" t="s">
        <v>641</v>
      </c>
      <c r="I164" s="10" t="s">
        <v>0</v>
      </c>
      <c r="J164" s="10" t="s">
        <v>0</v>
      </c>
      <c r="K164" s="10" t="s">
        <v>0</v>
      </c>
      <c r="L164" s="10" t="s">
        <v>642</v>
      </c>
      <c r="M164" s="12">
        <f t="shared" si="9"/>
        <v>3</v>
      </c>
      <c r="N164" s="16">
        <f t="shared" si="10"/>
        <v>6834</v>
      </c>
      <c r="O164" s="16">
        <v>386177.8</v>
      </c>
      <c r="P164" s="15">
        <v>56.508311384255101</v>
      </c>
      <c r="Q164" s="7"/>
      <c r="R164" s="7"/>
      <c r="S164" s="6">
        <v>483</v>
      </c>
      <c r="T164" s="7"/>
      <c r="U164" s="7"/>
      <c r="V164" s="6">
        <v>17415</v>
      </c>
      <c r="W164" s="6">
        <v>2604</v>
      </c>
      <c r="X164" s="7"/>
    </row>
    <row r="165" spans="1:24" x14ac:dyDescent="0.25">
      <c r="A165" s="2" t="s">
        <v>643</v>
      </c>
      <c r="B165" s="12">
        <v>558730</v>
      </c>
      <c r="C165" s="12">
        <v>217</v>
      </c>
      <c r="D165" s="12">
        <v>3252</v>
      </c>
      <c r="E165" s="10" t="s">
        <v>644</v>
      </c>
      <c r="F165" s="10" t="s">
        <v>0</v>
      </c>
      <c r="G165" s="12">
        <v>10975657</v>
      </c>
      <c r="H165" s="10" t="s">
        <v>0</v>
      </c>
      <c r="I165" s="10" t="s">
        <v>0</v>
      </c>
      <c r="J165" s="10" t="s">
        <v>0</v>
      </c>
      <c r="K165" s="10" t="s">
        <v>0</v>
      </c>
      <c r="L165" s="10" t="s">
        <v>285</v>
      </c>
      <c r="M165" s="12">
        <f t="shared" si="9"/>
        <v>2</v>
      </c>
      <c r="N165" s="16">
        <f t="shared" si="10"/>
        <v>588.5</v>
      </c>
      <c r="O165" s="16">
        <v>1276.8333333333301</v>
      </c>
      <c r="P165" s="15">
        <v>2.1696403285188302</v>
      </c>
      <c r="Q165" s="7"/>
      <c r="R165" s="7"/>
      <c r="S165" s="7"/>
      <c r="T165" s="7"/>
      <c r="U165" s="6">
        <v>854</v>
      </c>
      <c r="V165" s="6">
        <v>323</v>
      </c>
      <c r="W165" s="7"/>
      <c r="X165" s="7"/>
    </row>
    <row r="166" spans="1:24" x14ac:dyDescent="0.25">
      <c r="A166" s="2" t="s">
        <v>645</v>
      </c>
      <c r="B166" s="12">
        <v>983199</v>
      </c>
      <c r="C166" s="12">
        <v>160</v>
      </c>
      <c r="D166" s="12">
        <v>127715</v>
      </c>
      <c r="E166" s="10" t="s">
        <v>646</v>
      </c>
      <c r="F166" s="10" t="s">
        <v>0</v>
      </c>
      <c r="G166" s="12">
        <v>439193</v>
      </c>
      <c r="H166" s="10" t="s">
        <v>647</v>
      </c>
      <c r="I166" s="10" t="s">
        <v>0</v>
      </c>
      <c r="J166" s="10" t="s">
        <v>0</v>
      </c>
      <c r="K166" s="10" t="s">
        <v>0</v>
      </c>
      <c r="L166" s="10" t="s">
        <v>648</v>
      </c>
      <c r="M166" s="12">
        <f t="shared" si="9"/>
        <v>1</v>
      </c>
      <c r="N166" s="16">
        <f t="shared" si="10"/>
        <v>774</v>
      </c>
      <c r="O166" s="16">
        <v>7544</v>
      </c>
      <c r="P166" s="15">
        <v>9.7467700258397905</v>
      </c>
      <c r="Q166" s="7"/>
      <c r="R166" s="7"/>
      <c r="S166" s="7"/>
      <c r="T166" s="7"/>
      <c r="U166" s="7"/>
      <c r="V166" s="7"/>
      <c r="W166" s="6">
        <v>774</v>
      </c>
      <c r="X166" s="7"/>
    </row>
    <row r="167" spans="1:24" x14ac:dyDescent="0.25">
      <c r="A167" s="2" t="s">
        <v>649</v>
      </c>
      <c r="B167" s="12">
        <v>294504</v>
      </c>
      <c r="C167" s="12">
        <v>86</v>
      </c>
      <c r="D167" s="12">
        <v>152</v>
      </c>
      <c r="E167" s="10" t="s">
        <v>650</v>
      </c>
      <c r="F167" s="10" t="s">
        <v>0</v>
      </c>
      <c r="G167" s="12">
        <v>6306</v>
      </c>
      <c r="H167" s="10" t="s">
        <v>651</v>
      </c>
      <c r="I167" s="10" t="s">
        <v>652</v>
      </c>
      <c r="J167" s="10" t="s">
        <v>653</v>
      </c>
      <c r="K167" s="10" t="s">
        <v>0</v>
      </c>
      <c r="L167" s="10" t="s">
        <v>654</v>
      </c>
      <c r="M167" s="12">
        <f t="shared" si="9"/>
        <v>5</v>
      </c>
      <c r="N167" s="16">
        <f t="shared" si="10"/>
        <v>38684.400000000001</v>
      </c>
      <c r="O167" s="16">
        <v>2998.3333333333298</v>
      </c>
      <c r="P167" s="15">
        <v>7.7507556879086406E-2</v>
      </c>
      <c r="Q167" s="7"/>
      <c r="R167" s="7"/>
      <c r="S167" s="6">
        <v>5541</v>
      </c>
      <c r="T167" s="6">
        <v>23648</v>
      </c>
      <c r="U167" s="6">
        <v>107573</v>
      </c>
      <c r="V167" s="7"/>
      <c r="W167" s="6">
        <v>41568</v>
      </c>
      <c r="X167" s="6">
        <v>15092</v>
      </c>
    </row>
    <row r="168" spans="1:24" x14ac:dyDescent="0.25">
      <c r="A168" s="2" t="s">
        <v>655</v>
      </c>
      <c r="B168" s="12">
        <v>359251</v>
      </c>
      <c r="C168" s="12">
        <v>158</v>
      </c>
      <c r="D168" s="12">
        <v>15</v>
      </c>
      <c r="E168" s="10" t="s">
        <v>656</v>
      </c>
      <c r="F168" s="10" t="s">
        <v>0</v>
      </c>
      <c r="G168" s="12">
        <v>6306</v>
      </c>
      <c r="H168" s="10" t="s">
        <v>651</v>
      </c>
      <c r="I168" s="10" t="s">
        <v>652</v>
      </c>
      <c r="J168" s="10" t="s">
        <v>653</v>
      </c>
      <c r="K168" s="10" t="s">
        <v>0</v>
      </c>
      <c r="L168" s="10" t="s">
        <v>654</v>
      </c>
      <c r="M168" s="12">
        <f t="shared" si="9"/>
        <v>6</v>
      </c>
      <c r="N168" s="16">
        <f t="shared" si="10"/>
        <v>92906.833333333328</v>
      </c>
      <c r="O168" s="16">
        <v>40</v>
      </c>
      <c r="P168" s="15">
        <v>4.3053883729399098E-4</v>
      </c>
      <c r="Q168" s="7"/>
      <c r="R168" s="7"/>
      <c r="S168" s="6">
        <v>4321</v>
      </c>
      <c r="T168" s="6">
        <v>12838</v>
      </c>
      <c r="U168" s="6">
        <v>406021</v>
      </c>
      <c r="V168" s="6">
        <v>12593</v>
      </c>
      <c r="W168" s="6">
        <v>108495</v>
      </c>
      <c r="X168" s="6">
        <v>13173</v>
      </c>
    </row>
    <row r="169" spans="1:24" x14ac:dyDescent="0.25">
      <c r="A169" s="2" t="s">
        <v>657</v>
      </c>
      <c r="B169" s="12">
        <v>698302</v>
      </c>
      <c r="C169" s="12">
        <v>333</v>
      </c>
      <c r="D169" s="12">
        <v>100866</v>
      </c>
      <c r="E169" s="10" t="s">
        <v>658</v>
      </c>
      <c r="F169" s="10" t="s">
        <v>0</v>
      </c>
      <c r="G169" s="12">
        <v>604</v>
      </c>
      <c r="H169" s="10" t="s">
        <v>0</v>
      </c>
      <c r="I169" s="10" t="s">
        <v>0</v>
      </c>
      <c r="J169" s="10" t="s">
        <v>0</v>
      </c>
      <c r="K169" s="10" t="s">
        <v>0</v>
      </c>
      <c r="L169" s="10" t="s">
        <v>659</v>
      </c>
      <c r="M169" s="12">
        <f t="shared" si="9"/>
        <v>2</v>
      </c>
      <c r="N169" s="16">
        <f t="shared" si="10"/>
        <v>3347</v>
      </c>
      <c r="O169" s="16">
        <v>5707.8333333333303</v>
      </c>
      <c r="P169" s="15">
        <v>1.70535803206851</v>
      </c>
      <c r="Q169" s="7"/>
      <c r="R169" s="7"/>
      <c r="S169" s="6">
        <v>312</v>
      </c>
      <c r="T169" s="7"/>
      <c r="U169" s="7"/>
      <c r="V169" s="7"/>
      <c r="W169" s="7"/>
      <c r="X169" s="6">
        <v>6382</v>
      </c>
    </row>
    <row r="170" spans="1:24" x14ac:dyDescent="0.25">
      <c r="A170" s="2" t="s">
        <v>660</v>
      </c>
      <c r="B170" s="12">
        <v>616323</v>
      </c>
      <c r="C170" s="12">
        <v>245</v>
      </c>
      <c r="D170" s="12">
        <v>12267</v>
      </c>
      <c r="E170" s="10" t="s">
        <v>661</v>
      </c>
      <c r="F170" s="10" t="s">
        <v>0</v>
      </c>
      <c r="G170" s="12">
        <v>5318532</v>
      </c>
      <c r="H170" s="10" t="s">
        <v>662</v>
      </c>
      <c r="I170" s="10" t="s">
        <v>0</v>
      </c>
      <c r="J170" s="10" t="s">
        <v>0</v>
      </c>
      <c r="K170" s="10" t="s">
        <v>0</v>
      </c>
      <c r="L170" s="10" t="s">
        <v>663</v>
      </c>
      <c r="M170" s="12">
        <f t="shared" si="9"/>
        <v>1</v>
      </c>
      <c r="N170" s="16">
        <f t="shared" si="10"/>
        <v>20953</v>
      </c>
      <c r="O170" s="16">
        <v>43448</v>
      </c>
      <c r="P170" s="15">
        <v>2.07359328019853</v>
      </c>
      <c r="Q170" s="7"/>
      <c r="R170" s="7"/>
      <c r="S170" s="6">
        <v>20953</v>
      </c>
      <c r="T170" s="7"/>
      <c r="U170" s="7"/>
      <c r="V170" s="7"/>
      <c r="W170" s="7"/>
      <c r="X170" s="7"/>
    </row>
    <row r="171" spans="1:24" x14ac:dyDescent="0.25">
      <c r="A171" s="2" t="s">
        <v>664</v>
      </c>
      <c r="B171" s="12">
        <v>229353</v>
      </c>
      <c r="C171" s="12">
        <v>129</v>
      </c>
      <c r="D171" s="12">
        <v>40442</v>
      </c>
      <c r="E171" s="10" t="s">
        <v>665</v>
      </c>
      <c r="F171" s="10" t="s">
        <v>0</v>
      </c>
      <c r="G171" s="12">
        <v>68410</v>
      </c>
      <c r="H171" s="10" t="s">
        <v>0</v>
      </c>
      <c r="I171" s="10" t="s">
        <v>0</v>
      </c>
      <c r="J171" s="10" t="s">
        <v>0</v>
      </c>
      <c r="K171" s="10" t="s">
        <v>0</v>
      </c>
      <c r="L171" s="10" t="s">
        <v>666</v>
      </c>
      <c r="M171" s="12">
        <f t="shared" si="9"/>
        <v>1</v>
      </c>
      <c r="N171" s="16">
        <f t="shared" si="10"/>
        <v>549</v>
      </c>
      <c r="O171" s="16">
        <v>602.71428571428498</v>
      </c>
      <c r="P171" s="15">
        <v>1.09784022898776</v>
      </c>
      <c r="Q171" s="7"/>
      <c r="R171" s="7"/>
      <c r="S171" s="7"/>
      <c r="T171" s="7"/>
      <c r="U171" s="7"/>
      <c r="V171" s="7"/>
      <c r="W171" s="6">
        <v>549</v>
      </c>
      <c r="X171" s="7"/>
    </row>
    <row r="172" spans="1:24" x14ac:dyDescent="0.25">
      <c r="A172" s="2" t="s">
        <v>667</v>
      </c>
      <c r="B172" s="12">
        <v>1131821</v>
      </c>
      <c r="C172" s="12">
        <v>361</v>
      </c>
      <c r="D172" s="12">
        <v>14686</v>
      </c>
      <c r="E172" s="10" t="s">
        <v>668</v>
      </c>
      <c r="F172" s="10" t="s">
        <v>0</v>
      </c>
      <c r="G172" s="12">
        <v>22833608</v>
      </c>
      <c r="H172" s="10" t="s">
        <v>669</v>
      </c>
      <c r="I172" s="10" t="s">
        <v>0</v>
      </c>
      <c r="J172" s="10" t="s">
        <v>0</v>
      </c>
      <c r="K172" s="10" t="s">
        <v>0</v>
      </c>
      <c r="L172" s="10" t="s">
        <v>670</v>
      </c>
      <c r="M172" s="12">
        <f t="shared" si="9"/>
        <v>2</v>
      </c>
      <c r="N172" s="16">
        <f t="shared" si="10"/>
        <v>715.5</v>
      </c>
      <c r="O172" s="16">
        <v>28040</v>
      </c>
      <c r="P172" s="15">
        <v>39.189378057302498</v>
      </c>
      <c r="Q172" s="7"/>
      <c r="R172" s="7"/>
      <c r="S172" s="7"/>
      <c r="T172" s="7"/>
      <c r="U172" s="7"/>
      <c r="V172" s="6">
        <v>1087</v>
      </c>
      <c r="W172" s="7"/>
      <c r="X172" s="6">
        <v>344</v>
      </c>
    </row>
    <row r="173" spans="1:24" x14ac:dyDescent="0.25">
      <c r="A173" s="2" t="s">
        <v>671</v>
      </c>
      <c r="B173" s="12">
        <v>846510</v>
      </c>
      <c r="C173" s="12">
        <v>315</v>
      </c>
      <c r="D173" s="12">
        <v>45351</v>
      </c>
      <c r="E173" s="10" t="s">
        <v>672</v>
      </c>
      <c r="F173" s="10" t="s">
        <v>0</v>
      </c>
      <c r="G173" s="12">
        <v>440043</v>
      </c>
      <c r="H173" s="10" t="s">
        <v>673</v>
      </c>
      <c r="I173" s="10" t="s">
        <v>0</v>
      </c>
      <c r="J173" s="10" t="s">
        <v>0</v>
      </c>
      <c r="K173" s="10" t="s">
        <v>0</v>
      </c>
      <c r="L173" s="10" t="s">
        <v>674</v>
      </c>
      <c r="M173" s="12">
        <f t="shared" si="9"/>
        <v>2</v>
      </c>
      <c r="N173" s="16">
        <f t="shared" si="10"/>
        <v>920</v>
      </c>
      <c r="O173" s="16">
        <v>377.83333333333297</v>
      </c>
      <c r="P173" s="15">
        <v>0.41068840579710097</v>
      </c>
      <c r="Q173" s="7"/>
      <c r="R173" s="7"/>
      <c r="S173" s="7"/>
      <c r="T173" s="7"/>
      <c r="U173" s="6">
        <v>846</v>
      </c>
      <c r="V173" s="7"/>
      <c r="W173" s="6">
        <v>994</v>
      </c>
      <c r="X173" s="7"/>
    </row>
    <row r="174" spans="1:24" x14ac:dyDescent="0.25">
      <c r="A174" s="2" t="s">
        <v>675</v>
      </c>
      <c r="B174" s="12">
        <v>250536</v>
      </c>
      <c r="C174" s="12">
        <v>146</v>
      </c>
      <c r="D174" s="12">
        <v>170785</v>
      </c>
      <c r="E174" s="10" t="s">
        <v>676</v>
      </c>
      <c r="F174" s="10" t="s">
        <v>0</v>
      </c>
      <c r="G174" s="12">
        <v>787</v>
      </c>
      <c r="H174" s="10" t="s">
        <v>677</v>
      </c>
      <c r="I174" s="10" t="s">
        <v>0</v>
      </c>
      <c r="J174" s="10" t="s">
        <v>0</v>
      </c>
      <c r="K174" s="10" t="s">
        <v>0</v>
      </c>
      <c r="L174" s="10" t="s">
        <v>678</v>
      </c>
      <c r="M174" s="12">
        <f t="shared" si="9"/>
        <v>6</v>
      </c>
      <c r="N174" s="16">
        <f t="shared" si="10"/>
        <v>165783.33333333334</v>
      </c>
      <c r="O174" s="16">
        <v>0</v>
      </c>
      <c r="P174" s="15">
        <v>0</v>
      </c>
      <c r="Q174" s="6">
        <v>12789</v>
      </c>
      <c r="R174" s="6">
        <v>185272</v>
      </c>
      <c r="S174" s="6">
        <v>260380</v>
      </c>
      <c r="T174" s="6">
        <v>205002</v>
      </c>
      <c r="U174" s="6">
        <v>195156</v>
      </c>
      <c r="V174" s="6">
        <v>159087</v>
      </c>
      <c r="W174" s="6">
        <v>82502</v>
      </c>
      <c r="X174" s="6">
        <v>92573</v>
      </c>
    </row>
    <row r="175" spans="1:24" x14ac:dyDescent="0.25">
      <c r="A175" s="2" t="s">
        <v>679</v>
      </c>
      <c r="B175" s="12">
        <v>325318</v>
      </c>
      <c r="C175" s="12">
        <v>278</v>
      </c>
      <c r="D175" s="12">
        <v>130396</v>
      </c>
      <c r="E175" s="10" t="s">
        <v>680</v>
      </c>
      <c r="F175" s="10" t="s">
        <v>0</v>
      </c>
      <c r="G175" s="12">
        <v>16639161</v>
      </c>
      <c r="H175" s="10" t="s">
        <v>0</v>
      </c>
      <c r="I175" s="10" t="s">
        <v>0</v>
      </c>
      <c r="J175" s="10" t="s">
        <v>0</v>
      </c>
      <c r="K175" s="10" t="s">
        <v>0</v>
      </c>
      <c r="L175" s="10" t="s">
        <v>681</v>
      </c>
      <c r="M175" s="12">
        <f t="shared" si="9"/>
        <v>5</v>
      </c>
      <c r="N175" s="16">
        <f t="shared" si="10"/>
        <v>3560.6</v>
      </c>
      <c r="O175" s="16">
        <v>1839</v>
      </c>
      <c r="P175" s="15">
        <v>0.51890519187358897</v>
      </c>
      <c r="Q175" s="6">
        <v>4213</v>
      </c>
      <c r="R175" s="6">
        <v>2792</v>
      </c>
      <c r="S175" s="6">
        <v>5151</v>
      </c>
      <c r="T175" s="6">
        <v>3069</v>
      </c>
      <c r="U175" s="6">
        <v>4837</v>
      </c>
      <c r="V175" s="6">
        <v>2529</v>
      </c>
      <c r="W175" s="6">
        <v>2217</v>
      </c>
      <c r="X175" s="7"/>
    </row>
    <row r="176" spans="1:24" x14ac:dyDescent="0.25">
      <c r="A176" s="2" t="s">
        <v>682</v>
      </c>
      <c r="B176" s="12">
        <v>422583</v>
      </c>
      <c r="C176" s="12">
        <v>239</v>
      </c>
      <c r="D176" s="12">
        <v>16709</v>
      </c>
      <c r="E176" s="10" t="s">
        <v>683</v>
      </c>
      <c r="F176" s="10" t="s">
        <v>0</v>
      </c>
      <c r="G176" s="12">
        <v>785</v>
      </c>
      <c r="H176" s="10" t="s">
        <v>684</v>
      </c>
      <c r="I176" s="10" t="s">
        <v>685</v>
      </c>
      <c r="J176" s="10" t="s">
        <v>686</v>
      </c>
      <c r="K176" s="10" t="s">
        <v>0</v>
      </c>
      <c r="L176" s="10" t="s">
        <v>687</v>
      </c>
      <c r="M176" s="12">
        <f t="shared" si="9"/>
        <v>5</v>
      </c>
      <c r="N176" s="16">
        <f t="shared" si="10"/>
        <v>754.2</v>
      </c>
      <c r="O176" s="16">
        <v>482</v>
      </c>
      <c r="P176" s="15">
        <v>0.70951913640824305</v>
      </c>
      <c r="Q176" s="6">
        <v>305</v>
      </c>
      <c r="R176" s="7"/>
      <c r="S176" s="6">
        <v>303</v>
      </c>
      <c r="T176" s="7"/>
      <c r="U176" s="6">
        <v>407</v>
      </c>
      <c r="V176" s="6">
        <v>341</v>
      </c>
      <c r="W176" s="6">
        <v>1152</v>
      </c>
      <c r="X176" s="6">
        <v>1568</v>
      </c>
    </row>
    <row r="177" spans="1:24" x14ac:dyDescent="0.25">
      <c r="A177" s="2" t="s">
        <v>688</v>
      </c>
      <c r="B177" s="12">
        <v>443878</v>
      </c>
      <c r="C177" s="12">
        <v>218</v>
      </c>
      <c r="D177" s="12">
        <v>2849</v>
      </c>
      <c r="E177" s="10" t="s">
        <v>689</v>
      </c>
      <c r="F177" s="10" t="s">
        <v>0</v>
      </c>
      <c r="G177" s="12">
        <v>12647</v>
      </c>
      <c r="H177" s="10" t="s">
        <v>690</v>
      </c>
      <c r="I177" s="10" t="s">
        <v>691</v>
      </c>
      <c r="J177" s="10" t="s">
        <v>0</v>
      </c>
      <c r="K177" s="10" t="s">
        <v>0</v>
      </c>
      <c r="L177" s="10" t="s">
        <v>692</v>
      </c>
      <c r="M177" s="12">
        <f t="shared" si="9"/>
        <v>3</v>
      </c>
      <c r="N177" s="16">
        <f t="shared" si="10"/>
        <v>2500.3333333333335</v>
      </c>
      <c r="O177" s="16">
        <v>129.4</v>
      </c>
      <c r="P177" s="15">
        <v>5.1753099586721703E-2</v>
      </c>
      <c r="Q177" s="7"/>
      <c r="R177" s="7"/>
      <c r="S177" s="7"/>
      <c r="T177" s="7"/>
      <c r="U177" s="6">
        <v>2053</v>
      </c>
      <c r="V177" s="7"/>
      <c r="W177" s="6">
        <v>4742</v>
      </c>
      <c r="X177" s="6">
        <v>706</v>
      </c>
    </row>
    <row r="178" spans="1:24" x14ac:dyDescent="0.25">
      <c r="A178" s="2" t="s">
        <v>693</v>
      </c>
      <c r="B178" s="12">
        <v>663790</v>
      </c>
      <c r="C178" s="12">
        <v>154</v>
      </c>
      <c r="D178" s="12">
        <v>150</v>
      </c>
      <c r="E178" s="10" t="s">
        <v>694</v>
      </c>
      <c r="F178" s="10" t="s">
        <v>0</v>
      </c>
      <c r="G178" s="12">
        <v>6274</v>
      </c>
      <c r="H178" s="10" t="s">
        <v>695</v>
      </c>
      <c r="I178" s="10" t="s">
        <v>696</v>
      </c>
      <c r="J178" s="10" t="s">
        <v>697</v>
      </c>
      <c r="K178" s="10" t="s">
        <v>0</v>
      </c>
      <c r="L178" s="10" t="s">
        <v>698</v>
      </c>
      <c r="M178" s="12">
        <f t="shared" si="9"/>
        <v>2</v>
      </c>
      <c r="N178" s="16">
        <f t="shared" si="10"/>
        <v>92608.5</v>
      </c>
      <c r="O178" s="16">
        <v>4789.6666666666597</v>
      </c>
      <c r="P178" s="15">
        <v>5.1719514587393801E-2</v>
      </c>
      <c r="Q178" s="7"/>
      <c r="R178" s="7"/>
      <c r="S178" s="7"/>
      <c r="T178" s="7"/>
      <c r="U178" s="6">
        <v>45849</v>
      </c>
      <c r="V178" s="7"/>
      <c r="W178" s="6">
        <v>139368</v>
      </c>
      <c r="X178" s="7"/>
    </row>
    <row r="179" spans="1:24" x14ac:dyDescent="0.25">
      <c r="A179" s="2" t="s">
        <v>699</v>
      </c>
      <c r="B179" s="12">
        <v>805020</v>
      </c>
      <c r="C179" s="12">
        <v>387</v>
      </c>
      <c r="D179" s="12">
        <v>360629</v>
      </c>
      <c r="E179" s="10" t="s">
        <v>700</v>
      </c>
      <c r="F179" s="10" t="s">
        <v>0</v>
      </c>
      <c r="G179" s="10" t="s">
        <v>0</v>
      </c>
      <c r="H179" s="10" t="s">
        <v>0</v>
      </c>
      <c r="I179" s="10" t="s">
        <v>0</v>
      </c>
      <c r="J179" s="10" t="s">
        <v>0</v>
      </c>
      <c r="K179" s="10" t="s">
        <v>0</v>
      </c>
      <c r="L179" s="10" t="s">
        <v>0</v>
      </c>
      <c r="M179" s="12">
        <f t="shared" si="9"/>
        <v>5</v>
      </c>
      <c r="N179" s="16">
        <f t="shared" si="10"/>
        <v>4052.2</v>
      </c>
      <c r="O179" s="16">
        <v>34.3333333333333</v>
      </c>
      <c r="P179" s="15">
        <v>8.4727637661846204E-3</v>
      </c>
      <c r="Q179" s="7"/>
      <c r="R179" s="7"/>
      <c r="S179" s="7"/>
      <c r="T179" s="6">
        <v>663</v>
      </c>
      <c r="U179" s="6">
        <v>1306</v>
      </c>
      <c r="V179" s="6">
        <v>223</v>
      </c>
      <c r="W179" s="6">
        <v>17140</v>
      </c>
      <c r="X179" s="6">
        <v>929</v>
      </c>
    </row>
    <row r="180" spans="1:24" x14ac:dyDescent="0.25">
      <c r="A180" s="2" t="s">
        <v>701</v>
      </c>
      <c r="B180" s="12">
        <v>704166</v>
      </c>
      <c r="C180" s="12">
        <v>333</v>
      </c>
      <c r="D180" s="12">
        <v>327411</v>
      </c>
      <c r="E180" s="10" t="s">
        <v>702</v>
      </c>
      <c r="F180" s="10" t="s">
        <v>0</v>
      </c>
      <c r="G180" s="10" t="s">
        <v>0</v>
      </c>
      <c r="H180" s="10" t="s">
        <v>0</v>
      </c>
      <c r="I180" s="10" t="s">
        <v>0</v>
      </c>
      <c r="J180" s="10" t="s">
        <v>0</v>
      </c>
      <c r="K180" s="10" t="s">
        <v>0</v>
      </c>
      <c r="L180" s="10" t="s">
        <v>0</v>
      </c>
      <c r="M180" s="12">
        <f t="shared" si="9"/>
        <v>1</v>
      </c>
      <c r="N180" s="16">
        <f t="shared" si="10"/>
        <v>427</v>
      </c>
      <c r="O180" s="16">
        <v>456.57142857142799</v>
      </c>
      <c r="P180" s="15">
        <v>1.0692539310806199</v>
      </c>
      <c r="Q180" s="7"/>
      <c r="R180" s="7"/>
      <c r="S180" s="7"/>
      <c r="T180" s="7"/>
      <c r="U180" s="7"/>
      <c r="V180" s="7"/>
      <c r="W180" s="7"/>
      <c r="X180" s="6">
        <v>427</v>
      </c>
    </row>
    <row r="181" spans="1:24" x14ac:dyDescent="0.25">
      <c r="A181" s="2" t="s">
        <v>703</v>
      </c>
      <c r="B181" s="12">
        <v>751309</v>
      </c>
      <c r="C181" s="12">
        <v>117</v>
      </c>
      <c r="D181" s="12">
        <v>727</v>
      </c>
      <c r="E181" s="10" t="s">
        <v>704</v>
      </c>
      <c r="F181" s="10" t="s">
        <v>0</v>
      </c>
      <c r="G181" s="12">
        <v>10465</v>
      </c>
      <c r="H181" s="10" t="s">
        <v>0</v>
      </c>
      <c r="I181" s="10" t="s">
        <v>0</v>
      </c>
      <c r="J181" s="10" t="s">
        <v>0</v>
      </c>
      <c r="K181" s="10" t="s">
        <v>0</v>
      </c>
      <c r="L181" s="10" t="s">
        <v>705</v>
      </c>
      <c r="M181" s="12">
        <f t="shared" si="9"/>
        <v>5</v>
      </c>
      <c r="N181" s="16">
        <f t="shared" si="10"/>
        <v>2962.4</v>
      </c>
      <c r="O181" s="16">
        <v>6818</v>
      </c>
      <c r="P181" s="15">
        <v>2.9665589259075</v>
      </c>
      <c r="Q181" s="6">
        <v>721</v>
      </c>
      <c r="R181" s="6">
        <v>555</v>
      </c>
      <c r="S181" s="6">
        <v>2648</v>
      </c>
      <c r="T181" s="7"/>
      <c r="U181" s="6">
        <v>3628</v>
      </c>
      <c r="V181" s="6">
        <v>2628</v>
      </c>
      <c r="W181" s="6">
        <v>2854</v>
      </c>
      <c r="X181" s="6">
        <v>3054</v>
      </c>
    </row>
    <row r="182" spans="1:24" x14ac:dyDescent="0.25">
      <c r="A182" s="2" t="s">
        <v>706</v>
      </c>
      <c r="B182" s="12">
        <v>954962</v>
      </c>
      <c r="C182" s="12">
        <v>324</v>
      </c>
      <c r="D182" s="12">
        <v>1966</v>
      </c>
      <c r="E182" s="10" t="s">
        <v>707</v>
      </c>
      <c r="F182" s="10" t="s">
        <v>0</v>
      </c>
      <c r="G182" s="12">
        <v>6802</v>
      </c>
      <c r="H182" s="10" t="s">
        <v>708</v>
      </c>
      <c r="I182" s="10" t="s">
        <v>709</v>
      </c>
      <c r="J182" s="10" t="s">
        <v>0</v>
      </c>
      <c r="K182" s="10" t="s">
        <v>0</v>
      </c>
      <c r="L182" s="10" t="s">
        <v>710</v>
      </c>
      <c r="M182" s="12">
        <f t="shared" si="9"/>
        <v>4</v>
      </c>
      <c r="N182" s="16">
        <f t="shared" si="10"/>
        <v>2483.75</v>
      </c>
      <c r="O182" s="16">
        <v>118.5</v>
      </c>
      <c r="P182" s="15">
        <v>4.7710115752390501E-2</v>
      </c>
      <c r="Q182" s="7"/>
      <c r="R182" s="7"/>
      <c r="S182" s="6">
        <v>154</v>
      </c>
      <c r="T182" s="7"/>
      <c r="U182" s="6">
        <v>593</v>
      </c>
      <c r="V182" s="7"/>
      <c r="W182" s="6">
        <v>8934</v>
      </c>
      <c r="X182" s="6">
        <v>254</v>
      </c>
    </row>
    <row r="183" spans="1:24" x14ac:dyDescent="0.25">
      <c r="A183" s="2" t="s">
        <v>711</v>
      </c>
      <c r="B183" s="12">
        <v>744307</v>
      </c>
      <c r="C183" s="12">
        <v>352</v>
      </c>
      <c r="D183" s="12">
        <v>2519</v>
      </c>
      <c r="E183" s="10" t="s">
        <v>712</v>
      </c>
      <c r="F183" s="10" t="s">
        <v>0</v>
      </c>
      <c r="G183" s="12">
        <v>764</v>
      </c>
      <c r="H183" s="10" t="s">
        <v>713</v>
      </c>
      <c r="I183" s="10" t="s">
        <v>714</v>
      </c>
      <c r="J183" s="10" t="s">
        <v>0</v>
      </c>
      <c r="K183" s="10" t="s">
        <v>0</v>
      </c>
      <c r="L183" s="10" t="s">
        <v>715</v>
      </c>
      <c r="M183" s="12">
        <f t="shared" si="9"/>
        <v>1</v>
      </c>
      <c r="N183" s="16">
        <f t="shared" si="10"/>
        <v>978</v>
      </c>
      <c r="O183" s="16">
        <v>187.71428571428501</v>
      </c>
      <c r="P183" s="15">
        <v>0.191936897458369</v>
      </c>
      <c r="Q183" s="7"/>
      <c r="R183" s="7"/>
      <c r="S183" s="7"/>
      <c r="T183" s="7"/>
      <c r="U183" s="6">
        <v>978</v>
      </c>
      <c r="V183" s="7"/>
      <c r="W183" s="7"/>
      <c r="X183" s="7"/>
    </row>
    <row r="184" spans="1:24" x14ac:dyDescent="0.25">
      <c r="A184" s="2" t="s">
        <v>716</v>
      </c>
      <c r="B184" s="12">
        <v>557299</v>
      </c>
      <c r="C184" s="12">
        <v>328</v>
      </c>
      <c r="D184" s="12">
        <v>16942</v>
      </c>
      <c r="E184" s="10" t="s">
        <v>717</v>
      </c>
      <c r="F184" s="10" t="s">
        <v>0</v>
      </c>
      <c r="G184" s="12">
        <v>439918</v>
      </c>
      <c r="H184" s="10" t="s">
        <v>718</v>
      </c>
      <c r="I184" s="10" t="s">
        <v>0</v>
      </c>
      <c r="J184" s="10" t="s">
        <v>0</v>
      </c>
      <c r="K184" s="10" t="s">
        <v>0</v>
      </c>
      <c r="L184" s="10" t="s">
        <v>719</v>
      </c>
      <c r="M184" s="12">
        <f t="shared" si="9"/>
        <v>2</v>
      </c>
      <c r="N184" s="16">
        <f t="shared" si="10"/>
        <v>848</v>
      </c>
      <c r="O184" s="16">
        <v>221.333333333333</v>
      </c>
      <c r="P184" s="15">
        <v>0.26100628930817599</v>
      </c>
      <c r="Q184" s="7"/>
      <c r="R184" s="7"/>
      <c r="S184" s="7"/>
      <c r="T184" s="7"/>
      <c r="U184" s="6">
        <v>555</v>
      </c>
      <c r="V184" s="7"/>
      <c r="W184" s="6">
        <v>1141</v>
      </c>
      <c r="X184" s="7"/>
    </row>
    <row r="185" spans="1:24" x14ac:dyDescent="0.25">
      <c r="A185" s="2" t="s">
        <v>720</v>
      </c>
      <c r="B185" s="12">
        <v>227636</v>
      </c>
      <c r="C185" s="12">
        <v>177</v>
      </c>
      <c r="D185" s="12">
        <v>1971</v>
      </c>
      <c r="E185" s="10" t="s">
        <v>721</v>
      </c>
      <c r="F185" s="10" t="s">
        <v>0</v>
      </c>
      <c r="G185" s="12">
        <v>757</v>
      </c>
      <c r="H185" s="10" t="s">
        <v>722</v>
      </c>
      <c r="I185" s="10" t="s">
        <v>0</v>
      </c>
      <c r="J185" s="10" t="s">
        <v>0</v>
      </c>
      <c r="K185" s="10" t="s">
        <v>0</v>
      </c>
      <c r="L185" s="10" t="s">
        <v>723</v>
      </c>
      <c r="M185" s="12">
        <f t="shared" si="9"/>
        <v>6</v>
      </c>
      <c r="N185" s="16">
        <f t="shared" si="10"/>
        <v>4129</v>
      </c>
      <c r="O185" s="16">
        <v>0</v>
      </c>
      <c r="P185" s="15">
        <v>0</v>
      </c>
      <c r="Q185" s="6">
        <v>3267</v>
      </c>
      <c r="R185" s="6">
        <v>1689</v>
      </c>
      <c r="S185" s="6">
        <v>1868</v>
      </c>
      <c r="T185" s="6">
        <v>3391</v>
      </c>
      <c r="U185" s="6">
        <v>4670</v>
      </c>
      <c r="V185" s="6">
        <v>4040</v>
      </c>
      <c r="W185" s="6">
        <v>5330</v>
      </c>
      <c r="X185" s="6">
        <v>5475</v>
      </c>
    </row>
    <row r="186" spans="1:24" x14ac:dyDescent="0.25">
      <c r="A186" s="2" t="s">
        <v>724</v>
      </c>
      <c r="B186" s="12">
        <v>255803</v>
      </c>
      <c r="C186" s="12">
        <v>102</v>
      </c>
      <c r="D186" s="12">
        <v>403</v>
      </c>
      <c r="E186" s="10" t="s">
        <v>725</v>
      </c>
      <c r="F186" s="10" t="s">
        <v>0</v>
      </c>
      <c r="G186" s="12">
        <v>750</v>
      </c>
      <c r="H186" s="10" t="s">
        <v>726</v>
      </c>
      <c r="I186" s="10" t="s">
        <v>727</v>
      </c>
      <c r="J186" s="10" t="s">
        <v>728</v>
      </c>
      <c r="K186" s="10" t="s">
        <v>0</v>
      </c>
      <c r="L186" s="10" t="s">
        <v>729</v>
      </c>
      <c r="M186" s="12">
        <f t="shared" si="9"/>
        <v>2</v>
      </c>
      <c r="N186" s="16">
        <f t="shared" si="10"/>
        <v>3987</v>
      </c>
      <c r="O186" s="16">
        <v>25696.5</v>
      </c>
      <c r="P186" s="15">
        <v>6.4450714823175304</v>
      </c>
      <c r="Q186" s="7"/>
      <c r="R186" s="7"/>
      <c r="S186" s="6">
        <v>5170</v>
      </c>
      <c r="T186" s="7"/>
      <c r="U186" s="7"/>
      <c r="V186" s="7"/>
      <c r="W186" s="7"/>
      <c r="X186" s="6">
        <v>2804</v>
      </c>
    </row>
    <row r="187" spans="1:24" x14ac:dyDescent="0.25">
      <c r="A187" s="2" t="s">
        <v>730</v>
      </c>
      <c r="B187" s="12">
        <v>367302</v>
      </c>
      <c r="C187" s="12">
        <v>248</v>
      </c>
      <c r="D187" s="12">
        <v>385006</v>
      </c>
      <c r="E187" s="10" t="s">
        <v>731</v>
      </c>
      <c r="F187" s="10" t="s">
        <v>732</v>
      </c>
      <c r="G187" s="12">
        <v>5257127</v>
      </c>
      <c r="H187" s="10" t="s">
        <v>726</v>
      </c>
      <c r="I187" s="10" t="s">
        <v>0</v>
      </c>
      <c r="J187" s="10" t="s">
        <v>0</v>
      </c>
      <c r="K187" s="10" t="s">
        <v>733</v>
      </c>
      <c r="L187" s="10" t="s">
        <v>729</v>
      </c>
      <c r="M187" s="12">
        <f t="shared" si="9"/>
        <v>4</v>
      </c>
      <c r="N187" s="16">
        <f t="shared" si="10"/>
        <v>5551</v>
      </c>
      <c r="O187" s="16">
        <v>5746.5</v>
      </c>
      <c r="P187" s="15">
        <v>1.0352188794811701</v>
      </c>
      <c r="Q187" s="7"/>
      <c r="R187" s="7"/>
      <c r="S187" s="6">
        <v>4124</v>
      </c>
      <c r="T187" s="7"/>
      <c r="U187" s="6">
        <v>8063</v>
      </c>
      <c r="V187" s="6">
        <v>1393</v>
      </c>
      <c r="W187" s="7"/>
      <c r="X187" s="6">
        <v>8624</v>
      </c>
    </row>
    <row r="188" spans="1:24" x14ac:dyDescent="0.25">
      <c r="A188" s="2" t="s">
        <v>734</v>
      </c>
      <c r="B188" s="12">
        <v>590747</v>
      </c>
      <c r="C188" s="12">
        <v>357</v>
      </c>
      <c r="D188" s="12">
        <v>1687</v>
      </c>
      <c r="E188" s="10" t="s">
        <v>735</v>
      </c>
      <c r="F188" s="10" t="s">
        <v>0</v>
      </c>
      <c r="G188" s="12">
        <v>754</v>
      </c>
      <c r="H188" s="10" t="s">
        <v>736</v>
      </c>
      <c r="I188" s="10" t="s">
        <v>0</v>
      </c>
      <c r="J188" s="10" t="s">
        <v>0</v>
      </c>
      <c r="K188" s="10" t="s">
        <v>0</v>
      </c>
      <c r="L188" s="10" t="s">
        <v>737</v>
      </c>
      <c r="M188" s="12">
        <f t="shared" si="9"/>
        <v>6</v>
      </c>
      <c r="N188" s="16">
        <f t="shared" si="10"/>
        <v>3663</v>
      </c>
      <c r="O188" s="16">
        <v>70</v>
      </c>
      <c r="P188" s="15">
        <v>1.91100191100191E-2</v>
      </c>
      <c r="Q188" s="7"/>
      <c r="R188" s="7"/>
      <c r="S188" s="6">
        <v>1131</v>
      </c>
      <c r="T188" s="6">
        <v>6226</v>
      </c>
      <c r="U188" s="6">
        <v>9138</v>
      </c>
      <c r="V188" s="6">
        <v>856</v>
      </c>
      <c r="W188" s="6">
        <v>2622</v>
      </c>
      <c r="X188" s="6">
        <v>2005</v>
      </c>
    </row>
    <row r="189" spans="1:24" x14ac:dyDescent="0.25">
      <c r="A189" s="2" t="s">
        <v>738</v>
      </c>
      <c r="B189" s="12">
        <v>805227</v>
      </c>
      <c r="C189" s="12">
        <v>204</v>
      </c>
      <c r="D189" s="12">
        <v>1693</v>
      </c>
      <c r="E189" s="10" t="s">
        <v>739</v>
      </c>
      <c r="F189" s="10" t="s">
        <v>0</v>
      </c>
      <c r="G189" s="12">
        <v>16048618</v>
      </c>
      <c r="H189" s="10" t="s">
        <v>740</v>
      </c>
      <c r="I189" s="10" t="s">
        <v>0</v>
      </c>
      <c r="J189" s="10" t="s">
        <v>0</v>
      </c>
      <c r="K189" s="10" t="s">
        <v>0</v>
      </c>
      <c r="L189" s="10" t="s">
        <v>741</v>
      </c>
      <c r="M189" s="12">
        <f t="shared" si="9"/>
        <v>6</v>
      </c>
      <c r="N189" s="16">
        <f t="shared" si="10"/>
        <v>54565.833333333336</v>
      </c>
      <c r="O189" s="16">
        <v>112</v>
      </c>
      <c r="P189" s="15">
        <v>2.0525664716932101E-3</v>
      </c>
      <c r="Q189" s="7"/>
      <c r="R189" s="7"/>
      <c r="S189" s="6">
        <v>755</v>
      </c>
      <c r="T189" s="6">
        <v>202330</v>
      </c>
      <c r="U189" s="6">
        <v>103074</v>
      </c>
      <c r="V189" s="6">
        <v>6310</v>
      </c>
      <c r="W189" s="6">
        <v>11903</v>
      </c>
      <c r="X189" s="6">
        <v>3023</v>
      </c>
    </row>
    <row r="190" spans="1:24" x14ac:dyDescent="0.25">
      <c r="A190" s="2" t="s">
        <v>742</v>
      </c>
      <c r="B190" s="12">
        <v>800205</v>
      </c>
      <c r="C190" s="12">
        <v>204</v>
      </c>
      <c r="D190" s="12">
        <v>100875</v>
      </c>
      <c r="E190" s="10" t="s">
        <v>743</v>
      </c>
      <c r="F190" s="10" t="s">
        <v>0</v>
      </c>
      <c r="G190" s="12">
        <v>16048618</v>
      </c>
      <c r="H190" s="10" t="s">
        <v>740</v>
      </c>
      <c r="I190" s="10" t="s">
        <v>0</v>
      </c>
      <c r="J190" s="10" t="s">
        <v>0</v>
      </c>
      <c r="K190" s="10" t="s">
        <v>0</v>
      </c>
      <c r="L190" s="10" t="s">
        <v>741</v>
      </c>
      <c r="M190" s="12">
        <f t="shared" si="9"/>
        <v>2</v>
      </c>
      <c r="N190" s="16">
        <f t="shared" si="10"/>
        <v>4054</v>
      </c>
      <c r="O190" s="16">
        <v>1725.3333333333301</v>
      </c>
      <c r="P190" s="15">
        <v>0.42558789672751102</v>
      </c>
      <c r="Q190" s="7"/>
      <c r="R190" s="7"/>
      <c r="S190" s="7"/>
      <c r="T190" s="7"/>
      <c r="U190" s="7"/>
      <c r="V190" s="7"/>
      <c r="W190" s="6">
        <v>6792</v>
      </c>
      <c r="X190" s="6">
        <v>1316</v>
      </c>
    </row>
    <row r="191" spans="1:24" x14ac:dyDescent="0.25">
      <c r="A191" s="2" t="s">
        <v>744</v>
      </c>
      <c r="B191" s="12">
        <v>344466</v>
      </c>
      <c r="C191" s="12">
        <v>205</v>
      </c>
      <c r="D191" s="12">
        <v>30</v>
      </c>
      <c r="E191" s="10" t="s">
        <v>745</v>
      </c>
      <c r="F191" s="10" t="s">
        <v>0</v>
      </c>
      <c r="G191" s="12">
        <v>753</v>
      </c>
      <c r="H191" s="10" t="s">
        <v>746</v>
      </c>
      <c r="I191" s="10" t="s">
        <v>747</v>
      </c>
      <c r="J191" s="10" t="s">
        <v>748</v>
      </c>
      <c r="K191" s="10" t="s">
        <v>0</v>
      </c>
      <c r="L191" s="10" t="s">
        <v>749</v>
      </c>
      <c r="M191" s="12">
        <f t="shared" si="9"/>
        <v>6</v>
      </c>
      <c r="N191" s="16">
        <f t="shared" si="10"/>
        <v>76669.166666666672</v>
      </c>
      <c r="O191" s="16">
        <v>3557</v>
      </c>
      <c r="P191" s="15">
        <v>5.3932112122649499E-2</v>
      </c>
      <c r="Q191" s="7"/>
      <c r="R191" s="6">
        <v>1658</v>
      </c>
      <c r="S191" s="6">
        <v>12373</v>
      </c>
      <c r="T191" s="6">
        <v>195823</v>
      </c>
      <c r="U191" s="6">
        <v>153716</v>
      </c>
      <c r="V191" s="6">
        <v>20967</v>
      </c>
      <c r="W191" s="6">
        <v>44638</v>
      </c>
      <c r="X191" s="6">
        <v>32498</v>
      </c>
    </row>
    <row r="192" spans="1:24" x14ac:dyDescent="0.25">
      <c r="A192" s="2" t="s">
        <v>750</v>
      </c>
      <c r="B192" s="12">
        <v>377495</v>
      </c>
      <c r="C192" s="12">
        <v>189</v>
      </c>
      <c r="D192" s="12">
        <v>48</v>
      </c>
      <c r="E192" s="10" t="s">
        <v>751</v>
      </c>
      <c r="F192" s="10" t="s">
        <v>0</v>
      </c>
      <c r="G192" s="12">
        <v>439194</v>
      </c>
      <c r="H192" s="10" t="s">
        <v>752</v>
      </c>
      <c r="I192" s="10" t="s">
        <v>0</v>
      </c>
      <c r="J192" s="10" t="s">
        <v>0</v>
      </c>
      <c r="K192" s="10" t="s">
        <v>0</v>
      </c>
      <c r="L192" s="10" t="s">
        <v>753</v>
      </c>
      <c r="M192" s="12">
        <f t="shared" si="9"/>
        <v>6</v>
      </c>
      <c r="N192" s="16">
        <f t="shared" si="10"/>
        <v>87510.833333333328</v>
      </c>
      <c r="O192" s="16">
        <v>156.5</v>
      </c>
      <c r="P192" s="15">
        <v>1.7883500138078099E-3</v>
      </c>
      <c r="Q192" s="7"/>
      <c r="R192" s="7"/>
      <c r="S192" s="6">
        <v>3068</v>
      </c>
      <c r="T192" s="6">
        <v>131556</v>
      </c>
      <c r="U192" s="6">
        <v>313605</v>
      </c>
      <c r="V192" s="6">
        <v>2742</v>
      </c>
      <c r="W192" s="6">
        <v>57371</v>
      </c>
      <c r="X192" s="6">
        <v>16723</v>
      </c>
    </row>
    <row r="193" spans="1:24" x14ac:dyDescent="0.25">
      <c r="A193" s="2" t="s">
        <v>754</v>
      </c>
      <c r="B193" s="12">
        <v>421596</v>
      </c>
      <c r="C193" s="12">
        <v>261</v>
      </c>
      <c r="D193" s="12">
        <v>16952</v>
      </c>
      <c r="E193" s="10" t="s">
        <v>755</v>
      </c>
      <c r="F193" s="10" t="s">
        <v>0</v>
      </c>
      <c r="G193" s="12">
        <v>743</v>
      </c>
      <c r="H193" s="10" t="s">
        <v>756</v>
      </c>
      <c r="I193" s="10" t="s">
        <v>0</v>
      </c>
      <c r="J193" s="10" t="s">
        <v>0</v>
      </c>
      <c r="K193" s="10" t="s">
        <v>0</v>
      </c>
      <c r="L193" s="10" t="s">
        <v>757</v>
      </c>
      <c r="M193" s="12">
        <f t="shared" si="9"/>
        <v>5</v>
      </c>
      <c r="N193" s="16">
        <f t="shared" si="10"/>
        <v>220.6</v>
      </c>
      <c r="O193" s="16">
        <v>359</v>
      </c>
      <c r="P193" s="15">
        <v>1.7141882673942701</v>
      </c>
      <c r="Q193" s="6">
        <v>193</v>
      </c>
      <c r="R193" s="6">
        <v>170</v>
      </c>
      <c r="S193" s="6">
        <v>132</v>
      </c>
      <c r="T193" s="6">
        <v>457</v>
      </c>
      <c r="U193" s="6">
        <v>234</v>
      </c>
      <c r="V193" s="6">
        <v>110</v>
      </c>
      <c r="W193" s="7"/>
      <c r="X193" s="6">
        <v>170</v>
      </c>
    </row>
    <row r="194" spans="1:24" x14ac:dyDescent="0.25">
      <c r="A194" s="2" t="s">
        <v>754</v>
      </c>
      <c r="B194" s="12">
        <v>419420</v>
      </c>
      <c r="C194" s="12">
        <v>261</v>
      </c>
      <c r="D194" s="12">
        <v>102871</v>
      </c>
      <c r="E194" s="10" t="s">
        <v>758</v>
      </c>
      <c r="F194" s="10" t="s">
        <v>0</v>
      </c>
      <c r="G194" s="10" t="s">
        <v>0</v>
      </c>
      <c r="H194" s="10" t="s">
        <v>0</v>
      </c>
      <c r="I194" s="10" t="s">
        <v>0</v>
      </c>
      <c r="J194" s="10" t="s">
        <v>0</v>
      </c>
      <c r="K194" s="10" t="s">
        <v>0</v>
      </c>
      <c r="L194" s="10" t="s">
        <v>0</v>
      </c>
      <c r="M194" s="12">
        <f t="shared" si="9"/>
        <v>2</v>
      </c>
      <c r="N194" s="16">
        <f t="shared" si="10"/>
        <v>253.5</v>
      </c>
      <c r="O194" s="16">
        <v>269.33333333333297</v>
      </c>
      <c r="P194" s="15">
        <v>1.0624589086127501</v>
      </c>
      <c r="Q194" s="7"/>
      <c r="R194" s="7"/>
      <c r="S194" s="7"/>
      <c r="T194" s="7"/>
      <c r="U194" s="7"/>
      <c r="V194" s="7"/>
      <c r="W194" s="6">
        <v>248</v>
      </c>
      <c r="X194" s="6">
        <v>259</v>
      </c>
    </row>
    <row r="195" spans="1:24" x14ac:dyDescent="0.25">
      <c r="A195" s="2" t="s">
        <v>759</v>
      </c>
      <c r="B195" s="12">
        <v>719859</v>
      </c>
      <c r="C195" s="12">
        <v>417</v>
      </c>
      <c r="D195" s="12">
        <v>106930</v>
      </c>
      <c r="E195" s="10" t="s">
        <v>760</v>
      </c>
      <c r="F195" s="10" t="s">
        <v>0</v>
      </c>
      <c r="G195" s="10" t="s">
        <v>0</v>
      </c>
      <c r="H195" s="10" t="s">
        <v>0</v>
      </c>
      <c r="I195" s="10" t="s">
        <v>0</v>
      </c>
      <c r="J195" s="10" t="s">
        <v>0</v>
      </c>
      <c r="K195" s="10" t="s">
        <v>0</v>
      </c>
      <c r="L195" s="10" t="s">
        <v>0</v>
      </c>
      <c r="M195" s="12">
        <f t="shared" si="9"/>
        <v>1</v>
      </c>
      <c r="N195" s="16">
        <f t="shared" si="10"/>
        <v>356</v>
      </c>
      <c r="O195" s="16">
        <v>214.42857142857099</v>
      </c>
      <c r="P195" s="15">
        <v>0.60232744783306502</v>
      </c>
      <c r="Q195" s="7"/>
      <c r="R195" s="7"/>
      <c r="S195" s="6">
        <v>356</v>
      </c>
      <c r="T195" s="7"/>
      <c r="U195" s="7"/>
      <c r="V195" s="7"/>
      <c r="W195" s="7"/>
      <c r="X195" s="7"/>
    </row>
    <row r="196" spans="1:24" x14ac:dyDescent="0.25">
      <c r="A196" s="2" t="s">
        <v>759</v>
      </c>
      <c r="B196" s="12">
        <v>760894</v>
      </c>
      <c r="C196" s="12">
        <v>156</v>
      </c>
      <c r="D196" s="12">
        <v>106926</v>
      </c>
      <c r="E196" s="10" t="s">
        <v>761</v>
      </c>
      <c r="F196" s="10" t="s">
        <v>0</v>
      </c>
      <c r="G196" s="12">
        <v>6992567</v>
      </c>
      <c r="H196" s="10" t="s">
        <v>0</v>
      </c>
      <c r="I196" s="10" t="s">
        <v>0</v>
      </c>
      <c r="J196" s="10" t="s">
        <v>0</v>
      </c>
      <c r="K196" s="10" t="s">
        <v>0</v>
      </c>
      <c r="L196" s="10" t="s">
        <v>762</v>
      </c>
      <c r="M196" s="12">
        <f t="shared" si="9"/>
        <v>1</v>
      </c>
      <c r="N196" s="16">
        <f t="shared" si="10"/>
        <v>818</v>
      </c>
      <c r="O196" s="16">
        <v>115.85714285714199</v>
      </c>
      <c r="P196" s="15">
        <v>0.141634648969612</v>
      </c>
      <c r="Q196" s="7"/>
      <c r="R196" s="7"/>
      <c r="S196" s="6">
        <v>818</v>
      </c>
      <c r="T196" s="7"/>
      <c r="U196" s="7"/>
      <c r="V196" s="7"/>
      <c r="W196" s="7"/>
      <c r="X196" s="7"/>
    </row>
    <row r="197" spans="1:24" x14ac:dyDescent="0.25">
      <c r="A197" s="2" t="s">
        <v>763</v>
      </c>
      <c r="B197" s="12">
        <v>492607</v>
      </c>
      <c r="C197" s="12">
        <v>155</v>
      </c>
      <c r="D197" s="12">
        <v>4527</v>
      </c>
      <c r="E197" s="10" t="s">
        <v>764</v>
      </c>
      <c r="F197" s="10" t="s">
        <v>0</v>
      </c>
      <c r="G197" s="12">
        <v>5961</v>
      </c>
      <c r="H197" s="10" t="s">
        <v>765</v>
      </c>
      <c r="I197" s="10" t="s">
        <v>766</v>
      </c>
      <c r="J197" s="10" t="s">
        <v>767</v>
      </c>
      <c r="K197" s="10" t="s">
        <v>0</v>
      </c>
      <c r="L197" s="10" t="s">
        <v>768</v>
      </c>
      <c r="M197" s="12">
        <f t="shared" si="9"/>
        <v>2</v>
      </c>
      <c r="N197" s="16">
        <f t="shared" si="10"/>
        <v>106796</v>
      </c>
      <c r="O197" s="16">
        <v>1206.5</v>
      </c>
      <c r="P197" s="15">
        <v>1.12972395969886E-2</v>
      </c>
      <c r="Q197" s="7"/>
      <c r="R197" s="7"/>
      <c r="S197" s="7"/>
      <c r="T197" s="7"/>
      <c r="U197" s="6">
        <v>119187</v>
      </c>
      <c r="V197" s="7"/>
      <c r="W197" s="6">
        <v>94405</v>
      </c>
      <c r="X197" s="7"/>
    </row>
    <row r="198" spans="1:24" x14ac:dyDescent="0.25">
      <c r="A198" s="2" t="s">
        <v>769</v>
      </c>
      <c r="B198" s="12">
        <v>694900</v>
      </c>
      <c r="C198" s="12">
        <v>227</v>
      </c>
      <c r="D198" s="12">
        <v>3274</v>
      </c>
      <c r="E198" s="10" t="s">
        <v>770</v>
      </c>
      <c r="F198" s="10" t="s">
        <v>0</v>
      </c>
      <c r="G198" s="12">
        <v>5961</v>
      </c>
      <c r="H198" s="10" t="s">
        <v>765</v>
      </c>
      <c r="I198" s="10" t="s">
        <v>766</v>
      </c>
      <c r="J198" s="10" t="s">
        <v>767</v>
      </c>
      <c r="K198" s="10" t="s">
        <v>0</v>
      </c>
      <c r="L198" s="10" t="s">
        <v>768</v>
      </c>
      <c r="M198" s="12">
        <f t="shared" si="9"/>
        <v>3</v>
      </c>
      <c r="N198" s="16">
        <f t="shared" si="10"/>
        <v>3021.3333333333335</v>
      </c>
      <c r="O198" s="16">
        <v>67</v>
      </c>
      <c r="P198" s="15">
        <v>2.2175639894086399E-2</v>
      </c>
      <c r="Q198" s="7"/>
      <c r="R198" s="7"/>
      <c r="S198" s="7"/>
      <c r="T198" s="7"/>
      <c r="U198" s="6">
        <v>6029</v>
      </c>
      <c r="V198" s="7"/>
      <c r="W198" s="6">
        <v>2528</v>
      </c>
      <c r="X198" s="6">
        <v>507</v>
      </c>
    </row>
    <row r="199" spans="1:24" x14ac:dyDescent="0.25">
      <c r="A199" s="2" t="s">
        <v>771</v>
      </c>
      <c r="B199" s="12">
        <v>570444</v>
      </c>
      <c r="C199" s="12">
        <v>173</v>
      </c>
      <c r="D199" s="12">
        <v>488</v>
      </c>
      <c r="E199" s="10" t="s">
        <v>772</v>
      </c>
      <c r="F199" s="10" t="s">
        <v>0</v>
      </c>
      <c r="G199" s="12">
        <v>5961</v>
      </c>
      <c r="H199" s="10" t="s">
        <v>765</v>
      </c>
      <c r="I199" s="10" t="s">
        <v>766</v>
      </c>
      <c r="J199" s="10" t="s">
        <v>767</v>
      </c>
      <c r="K199" s="10" t="s">
        <v>0</v>
      </c>
      <c r="L199" s="10" t="s">
        <v>768</v>
      </c>
      <c r="M199" s="12">
        <f t="shared" si="9"/>
        <v>4</v>
      </c>
      <c r="N199" s="16">
        <f t="shared" si="10"/>
        <v>33138</v>
      </c>
      <c r="O199" s="16">
        <v>334</v>
      </c>
      <c r="P199" s="15">
        <v>1.00790633110024E-2</v>
      </c>
      <c r="Q199" s="7"/>
      <c r="R199" s="7"/>
      <c r="S199" s="7"/>
      <c r="T199" s="6">
        <v>2066</v>
      </c>
      <c r="U199" s="6">
        <v>75758</v>
      </c>
      <c r="V199" s="7"/>
      <c r="W199" s="6">
        <v>45915</v>
      </c>
      <c r="X199" s="6">
        <v>8813</v>
      </c>
    </row>
    <row r="200" spans="1:24" x14ac:dyDescent="0.25">
      <c r="A200" s="2" t="s">
        <v>773</v>
      </c>
      <c r="B200" s="12">
        <v>600000</v>
      </c>
      <c r="C200" s="12">
        <v>156</v>
      </c>
      <c r="D200" s="12">
        <v>171972</v>
      </c>
      <c r="E200" s="10" t="s">
        <v>774</v>
      </c>
      <c r="F200" s="10" t="s">
        <v>0</v>
      </c>
      <c r="G200" s="12">
        <v>5961</v>
      </c>
      <c r="H200" s="10" t="s">
        <v>765</v>
      </c>
      <c r="I200" s="10" t="s">
        <v>0</v>
      </c>
      <c r="J200" s="10" t="s">
        <v>0</v>
      </c>
      <c r="K200" s="10" t="s">
        <v>0</v>
      </c>
      <c r="L200" s="10" t="s">
        <v>768</v>
      </c>
      <c r="M200" s="12">
        <f t="shared" si="9"/>
        <v>6</v>
      </c>
      <c r="N200" s="16">
        <f t="shared" si="10"/>
        <v>1776974.5</v>
      </c>
      <c r="O200" s="16">
        <v>682.5</v>
      </c>
      <c r="P200" s="15">
        <v>3.84079794054444E-4</v>
      </c>
      <c r="Q200" s="7"/>
      <c r="R200" s="7"/>
      <c r="S200" s="6">
        <v>29027</v>
      </c>
      <c r="T200" s="6">
        <v>58591</v>
      </c>
      <c r="U200" s="6">
        <v>5634973</v>
      </c>
      <c r="V200" s="6">
        <v>4827</v>
      </c>
      <c r="W200" s="6">
        <v>4412105</v>
      </c>
      <c r="X200" s="6">
        <v>522324</v>
      </c>
    </row>
    <row r="201" spans="1:24" x14ac:dyDescent="0.25">
      <c r="A201" s="2" t="s">
        <v>775</v>
      </c>
      <c r="B201" s="12">
        <v>529100</v>
      </c>
      <c r="C201" s="12">
        <v>246</v>
      </c>
      <c r="D201" s="12">
        <v>28</v>
      </c>
      <c r="E201" s="10" t="s">
        <v>776</v>
      </c>
      <c r="F201" s="10" t="s">
        <v>0</v>
      </c>
      <c r="G201" s="12">
        <v>33032</v>
      </c>
      <c r="H201" s="10" t="s">
        <v>777</v>
      </c>
      <c r="I201" s="10" t="s">
        <v>0</v>
      </c>
      <c r="J201" s="10" t="s">
        <v>778</v>
      </c>
      <c r="K201" s="10" t="s">
        <v>0</v>
      </c>
      <c r="L201" s="10" t="s">
        <v>779</v>
      </c>
      <c r="M201" s="12">
        <f t="shared" si="9"/>
        <v>6</v>
      </c>
      <c r="N201" s="16">
        <f t="shared" si="10"/>
        <v>721241</v>
      </c>
      <c r="O201" s="16">
        <v>47</v>
      </c>
      <c r="P201" s="15">
        <v>6.5165457870531397E-5</v>
      </c>
      <c r="Q201" s="7"/>
      <c r="R201" s="7"/>
      <c r="S201" s="6">
        <v>32118</v>
      </c>
      <c r="T201" s="6">
        <v>144196</v>
      </c>
      <c r="U201" s="6">
        <v>32433</v>
      </c>
      <c r="V201" s="6">
        <v>20160</v>
      </c>
      <c r="W201" s="6">
        <v>4000145</v>
      </c>
      <c r="X201" s="6">
        <v>98394</v>
      </c>
    </row>
    <row r="202" spans="1:24" x14ac:dyDescent="0.25">
      <c r="A202" s="2" t="s">
        <v>780</v>
      </c>
      <c r="B202" s="12">
        <v>665901</v>
      </c>
      <c r="C202" s="12">
        <v>333</v>
      </c>
      <c r="D202" s="12">
        <v>344793</v>
      </c>
      <c r="E202" s="10" t="s">
        <v>781</v>
      </c>
      <c r="F202" s="10" t="s">
        <v>782</v>
      </c>
      <c r="G202" s="12">
        <v>94715</v>
      </c>
      <c r="H202" s="10" t="s">
        <v>783</v>
      </c>
      <c r="I202" s="10" t="s">
        <v>0</v>
      </c>
      <c r="J202" s="10" t="s">
        <v>0</v>
      </c>
      <c r="K202" s="10" t="s">
        <v>784</v>
      </c>
      <c r="L202" s="10" t="s">
        <v>785</v>
      </c>
      <c r="M202" s="12">
        <f t="shared" si="9"/>
        <v>2</v>
      </c>
      <c r="N202" s="16">
        <f t="shared" si="10"/>
        <v>13305.5</v>
      </c>
      <c r="O202" s="16">
        <v>10179.666666666601</v>
      </c>
      <c r="P202" s="15">
        <v>0.76507208798366499</v>
      </c>
      <c r="Q202" s="7"/>
      <c r="R202" s="7"/>
      <c r="S202" s="7"/>
      <c r="T202" s="7"/>
      <c r="U202" s="7"/>
      <c r="V202" s="7"/>
      <c r="W202" s="6">
        <v>17781</v>
      </c>
      <c r="X202" s="6">
        <v>8830</v>
      </c>
    </row>
    <row r="203" spans="1:24" x14ac:dyDescent="0.25">
      <c r="A203" s="2" t="s">
        <v>793</v>
      </c>
      <c r="B203" s="12">
        <v>818275</v>
      </c>
      <c r="C203" s="12">
        <v>387</v>
      </c>
      <c r="D203" s="12">
        <v>308</v>
      </c>
      <c r="E203" s="10" t="s">
        <v>794</v>
      </c>
      <c r="F203" s="10" t="s">
        <v>0</v>
      </c>
      <c r="G203" s="12">
        <v>5958</v>
      </c>
      <c r="H203" s="10" t="s">
        <v>795</v>
      </c>
      <c r="I203" s="10" t="s">
        <v>0</v>
      </c>
      <c r="J203" s="10" t="s">
        <v>0</v>
      </c>
      <c r="K203" s="10" t="s">
        <v>0</v>
      </c>
      <c r="L203" s="10" t="s">
        <v>796</v>
      </c>
      <c r="M203" s="12">
        <f t="shared" si="9"/>
        <v>5</v>
      </c>
      <c r="N203" s="16">
        <f t="shared" si="10"/>
        <v>1186.2</v>
      </c>
      <c r="O203" s="16">
        <v>170.666666666666</v>
      </c>
      <c r="P203" s="15">
        <v>0.14387680548530299</v>
      </c>
      <c r="Q203" s="7"/>
      <c r="R203" s="7"/>
      <c r="S203" s="7"/>
      <c r="T203" s="6">
        <v>632</v>
      </c>
      <c r="U203" s="6">
        <v>512</v>
      </c>
      <c r="V203" s="6">
        <v>239</v>
      </c>
      <c r="W203" s="6">
        <v>2003</v>
      </c>
      <c r="X203" s="6">
        <v>2545</v>
      </c>
    </row>
    <row r="204" spans="1:24" x14ac:dyDescent="0.25">
      <c r="A204" s="2" t="s">
        <v>797</v>
      </c>
      <c r="B204" s="12">
        <v>808788</v>
      </c>
      <c r="C204" s="12">
        <v>387</v>
      </c>
      <c r="D204" s="12">
        <v>360626</v>
      </c>
      <c r="E204" s="10" t="s">
        <v>798</v>
      </c>
      <c r="F204" s="10" t="s">
        <v>799</v>
      </c>
      <c r="G204" s="12">
        <v>5958</v>
      </c>
      <c r="H204" s="10" t="s">
        <v>795</v>
      </c>
      <c r="I204" s="10" t="s">
        <v>0</v>
      </c>
      <c r="J204" s="10" t="s">
        <v>0</v>
      </c>
      <c r="K204" s="10" t="s">
        <v>800</v>
      </c>
      <c r="L204" s="10" t="s">
        <v>796</v>
      </c>
      <c r="M204" s="12">
        <f t="shared" si="9"/>
        <v>5</v>
      </c>
      <c r="N204" s="16">
        <f t="shared" si="10"/>
        <v>7196.6</v>
      </c>
      <c r="O204" s="16">
        <v>55</v>
      </c>
      <c r="P204" s="15">
        <v>7.6424978462051501E-3</v>
      </c>
      <c r="Q204" s="7"/>
      <c r="R204" s="7"/>
      <c r="S204" s="7"/>
      <c r="T204" s="6">
        <v>3328</v>
      </c>
      <c r="U204" s="6">
        <v>3402</v>
      </c>
      <c r="V204" s="6">
        <v>1428</v>
      </c>
      <c r="W204" s="6">
        <v>12219</v>
      </c>
      <c r="X204" s="6">
        <v>15606</v>
      </c>
    </row>
    <row r="205" spans="1:24" x14ac:dyDescent="0.25">
      <c r="A205" s="2" t="s">
        <v>807</v>
      </c>
      <c r="B205" s="12">
        <v>594647</v>
      </c>
      <c r="C205" s="12">
        <v>217</v>
      </c>
      <c r="D205" s="12">
        <v>3167</v>
      </c>
      <c r="E205" s="10" t="s">
        <v>808</v>
      </c>
      <c r="F205" s="10" t="s">
        <v>0</v>
      </c>
      <c r="G205" s="12">
        <v>65533</v>
      </c>
      <c r="H205" s="10" t="s">
        <v>809</v>
      </c>
      <c r="I205" s="10" t="s">
        <v>0</v>
      </c>
      <c r="J205" s="10" t="s">
        <v>0</v>
      </c>
      <c r="K205" s="10" t="s">
        <v>0</v>
      </c>
      <c r="L205" s="10" t="s">
        <v>810</v>
      </c>
      <c r="M205" s="12">
        <f t="shared" si="9"/>
        <v>4</v>
      </c>
      <c r="N205" s="16">
        <f t="shared" si="10"/>
        <v>36481</v>
      </c>
      <c r="O205" s="16">
        <v>29838.75</v>
      </c>
      <c r="P205" s="15">
        <v>0.81792576957868401</v>
      </c>
      <c r="Q205" s="7"/>
      <c r="R205" s="7"/>
      <c r="S205" s="7"/>
      <c r="T205" s="6">
        <v>16275</v>
      </c>
      <c r="U205" s="6">
        <v>28664</v>
      </c>
      <c r="V205" s="7"/>
      <c r="W205" s="6">
        <v>53655</v>
      </c>
      <c r="X205" s="6">
        <v>47330</v>
      </c>
    </row>
    <row r="206" spans="1:24" x14ac:dyDescent="0.25">
      <c r="A206" s="2" t="s">
        <v>786</v>
      </c>
      <c r="B206" s="12">
        <v>651717</v>
      </c>
      <c r="C206" s="12">
        <v>319</v>
      </c>
      <c r="D206" s="12">
        <v>171580</v>
      </c>
      <c r="E206" s="10" t="s">
        <v>787</v>
      </c>
      <c r="F206" s="10" t="s">
        <v>0</v>
      </c>
      <c r="G206" s="10" t="s">
        <v>0</v>
      </c>
      <c r="H206" s="10" t="s">
        <v>0</v>
      </c>
      <c r="I206" s="10" t="s">
        <v>0</v>
      </c>
      <c r="J206" s="10" t="s">
        <v>0</v>
      </c>
      <c r="K206" s="10" t="s">
        <v>0</v>
      </c>
      <c r="L206" s="10" t="s">
        <v>0</v>
      </c>
      <c r="M206" s="12">
        <f t="shared" ref="M206:M269" si="11">COUNT(S206:X206)</f>
        <v>1</v>
      </c>
      <c r="N206" s="16">
        <f t="shared" ref="N206:N269" si="12">AVERAGE(S206:X206)</f>
        <v>4127199</v>
      </c>
      <c r="O206" s="16">
        <v>1837160.8571428501</v>
      </c>
      <c r="P206" s="15">
        <v>0.44513503156568301</v>
      </c>
      <c r="Q206" s="7"/>
      <c r="R206" s="7"/>
      <c r="S206" s="7"/>
      <c r="T206" s="7"/>
      <c r="U206" s="7"/>
      <c r="V206" s="6">
        <v>4127199</v>
      </c>
      <c r="W206" s="7"/>
      <c r="X206" s="7"/>
    </row>
    <row r="207" spans="1:24" x14ac:dyDescent="0.25">
      <c r="A207" s="2" t="s">
        <v>788</v>
      </c>
      <c r="B207" s="12">
        <v>679776</v>
      </c>
      <c r="C207" s="12">
        <v>191</v>
      </c>
      <c r="D207" s="12">
        <v>131</v>
      </c>
      <c r="E207" s="10" t="s">
        <v>789</v>
      </c>
      <c r="F207" s="10" t="s">
        <v>0</v>
      </c>
      <c r="G207" s="12">
        <v>79025</v>
      </c>
      <c r="H207" s="10" t="s">
        <v>790</v>
      </c>
      <c r="I207" s="10" t="s">
        <v>791</v>
      </c>
      <c r="J207" s="10" t="s">
        <v>0</v>
      </c>
      <c r="K207" s="10" t="s">
        <v>0</v>
      </c>
      <c r="L207" s="10" t="s">
        <v>792</v>
      </c>
      <c r="M207" s="12">
        <f t="shared" si="11"/>
        <v>2</v>
      </c>
      <c r="N207" s="16">
        <f t="shared" si="12"/>
        <v>3482006.5</v>
      </c>
      <c r="O207" s="16">
        <v>834701.83333333302</v>
      </c>
      <c r="P207" s="15">
        <v>0.23971863158019099</v>
      </c>
      <c r="Q207" s="7"/>
      <c r="R207" s="7"/>
      <c r="S207" s="7"/>
      <c r="T207" s="7"/>
      <c r="U207" s="6">
        <v>4628418</v>
      </c>
      <c r="V207" s="7"/>
      <c r="W207" s="6">
        <v>2335595</v>
      </c>
      <c r="X207" s="7"/>
    </row>
    <row r="208" spans="1:24" x14ac:dyDescent="0.25">
      <c r="A208" s="2" t="s">
        <v>801</v>
      </c>
      <c r="B208" s="12">
        <v>678811</v>
      </c>
      <c r="C208" s="12">
        <v>217</v>
      </c>
      <c r="D208" s="12">
        <v>17290</v>
      </c>
      <c r="E208" s="10" t="s">
        <v>802</v>
      </c>
      <c r="F208" s="10" t="s">
        <v>0</v>
      </c>
      <c r="G208" s="10" t="s">
        <v>0</v>
      </c>
      <c r="H208" s="10" t="s">
        <v>0</v>
      </c>
      <c r="I208" s="10" t="s">
        <v>0</v>
      </c>
      <c r="J208" s="10" t="s">
        <v>0</v>
      </c>
      <c r="K208" s="10" t="s">
        <v>0</v>
      </c>
      <c r="L208" s="10" t="s">
        <v>0</v>
      </c>
      <c r="M208" s="12">
        <f t="shared" si="11"/>
        <v>1</v>
      </c>
      <c r="N208" s="16">
        <f t="shared" si="12"/>
        <v>3874</v>
      </c>
      <c r="O208" s="16">
        <v>921771.42857142806</v>
      </c>
      <c r="P208" s="15">
        <v>237.93790102514899</v>
      </c>
      <c r="Q208" s="7"/>
      <c r="R208" s="7"/>
      <c r="S208" s="7"/>
      <c r="T208" s="6">
        <v>3874</v>
      </c>
      <c r="U208" s="7"/>
      <c r="V208" s="7"/>
      <c r="W208" s="7"/>
      <c r="X208" s="7"/>
    </row>
    <row r="209" spans="1:24" x14ac:dyDescent="0.25">
      <c r="A209" s="2" t="s">
        <v>803</v>
      </c>
      <c r="B209" s="12">
        <v>659798</v>
      </c>
      <c r="C209" s="12">
        <v>319</v>
      </c>
      <c r="D209" s="12">
        <v>22</v>
      </c>
      <c r="E209" s="10" t="s">
        <v>804</v>
      </c>
      <c r="F209" s="10" t="s">
        <v>0</v>
      </c>
      <c r="G209" s="12">
        <v>64689</v>
      </c>
      <c r="H209" s="10" t="s">
        <v>805</v>
      </c>
      <c r="I209" s="10" t="s">
        <v>0</v>
      </c>
      <c r="J209" s="10" t="s">
        <v>0</v>
      </c>
      <c r="K209" s="10" t="s">
        <v>0</v>
      </c>
      <c r="L209" s="10" t="s">
        <v>806</v>
      </c>
      <c r="M209" s="12">
        <f t="shared" si="11"/>
        <v>5</v>
      </c>
      <c r="N209" s="16">
        <f t="shared" si="12"/>
        <v>1776645.8</v>
      </c>
      <c r="O209" s="16">
        <v>1508448</v>
      </c>
      <c r="P209" s="15">
        <v>1.01883898333227</v>
      </c>
      <c r="Q209" s="6">
        <v>106</v>
      </c>
      <c r="R209" s="7"/>
      <c r="S209" s="6">
        <v>12721</v>
      </c>
      <c r="T209" s="6">
        <v>133775</v>
      </c>
      <c r="U209" s="6">
        <v>2942525</v>
      </c>
      <c r="V209" s="6">
        <v>3148215</v>
      </c>
      <c r="W209" s="7"/>
      <c r="X209" s="6">
        <v>2645993</v>
      </c>
    </row>
    <row r="210" spans="1:24" x14ac:dyDescent="0.25">
      <c r="A210" s="2" t="s">
        <v>811</v>
      </c>
      <c r="B210" s="12">
        <v>650867</v>
      </c>
      <c r="C210" s="12">
        <v>319</v>
      </c>
      <c r="D210" s="12">
        <v>5</v>
      </c>
      <c r="E210" s="10" t="s">
        <v>812</v>
      </c>
      <c r="F210" s="10" t="s">
        <v>0</v>
      </c>
      <c r="G210" s="12">
        <v>64689</v>
      </c>
      <c r="H210" s="10" t="s">
        <v>805</v>
      </c>
      <c r="I210" s="10" t="s">
        <v>813</v>
      </c>
      <c r="J210" s="10" t="s">
        <v>0</v>
      </c>
      <c r="K210" s="10" t="s">
        <v>0</v>
      </c>
      <c r="L210" s="10" t="s">
        <v>806</v>
      </c>
      <c r="M210" s="12">
        <f t="shared" si="11"/>
        <v>1</v>
      </c>
      <c r="N210" s="16">
        <f t="shared" si="12"/>
        <v>604194</v>
      </c>
      <c r="O210" s="16">
        <v>1920102.2857142801</v>
      </c>
      <c r="P210" s="15">
        <v>3.1779565598372099</v>
      </c>
      <c r="Q210" s="7"/>
      <c r="R210" s="7"/>
      <c r="S210" s="7"/>
      <c r="T210" s="7"/>
      <c r="U210" s="7"/>
      <c r="V210" s="7"/>
      <c r="W210" s="7"/>
      <c r="X210" s="8">
        <v>604194</v>
      </c>
    </row>
    <row r="211" spans="1:24" x14ac:dyDescent="0.25">
      <c r="A211" s="2" t="s">
        <v>814</v>
      </c>
      <c r="B211" s="12">
        <v>693148</v>
      </c>
      <c r="C211" s="12">
        <v>333</v>
      </c>
      <c r="D211" s="12">
        <v>7501</v>
      </c>
      <c r="E211" s="10" t="s">
        <v>815</v>
      </c>
      <c r="F211" s="10" t="s">
        <v>0</v>
      </c>
      <c r="G211" s="12">
        <v>6857417</v>
      </c>
      <c r="H211" s="10" t="s">
        <v>816</v>
      </c>
      <c r="I211" s="10" t="s">
        <v>0</v>
      </c>
      <c r="J211" s="10" t="s">
        <v>0</v>
      </c>
      <c r="K211" s="10" t="s">
        <v>0</v>
      </c>
      <c r="L211" s="10" t="s">
        <v>817</v>
      </c>
      <c r="M211" s="12">
        <f t="shared" si="11"/>
        <v>2</v>
      </c>
      <c r="N211" s="16">
        <f t="shared" si="12"/>
        <v>2110.5</v>
      </c>
      <c r="O211" s="16">
        <v>689</v>
      </c>
      <c r="P211" s="15">
        <v>0.326462923477848</v>
      </c>
      <c r="Q211" s="7"/>
      <c r="R211" s="7"/>
      <c r="S211" s="7"/>
      <c r="T211" s="7"/>
      <c r="U211" s="6">
        <v>1893</v>
      </c>
      <c r="V211" s="7"/>
      <c r="W211" s="6">
        <v>2328</v>
      </c>
      <c r="X211" s="7"/>
    </row>
    <row r="212" spans="1:24" x14ac:dyDescent="0.25">
      <c r="A212" s="2" t="s">
        <v>818</v>
      </c>
      <c r="B212" s="12">
        <v>828606</v>
      </c>
      <c r="C212" s="12">
        <v>217</v>
      </c>
      <c r="D212" s="12">
        <v>3191</v>
      </c>
      <c r="E212" s="10" t="s">
        <v>819</v>
      </c>
      <c r="F212" s="10" t="s">
        <v>0</v>
      </c>
      <c r="G212" s="12">
        <v>5459879</v>
      </c>
      <c r="H212" s="10" t="s">
        <v>820</v>
      </c>
      <c r="I212" s="10" t="s">
        <v>0</v>
      </c>
      <c r="J212" s="10" t="s">
        <v>0</v>
      </c>
      <c r="K212" s="10" t="s">
        <v>0</v>
      </c>
      <c r="L212" s="10" t="s">
        <v>821</v>
      </c>
      <c r="M212" s="12">
        <f t="shared" si="11"/>
        <v>1</v>
      </c>
      <c r="N212" s="16">
        <f t="shared" si="12"/>
        <v>11697</v>
      </c>
      <c r="O212" s="16">
        <v>12395</v>
      </c>
      <c r="P212" s="15">
        <v>1.0596734205351701</v>
      </c>
      <c r="Q212" s="7"/>
      <c r="R212" s="7"/>
      <c r="S212" s="7"/>
      <c r="T212" s="6">
        <v>11697</v>
      </c>
      <c r="U212" s="7"/>
      <c r="V212" s="7"/>
      <c r="W212" s="7"/>
      <c r="X212" s="7"/>
    </row>
    <row r="213" spans="1:24" x14ac:dyDescent="0.25">
      <c r="A213" s="2" t="s">
        <v>822</v>
      </c>
      <c r="B213" s="12">
        <v>828102</v>
      </c>
      <c r="C213" s="12">
        <v>387</v>
      </c>
      <c r="D213" s="12">
        <v>84204</v>
      </c>
      <c r="E213" s="10" t="s">
        <v>823</v>
      </c>
      <c r="F213" s="10" t="s">
        <v>0</v>
      </c>
      <c r="G213" s="12">
        <v>439404</v>
      </c>
      <c r="H213" s="10" t="s">
        <v>824</v>
      </c>
      <c r="I213" s="10" t="s">
        <v>0</v>
      </c>
      <c r="J213" s="10" t="s">
        <v>0</v>
      </c>
      <c r="K213" s="10" t="s">
        <v>0</v>
      </c>
      <c r="L213" s="10" t="s">
        <v>825</v>
      </c>
      <c r="M213" s="12">
        <f t="shared" si="11"/>
        <v>2</v>
      </c>
      <c r="N213" s="16">
        <f t="shared" si="12"/>
        <v>1989</v>
      </c>
      <c r="O213" s="16">
        <v>552</v>
      </c>
      <c r="P213" s="15">
        <v>0.27752639517345401</v>
      </c>
      <c r="Q213" s="7"/>
      <c r="R213" s="7"/>
      <c r="S213" s="7"/>
      <c r="T213" s="7"/>
      <c r="U213" s="7"/>
      <c r="V213" s="7"/>
      <c r="W213" s="6">
        <v>2643</v>
      </c>
      <c r="X213" s="6">
        <v>1335</v>
      </c>
    </row>
    <row r="214" spans="1:24" x14ac:dyDescent="0.25">
      <c r="A214" s="2" t="s">
        <v>826</v>
      </c>
      <c r="B214" s="12">
        <v>648756</v>
      </c>
      <c r="C214" s="12">
        <v>319</v>
      </c>
      <c r="D214" s="12">
        <v>16668</v>
      </c>
      <c r="E214" s="10" t="s">
        <v>827</v>
      </c>
      <c r="F214" s="10" t="s">
        <v>0</v>
      </c>
      <c r="G214" s="12">
        <v>439357</v>
      </c>
      <c r="H214" s="10" t="s">
        <v>828</v>
      </c>
      <c r="I214" s="10" t="s">
        <v>40</v>
      </c>
      <c r="J214" s="10" t="s">
        <v>41</v>
      </c>
      <c r="K214" s="10" t="s">
        <v>0</v>
      </c>
      <c r="L214" s="10" t="s">
        <v>829</v>
      </c>
      <c r="M214" s="12">
        <f t="shared" si="11"/>
        <v>3</v>
      </c>
      <c r="N214" s="16">
        <f t="shared" si="12"/>
        <v>1220129.3333333333</v>
      </c>
      <c r="O214" s="16">
        <v>2910642</v>
      </c>
      <c r="P214" s="15">
        <v>3.1802518236660702</v>
      </c>
      <c r="Q214" s="6">
        <v>507</v>
      </c>
      <c r="R214" s="7"/>
      <c r="S214" s="6">
        <v>85094</v>
      </c>
      <c r="T214" s="6">
        <v>1129239</v>
      </c>
      <c r="U214" s="7"/>
      <c r="V214" s="7"/>
      <c r="W214" s="8">
        <v>2446055</v>
      </c>
      <c r="X214" s="7"/>
    </row>
    <row r="215" spans="1:24" x14ac:dyDescent="0.25">
      <c r="A215" s="2" t="s">
        <v>830</v>
      </c>
      <c r="B215" s="12">
        <v>1015529</v>
      </c>
      <c r="C215" s="12">
        <v>204</v>
      </c>
      <c r="D215" s="12">
        <v>362291</v>
      </c>
      <c r="E215" s="10" t="s">
        <v>831</v>
      </c>
      <c r="F215" s="10" t="s">
        <v>0</v>
      </c>
      <c r="G215" s="10" t="s">
        <v>0</v>
      </c>
      <c r="H215" s="10" t="s">
        <v>0</v>
      </c>
      <c r="I215" s="10" t="s">
        <v>0</v>
      </c>
      <c r="J215" s="10" t="s">
        <v>0</v>
      </c>
      <c r="K215" s="10" t="s">
        <v>0</v>
      </c>
      <c r="L215" s="10" t="s">
        <v>832</v>
      </c>
      <c r="M215" s="12">
        <f t="shared" si="11"/>
        <v>4</v>
      </c>
      <c r="N215" s="16">
        <f t="shared" si="12"/>
        <v>436764.75</v>
      </c>
      <c r="O215" s="16">
        <v>10802.25</v>
      </c>
      <c r="P215" s="15">
        <v>2.47324217441998E-2</v>
      </c>
      <c r="Q215" s="7"/>
      <c r="R215" s="7"/>
      <c r="S215" s="7"/>
      <c r="T215" s="6">
        <v>1640245</v>
      </c>
      <c r="U215" s="6">
        <v>44935</v>
      </c>
      <c r="V215" s="6">
        <v>44180</v>
      </c>
      <c r="W215" s="7"/>
      <c r="X215" s="6">
        <v>17699</v>
      </c>
    </row>
    <row r="216" spans="1:24" x14ac:dyDescent="0.25">
      <c r="A216" s="2" t="s">
        <v>833</v>
      </c>
      <c r="B216" s="12">
        <v>1048207</v>
      </c>
      <c r="C216" s="12">
        <v>204</v>
      </c>
      <c r="D216" s="12">
        <v>3164</v>
      </c>
      <c r="E216" s="10" t="s">
        <v>834</v>
      </c>
      <c r="F216" s="10" t="s">
        <v>0</v>
      </c>
      <c r="G216" s="12">
        <v>11727586</v>
      </c>
      <c r="H216" s="10" t="s">
        <v>835</v>
      </c>
      <c r="I216" s="10" t="s">
        <v>0</v>
      </c>
      <c r="J216" s="10" t="s">
        <v>0</v>
      </c>
      <c r="K216" s="10" t="s">
        <v>0</v>
      </c>
      <c r="L216" s="10" t="s">
        <v>832</v>
      </c>
      <c r="M216" s="12">
        <f t="shared" si="11"/>
        <v>6</v>
      </c>
      <c r="N216" s="16">
        <f t="shared" si="12"/>
        <v>70738.333333333328</v>
      </c>
      <c r="O216" s="16">
        <v>128</v>
      </c>
      <c r="P216" s="15">
        <v>1.80948566312466E-3</v>
      </c>
      <c r="Q216" s="7"/>
      <c r="R216" s="7"/>
      <c r="S216" s="6">
        <v>1457</v>
      </c>
      <c r="T216" s="6">
        <v>191104</v>
      </c>
      <c r="U216" s="6">
        <v>209232</v>
      </c>
      <c r="V216" s="6">
        <v>6701</v>
      </c>
      <c r="W216" s="6">
        <v>10783</v>
      </c>
      <c r="X216" s="6">
        <v>5153</v>
      </c>
    </row>
    <row r="217" spans="1:24" x14ac:dyDescent="0.25">
      <c r="A217" s="2" t="s">
        <v>836</v>
      </c>
      <c r="B217" s="12">
        <v>1000661</v>
      </c>
      <c r="C217" s="12">
        <v>204</v>
      </c>
      <c r="D217" s="12">
        <v>16798</v>
      </c>
      <c r="E217" s="10" t="s">
        <v>837</v>
      </c>
      <c r="F217" s="10" t="s">
        <v>0</v>
      </c>
      <c r="G217" s="12">
        <v>11727586</v>
      </c>
      <c r="H217" s="10" t="s">
        <v>835</v>
      </c>
      <c r="I217" s="10" t="s">
        <v>0</v>
      </c>
      <c r="J217" s="10" t="s">
        <v>0</v>
      </c>
      <c r="K217" s="10" t="s">
        <v>0</v>
      </c>
      <c r="L217" s="10" t="s">
        <v>832</v>
      </c>
      <c r="M217" s="12">
        <f t="shared" si="11"/>
        <v>1</v>
      </c>
      <c r="N217" s="16">
        <f t="shared" si="12"/>
        <v>1138</v>
      </c>
      <c r="O217" s="16">
        <v>8832.5714285714294</v>
      </c>
      <c r="P217" s="15">
        <v>7.7614863168465904</v>
      </c>
      <c r="Q217" s="7"/>
      <c r="R217" s="7"/>
      <c r="S217" s="6">
        <v>1138</v>
      </c>
      <c r="T217" s="7"/>
      <c r="U217" s="7"/>
      <c r="V217" s="7"/>
      <c r="W217" s="7"/>
      <c r="X217" s="7"/>
    </row>
    <row r="218" spans="1:24" x14ac:dyDescent="0.25">
      <c r="A218" s="2" t="s">
        <v>838</v>
      </c>
      <c r="B218" s="12">
        <v>998425</v>
      </c>
      <c r="C218" s="12">
        <v>204</v>
      </c>
      <c r="D218" s="12">
        <v>18159</v>
      </c>
      <c r="E218" s="10" t="s">
        <v>839</v>
      </c>
      <c r="F218" s="10" t="s">
        <v>0</v>
      </c>
      <c r="G218" s="12">
        <v>11727586</v>
      </c>
      <c r="H218" s="10" t="s">
        <v>835</v>
      </c>
      <c r="I218" s="10" t="s">
        <v>0</v>
      </c>
      <c r="J218" s="10" t="s">
        <v>0</v>
      </c>
      <c r="K218" s="10" t="s">
        <v>0</v>
      </c>
      <c r="L218" s="10" t="s">
        <v>832</v>
      </c>
      <c r="M218" s="12">
        <f t="shared" si="11"/>
        <v>3</v>
      </c>
      <c r="N218" s="16">
        <f t="shared" si="12"/>
        <v>3668.3333333333335</v>
      </c>
      <c r="O218" s="16">
        <v>1531.4</v>
      </c>
      <c r="P218" s="15">
        <v>0.41746478873239401</v>
      </c>
      <c r="Q218" s="7"/>
      <c r="R218" s="7"/>
      <c r="S218" s="7"/>
      <c r="T218" s="6">
        <v>1653</v>
      </c>
      <c r="U218" s="6">
        <v>4842</v>
      </c>
      <c r="V218" s="6">
        <v>4510</v>
      </c>
      <c r="W218" s="7"/>
      <c r="X218" s="7"/>
    </row>
    <row r="219" spans="1:24" x14ac:dyDescent="0.25">
      <c r="A219" s="2" t="s">
        <v>840</v>
      </c>
      <c r="B219" s="12">
        <v>991053</v>
      </c>
      <c r="C219" s="12">
        <v>479</v>
      </c>
      <c r="D219" s="12">
        <v>18145</v>
      </c>
      <c r="E219" s="10" t="s">
        <v>841</v>
      </c>
      <c r="F219" s="10" t="s">
        <v>0</v>
      </c>
      <c r="G219" s="12">
        <v>11727586</v>
      </c>
      <c r="H219" s="10" t="s">
        <v>835</v>
      </c>
      <c r="I219" s="10" t="s">
        <v>0</v>
      </c>
      <c r="J219" s="10" t="s">
        <v>0</v>
      </c>
      <c r="K219" s="10" t="s">
        <v>0</v>
      </c>
      <c r="L219" s="10" t="s">
        <v>832</v>
      </c>
      <c r="M219" s="12">
        <f t="shared" si="11"/>
        <v>1</v>
      </c>
      <c r="N219" s="16">
        <f t="shared" si="12"/>
        <v>16</v>
      </c>
      <c r="O219" s="16">
        <v>42.142857142857103</v>
      </c>
      <c r="P219" s="15">
        <v>2.6339285714285698</v>
      </c>
      <c r="Q219" s="7"/>
      <c r="R219" s="7"/>
      <c r="S219" s="7"/>
      <c r="T219" s="7"/>
      <c r="U219" s="7"/>
      <c r="V219" s="7"/>
      <c r="W219" s="7"/>
      <c r="X219" s="6">
        <v>16</v>
      </c>
    </row>
    <row r="220" spans="1:24" x14ac:dyDescent="0.25">
      <c r="A220" s="2" t="s">
        <v>842</v>
      </c>
      <c r="B220" s="12">
        <v>1017580</v>
      </c>
      <c r="C220" s="12">
        <v>204</v>
      </c>
      <c r="D220" s="12">
        <v>1975</v>
      </c>
      <c r="E220" s="10" t="s">
        <v>843</v>
      </c>
      <c r="F220" s="10" t="s">
        <v>0</v>
      </c>
      <c r="G220" s="12">
        <v>11727586</v>
      </c>
      <c r="H220" s="10" t="s">
        <v>835</v>
      </c>
      <c r="I220" s="10" t="s">
        <v>0</v>
      </c>
      <c r="J220" s="10" t="s">
        <v>0</v>
      </c>
      <c r="K220" s="10" t="s">
        <v>0</v>
      </c>
      <c r="L220" s="10" t="s">
        <v>832</v>
      </c>
      <c r="M220" s="12">
        <f t="shared" si="11"/>
        <v>2</v>
      </c>
      <c r="N220" s="16">
        <f t="shared" si="12"/>
        <v>19635</v>
      </c>
      <c r="O220" s="16">
        <v>325173.83333333302</v>
      </c>
      <c r="P220" s="15">
        <v>16.560928613869699</v>
      </c>
      <c r="Q220" s="7"/>
      <c r="R220" s="7"/>
      <c r="S220" s="6">
        <v>3548</v>
      </c>
      <c r="T220" s="7"/>
      <c r="U220" s="7"/>
      <c r="V220" s="7"/>
      <c r="W220" s="6">
        <v>35722</v>
      </c>
      <c r="X220" s="7"/>
    </row>
    <row r="221" spans="1:24" x14ac:dyDescent="0.25">
      <c r="A221" s="2" t="s">
        <v>844</v>
      </c>
      <c r="B221" s="12">
        <v>392338</v>
      </c>
      <c r="C221" s="12">
        <v>245</v>
      </c>
      <c r="D221" s="12">
        <v>64523</v>
      </c>
      <c r="E221" s="10" t="s">
        <v>845</v>
      </c>
      <c r="F221" s="10" t="s">
        <v>0</v>
      </c>
      <c r="G221" s="12">
        <v>444972</v>
      </c>
      <c r="H221" s="10" t="s">
        <v>846</v>
      </c>
      <c r="I221" s="10" t="s">
        <v>0</v>
      </c>
      <c r="J221" s="10" t="s">
        <v>847</v>
      </c>
      <c r="K221" s="10" t="s">
        <v>0</v>
      </c>
      <c r="L221" s="10" t="s">
        <v>848</v>
      </c>
      <c r="M221" s="12">
        <f t="shared" si="11"/>
        <v>6</v>
      </c>
      <c r="N221" s="16">
        <f t="shared" si="12"/>
        <v>85493.5</v>
      </c>
      <c r="O221" s="16">
        <v>0</v>
      </c>
      <c r="P221" s="15">
        <v>0</v>
      </c>
      <c r="Q221" s="6">
        <v>890</v>
      </c>
      <c r="R221" s="6">
        <v>578</v>
      </c>
      <c r="S221" s="6">
        <v>5793</v>
      </c>
      <c r="T221" s="6">
        <v>214593</v>
      </c>
      <c r="U221" s="6">
        <v>254964</v>
      </c>
      <c r="V221" s="6">
        <v>10241</v>
      </c>
      <c r="W221" s="6">
        <v>7370</v>
      </c>
      <c r="X221" s="6">
        <v>20000</v>
      </c>
    </row>
    <row r="222" spans="1:24" x14ac:dyDescent="0.25">
      <c r="A222" s="2" t="s">
        <v>849</v>
      </c>
      <c r="B222" s="12">
        <v>584895</v>
      </c>
      <c r="C222" s="12">
        <v>117</v>
      </c>
      <c r="D222" s="12">
        <v>31569</v>
      </c>
      <c r="E222" s="10" t="s">
        <v>850</v>
      </c>
      <c r="F222" s="10" t="s">
        <v>0</v>
      </c>
      <c r="G222" s="12">
        <v>439650</v>
      </c>
      <c r="H222" s="10" t="s">
        <v>851</v>
      </c>
      <c r="I222" s="10" t="s">
        <v>0</v>
      </c>
      <c r="J222" s="10" t="s">
        <v>0</v>
      </c>
      <c r="K222" s="10" t="s">
        <v>0</v>
      </c>
      <c r="L222" s="10" t="s">
        <v>852</v>
      </c>
      <c r="M222" s="12">
        <f t="shared" si="11"/>
        <v>2</v>
      </c>
      <c r="N222" s="16">
        <f t="shared" si="12"/>
        <v>13961</v>
      </c>
      <c r="O222" s="16">
        <v>8313.8333333333303</v>
      </c>
      <c r="P222" s="15">
        <v>0.59550414249217998</v>
      </c>
      <c r="Q222" s="7"/>
      <c r="R222" s="7"/>
      <c r="S222" s="7"/>
      <c r="T222" s="7"/>
      <c r="U222" s="6">
        <v>11894</v>
      </c>
      <c r="V222" s="6">
        <v>16028</v>
      </c>
      <c r="W222" s="7"/>
      <c r="X222" s="7"/>
    </row>
    <row r="223" spans="1:24" x14ac:dyDescent="0.25">
      <c r="A223" s="2" t="s">
        <v>853</v>
      </c>
      <c r="B223" s="12">
        <v>578299</v>
      </c>
      <c r="C223" s="12">
        <v>160</v>
      </c>
      <c r="D223" s="12">
        <v>3009</v>
      </c>
      <c r="E223" s="10" t="s">
        <v>854</v>
      </c>
      <c r="F223" s="10" t="s">
        <v>0</v>
      </c>
      <c r="G223" s="12">
        <v>439650</v>
      </c>
      <c r="H223" s="10" t="s">
        <v>851</v>
      </c>
      <c r="I223" s="10" t="s">
        <v>0</v>
      </c>
      <c r="J223" s="10" t="s">
        <v>0</v>
      </c>
      <c r="K223" s="10" t="s">
        <v>0</v>
      </c>
      <c r="L223" s="10" t="s">
        <v>852</v>
      </c>
      <c r="M223" s="12">
        <f t="shared" si="11"/>
        <v>1</v>
      </c>
      <c r="N223" s="16">
        <f t="shared" si="12"/>
        <v>4126</v>
      </c>
      <c r="O223" s="16">
        <v>3207.2857142857101</v>
      </c>
      <c r="P223" s="15">
        <v>0.77733536458693997</v>
      </c>
      <c r="Q223" s="7"/>
      <c r="R223" s="7"/>
      <c r="S223" s="7"/>
      <c r="T223" s="7"/>
      <c r="U223" s="6">
        <v>4126</v>
      </c>
      <c r="V223" s="7"/>
      <c r="W223" s="7"/>
      <c r="X223" s="7"/>
    </row>
    <row r="224" spans="1:24" x14ac:dyDescent="0.25">
      <c r="A224" s="2" t="s">
        <v>855</v>
      </c>
      <c r="B224" s="12">
        <v>804279</v>
      </c>
      <c r="C224" s="12">
        <v>315</v>
      </c>
      <c r="D224" s="12">
        <v>6431</v>
      </c>
      <c r="E224" s="10" t="s">
        <v>856</v>
      </c>
      <c r="F224" s="10" t="s">
        <v>0</v>
      </c>
      <c r="G224" s="12">
        <v>440641</v>
      </c>
      <c r="H224" s="10" t="s">
        <v>857</v>
      </c>
      <c r="I224" s="10" t="s">
        <v>0</v>
      </c>
      <c r="J224" s="10" t="s">
        <v>0</v>
      </c>
      <c r="K224" s="10" t="s">
        <v>0</v>
      </c>
      <c r="L224" s="10" t="s">
        <v>858</v>
      </c>
      <c r="M224" s="12">
        <f t="shared" si="11"/>
        <v>5</v>
      </c>
      <c r="N224" s="16">
        <f t="shared" si="12"/>
        <v>6938.4</v>
      </c>
      <c r="O224" s="16">
        <v>51.6666666666666</v>
      </c>
      <c r="P224" s="15">
        <v>7.4464814174257203E-3</v>
      </c>
      <c r="Q224" s="7"/>
      <c r="R224" s="7"/>
      <c r="S224" s="7"/>
      <c r="T224" s="6">
        <v>1716</v>
      </c>
      <c r="U224" s="6">
        <v>1603</v>
      </c>
      <c r="V224" s="6">
        <v>892</v>
      </c>
      <c r="W224" s="6">
        <v>22060</v>
      </c>
      <c r="X224" s="6">
        <v>8421</v>
      </c>
    </row>
    <row r="225" spans="1:24" x14ac:dyDescent="0.25">
      <c r="A225" s="2" t="s">
        <v>859</v>
      </c>
      <c r="B225" s="12">
        <v>641863</v>
      </c>
      <c r="C225" s="12">
        <v>307</v>
      </c>
      <c r="D225" s="12">
        <v>50366</v>
      </c>
      <c r="E225" s="10" t="s">
        <v>860</v>
      </c>
      <c r="F225" s="10" t="s">
        <v>0</v>
      </c>
      <c r="G225" s="12">
        <v>439709</v>
      </c>
      <c r="H225" s="10" t="s">
        <v>861</v>
      </c>
      <c r="I225" s="10" t="s">
        <v>862</v>
      </c>
      <c r="J225" s="10" t="s">
        <v>0</v>
      </c>
      <c r="K225" s="10" t="s">
        <v>0</v>
      </c>
      <c r="L225" s="10" t="s">
        <v>863</v>
      </c>
      <c r="M225" s="12">
        <f t="shared" si="11"/>
        <v>3</v>
      </c>
      <c r="N225" s="16">
        <f t="shared" si="12"/>
        <v>1120343</v>
      </c>
      <c r="O225" s="16">
        <v>2304298.75</v>
      </c>
      <c r="P225" s="15">
        <v>2.7421983474565801</v>
      </c>
      <c r="Q225" s="6">
        <v>214</v>
      </c>
      <c r="R225" s="7"/>
      <c r="S225" s="6">
        <v>396295</v>
      </c>
      <c r="T225" s="6">
        <v>335584</v>
      </c>
      <c r="U225" s="7"/>
      <c r="V225" s="7"/>
      <c r="W225" s="7"/>
      <c r="X225" s="8">
        <v>2629150</v>
      </c>
    </row>
    <row r="226" spans="1:24" x14ac:dyDescent="0.25">
      <c r="A226" s="2" t="s">
        <v>864</v>
      </c>
      <c r="B226" s="12">
        <v>732779</v>
      </c>
      <c r="C226" s="12">
        <v>338</v>
      </c>
      <c r="D226" s="12">
        <v>14814</v>
      </c>
      <c r="E226" s="10" t="s">
        <v>865</v>
      </c>
      <c r="F226" s="10" t="s">
        <v>0</v>
      </c>
      <c r="G226" s="12">
        <v>445858</v>
      </c>
      <c r="H226" s="10" t="s">
        <v>866</v>
      </c>
      <c r="I226" s="10" t="s">
        <v>0</v>
      </c>
      <c r="J226" s="10" t="s">
        <v>0</v>
      </c>
      <c r="K226" s="10" t="s">
        <v>0</v>
      </c>
      <c r="L226" s="10" t="s">
        <v>867</v>
      </c>
      <c r="M226" s="12">
        <f t="shared" si="11"/>
        <v>1</v>
      </c>
      <c r="N226" s="16">
        <f t="shared" si="12"/>
        <v>2003</v>
      </c>
      <c r="O226" s="16">
        <v>92</v>
      </c>
      <c r="P226" s="15">
        <v>4.5931103344982502E-2</v>
      </c>
      <c r="Q226" s="7"/>
      <c r="R226" s="7"/>
      <c r="S226" s="7"/>
      <c r="T226" s="6">
        <v>2003</v>
      </c>
      <c r="U226" s="7"/>
      <c r="V226" s="7"/>
      <c r="W226" s="7"/>
      <c r="X226" s="7"/>
    </row>
    <row r="227" spans="1:24" x14ac:dyDescent="0.25">
      <c r="A227" s="2" t="s">
        <v>871</v>
      </c>
      <c r="B227" s="12">
        <v>344719</v>
      </c>
      <c r="C227" s="12">
        <v>174</v>
      </c>
      <c r="D227" s="12">
        <v>3212</v>
      </c>
      <c r="E227" s="10" t="s">
        <v>872</v>
      </c>
      <c r="F227" s="10" t="s">
        <v>0</v>
      </c>
      <c r="G227" s="12">
        <v>700</v>
      </c>
      <c r="H227" s="10" t="s">
        <v>873</v>
      </c>
      <c r="I227" s="10" t="s">
        <v>0</v>
      </c>
      <c r="J227" s="10" t="s">
        <v>874</v>
      </c>
      <c r="K227" s="10" t="s">
        <v>0</v>
      </c>
      <c r="L227" s="10" t="s">
        <v>875</v>
      </c>
      <c r="M227" s="12">
        <f t="shared" si="11"/>
        <v>5</v>
      </c>
      <c r="N227" s="16">
        <f t="shared" si="12"/>
        <v>220294.39999999999</v>
      </c>
      <c r="O227" s="16">
        <v>3453</v>
      </c>
      <c r="P227" s="15">
        <v>1.5674479242323E-2</v>
      </c>
      <c r="Q227" s="7"/>
      <c r="R227" s="7"/>
      <c r="S227" s="7"/>
      <c r="T227" s="6">
        <v>475227</v>
      </c>
      <c r="U227" s="6">
        <v>367100</v>
      </c>
      <c r="V227" s="6">
        <v>11784</v>
      </c>
      <c r="W227" s="6">
        <v>213119</v>
      </c>
      <c r="X227" s="6">
        <v>34242</v>
      </c>
    </row>
    <row r="228" spans="1:24" x14ac:dyDescent="0.25">
      <c r="A228" s="2" t="s">
        <v>868</v>
      </c>
      <c r="B228" s="12">
        <v>317291</v>
      </c>
      <c r="C228" s="12">
        <v>211</v>
      </c>
      <c r="D228" s="12">
        <v>100892</v>
      </c>
      <c r="E228" s="10" t="s">
        <v>869</v>
      </c>
      <c r="F228" s="10" t="s">
        <v>0</v>
      </c>
      <c r="G228" s="12">
        <v>74190</v>
      </c>
      <c r="H228" s="10" t="s">
        <v>0</v>
      </c>
      <c r="I228" s="10" t="s">
        <v>0</v>
      </c>
      <c r="J228" s="10" t="s">
        <v>0</v>
      </c>
      <c r="K228" s="10" t="s">
        <v>0</v>
      </c>
      <c r="L228" s="10" t="s">
        <v>870</v>
      </c>
      <c r="M228" s="12">
        <f t="shared" si="11"/>
        <v>1</v>
      </c>
      <c r="N228" s="16">
        <f t="shared" si="12"/>
        <v>617</v>
      </c>
      <c r="O228" s="16">
        <v>128.142857142857</v>
      </c>
      <c r="P228" s="15">
        <v>0.207686964575133</v>
      </c>
      <c r="Q228" s="7"/>
      <c r="R228" s="7"/>
      <c r="S228" s="6">
        <v>617</v>
      </c>
      <c r="T228" s="7"/>
      <c r="U228" s="7"/>
      <c r="V228" s="7"/>
      <c r="W228" s="7"/>
      <c r="X228" s="7"/>
    </row>
    <row r="229" spans="1:24" x14ac:dyDescent="0.25">
      <c r="A229" s="2" t="s">
        <v>876</v>
      </c>
      <c r="B229" s="12">
        <v>443306</v>
      </c>
      <c r="C229" s="12">
        <v>205</v>
      </c>
      <c r="D229" s="12">
        <v>102661</v>
      </c>
      <c r="E229" s="10" t="s">
        <v>877</v>
      </c>
      <c r="F229" s="10" t="s">
        <v>0</v>
      </c>
      <c r="G229" s="12">
        <v>439574</v>
      </c>
      <c r="H229" s="10" t="s">
        <v>878</v>
      </c>
      <c r="I229" s="10" t="s">
        <v>0</v>
      </c>
      <c r="J229" s="10" t="s">
        <v>0</v>
      </c>
      <c r="K229" s="10" t="s">
        <v>0</v>
      </c>
      <c r="L229" s="10" t="s">
        <v>879</v>
      </c>
      <c r="M229" s="12">
        <f t="shared" si="11"/>
        <v>2</v>
      </c>
      <c r="N229" s="16">
        <f t="shared" si="12"/>
        <v>673</v>
      </c>
      <c r="O229" s="16">
        <v>141.5</v>
      </c>
      <c r="P229" s="15">
        <v>0.21025260029717599</v>
      </c>
      <c r="Q229" s="7"/>
      <c r="R229" s="7"/>
      <c r="S229" s="7"/>
      <c r="T229" s="6">
        <v>369</v>
      </c>
      <c r="U229" s="6">
        <v>977</v>
      </c>
      <c r="V229" s="7"/>
      <c r="W229" s="7"/>
      <c r="X229" s="7"/>
    </row>
    <row r="230" spans="1:24" x14ac:dyDescent="0.25">
      <c r="A230" s="2" t="s">
        <v>880</v>
      </c>
      <c r="B230" s="12">
        <v>407495</v>
      </c>
      <c r="C230" s="12">
        <v>247</v>
      </c>
      <c r="D230" s="12">
        <v>3187</v>
      </c>
      <c r="E230" s="10" t="s">
        <v>881</v>
      </c>
      <c r="F230" s="10" t="s">
        <v>0</v>
      </c>
      <c r="G230" s="12">
        <v>5325915</v>
      </c>
      <c r="H230" s="10" t="s">
        <v>103</v>
      </c>
      <c r="I230" s="10" t="s">
        <v>0</v>
      </c>
      <c r="J230" s="10" t="s">
        <v>0</v>
      </c>
      <c r="K230" s="10" t="s">
        <v>0</v>
      </c>
      <c r="L230" s="10" t="s">
        <v>882</v>
      </c>
      <c r="M230" s="12">
        <f t="shared" si="11"/>
        <v>2</v>
      </c>
      <c r="N230" s="16">
        <f t="shared" si="12"/>
        <v>1118</v>
      </c>
      <c r="O230" s="16">
        <v>230.166666666666</v>
      </c>
      <c r="P230" s="15">
        <v>0.20587358378056</v>
      </c>
      <c r="Q230" s="7"/>
      <c r="R230" s="7"/>
      <c r="S230" s="7"/>
      <c r="T230" s="6">
        <v>1817</v>
      </c>
      <c r="U230" s="7"/>
      <c r="V230" s="7"/>
      <c r="W230" s="6">
        <v>419</v>
      </c>
      <c r="X230" s="7"/>
    </row>
    <row r="231" spans="1:24" x14ac:dyDescent="0.25">
      <c r="A231" s="2" t="s">
        <v>883</v>
      </c>
      <c r="B231" s="12">
        <v>353069</v>
      </c>
      <c r="C231" s="12">
        <v>170</v>
      </c>
      <c r="D231" s="12">
        <v>3101</v>
      </c>
      <c r="E231" s="10" t="s">
        <v>884</v>
      </c>
      <c r="F231" s="10" t="s">
        <v>0</v>
      </c>
      <c r="G231" s="12">
        <v>7768</v>
      </c>
      <c r="H231" s="10" t="s">
        <v>885</v>
      </c>
      <c r="I231" s="10" t="s">
        <v>886</v>
      </c>
      <c r="J231" s="10" t="s">
        <v>0</v>
      </c>
      <c r="K231" s="10" t="s">
        <v>0</v>
      </c>
      <c r="L231" s="10" t="s">
        <v>887</v>
      </c>
      <c r="M231" s="12">
        <f t="shared" si="11"/>
        <v>0</v>
      </c>
      <c r="N231" s="16" t="e">
        <f t="shared" si="12"/>
        <v>#DIV/0!</v>
      </c>
      <c r="O231" s="16">
        <v>118.28571428571399</v>
      </c>
      <c r="P231" s="15">
        <v>1.37541528239202</v>
      </c>
      <c r="Q231" s="6">
        <v>86</v>
      </c>
      <c r="R231" s="7"/>
      <c r="S231" s="7"/>
      <c r="T231" s="7"/>
      <c r="U231" s="7"/>
      <c r="V231" s="7"/>
      <c r="W231" s="7"/>
      <c r="X231" s="7"/>
    </row>
    <row r="232" spans="1:24" x14ac:dyDescent="0.25">
      <c r="A232" s="2" t="s">
        <v>888</v>
      </c>
      <c r="B232" s="12">
        <v>979335</v>
      </c>
      <c r="C232" s="12">
        <v>368</v>
      </c>
      <c r="D232" s="12">
        <v>102878</v>
      </c>
      <c r="E232" s="10" t="s">
        <v>889</v>
      </c>
      <c r="F232" s="10" t="s">
        <v>0</v>
      </c>
      <c r="G232" s="12">
        <v>72276</v>
      </c>
      <c r="H232" s="10" t="s">
        <v>890</v>
      </c>
      <c r="I232" s="10" t="s">
        <v>0</v>
      </c>
      <c r="J232" s="10" t="s">
        <v>0</v>
      </c>
      <c r="K232" s="10" t="s">
        <v>0</v>
      </c>
      <c r="L232" s="10" t="s">
        <v>891</v>
      </c>
      <c r="M232" s="12">
        <f t="shared" si="11"/>
        <v>1</v>
      </c>
      <c r="N232" s="16">
        <f t="shared" si="12"/>
        <v>3397</v>
      </c>
      <c r="O232" s="16">
        <v>103.142857142857</v>
      </c>
      <c r="P232" s="15">
        <v>3.0362925270196298E-2</v>
      </c>
      <c r="Q232" s="7"/>
      <c r="R232" s="7"/>
      <c r="S232" s="7"/>
      <c r="T232" s="7"/>
      <c r="U232" s="7"/>
      <c r="V232" s="6">
        <v>3397</v>
      </c>
      <c r="W232" s="7"/>
      <c r="X232" s="7"/>
    </row>
    <row r="233" spans="1:24" x14ac:dyDescent="0.25">
      <c r="A233" s="2" t="s">
        <v>892</v>
      </c>
      <c r="B233" s="12">
        <v>977307</v>
      </c>
      <c r="C233" s="12">
        <v>368</v>
      </c>
      <c r="D233" s="12">
        <v>17182</v>
      </c>
      <c r="E233" s="10" t="s">
        <v>893</v>
      </c>
      <c r="F233" s="10" t="s">
        <v>0</v>
      </c>
      <c r="G233" s="12">
        <v>72276</v>
      </c>
      <c r="H233" s="10" t="s">
        <v>890</v>
      </c>
      <c r="I233" s="10" t="s">
        <v>0</v>
      </c>
      <c r="J233" s="10" t="s">
        <v>0</v>
      </c>
      <c r="K233" s="10" t="s">
        <v>0</v>
      </c>
      <c r="L233" s="10" t="s">
        <v>891</v>
      </c>
      <c r="M233" s="12">
        <f t="shared" si="11"/>
        <v>1</v>
      </c>
      <c r="N233" s="16">
        <f t="shared" si="12"/>
        <v>412</v>
      </c>
      <c r="O233" s="16">
        <v>593.28571428571399</v>
      </c>
      <c r="P233" s="15">
        <v>1.44001386962552</v>
      </c>
      <c r="Q233" s="7"/>
      <c r="R233" s="7"/>
      <c r="S233" s="7"/>
      <c r="T233" s="7"/>
      <c r="U233" s="7"/>
      <c r="V233" s="7"/>
      <c r="W233" s="7"/>
      <c r="X233" s="6">
        <v>412</v>
      </c>
    </row>
    <row r="234" spans="1:24" x14ac:dyDescent="0.25">
      <c r="A234" s="2" t="s">
        <v>894</v>
      </c>
      <c r="B234" s="12">
        <v>234394</v>
      </c>
      <c r="C234" s="12">
        <v>217</v>
      </c>
      <c r="D234" s="12">
        <v>16823</v>
      </c>
      <c r="E234" s="10" t="s">
        <v>895</v>
      </c>
      <c r="F234" s="10" t="s">
        <v>0</v>
      </c>
      <c r="G234" s="12">
        <v>1005</v>
      </c>
      <c r="H234" s="10" t="s">
        <v>896</v>
      </c>
      <c r="I234" s="10" t="s">
        <v>0</v>
      </c>
      <c r="J234" s="10" t="s">
        <v>0</v>
      </c>
      <c r="K234" s="10" t="s">
        <v>0</v>
      </c>
      <c r="L234" s="10" t="s">
        <v>897</v>
      </c>
      <c r="M234" s="12">
        <f t="shared" si="11"/>
        <v>2</v>
      </c>
      <c r="N234" s="16">
        <f t="shared" si="12"/>
        <v>688</v>
      </c>
      <c r="O234" s="16">
        <v>466.6</v>
      </c>
      <c r="P234" s="15">
        <v>0.87982401005656796</v>
      </c>
      <c r="Q234" s="7"/>
      <c r="R234" s="6">
        <v>215</v>
      </c>
      <c r="S234" s="6">
        <v>472</v>
      </c>
      <c r="T234" s="6">
        <v>904</v>
      </c>
      <c r="U234" s="7"/>
      <c r="V234" s="7"/>
      <c r="W234" s="7"/>
      <c r="X234" s="7"/>
    </row>
    <row r="235" spans="1:24" x14ac:dyDescent="0.25">
      <c r="A235" s="2" t="s">
        <v>898</v>
      </c>
      <c r="B235" s="12">
        <v>507619</v>
      </c>
      <c r="C235" s="12">
        <v>243</v>
      </c>
      <c r="D235" s="12">
        <v>12092</v>
      </c>
      <c r="E235" s="10" t="s">
        <v>899</v>
      </c>
      <c r="F235" s="10" t="s">
        <v>0</v>
      </c>
      <c r="G235" s="12">
        <v>8193</v>
      </c>
      <c r="H235" s="10" t="s">
        <v>900</v>
      </c>
      <c r="I235" s="10" t="s">
        <v>901</v>
      </c>
      <c r="J235" s="10" t="s">
        <v>0</v>
      </c>
      <c r="K235" s="10" t="s">
        <v>0</v>
      </c>
      <c r="L235" s="10" t="s">
        <v>902</v>
      </c>
      <c r="M235" s="12">
        <f t="shared" si="11"/>
        <v>1</v>
      </c>
      <c r="N235" s="16">
        <f t="shared" si="12"/>
        <v>754</v>
      </c>
      <c r="O235" s="16">
        <v>1358</v>
      </c>
      <c r="P235" s="15">
        <v>1.80106100795755</v>
      </c>
      <c r="Q235" s="7"/>
      <c r="R235" s="7"/>
      <c r="S235" s="7"/>
      <c r="T235" s="7"/>
      <c r="U235" s="7"/>
      <c r="V235" s="6">
        <v>754</v>
      </c>
      <c r="W235" s="7"/>
      <c r="X235" s="7"/>
    </row>
    <row r="236" spans="1:24" x14ac:dyDescent="0.25">
      <c r="A236" s="2" t="s">
        <v>903</v>
      </c>
      <c r="B236" s="12">
        <v>536494</v>
      </c>
      <c r="C236" s="12">
        <v>200</v>
      </c>
      <c r="D236" s="12">
        <v>41895</v>
      </c>
      <c r="E236" s="10" t="s">
        <v>904</v>
      </c>
      <c r="F236" s="10" t="s">
        <v>0</v>
      </c>
      <c r="G236" s="10" t="s">
        <v>0</v>
      </c>
      <c r="H236" s="10" t="s">
        <v>0</v>
      </c>
      <c r="I236" s="10" t="s">
        <v>0</v>
      </c>
      <c r="J236" s="10" t="s">
        <v>0</v>
      </c>
      <c r="K236" s="10" t="s">
        <v>0</v>
      </c>
      <c r="L236" s="10" t="s">
        <v>905</v>
      </c>
      <c r="M236" s="12">
        <f t="shared" si="11"/>
        <v>4</v>
      </c>
      <c r="N236" s="16">
        <f t="shared" si="12"/>
        <v>962.75</v>
      </c>
      <c r="O236" s="16">
        <v>1573.5</v>
      </c>
      <c r="P236" s="15">
        <v>2.0082961072112302</v>
      </c>
      <c r="Q236" s="6">
        <v>523</v>
      </c>
      <c r="R236" s="6">
        <v>327</v>
      </c>
      <c r="S236" s="6">
        <v>791</v>
      </c>
      <c r="T236" s="7"/>
      <c r="U236" s="6">
        <v>1374</v>
      </c>
      <c r="V236" s="6">
        <v>736</v>
      </c>
      <c r="W236" s="6">
        <v>950</v>
      </c>
      <c r="X236" s="7"/>
    </row>
    <row r="237" spans="1:24" x14ac:dyDescent="0.25">
      <c r="A237" s="2" t="s">
        <v>906</v>
      </c>
      <c r="B237" s="12">
        <v>443241</v>
      </c>
      <c r="C237" s="12">
        <v>307</v>
      </c>
      <c r="D237" s="12">
        <v>14759</v>
      </c>
      <c r="E237" s="10" t="s">
        <v>907</v>
      </c>
      <c r="F237" s="10" t="s">
        <v>0</v>
      </c>
      <c r="G237" s="12">
        <v>68412</v>
      </c>
      <c r="H237" s="10" t="s">
        <v>0</v>
      </c>
      <c r="I237" s="10" t="s">
        <v>0</v>
      </c>
      <c r="J237" s="10" t="s">
        <v>0</v>
      </c>
      <c r="K237" s="10" t="s">
        <v>0</v>
      </c>
      <c r="L237" s="10" t="s">
        <v>908</v>
      </c>
      <c r="M237" s="12">
        <f t="shared" si="11"/>
        <v>1</v>
      </c>
      <c r="N237" s="16">
        <f t="shared" si="12"/>
        <v>567</v>
      </c>
      <c r="O237" s="16">
        <v>56.857142857142797</v>
      </c>
      <c r="P237" s="15">
        <v>0.100277147896195</v>
      </c>
      <c r="Q237" s="7"/>
      <c r="R237" s="7"/>
      <c r="S237" s="7"/>
      <c r="T237" s="6">
        <v>567</v>
      </c>
      <c r="U237" s="7"/>
      <c r="V237" s="7"/>
      <c r="W237" s="7"/>
      <c r="X237" s="7"/>
    </row>
    <row r="238" spans="1:24" x14ac:dyDescent="0.25">
      <c r="A238" s="2" t="s">
        <v>909</v>
      </c>
      <c r="B238" s="12">
        <v>332120</v>
      </c>
      <c r="C238" s="12">
        <v>89</v>
      </c>
      <c r="D238" s="12">
        <v>22000</v>
      </c>
      <c r="E238" s="10" t="s">
        <v>910</v>
      </c>
      <c r="F238" s="10" t="s">
        <v>0</v>
      </c>
      <c r="G238" s="12">
        <v>670</v>
      </c>
      <c r="H238" s="10" t="s">
        <v>911</v>
      </c>
      <c r="I238" s="10" t="s">
        <v>912</v>
      </c>
      <c r="J238" s="10" t="s">
        <v>913</v>
      </c>
      <c r="K238" s="10" t="s">
        <v>0</v>
      </c>
      <c r="L238" s="10" t="s">
        <v>914</v>
      </c>
      <c r="M238" s="12">
        <f t="shared" si="11"/>
        <v>2</v>
      </c>
      <c r="N238" s="16">
        <f t="shared" si="12"/>
        <v>1864.5</v>
      </c>
      <c r="O238" s="16">
        <v>629.83333333333303</v>
      </c>
      <c r="P238" s="15">
        <v>0.33780280682935498</v>
      </c>
      <c r="Q238" s="7"/>
      <c r="R238" s="7"/>
      <c r="S238" s="7"/>
      <c r="T238" s="6">
        <v>2288</v>
      </c>
      <c r="U238" s="6">
        <v>1441</v>
      </c>
      <c r="V238" s="7"/>
      <c r="W238" s="7"/>
      <c r="X238" s="7"/>
    </row>
    <row r="239" spans="1:24" x14ac:dyDescent="0.25">
      <c r="A239" s="2" t="s">
        <v>915</v>
      </c>
      <c r="B239" s="12">
        <v>521798</v>
      </c>
      <c r="C239" s="12">
        <v>117</v>
      </c>
      <c r="D239" s="12">
        <v>102873</v>
      </c>
      <c r="E239" s="10" t="s">
        <v>916</v>
      </c>
      <c r="F239" s="10" t="s">
        <v>0</v>
      </c>
      <c r="G239" s="12">
        <v>94168</v>
      </c>
      <c r="H239" s="10" t="s">
        <v>0</v>
      </c>
      <c r="I239" s="10" t="s">
        <v>0</v>
      </c>
      <c r="J239" s="10" t="s">
        <v>0</v>
      </c>
      <c r="K239" s="10" t="s">
        <v>0</v>
      </c>
      <c r="L239" s="10" t="s">
        <v>917</v>
      </c>
      <c r="M239" s="12">
        <f t="shared" si="11"/>
        <v>0</v>
      </c>
      <c r="N239" s="16" t="e">
        <f t="shared" si="12"/>
        <v>#DIV/0!</v>
      </c>
      <c r="O239" s="16">
        <v>6786.8571428571404</v>
      </c>
      <c r="P239" s="15">
        <v>6.99675994108983</v>
      </c>
      <c r="Q239" s="6">
        <v>970</v>
      </c>
      <c r="R239" s="7"/>
      <c r="S239" s="7"/>
      <c r="T239" s="7"/>
      <c r="U239" s="7"/>
      <c r="V239" s="7"/>
      <c r="W239" s="7"/>
      <c r="X239" s="7"/>
    </row>
    <row r="240" spans="1:24" x14ac:dyDescent="0.25">
      <c r="A240" s="2" t="s">
        <v>918</v>
      </c>
      <c r="B240" s="12">
        <v>950338</v>
      </c>
      <c r="C240" s="12">
        <v>233</v>
      </c>
      <c r="D240" s="12">
        <v>100937</v>
      </c>
      <c r="E240" s="10" t="s">
        <v>919</v>
      </c>
      <c r="F240" s="10" t="s">
        <v>0</v>
      </c>
      <c r="G240" s="12">
        <v>439694</v>
      </c>
      <c r="H240" s="10" t="s">
        <v>920</v>
      </c>
      <c r="I240" s="10" t="s">
        <v>0</v>
      </c>
      <c r="J240" s="10" t="s">
        <v>0</v>
      </c>
      <c r="K240" s="10" t="s">
        <v>0</v>
      </c>
      <c r="L240" s="10" t="s">
        <v>921</v>
      </c>
      <c r="M240" s="12">
        <f t="shared" si="11"/>
        <v>1</v>
      </c>
      <c r="N240" s="16">
        <f t="shared" si="12"/>
        <v>646</v>
      </c>
      <c r="O240" s="16">
        <v>1608.1428571428501</v>
      </c>
      <c r="P240" s="15">
        <v>2.4893852277753199</v>
      </c>
      <c r="Q240" s="7"/>
      <c r="R240" s="7"/>
      <c r="S240" s="7"/>
      <c r="T240" s="7"/>
      <c r="U240" s="7"/>
      <c r="V240" s="7"/>
      <c r="W240" s="6">
        <v>646</v>
      </c>
      <c r="X240" s="7"/>
    </row>
    <row r="241" spans="1:24" x14ac:dyDescent="0.25">
      <c r="A241" s="2" t="s">
        <v>922</v>
      </c>
      <c r="B241" s="12">
        <v>633423</v>
      </c>
      <c r="C241" s="12">
        <v>173</v>
      </c>
      <c r="D241" s="12">
        <v>3163</v>
      </c>
      <c r="E241" s="10" t="s">
        <v>923</v>
      </c>
      <c r="F241" s="10" t="s">
        <v>0</v>
      </c>
      <c r="G241" s="12">
        <v>440667</v>
      </c>
      <c r="H241" s="10" t="s">
        <v>924</v>
      </c>
      <c r="I241" s="10" t="s">
        <v>0</v>
      </c>
      <c r="J241" s="10" t="s">
        <v>0</v>
      </c>
      <c r="K241" s="10" t="s">
        <v>0</v>
      </c>
      <c r="L241" s="10" t="s">
        <v>925</v>
      </c>
      <c r="M241" s="12">
        <f t="shared" si="11"/>
        <v>6</v>
      </c>
      <c r="N241" s="16">
        <f t="shared" si="12"/>
        <v>118246.5</v>
      </c>
      <c r="O241" s="16">
        <v>18</v>
      </c>
      <c r="P241" s="15">
        <v>1.5222437873425401E-4</v>
      </c>
      <c r="Q241" s="7"/>
      <c r="R241" s="7"/>
      <c r="S241" s="6">
        <v>850</v>
      </c>
      <c r="T241" s="6">
        <v>22109</v>
      </c>
      <c r="U241" s="6">
        <v>29912</v>
      </c>
      <c r="V241" s="6">
        <v>33609</v>
      </c>
      <c r="W241" s="6">
        <v>204220</v>
      </c>
      <c r="X241" s="6">
        <v>418779</v>
      </c>
    </row>
    <row r="242" spans="1:24" x14ac:dyDescent="0.25">
      <c r="A242" s="2" t="s">
        <v>926</v>
      </c>
      <c r="B242" s="12">
        <v>850374</v>
      </c>
      <c r="C242" s="12">
        <v>239</v>
      </c>
      <c r="D242" s="12">
        <v>8917</v>
      </c>
      <c r="E242" s="10" t="s">
        <v>927</v>
      </c>
      <c r="F242" s="10" t="s">
        <v>0</v>
      </c>
      <c r="G242" s="12">
        <v>94391</v>
      </c>
      <c r="H242" s="10" t="s">
        <v>928</v>
      </c>
      <c r="I242" s="10" t="s">
        <v>0</v>
      </c>
      <c r="J242" s="10" t="s">
        <v>0</v>
      </c>
      <c r="K242" s="10" t="s">
        <v>0</v>
      </c>
      <c r="L242" s="10" t="s">
        <v>929</v>
      </c>
      <c r="M242" s="12">
        <f t="shared" si="11"/>
        <v>4</v>
      </c>
      <c r="N242" s="16">
        <f t="shared" si="12"/>
        <v>471.5</v>
      </c>
      <c r="O242" s="16">
        <v>309.25</v>
      </c>
      <c r="P242" s="15">
        <v>0.65588547189819701</v>
      </c>
      <c r="Q242" s="7"/>
      <c r="R242" s="7"/>
      <c r="S242" s="6">
        <v>402</v>
      </c>
      <c r="T242" s="7"/>
      <c r="U242" s="6">
        <v>452</v>
      </c>
      <c r="V242" s="6">
        <v>543</v>
      </c>
      <c r="W242" s="6">
        <v>489</v>
      </c>
      <c r="X242" s="7"/>
    </row>
    <row r="243" spans="1:24" x14ac:dyDescent="0.25">
      <c r="A243" s="2" t="s">
        <v>930</v>
      </c>
      <c r="B243" s="12">
        <v>500158</v>
      </c>
      <c r="C243" s="12">
        <v>220</v>
      </c>
      <c r="D243" s="12">
        <v>65</v>
      </c>
      <c r="E243" s="10" t="s">
        <v>931</v>
      </c>
      <c r="F243" s="10" t="s">
        <v>0</v>
      </c>
      <c r="G243" s="12">
        <v>5862</v>
      </c>
      <c r="H243" s="10" t="s">
        <v>932</v>
      </c>
      <c r="I243" s="10" t="s">
        <v>933</v>
      </c>
      <c r="J243" s="10" t="s">
        <v>934</v>
      </c>
      <c r="K243" s="10" t="s">
        <v>0</v>
      </c>
      <c r="L243" s="10" t="s">
        <v>935</v>
      </c>
      <c r="M243" s="12">
        <f t="shared" si="11"/>
        <v>2</v>
      </c>
      <c r="N243" s="16">
        <f t="shared" si="12"/>
        <v>11677.5</v>
      </c>
      <c r="O243" s="16">
        <v>695.66666666666595</v>
      </c>
      <c r="P243" s="15">
        <v>5.9573253407550097E-2</v>
      </c>
      <c r="Q243" s="7"/>
      <c r="R243" s="7"/>
      <c r="S243" s="7"/>
      <c r="T243" s="7"/>
      <c r="U243" s="7"/>
      <c r="V243" s="7"/>
      <c r="W243" s="6">
        <v>21735</v>
      </c>
      <c r="X243" s="6">
        <v>1620</v>
      </c>
    </row>
    <row r="244" spans="1:24" x14ac:dyDescent="0.25">
      <c r="A244" s="2" t="s">
        <v>936</v>
      </c>
      <c r="B244" s="12">
        <v>403745</v>
      </c>
      <c r="C244" s="12">
        <v>141</v>
      </c>
      <c r="D244" s="12">
        <v>16643</v>
      </c>
      <c r="E244" s="10" t="s">
        <v>937</v>
      </c>
      <c r="F244" s="10" t="s">
        <v>0</v>
      </c>
      <c r="G244" s="12">
        <v>439742</v>
      </c>
      <c r="H244" s="10" t="s">
        <v>938</v>
      </c>
      <c r="I244" s="10" t="s">
        <v>0</v>
      </c>
      <c r="J244" s="10" t="s">
        <v>0</v>
      </c>
      <c r="K244" s="10" t="s">
        <v>0</v>
      </c>
      <c r="L244" s="10" t="s">
        <v>939</v>
      </c>
      <c r="M244" s="12">
        <f t="shared" si="11"/>
        <v>3</v>
      </c>
      <c r="N244" s="16">
        <f t="shared" si="12"/>
        <v>1669</v>
      </c>
      <c r="O244" s="16">
        <v>23137.4</v>
      </c>
      <c r="P244" s="15">
        <v>13.863031755542201</v>
      </c>
      <c r="Q244" s="7"/>
      <c r="R244" s="7"/>
      <c r="S244" s="6">
        <v>1053</v>
      </c>
      <c r="T244" s="6">
        <v>1144</v>
      </c>
      <c r="U244" s="7"/>
      <c r="V244" s="6">
        <v>2810</v>
      </c>
      <c r="W244" s="7"/>
      <c r="X244" s="7"/>
    </row>
    <row r="245" spans="1:24" x14ac:dyDescent="0.25">
      <c r="A245" s="2" t="s">
        <v>940</v>
      </c>
      <c r="B245" s="12">
        <v>404807</v>
      </c>
      <c r="C245" s="12">
        <v>141</v>
      </c>
      <c r="D245" s="12">
        <v>107144</v>
      </c>
      <c r="E245" s="10" t="s">
        <v>941</v>
      </c>
      <c r="F245" s="10" t="s">
        <v>942</v>
      </c>
      <c r="G245" s="12">
        <v>18647689</v>
      </c>
      <c r="H245" s="10" t="s">
        <v>0</v>
      </c>
      <c r="I245" s="10" t="s">
        <v>0</v>
      </c>
      <c r="J245" s="10" t="s">
        <v>0</v>
      </c>
      <c r="K245" s="10" t="s">
        <v>943</v>
      </c>
      <c r="L245" s="10" t="s">
        <v>944</v>
      </c>
      <c r="M245" s="12">
        <f t="shared" si="11"/>
        <v>3</v>
      </c>
      <c r="N245" s="16">
        <f t="shared" si="12"/>
        <v>33996.333333333336</v>
      </c>
      <c r="O245" s="16">
        <v>1156.5999999999999</v>
      </c>
      <c r="P245" s="15">
        <v>3.4021316024277097E-2</v>
      </c>
      <c r="Q245" s="7"/>
      <c r="R245" s="7"/>
      <c r="S245" s="7"/>
      <c r="T245" s="7"/>
      <c r="U245" s="6">
        <v>50090</v>
      </c>
      <c r="V245" s="7"/>
      <c r="W245" s="6">
        <v>16240</v>
      </c>
      <c r="X245" s="6">
        <v>35659</v>
      </c>
    </row>
    <row r="246" spans="1:24" x14ac:dyDescent="0.25">
      <c r="A246" s="2" t="s">
        <v>945</v>
      </c>
      <c r="B246" s="12">
        <v>1022427</v>
      </c>
      <c r="C246" s="12">
        <v>324</v>
      </c>
      <c r="D246" s="12">
        <v>4715</v>
      </c>
      <c r="E246" s="10" t="s">
        <v>946</v>
      </c>
      <c r="F246" s="10" t="s">
        <v>0</v>
      </c>
      <c r="G246" s="12">
        <v>5280372</v>
      </c>
      <c r="H246" s="10" t="s">
        <v>947</v>
      </c>
      <c r="I246" s="10" t="s">
        <v>948</v>
      </c>
      <c r="J246" s="10" t="s">
        <v>0</v>
      </c>
      <c r="K246" s="10" t="s">
        <v>0</v>
      </c>
      <c r="L246" s="10" t="s">
        <v>949</v>
      </c>
      <c r="M246" s="12">
        <f t="shared" si="11"/>
        <v>2</v>
      </c>
      <c r="N246" s="16">
        <f t="shared" si="12"/>
        <v>158</v>
      </c>
      <c r="O246" s="16">
        <v>45.3333333333333</v>
      </c>
      <c r="P246" s="15">
        <v>0.28691983122362802</v>
      </c>
      <c r="Q246" s="7"/>
      <c r="R246" s="7"/>
      <c r="S246" s="6">
        <v>144</v>
      </c>
      <c r="T246" s="7"/>
      <c r="U246" s="7"/>
      <c r="V246" s="7"/>
      <c r="W246" s="6">
        <v>172</v>
      </c>
      <c r="X246" s="7"/>
    </row>
    <row r="247" spans="1:24" x14ac:dyDescent="0.25">
      <c r="A247" s="2" t="s">
        <v>950</v>
      </c>
      <c r="B247" s="12">
        <v>701723</v>
      </c>
      <c r="C247" s="12">
        <v>318</v>
      </c>
      <c r="D247" s="12">
        <v>34065</v>
      </c>
      <c r="E247" s="10" t="s">
        <v>951</v>
      </c>
      <c r="F247" s="10" t="s">
        <v>0</v>
      </c>
      <c r="G247" s="12">
        <v>9989541</v>
      </c>
      <c r="H247" s="10" t="s">
        <v>0</v>
      </c>
      <c r="I247" s="10" t="s">
        <v>0</v>
      </c>
      <c r="J247" s="10" t="s">
        <v>0</v>
      </c>
      <c r="K247" s="10" t="s">
        <v>0</v>
      </c>
      <c r="L247" s="10" t="s">
        <v>952</v>
      </c>
      <c r="M247" s="12">
        <f t="shared" si="11"/>
        <v>4</v>
      </c>
      <c r="N247" s="16">
        <f t="shared" si="12"/>
        <v>12095.5</v>
      </c>
      <c r="O247" s="16">
        <v>491.25</v>
      </c>
      <c r="P247" s="15">
        <v>4.0614278037286497E-2</v>
      </c>
      <c r="Q247" s="7"/>
      <c r="R247" s="7"/>
      <c r="S247" s="6">
        <v>177</v>
      </c>
      <c r="T247" s="7"/>
      <c r="U247" s="6">
        <v>33146</v>
      </c>
      <c r="V247" s="6">
        <v>3872</v>
      </c>
      <c r="W247" s="7"/>
      <c r="X247" s="6">
        <v>11187</v>
      </c>
    </row>
    <row r="248" spans="1:24" x14ac:dyDescent="0.25">
      <c r="A248" s="2" t="s">
        <v>953</v>
      </c>
      <c r="B248" s="12">
        <v>674500</v>
      </c>
      <c r="C248" s="12">
        <v>318</v>
      </c>
      <c r="D248" s="12">
        <v>384968</v>
      </c>
      <c r="E248" s="10" t="s">
        <v>954</v>
      </c>
      <c r="F248" s="10" t="s">
        <v>955</v>
      </c>
      <c r="G248" s="12">
        <v>9989541</v>
      </c>
      <c r="H248" s="10" t="s">
        <v>0</v>
      </c>
      <c r="I248" s="10" t="s">
        <v>0</v>
      </c>
      <c r="J248" s="10" t="s">
        <v>0</v>
      </c>
      <c r="K248" s="10" t="s">
        <v>956</v>
      </c>
      <c r="L248" s="10" t="s">
        <v>952</v>
      </c>
      <c r="M248" s="12">
        <f t="shared" si="11"/>
        <v>2</v>
      </c>
      <c r="N248" s="16">
        <f t="shared" si="12"/>
        <v>178210.5</v>
      </c>
      <c r="O248" s="16">
        <v>917.83333333333303</v>
      </c>
      <c r="P248" s="15">
        <v>5.1502764053371298E-3</v>
      </c>
      <c r="Q248" s="7"/>
      <c r="R248" s="7"/>
      <c r="S248" s="6">
        <v>390</v>
      </c>
      <c r="T248" s="7"/>
      <c r="U248" s="6">
        <v>356031</v>
      </c>
      <c r="V248" s="7"/>
      <c r="W248" s="7"/>
      <c r="X248" s="7"/>
    </row>
    <row r="249" spans="1:24" x14ac:dyDescent="0.25">
      <c r="A249" s="2" t="s">
        <v>957</v>
      </c>
      <c r="B249" s="12">
        <v>589262</v>
      </c>
      <c r="C249" s="12">
        <v>184</v>
      </c>
      <c r="D249" s="12">
        <v>62268</v>
      </c>
      <c r="E249" s="10" t="s">
        <v>958</v>
      </c>
      <c r="F249" s="10" t="s">
        <v>0</v>
      </c>
      <c r="G249" s="12">
        <v>9750</v>
      </c>
      <c r="H249" s="10" t="s">
        <v>959</v>
      </c>
      <c r="I249" s="10" t="s">
        <v>0</v>
      </c>
      <c r="J249" s="10" t="s">
        <v>960</v>
      </c>
      <c r="K249" s="10" t="s">
        <v>0</v>
      </c>
      <c r="L249" s="10" t="s">
        <v>961</v>
      </c>
      <c r="M249" s="12">
        <f t="shared" si="11"/>
        <v>1</v>
      </c>
      <c r="N249" s="16">
        <f t="shared" si="12"/>
        <v>14538</v>
      </c>
      <c r="O249" s="16">
        <v>549.85714285714198</v>
      </c>
      <c r="P249" s="15">
        <v>3.7822062378397497E-2</v>
      </c>
      <c r="Q249" s="7"/>
      <c r="R249" s="7"/>
      <c r="S249" s="6">
        <v>14538</v>
      </c>
      <c r="T249" s="7"/>
      <c r="U249" s="7"/>
      <c r="V249" s="7"/>
      <c r="W249" s="7"/>
      <c r="X249" s="7"/>
    </row>
    <row r="250" spans="1:24" x14ac:dyDescent="0.25">
      <c r="A250" s="2" t="s">
        <v>962</v>
      </c>
      <c r="B250" s="12">
        <v>621404</v>
      </c>
      <c r="C250" s="12">
        <v>157</v>
      </c>
      <c r="D250" s="12">
        <v>1712</v>
      </c>
      <c r="E250" s="10" t="s">
        <v>963</v>
      </c>
      <c r="F250" s="10" t="s">
        <v>0</v>
      </c>
      <c r="G250" s="12">
        <v>9750</v>
      </c>
      <c r="H250" s="10" t="s">
        <v>959</v>
      </c>
      <c r="I250" s="10" t="s">
        <v>0</v>
      </c>
      <c r="J250" s="10" t="s">
        <v>960</v>
      </c>
      <c r="K250" s="10" t="s">
        <v>0</v>
      </c>
      <c r="L250" s="10" t="s">
        <v>961</v>
      </c>
      <c r="M250" s="12">
        <f t="shared" si="11"/>
        <v>2</v>
      </c>
      <c r="N250" s="16">
        <f t="shared" si="12"/>
        <v>102979.5</v>
      </c>
      <c r="O250" s="16">
        <v>198897.5</v>
      </c>
      <c r="P250" s="15">
        <v>1.93142809976742</v>
      </c>
      <c r="Q250" s="7"/>
      <c r="R250" s="7"/>
      <c r="S250" s="6">
        <v>199182</v>
      </c>
      <c r="T250" s="6">
        <v>6777</v>
      </c>
      <c r="U250" s="7"/>
      <c r="V250" s="7"/>
      <c r="W250" s="7"/>
      <c r="X250" s="7"/>
    </row>
    <row r="251" spans="1:24" x14ac:dyDescent="0.25">
      <c r="A251" s="2" t="s">
        <v>964</v>
      </c>
      <c r="B251" s="12">
        <v>615341</v>
      </c>
      <c r="C251" s="12">
        <v>273</v>
      </c>
      <c r="D251" s="12">
        <v>17009</v>
      </c>
      <c r="E251" s="10" t="s">
        <v>965</v>
      </c>
      <c r="F251" s="10" t="s">
        <v>0</v>
      </c>
      <c r="G251" s="12">
        <v>311</v>
      </c>
      <c r="H251" s="10" t="s">
        <v>966</v>
      </c>
      <c r="I251" s="10" t="s">
        <v>0</v>
      </c>
      <c r="J251" s="10" t="s">
        <v>967</v>
      </c>
      <c r="K251" s="10" t="s">
        <v>0</v>
      </c>
      <c r="L251" s="10" t="s">
        <v>968</v>
      </c>
      <c r="M251" s="12">
        <f t="shared" si="11"/>
        <v>5</v>
      </c>
      <c r="N251" s="16">
        <f t="shared" si="12"/>
        <v>1838273.2</v>
      </c>
      <c r="O251" s="16">
        <v>2145959</v>
      </c>
      <c r="P251" s="15">
        <v>1.1673776237394899</v>
      </c>
      <c r="Q251" s="7"/>
      <c r="R251" s="7"/>
      <c r="S251" s="6">
        <v>1299709</v>
      </c>
      <c r="T251" s="6">
        <v>2491985</v>
      </c>
      <c r="U251" s="6">
        <v>427243</v>
      </c>
      <c r="V251" s="6">
        <v>45601</v>
      </c>
      <c r="W251" s="7"/>
      <c r="X251" s="6">
        <v>4926828</v>
      </c>
    </row>
    <row r="252" spans="1:24" x14ac:dyDescent="0.25">
      <c r="A252" s="2" t="s">
        <v>969</v>
      </c>
      <c r="B252" s="12">
        <v>456203</v>
      </c>
      <c r="C252" s="12">
        <v>247</v>
      </c>
      <c r="D252" s="12">
        <v>16826</v>
      </c>
      <c r="E252" s="10" t="s">
        <v>970</v>
      </c>
      <c r="F252" s="10" t="s">
        <v>0</v>
      </c>
      <c r="G252" s="12">
        <v>1081</v>
      </c>
      <c r="H252" s="10" t="s">
        <v>971</v>
      </c>
      <c r="I252" s="10" t="s">
        <v>0</v>
      </c>
      <c r="J252" s="10" t="s">
        <v>0</v>
      </c>
      <c r="K252" s="10" t="s">
        <v>0</v>
      </c>
      <c r="L252" s="10" t="s">
        <v>972</v>
      </c>
      <c r="M252" s="12">
        <f t="shared" si="11"/>
        <v>5</v>
      </c>
      <c r="N252" s="16">
        <f t="shared" si="12"/>
        <v>19416.599999999999</v>
      </c>
      <c r="O252" s="16">
        <v>740</v>
      </c>
      <c r="P252" s="15">
        <v>3.8111718838519597E-2</v>
      </c>
      <c r="Q252" s="7"/>
      <c r="R252" s="7"/>
      <c r="S252" s="6">
        <v>176</v>
      </c>
      <c r="T252" s="6">
        <v>6404</v>
      </c>
      <c r="U252" s="7"/>
      <c r="V252" s="6">
        <v>61444</v>
      </c>
      <c r="W252" s="6">
        <v>26299</v>
      </c>
      <c r="X252" s="6">
        <v>2760</v>
      </c>
    </row>
    <row r="253" spans="1:24" x14ac:dyDescent="0.25">
      <c r="A253" s="2" t="s">
        <v>973</v>
      </c>
      <c r="B253" s="12">
        <v>391063</v>
      </c>
      <c r="C253" s="12">
        <v>147</v>
      </c>
      <c r="D253" s="12">
        <v>128883</v>
      </c>
      <c r="E253" s="10" t="s">
        <v>974</v>
      </c>
      <c r="F253" s="10" t="s">
        <v>0</v>
      </c>
      <c r="G253" s="10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10" t="s">
        <v>0</v>
      </c>
      <c r="M253" s="12">
        <f t="shared" si="11"/>
        <v>1</v>
      </c>
      <c r="N253" s="16">
        <f t="shared" si="12"/>
        <v>8847</v>
      </c>
      <c r="O253" s="16">
        <v>91488.857142857101</v>
      </c>
      <c r="P253" s="15">
        <v>10.3412294724603</v>
      </c>
      <c r="Q253" s="7"/>
      <c r="R253" s="7"/>
      <c r="S253" s="6">
        <v>8847</v>
      </c>
      <c r="T253" s="7"/>
      <c r="U253" s="7"/>
      <c r="V253" s="7"/>
      <c r="W253" s="7"/>
      <c r="X253" s="7"/>
    </row>
    <row r="254" spans="1:24" x14ac:dyDescent="0.25">
      <c r="A254" s="2" t="s">
        <v>975</v>
      </c>
      <c r="B254" s="12">
        <v>688023</v>
      </c>
      <c r="C254" s="12">
        <v>219</v>
      </c>
      <c r="D254" s="12">
        <v>16593</v>
      </c>
      <c r="E254" s="10" t="s">
        <v>976</v>
      </c>
      <c r="F254" s="10" t="s">
        <v>0</v>
      </c>
      <c r="G254" s="12">
        <v>1549111</v>
      </c>
      <c r="H254" s="10" t="s">
        <v>0</v>
      </c>
      <c r="I254" s="10" t="s">
        <v>0</v>
      </c>
      <c r="J254" s="10" t="s">
        <v>0</v>
      </c>
      <c r="K254" s="10" t="s">
        <v>0</v>
      </c>
      <c r="L254" s="10" t="s">
        <v>977</v>
      </c>
      <c r="M254" s="12">
        <f t="shared" si="11"/>
        <v>3</v>
      </c>
      <c r="N254" s="16">
        <f t="shared" si="12"/>
        <v>8948.3333333333339</v>
      </c>
      <c r="O254" s="16">
        <v>1291.8</v>
      </c>
      <c r="P254" s="15">
        <v>0.14436207859936601</v>
      </c>
      <c r="Q254" s="7"/>
      <c r="R254" s="7"/>
      <c r="S254" s="6">
        <v>740</v>
      </c>
      <c r="T254" s="6">
        <v>16585</v>
      </c>
      <c r="U254" s="6">
        <v>9520</v>
      </c>
      <c r="V254" s="7"/>
      <c r="W254" s="7"/>
      <c r="X254" s="7"/>
    </row>
    <row r="255" spans="1:24" x14ac:dyDescent="0.25">
      <c r="A255" s="2" t="s">
        <v>978</v>
      </c>
      <c r="B255" s="12">
        <v>503750</v>
      </c>
      <c r="C255" s="12">
        <v>161</v>
      </c>
      <c r="D255" s="12">
        <v>127717</v>
      </c>
      <c r="E255" s="10" t="s">
        <v>979</v>
      </c>
      <c r="F255" s="10" t="s">
        <v>0</v>
      </c>
      <c r="G255" s="10" t="s">
        <v>0</v>
      </c>
      <c r="H255" s="10" t="s">
        <v>0</v>
      </c>
      <c r="I255" s="10" t="s">
        <v>0</v>
      </c>
      <c r="J255" s="10" t="s">
        <v>0</v>
      </c>
      <c r="K255" s="10" t="s">
        <v>0</v>
      </c>
      <c r="L255" s="10" t="s">
        <v>0</v>
      </c>
      <c r="M255" s="12">
        <f t="shared" si="11"/>
        <v>1</v>
      </c>
      <c r="N255" s="16">
        <f t="shared" si="12"/>
        <v>1371</v>
      </c>
      <c r="O255" s="16">
        <v>353</v>
      </c>
      <c r="P255" s="15">
        <v>0.25747629467541899</v>
      </c>
      <c r="Q255" s="7"/>
      <c r="R255" s="7"/>
      <c r="S255" s="7"/>
      <c r="T255" s="7"/>
      <c r="U255" s="7"/>
      <c r="V255" s="7"/>
      <c r="W255" s="7"/>
      <c r="X255" s="6">
        <v>1371</v>
      </c>
    </row>
    <row r="256" spans="1:24" x14ac:dyDescent="0.25">
      <c r="A256" s="2" t="s">
        <v>980</v>
      </c>
      <c r="B256" s="12">
        <v>1049583</v>
      </c>
      <c r="C256" s="12">
        <v>345</v>
      </c>
      <c r="D256" s="12">
        <v>361985</v>
      </c>
      <c r="E256" s="10" t="s">
        <v>981</v>
      </c>
      <c r="F256" s="10" t="s">
        <v>0</v>
      </c>
      <c r="G256" s="10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10" t="s">
        <v>982</v>
      </c>
      <c r="M256" s="12">
        <f t="shared" si="11"/>
        <v>1</v>
      </c>
      <c r="N256" s="16">
        <f t="shared" si="12"/>
        <v>1324</v>
      </c>
      <c r="O256" s="16">
        <v>124.428571428571</v>
      </c>
      <c r="P256" s="15">
        <v>9.3979283556322804E-2</v>
      </c>
      <c r="Q256" s="7"/>
      <c r="R256" s="7"/>
      <c r="S256" s="7"/>
      <c r="T256" s="7"/>
      <c r="U256" s="7"/>
      <c r="V256" s="6">
        <v>1324</v>
      </c>
      <c r="W256" s="7"/>
      <c r="X256" s="7"/>
    </row>
    <row r="257" spans="1:24" x14ac:dyDescent="0.25">
      <c r="A257" s="2" t="s">
        <v>983</v>
      </c>
      <c r="B257" s="12">
        <v>1016162</v>
      </c>
      <c r="C257" s="12">
        <v>255</v>
      </c>
      <c r="D257" s="12">
        <v>300</v>
      </c>
      <c r="E257" s="10" t="s">
        <v>984</v>
      </c>
      <c r="F257" s="10" t="s">
        <v>0</v>
      </c>
      <c r="G257" s="12">
        <v>1794427</v>
      </c>
      <c r="H257" s="10" t="s">
        <v>985</v>
      </c>
      <c r="I257" s="10" t="s">
        <v>0</v>
      </c>
      <c r="J257" s="10" t="s">
        <v>0</v>
      </c>
      <c r="K257" s="10" t="s">
        <v>0</v>
      </c>
      <c r="L257" s="10" t="s">
        <v>982</v>
      </c>
      <c r="M257" s="12">
        <f t="shared" si="11"/>
        <v>1</v>
      </c>
      <c r="N257" s="16">
        <f t="shared" si="12"/>
        <v>801</v>
      </c>
      <c r="O257" s="16">
        <v>1313.57142857142</v>
      </c>
      <c r="P257" s="15">
        <v>1.6399143927233799</v>
      </c>
      <c r="Q257" s="7"/>
      <c r="R257" s="7"/>
      <c r="S257" s="7"/>
      <c r="T257" s="7"/>
      <c r="U257" s="7"/>
      <c r="V257" s="6">
        <v>801</v>
      </c>
      <c r="W257" s="7"/>
      <c r="X257" s="7"/>
    </row>
    <row r="258" spans="1:24" x14ac:dyDescent="0.25">
      <c r="A258" s="2" t="s">
        <v>986</v>
      </c>
      <c r="B258" s="12">
        <v>1051615</v>
      </c>
      <c r="C258" s="12">
        <v>255</v>
      </c>
      <c r="D258" s="12">
        <v>295</v>
      </c>
      <c r="E258" s="10" t="s">
        <v>987</v>
      </c>
      <c r="F258" s="10" t="s">
        <v>0</v>
      </c>
      <c r="G258" s="12">
        <v>1794427</v>
      </c>
      <c r="H258" s="10" t="s">
        <v>985</v>
      </c>
      <c r="I258" s="10" t="s">
        <v>0</v>
      </c>
      <c r="J258" s="10" t="s">
        <v>0</v>
      </c>
      <c r="K258" s="10" t="s">
        <v>0</v>
      </c>
      <c r="L258" s="10" t="s">
        <v>982</v>
      </c>
      <c r="M258" s="12">
        <f t="shared" si="11"/>
        <v>2</v>
      </c>
      <c r="N258" s="16">
        <f t="shared" si="12"/>
        <v>410</v>
      </c>
      <c r="O258" s="16">
        <v>384.33333333333297</v>
      </c>
      <c r="P258" s="15">
        <v>0.93739837398373904</v>
      </c>
      <c r="Q258" s="7"/>
      <c r="R258" s="7"/>
      <c r="S258" s="7"/>
      <c r="T258" s="7"/>
      <c r="U258" s="6">
        <v>340</v>
      </c>
      <c r="V258" s="7"/>
      <c r="W258" s="6">
        <v>480</v>
      </c>
      <c r="X258" s="7"/>
    </row>
    <row r="259" spans="1:24" x14ac:dyDescent="0.25">
      <c r="A259" s="2" t="s">
        <v>988</v>
      </c>
      <c r="B259" s="12">
        <v>1033286</v>
      </c>
      <c r="C259" s="12">
        <v>145</v>
      </c>
      <c r="D259" s="12">
        <v>17982</v>
      </c>
      <c r="E259" s="10" t="s">
        <v>989</v>
      </c>
      <c r="F259" s="10" t="s">
        <v>0</v>
      </c>
      <c r="G259" s="12">
        <v>10469</v>
      </c>
      <c r="H259" s="10" t="s">
        <v>0</v>
      </c>
      <c r="I259" s="10" t="s">
        <v>0</v>
      </c>
      <c r="J259" s="10" t="s">
        <v>0</v>
      </c>
      <c r="K259" s="10" t="s">
        <v>0</v>
      </c>
      <c r="L259" s="10" t="s">
        <v>990</v>
      </c>
      <c r="M259" s="12">
        <f t="shared" si="11"/>
        <v>1</v>
      </c>
      <c r="N259" s="16">
        <f t="shared" si="12"/>
        <v>385</v>
      </c>
      <c r="O259" s="16">
        <v>98.428571428571402</v>
      </c>
      <c r="P259" s="15">
        <v>0.255658627087198</v>
      </c>
      <c r="Q259" s="7"/>
      <c r="R259" s="7"/>
      <c r="S259" s="7"/>
      <c r="T259" s="7"/>
      <c r="U259" s="6">
        <v>385</v>
      </c>
      <c r="V259" s="7"/>
      <c r="W259" s="7"/>
      <c r="X259" s="7"/>
    </row>
    <row r="260" spans="1:24" x14ac:dyDescent="0.25">
      <c r="A260" s="2" t="s">
        <v>991</v>
      </c>
      <c r="B260" s="12">
        <v>942758</v>
      </c>
      <c r="C260" s="12">
        <v>361</v>
      </c>
      <c r="D260" s="12">
        <v>120969</v>
      </c>
      <c r="E260" s="10" t="s">
        <v>992</v>
      </c>
      <c r="F260" s="10" t="s">
        <v>0</v>
      </c>
      <c r="G260" s="12">
        <v>6255</v>
      </c>
      <c r="H260" s="10" t="s">
        <v>993</v>
      </c>
      <c r="I260" s="10" t="s">
        <v>994</v>
      </c>
      <c r="J260" s="10" t="s">
        <v>0</v>
      </c>
      <c r="K260" s="10" t="s">
        <v>0</v>
      </c>
      <c r="L260" s="10" t="s">
        <v>995</v>
      </c>
      <c r="M260" s="12">
        <f t="shared" si="11"/>
        <v>1</v>
      </c>
      <c r="N260" s="16">
        <f t="shared" si="12"/>
        <v>2063</v>
      </c>
      <c r="O260" s="16">
        <v>23732.1428571428</v>
      </c>
      <c r="P260" s="15">
        <v>11.5037047295893</v>
      </c>
      <c r="Q260" s="7"/>
      <c r="R260" s="7"/>
      <c r="S260" s="7"/>
      <c r="T260" s="7"/>
      <c r="U260" s="7"/>
      <c r="V260" s="7"/>
      <c r="W260" s="6">
        <v>2063</v>
      </c>
      <c r="X260" s="7"/>
    </row>
    <row r="261" spans="1:24" x14ac:dyDescent="0.25">
      <c r="A261" s="2" t="s">
        <v>991</v>
      </c>
      <c r="B261" s="12">
        <v>943858</v>
      </c>
      <c r="C261" s="12">
        <v>160</v>
      </c>
      <c r="D261" s="12">
        <v>16601</v>
      </c>
      <c r="E261" s="10" t="s">
        <v>996</v>
      </c>
      <c r="F261" s="10" t="s">
        <v>0</v>
      </c>
      <c r="G261" s="12">
        <v>6255</v>
      </c>
      <c r="H261" s="10" t="s">
        <v>993</v>
      </c>
      <c r="I261" s="10" t="s">
        <v>997</v>
      </c>
      <c r="J261" s="10" t="s">
        <v>0</v>
      </c>
      <c r="K261" s="10" t="s">
        <v>0</v>
      </c>
      <c r="L261" s="10" t="s">
        <v>995</v>
      </c>
      <c r="M261" s="12">
        <f t="shared" si="11"/>
        <v>5</v>
      </c>
      <c r="N261" s="16">
        <f t="shared" si="12"/>
        <v>8028.4</v>
      </c>
      <c r="O261" s="16">
        <v>149</v>
      </c>
      <c r="P261" s="15">
        <v>1.85591151412485E-2</v>
      </c>
      <c r="Q261" s="7"/>
      <c r="R261" s="7"/>
      <c r="S261" s="7"/>
      <c r="T261" s="6">
        <v>10179</v>
      </c>
      <c r="U261" s="6">
        <v>10151</v>
      </c>
      <c r="V261" s="6">
        <v>12101</v>
      </c>
      <c r="W261" s="6">
        <v>796</v>
      </c>
      <c r="X261" s="6">
        <v>6915</v>
      </c>
    </row>
    <row r="262" spans="1:24" x14ac:dyDescent="0.25">
      <c r="A262" s="2" t="s">
        <v>998</v>
      </c>
      <c r="B262" s="12">
        <v>932179</v>
      </c>
      <c r="C262" s="12">
        <v>204</v>
      </c>
      <c r="D262" s="12">
        <v>1373</v>
      </c>
      <c r="E262" s="10" t="s">
        <v>999</v>
      </c>
      <c r="F262" s="10" t="s">
        <v>0</v>
      </c>
      <c r="G262" s="12">
        <v>6255</v>
      </c>
      <c r="H262" s="10" t="s">
        <v>993</v>
      </c>
      <c r="I262" s="10" t="s">
        <v>997</v>
      </c>
      <c r="J262" s="10" t="s">
        <v>0</v>
      </c>
      <c r="K262" s="10" t="s">
        <v>0</v>
      </c>
      <c r="L262" s="10" t="s">
        <v>995</v>
      </c>
      <c r="M262" s="12">
        <f t="shared" si="11"/>
        <v>2</v>
      </c>
      <c r="N262" s="16">
        <f t="shared" si="12"/>
        <v>4671.5</v>
      </c>
      <c r="O262" s="16">
        <v>4626.6666666666597</v>
      </c>
      <c r="P262" s="15">
        <v>0.99040279710300005</v>
      </c>
      <c r="Q262" s="7"/>
      <c r="R262" s="7"/>
      <c r="S262" s="7"/>
      <c r="T262" s="6">
        <v>1430</v>
      </c>
      <c r="U262" s="7"/>
      <c r="V262" s="7"/>
      <c r="W262" s="6">
        <v>7913</v>
      </c>
      <c r="X262" s="7"/>
    </row>
    <row r="263" spans="1:24" x14ac:dyDescent="0.25">
      <c r="A263" s="2" t="s">
        <v>1000</v>
      </c>
      <c r="B263" s="12">
        <v>985007</v>
      </c>
      <c r="C263" s="12">
        <v>368</v>
      </c>
      <c r="D263" s="12">
        <v>102846</v>
      </c>
      <c r="E263" s="10" t="s">
        <v>1001</v>
      </c>
      <c r="F263" s="10" t="s">
        <v>0</v>
      </c>
      <c r="G263" s="12">
        <v>9064</v>
      </c>
      <c r="H263" s="10" t="s">
        <v>1002</v>
      </c>
      <c r="I263" s="10" t="s">
        <v>0</v>
      </c>
      <c r="J263" s="10" t="s">
        <v>0</v>
      </c>
      <c r="K263" s="10" t="s">
        <v>0</v>
      </c>
      <c r="L263" s="10" t="s">
        <v>1003</v>
      </c>
      <c r="M263" s="12">
        <f t="shared" si="11"/>
        <v>2</v>
      </c>
      <c r="N263" s="16">
        <f t="shared" si="12"/>
        <v>8731.5</v>
      </c>
      <c r="O263" s="16">
        <v>34.3333333333333</v>
      </c>
      <c r="P263" s="15">
        <v>3.9321231556242696E-3</v>
      </c>
      <c r="Q263" s="7"/>
      <c r="R263" s="7"/>
      <c r="S263" s="7"/>
      <c r="T263" s="7"/>
      <c r="U263" s="7"/>
      <c r="V263" s="6">
        <v>346</v>
      </c>
      <c r="W263" s="7"/>
      <c r="X263" s="6">
        <v>17117</v>
      </c>
    </row>
    <row r="264" spans="1:24" x14ac:dyDescent="0.25">
      <c r="A264" s="2" t="s">
        <v>1004</v>
      </c>
      <c r="B264" s="12">
        <v>452386</v>
      </c>
      <c r="C264" s="12">
        <v>229</v>
      </c>
      <c r="D264" s="12">
        <v>50422</v>
      </c>
      <c r="E264" s="10" t="s">
        <v>1005</v>
      </c>
      <c r="F264" s="10" t="s">
        <v>0</v>
      </c>
      <c r="G264" s="12">
        <v>2969</v>
      </c>
      <c r="H264" s="10" t="s">
        <v>1006</v>
      </c>
      <c r="I264" s="10" t="s">
        <v>0</v>
      </c>
      <c r="J264" s="10" t="s">
        <v>0</v>
      </c>
      <c r="K264" s="10" t="s">
        <v>0</v>
      </c>
      <c r="L264" s="10" t="s">
        <v>1007</v>
      </c>
      <c r="M264" s="12">
        <f t="shared" si="11"/>
        <v>5</v>
      </c>
      <c r="N264" s="16">
        <f t="shared" si="12"/>
        <v>859.8</v>
      </c>
      <c r="O264" s="16">
        <v>1313</v>
      </c>
      <c r="P264" s="15">
        <v>1.48818005181347</v>
      </c>
      <c r="Q264" s="6">
        <v>1065</v>
      </c>
      <c r="R264" s="6">
        <v>812</v>
      </c>
      <c r="S264" s="7"/>
      <c r="T264" s="6">
        <v>871</v>
      </c>
      <c r="U264" s="6">
        <v>912</v>
      </c>
      <c r="V264" s="6">
        <v>698</v>
      </c>
      <c r="W264" s="6">
        <v>977</v>
      </c>
      <c r="X264" s="6">
        <v>841</v>
      </c>
    </row>
    <row r="265" spans="1:24" x14ac:dyDescent="0.25">
      <c r="A265" s="2" t="s">
        <v>1008</v>
      </c>
      <c r="B265" s="12">
        <v>951169</v>
      </c>
      <c r="C265" s="12">
        <v>411</v>
      </c>
      <c r="D265" s="12">
        <v>341140</v>
      </c>
      <c r="E265" s="10" t="s">
        <v>1009</v>
      </c>
      <c r="F265" s="10" t="s">
        <v>0</v>
      </c>
      <c r="G265" s="10" t="s">
        <v>0</v>
      </c>
      <c r="H265" s="10" t="s">
        <v>0</v>
      </c>
      <c r="I265" s="10" t="s">
        <v>0</v>
      </c>
      <c r="J265" s="10" t="s">
        <v>0</v>
      </c>
      <c r="K265" s="10" t="s">
        <v>0</v>
      </c>
      <c r="L265" s="10" t="s">
        <v>0</v>
      </c>
      <c r="M265" s="12">
        <f t="shared" si="11"/>
        <v>1</v>
      </c>
      <c r="N265" s="16">
        <f t="shared" si="12"/>
        <v>5411</v>
      </c>
      <c r="O265" s="16">
        <v>66.571428571428498</v>
      </c>
      <c r="P265" s="15">
        <v>1.2302980700689E-2</v>
      </c>
      <c r="Q265" s="7"/>
      <c r="R265" s="7"/>
      <c r="S265" s="7"/>
      <c r="T265" s="7"/>
      <c r="U265" s="6">
        <v>5411</v>
      </c>
      <c r="V265" s="7"/>
      <c r="W265" s="7"/>
      <c r="X265" s="7"/>
    </row>
    <row r="266" spans="1:24" x14ac:dyDescent="0.25">
      <c r="A266" s="2" t="s">
        <v>1010</v>
      </c>
      <c r="B266" s="12">
        <v>257544</v>
      </c>
      <c r="C266" s="12">
        <v>87</v>
      </c>
      <c r="D266" s="12">
        <v>360145</v>
      </c>
      <c r="E266" s="10" t="s">
        <v>1011</v>
      </c>
      <c r="F266" s="10" t="s">
        <v>0</v>
      </c>
      <c r="G266" s="10" t="s">
        <v>0</v>
      </c>
      <c r="H266" s="10" t="s">
        <v>0</v>
      </c>
      <c r="I266" s="10" t="s">
        <v>0</v>
      </c>
      <c r="J266" s="10" t="s">
        <v>0</v>
      </c>
      <c r="K266" s="10" t="s">
        <v>0</v>
      </c>
      <c r="L266" s="10" t="s">
        <v>0</v>
      </c>
      <c r="M266" s="12">
        <f t="shared" si="11"/>
        <v>1</v>
      </c>
      <c r="N266" s="16">
        <f t="shared" si="12"/>
        <v>6120</v>
      </c>
      <c r="O266" s="16">
        <v>108249</v>
      </c>
      <c r="P266" s="15">
        <v>17.687745098039201</v>
      </c>
      <c r="Q266" s="7"/>
      <c r="R266" s="7"/>
      <c r="S266" s="7"/>
      <c r="T266" s="7"/>
      <c r="U266" s="7"/>
      <c r="V266" s="7"/>
      <c r="W266" s="7"/>
      <c r="X266" s="6">
        <v>6120</v>
      </c>
    </row>
    <row r="267" spans="1:24" x14ac:dyDescent="0.25">
      <c r="A267" s="2" t="s">
        <v>1012</v>
      </c>
      <c r="B267" s="12">
        <v>277199</v>
      </c>
      <c r="C267" s="12">
        <v>142</v>
      </c>
      <c r="D267" s="12">
        <v>2047</v>
      </c>
      <c r="E267" s="10" t="s">
        <v>1013</v>
      </c>
      <c r="F267" s="10" t="s">
        <v>0</v>
      </c>
      <c r="G267" s="12">
        <v>12025</v>
      </c>
      <c r="H267" s="10" t="s">
        <v>0</v>
      </c>
      <c r="I267" s="10" t="s">
        <v>0</v>
      </c>
      <c r="J267" s="10" t="s">
        <v>0</v>
      </c>
      <c r="K267" s="10" t="s">
        <v>0</v>
      </c>
      <c r="L267" s="10" t="s">
        <v>1014</v>
      </c>
      <c r="M267" s="12">
        <f t="shared" si="11"/>
        <v>2</v>
      </c>
      <c r="N267" s="16">
        <f t="shared" si="12"/>
        <v>32047.5</v>
      </c>
      <c r="O267" s="16">
        <v>7825</v>
      </c>
      <c r="P267" s="15">
        <v>0.24416881191980599</v>
      </c>
      <c r="Q267" s="7"/>
      <c r="R267" s="7"/>
      <c r="S267" s="7"/>
      <c r="T267" s="7"/>
      <c r="U267" s="7"/>
      <c r="V267" s="7"/>
      <c r="W267" s="6">
        <v>57102</v>
      </c>
      <c r="X267" s="6">
        <v>6993</v>
      </c>
    </row>
    <row r="268" spans="1:24" x14ac:dyDescent="0.25">
      <c r="A268" s="2" t="s">
        <v>1015</v>
      </c>
      <c r="B268" s="12">
        <v>1128225</v>
      </c>
      <c r="C268" s="12">
        <v>129</v>
      </c>
      <c r="D268" s="12">
        <v>3174</v>
      </c>
      <c r="E268" s="10" t="s">
        <v>1016</v>
      </c>
      <c r="F268" s="10" t="s">
        <v>0</v>
      </c>
      <c r="G268" s="12">
        <v>222284</v>
      </c>
      <c r="H268" s="10" t="s">
        <v>1017</v>
      </c>
      <c r="I268" s="10" t="s">
        <v>1018</v>
      </c>
      <c r="J268" s="10" t="s">
        <v>1019</v>
      </c>
      <c r="K268" s="10" t="s">
        <v>0</v>
      </c>
      <c r="L268" s="10" t="s">
        <v>1020</v>
      </c>
      <c r="M268" s="12">
        <f t="shared" si="11"/>
        <v>6</v>
      </c>
      <c r="N268" s="16">
        <f t="shared" si="12"/>
        <v>26084</v>
      </c>
      <c r="O268" s="16">
        <v>71</v>
      </c>
      <c r="P268" s="15">
        <v>2.72197515718448E-3</v>
      </c>
      <c r="Q268" s="7"/>
      <c r="R268" s="7"/>
      <c r="S268" s="6">
        <v>2482</v>
      </c>
      <c r="T268" s="6">
        <v>57238</v>
      </c>
      <c r="U268" s="6">
        <v>65280</v>
      </c>
      <c r="V268" s="6">
        <v>21589</v>
      </c>
      <c r="W268" s="6">
        <v>985</v>
      </c>
      <c r="X268" s="6">
        <v>8930</v>
      </c>
    </row>
    <row r="269" spans="1:24" x14ac:dyDescent="0.25">
      <c r="A269" s="2" t="s">
        <v>1021</v>
      </c>
      <c r="B269" s="12">
        <v>774364</v>
      </c>
      <c r="C269" s="12">
        <v>204</v>
      </c>
      <c r="D269" s="12">
        <v>18253</v>
      </c>
      <c r="E269" s="10" t="s">
        <v>1022</v>
      </c>
      <c r="F269" s="10" t="s">
        <v>0</v>
      </c>
      <c r="G269" s="12">
        <v>5460194</v>
      </c>
      <c r="H269" s="10" t="s">
        <v>1023</v>
      </c>
      <c r="I269" s="10" t="s">
        <v>0</v>
      </c>
      <c r="J269" s="10" t="s">
        <v>0</v>
      </c>
      <c r="K269" s="10" t="s">
        <v>0</v>
      </c>
      <c r="L269" s="10" t="s">
        <v>1024</v>
      </c>
      <c r="M269" s="12">
        <f t="shared" si="11"/>
        <v>3</v>
      </c>
      <c r="N269" s="16">
        <f t="shared" si="12"/>
        <v>4615.333333333333</v>
      </c>
      <c r="O269" s="16">
        <v>311.2</v>
      </c>
      <c r="P269" s="15">
        <v>6.7427415860176199E-2</v>
      </c>
      <c r="Q269" s="7"/>
      <c r="R269" s="7"/>
      <c r="S269" s="7"/>
      <c r="T269" s="6">
        <v>1789</v>
      </c>
      <c r="U269" s="6">
        <v>2510</v>
      </c>
      <c r="V269" s="7"/>
      <c r="W269" s="7"/>
      <c r="X269" s="6">
        <v>9547</v>
      </c>
    </row>
    <row r="270" spans="1:24" x14ac:dyDescent="0.25">
      <c r="A270" s="2" t="s">
        <v>1025</v>
      </c>
      <c r="B270" s="12">
        <v>574470</v>
      </c>
      <c r="C270" s="12">
        <v>243</v>
      </c>
      <c r="D270" s="12">
        <v>22021</v>
      </c>
      <c r="E270" s="10" t="s">
        <v>1026</v>
      </c>
      <c r="F270" s="10" t="s">
        <v>0</v>
      </c>
      <c r="G270" s="12">
        <v>2526</v>
      </c>
      <c r="H270" s="10" t="s">
        <v>1027</v>
      </c>
      <c r="I270" s="10" t="s">
        <v>0</v>
      </c>
      <c r="J270" s="10" t="s">
        <v>0</v>
      </c>
      <c r="K270" s="10" t="s">
        <v>0</v>
      </c>
      <c r="L270" s="10" t="s">
        <v>1028</v>
      </c>
      <c r="M270" s="12">
        <f t="shared" ref="M270:M333" si="13">COUNT(S270:X270)</f>
        <v>1</v>
      </c>
      <c r="N270" s="16">
        <f t="shared" ref="N270:N333" si="14">AVERAGE(S270:X270)</f>
        <v>877</v>
      </c>
      <c r="O270" s="16">
        <v>797</v>
      </c>
      <c r="P270" s="15">
        <v>0.90877993158494796</v>
      </c>
      <c r="Q270" s="7"/>
      <c r="R270" s="7"/>
      <c r="S270" s="7"/>
      <c r="T270" s="6">
        <v>877</v>
      </c>
      <c r="U270" s="7"/>
      <c r="V270" s="7"/>
      <c r="W270" s="7"/>
      <c r="X270" s="7"/>
    </row>
    <row r="271" spans="1:24" x14ac:dyDescent="0.25">
      <c r="A271" s="2" t="s">
        <v>1029</v>
      </c>
      <c r="B271" s="12">
        <v>973116</v>
      </c>
      <c r="C271" s="12">
        <v>204</v>
      </c>
      <c r="D271" s="12">
        <v>100955</v>
      </c>
      <c r="E271" s="10" t="s">
        <v>1030</v>
      </c>
      <c r="F271" s="10" t="s">
        <v>0</v>
      </c>
      <c r="G271" s="12">
        <v>441422</v>
      </c>
      <c r="H271" s="10" t="s">
        <v>1031</v>
      </c>
      <c r="I271" s="10" t="s">
        <v>1032</v>
      </c>
      <c r="J271" s="10" t="s">
        <v>0</v>
      </c>
      <c r="K271" s="10" t="s">
        <v>0</v>
      </c>
      <c r="L271" s="10" t="s">
        <v>1033</v>
      </c>
      <c r="M271" s="12">
        <f t="shared" si="13"/>
        <v>3</v>
      </c>
      <c r="N271" s="16">
        <f t="shared" si="14"/>
        <v>2418</v>
      </c>
      <c r="O271" s="16">
        <v>1238.8</v>
      </c>
      <c r="P271" s="15">
        <v>0.51232423490487999</v>
      </c>
      <c r="Q271" s="7"/>
      <c r="R271" s="7"/>
      <c r="S271" s="7"/>
      <c r="T271" s="6">
        <v>418</v>
      </c>
      <c r="U271" s="6">
        <v>1568</v>
      </c>
      <c r="V271" s="7"/>
      <c r="W271" s="6">
        <v>5268</v>
      </c>
      <c r="X271" s="7"/>
    </row>
    <row r="272" spans="1:24" x14ac:dyDescent="0.25">
      <c r="A272" s="2" t="s">
        <v>1034</v>
      </c>
      <c r="B272" s="12">
        <v>965352</v>
      </c>
      <c r="C272" s="12">
        <v>160</v>
      </c>
      <c r="D272" s="12">
        <v>100873</v>
      </c>
      <c r="E272" s="10" t="s">
        <v>1035</v>
      </c>
      <c r="F272" s="10" t="s">
        <v>0</v>
      </c>
      <c r="G272" s="12">
        <v>441422</v>
      </c>
      <c r="H272" s="10" t="s">
        <v>1031</v>
      </c>
      <c r="I272" s="10" t="s">
        <v>1032</v>
      </c>
      <c r="J272" s="10" t="s">
        <v>0</v>
      </c>
      <c r="K272" s="10" t="s">
        <v>0</v>
      </c>
      <c r="L272" s="10" t="s">
        <v>1033</v>
      </c>
      <c r="M272" s="12">
        <f t="shared" si="13"/>
        <v>3</v>
      </c>
      <c r="N272" s="16">
        <f t="shared" si="14"/>
        <v>3492.3333333333335</v>
      </c>
      <c r="O272" s="16">
        <v>1419.4</v>
      </c>
      <c r="P272" s="15">
        <v>0.40643313925742097</v>
      </c>
      <c r="Q272" s="7"/>
      <c r="R272" s="7"/>
      <c r="S272" s="7"/>
      <c r="T272" s="6">
        <v>618</v>
      </c>
      <c r="U272" s="7"/>
      <c r="V272" s="7"/>
      <c r="W272" s="6">
        <v>9419</v>
      </c>
      <c r="X272" s="6">
        <v>440</v>
      </c>
    </row>
    <row r="273" spans="1:24" x14ac:dyDescent="0.25">
      <c r="A273" s="2" t="s">
        <v>1036</v>
      </c>
      <c r="B273" s="12">
        <v>435564</v>
      </c>
      <c r="C273" s="12">
        <v>248</v>
      </c>
      <c r="D273" s="12">
        <v>148</v>
      </c>
      <c r="E273" s="10" t="s">
        <v>1037</v>
      </c>
      <c r="F273" s="10" t="s">
        <v>0</v>
      </c>
      <c r="G273" s="12">
        <v>239</v>
      </c>
      <c r="H273" s="10" t="s">
        <v>1038</v>
      </c>
      <c r="I273" s="10" t="s">
        <v>1039</v>
      </c>
      <c r="J273" s="10" t="s">
        <v>1040</v>
      </c>
      <c r="K273" s="10" t="s">
        <v>0</v>
      </c>
      <c r="L273" s="10" t="s">
        <v>1041</v>
      </c>
      <c r="M273" s="12">
        <f t="shared" si="13"/>
        <v>6</v>
      </c>
      <c r="N273" s="16">
        <f t="shared" si="14"/>
        <v>5178.833333333333</v>
      </c>
      <c r="O273" s="16">
        <v>26</v>
      </c>
      <c r="P273" s="15">
        <v>5.0204357480770996E-3</v>
      </c>
      <c r="Q273" s="7"/>
      <c r="R273" s="7"/>
      <c r="S273" s="6">
        <v>1708</v>
      </c>
      <c r="T273" s="6">
        <v>1417</v>
      </c>
      <c r="U273" s="6">
        <v>2651</v>
      </c>
      <c r="V273" s="6">
        <v>981</v>
      </c>
      <c r="W273" s="6">
        <v>15453</v>
      </c>
      <c r="X273" s="6">
        <v>8863</v>
      </c>
    </row>
    <row r="274" spans="1:24" x14ac:dyDescent="0.25">
      <c r="A274" s="2" t="s">
        <v>1042</v>
      </c>
      <c r="B274" s="12">
        <v>339067</v>
      </c>
      <c r="C274" s="12">
        <v>179</v>
      </c>
      <c r="D274" s="12">
        <v>36</v>
      </c>
      <c r="E274" s="10" t="s">
        <v>1043</v>
      </c>
      <c r="F274" s="10" t="s">
        <v>0</v>
      </c>
      <c r="G274" s="12">
        <v>243</v>
      </c>
      <c r="H274" s="10" t="s">
        <v>1044</v>
      </c>
      <c r="I274" s="10" t="s">
        <v>0</v>
      </c>
      <c r="J274" s="10" t="s">
        <v>1045</v>
      </c>
      <c r="K274" s="10" t="s">
        <v>0</v>
      </c>
      <c r="L274" s="10" t="s">
        <v>1046</v>
      </c>
      <c r="M274" s="12">
        <f t="shared" si="13"/>
        <v>0</v>
      </c>
      <c r="N274" s="16" t="e">
        <f t="shared" si="14"/>
        <v>#DIV/0!</v>
      </c>
      <c r="O274" s="16">
        <v>5622.2857142857101</v>
      </c>
      <c r="P274" s="15">
        <v>1.6036182870181701</v>
      </c>
      <c r="Q274" s="7"/>
      <c r="R274" s="6">
        <v>3506</v>
      </c>
      <c r="S274" s="7"/>
      <c r="T274" s="7"/>
      <c r="U274" s="7"/>
      <c r="V274" s="7"/>
      <c r="W274" s="7"/>
      <c r="X274" s="7"/>
    </row>
    <row r="275" spans="1:24" x14ac:dyDescent="0.25">
      <c r="A275" s="2" t="s">
        <v>1047</v>
      </c>
      <c r="B275" s="12">
        <v>610551</v>
      </c>
      <c r="C275" s="12">
        <v>317</v>
      </c>
      <c r="D275" s="12">
        <v>329430</v>
      </c>
      <c r="E275" s="10" t="s">
        <v>1048</v>
      </c>
      <c r="F275" s="10" t="s">
        <v>1049</v>
      </c>
      <c r="G275" s="12">
        <v>19347555</v>
      </c>
      <c r="H275" s="10" t="s">
        <v>1050</v>
      </c>
      <c r="I275" s="10" t="s">
        <v>0</v>
      </c>
      <c r="J275" s="10" t="s">
        <v>0</v>
      </c>
      <c r="K275" s="10" t="s">
        <v>1051</v>
      </c>
      <c r="L275" s="10" t="s">
        <v>1052</v>
      </c>
      <c r="M275" s="12">
        <f t="shared" si="13"/>
        <v>1</v>
      </c>
      <c r="N275" s="16">
        <f t="shared" si="14"/>
        <v>313</v>
      </c>
      <c r="O275" s="16">
        <v>20546.599999999999</v>
      </c>
      <c r="P275" s="15">
        <v>84.786519944979304</v>
      </c>
      <c r="Q275" s="6">
        <v>245</v>
      </c>
      <c r="R275" s="6">
        <v>169</v>
      </c>
      <c r="S275" s="6">
        <v>313</v>
      </c>
      <c r="T275" s="7"/>
      <c r="U275" s="7"/>
      <c r="V275" s="7"/>
      <c r="W275" s="7"/>
      <c r="X275" s="7"/>
    </row>
    <row r="276" spans="1:24" x14ac:dyDescent="0.25">
      <c r="A276" s="2" t="s">
        <v>1053</v>
      </c>
      <c r="B276" s="12">
        <v>480387</v>
      </c>
      <c r="C276" s="12">
        <v>232</v>
      </c>
      <c r="D276" s="12">
        <v>79</v>
      </c>
      <c r="E276" s="10" t="s">
        <v>1054</v>
      </c>
      <c r="F276" s="10" t="s">
        <v>0</v>
      </c>
      <c r="G276" s="12">
        <v>5960</v>
      </c>
      <c r="H276" s="10" t="s">
        <v>1055</v>
      </c>
      <c r="I276" s="10" t="s">
        <v>0</v>
      </c>
      <c r="J276" s="10" t="s">
        <v>1056</v>
      </c>
      <c r="K276" s="10" t="s">
        <v>0</v>
      </c>
      <c r="L276" s="10" t="s">
        <v>1057</v>
      </c>
      <c r="M276" s="12">
        <f t="shared" si="13"/>
        <v>6</v>
      </c>
      <c r="N276" s="16">
        <f t="shared" si="14"/>
        <v>660206.66666666663</v>
      </c>
      <c r="O276" s="16">
        <v>57</v>
      </c>
      <c r="P276" s="15">
        <v>8.6336601670184007E-5</v>
      </c>
      <c r="Q276" s="7"/>
      <c r="R276" s="7"/>
      <c r="S276" s="6">
        <v>9436</v>
      </c>
      <c r="T276" s="6">
        <v>93398</v>
      </c>
      <c r="U276" s="6">
        <v>392664</v>
      </c>
      <c r="V276" s="6">
        <v>193719</v>
      </c>
      <c r="W276" s="6">
        <v>3027962</v>
      </c>
      <c r="X276" s="6">
        <v>244061</v>
      </c>
    </row>
    <row r="277" spans="1:24" x14ac:dyDescent="0.25">
      <c r="A277" s="2" t="s">
        <v>1058</v>
      </c>
      <c r="B277" s="12">
        <v>432544</v>
      </c>
      <c r="C277" s="12">
        <v>160</v>
      </c>
      <c r="D277" s="12">
        <v>360153</v>
      </c>
      <c r="E277" s="10" t="s">
        <v>1059</v>
      </c>
      <c r="F277" s="10" t="s">
        <v>0</v>
      </c>
      <c r="G277" s="10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10" t="s">
        <v>1057</v>
      </c>
      <c r="M277" s="12">
        <f t="shared" si="13"/>
        <v>6</v>
      </c>
      <c r="N277" s="16">
        <f t="shared" si="14"/>
        <v>100768</v>
      </c>
      <c r="O277" s="16">
        <v>43</v>
      </c>
      <c r="P277" s="15">
        <v>4.2672276913305801E-4</v>
      </c>
      <c r="Q277" s="7"/>
      <c r="R277" s="7"/>
      <c r="S277" s="6">
        <v>5828</v>
      </c>
      <c r="T277" s="6">
        <v>75038</v>
      </c>
      <c r="U277" s="6">
        <v>52017</v>
      </c>
      <c r="V277" s="6">
        <v>21935</v>
      </c>
      <c r="W277" s="6">
        <v>390714</v>
      </c>
      <c r="X277" s="6">
        <v>59076</v>
      </c>
    </row>
    <row r="278" spans="1:24" x14ac:dyDescent="0.25">
      <c r="A278" s="2" t="s">
        <v>1060</v>
      </c>
      <c r="B278" s="12">
        <v>521869</v>
      </c>
      <c r="C278" s="12">
        <v>159</v>
      </c>
      <c r="D278" s="12">
        <v>4710</v>
      </c>
      <c r="E278" s="10" t="s">
        <v>1061</v>
      </c>
      <c r="F278" s="10" t="s">
        <v>0</v>
      </c>
      <c r="G278" s="12">
        <v>6267</v>
      </c>
      <c r="H278" s="10" t="s">
        <v>1062</v>
      </c>
      <c r="I278" s="10" t="s">
        <v>1063</v>
      </c>
      <c r="J278" s="10" t="s">
        <v>0</v>
      </c>
      <c r="K278" s="10" t="s">
        <v>0</v>
      </c>
      <c r="L278" s="10" t="s">
        <v>1064</v>
      </c>
      <c r="M278" s="12">
        <f t="shared" si="13"/>
        <v>5</v>
      </c>
      <c r="N278" s="16">
        <f t="shared" si="14"/>
        <v>43884.6</v>
      </c>
      <c r="O278" s="16">
        <v>471</v>
      </c>
      <c r="P278" s="15">
        <v>1.07326943848183E-2</v>
      </c>
      <c r="Q278" s="7"/>
      <c r="R278" s="7"/>
      <c r="S278" s="6">
        <v>2221</v>
      </c>
      <c r="T278" s="7"/>
      <c r="U278" s="6">
        <v>117664</v>
      </c>
      <c r="V278" s="6">
        <v>1180</v>
      </c>
      <c r="W278" s="6">
        <v>26258</v>
      </c>
      <c r="X278" s="6">
        <v>72100</v>
      </c>
    </row>
    <row r="279" spans="1:24" x14ac:dyDescent="0.25">
      <c r="A279" s="2" t="s">
        <v>1065</v>
      </c>
      <c r="B279" s="12">
        <v>477011</v>
      </c>
      <c r="C279" s="12">
        <v>100</v>
      </c>
      <c r="D279" s="12">
        <v>127639</v>
      </c>
      <c r="E279" s="10" t="s">
        <v>1066</v>
      </c>
      <c r="F279" s="10" t="s">
        <v>0</v>
      </c>
      <c r="G279" s="12">
        <v>6992089</v>
      </c>
      <c r="H279" s="10" t="s">
        <v>1062</v>
      </c>
      <c r="I279" s="10" t="s">
        <v>1063</v>
      </c>
      <c r="J279" s="10" t="s">
        <v>0</v>
      </c>
      <c r="K279" s="10" t="s">
        <v>0</v>
      </c>
      <c r="L279" s="10" t="s">
        <v>1064</v>
      </c>
      <c r="M279" s="12">
        <f t="shared" si="13"/>
        <v>6</v>
      </c>
      <c r="N279" s="16">
        <f t="shared" si="14"/>
        <v>332671.5</v>
      </c>
      <c r="O279" s="16">
        <v>64</v>
      </c>
      <c r="P279" s="15">
        <v>1.92381974410191E-4</v>
      </c>
      <c r="Q279" s="7"/>
      <c r="R279" s="7"/>
      <c r="S279" s="6">
        <v>12785</v>
      </c>
      <c r="T279" s="6">
        <v>4498</v>
      </c>
      <c r="U279" s="6">
        <v>1002348</v>
      </c>
      <c r="V279" s="6">
        <v>57037</v>
      </c>
      <c r="W279" s="6">
        <v>340439</v>
      </c>
      <c r="X279" s="6">
        <v>578922</v>
      </c>
    </row>
    <row r="280" spans="1:24" x14ac:dyDescent="0.25">
      <c r="A280" s="2" t="s">
        <v>1067</v>
      </c>
      <c r="B280" s="12">
        <v>532120</v>
      </c>
      <c r="C280" s="12">
        <v>216</v>
      </c>
      <c r="D280" s="12">
        <v>4792</v>
      </c>
      <c r="E280" s="10" t="s">
        <v>1068</v>
      </c>
      <c r="F280" s="10" t="s">
        <v>0</v>
      </c>
      <c r="G280" s="12">
        <v>6267</v>
      </c>
      <c r="H280" s="10" t="s">
        <v>1062</v>
      </c>
      <c r="I280" s="10" t="s">
        <v>1063</v>
      </c>
      <c r="J280" s="10" t="s">
        <v>0</v>
      </c>
      <c r="K280" s="10" t="s">
        <v>0</v>
      </c>
      <c r="L280" s="10" t="s">
        <v>1064</v>
      </c>
      <c r="M280" s="12">
        <f t="shared" si="13"/>
        <v>3</v>
      </c>
      <c r="N280" s="16">
        <f t="shared" si="14"/>
        <v>537</v>
      </c>
      <c r="O280" s="16">
        <v>11851.4</v>
      </c>
      <c r="P280" s="15">
        <v>22.069646182495301</v>
      </c>
      <c r="Q280" s="7"/>
      <c r="R280" s="7"/>
      <c r="S280" s="7"/>
      <c r="T280" s="7"/>
      <c r="U280" s="6">
        <v>807</v>
      </c>
      <c r="V280" s="6">
        <v>121</v>
      </c>
      <c r="W280" s="7"/>
      <c r="X280" s="6">
        <v>683</v>
      </c>
    </row>
    <row r="281" spans="1:24" x14ac:dyDescent="0.25">
      <c r="A281" s="2" t="s">
        <v>1069</v>
      </c>
      <c r="B281" s="12">
        <v>512824</v>
      </c>
      <c r="C281" s="12">
        <v>261</v>
      </c>
      <c r="D281" s="12">
        <v>4804</v>
      </c>
      <c r="E281" s="10" t="s">
        <v>1070</v>
      </c>
      <c r="F281" s="10" t="s">
        <v>0</v>
      </c>
      <c r="G281" s="12">
        <v>6267</v>
      </c>
      <c r="H281" s="10" t="s">
        <v>1062</v>
      </c>
      <c r="I281" s="10" t="s">
        <v>1063</v>
      </c>
      <c r="J281" s="10" t="s">
        <v>0</v>
      </c>
      <c r="K281" s="10" t="s">
        <v>0</v>
      </c>
      <c r="L281" s="10" t="s">
        <v>1064</v>
      </c>
      <c r="M281" s="12">
        <f t="shared" si="13"/>
        <v>3</v>
      </c>
      <c r="N281" s="16">
        <f t="shared" si="14"/>
        <v>1488.3333333333333</v>
      </c>
      <c r="O281" s="16">
        <v>115.6</v>
      </c>
      <c r="P281" s="15">
        <v>7.7670772676371694E-2</v>
      </c>
      <c r="Q281" s="7"/>
      <c r="R281" s="7"/>
      <c r="S281" s="7"/>
      <c r="T281" s="7"/>
      <c r="U281" s="6">
        <v>2061</v>
      </c>
      <c r="V281" s="7"/>
      <c r="W281" s="6">
        <v>802</v>
      </c>
      <c r="X281" s="6">
        <v>1602</v>
      </c>
    </row>
    <row r="282" spans="1:24" x14ac:dyDescent="0.25">
      <c r="A282" s="2" t="s">
        <v>1071</v>
      </c>
      <c r="B282" s="12">
        <v>553078</v>
      </c>
      <c r="C282" s="12">
        <v>188</v>
      </c>
      <c r="D282" s="12">
        <v>146</v>
      </c>
      <c r="E282" s="10" t="s">
        <v>1072</v>
      </c>
      <c r="F282" s="10" t="s">
        <v>0</v>
      </c>
      <c r="G282" s="12">
        <v>6267</v>
      </c>
      <c r="H282" s="10" t="s">
        <v>1062</v>
      </c>
      <c r="I282" s="10" t="s">
        <v>1063</v>
      </c>
      <c r="J282" s="10" t="s">
        <v>0</v>
      </c>
      <c r="K282" s="10" t="s">
        <v>0</v>
      </c>
      <c r="L282" s="10" t="s">
        <v>1064</v>
      </c>
      <c r="M282" s="12">
        <f t="shared" si="13"/>
        <v>6</v>
      </c>
      <c r="N282" s="16">
        <f t="shared" si="14"/>
        <v>97208.166666666672</v>
      </c>
      <c r="O282" s="16">
        <v>28</v>
      </c>
      <c r="P282" s="15">
        <v>2.8804164259175699E-4</v>
      </c>
      <c r="Q282" s="7"/>
      <c r="R282" s="7"/>
      <c r="S282" s="6">
        <v>6886</v>
      </c>
      <c r="T282" s="6">
        <v>1778</v>
      </c>
      <c r="U282" s="6">
        <v>318287</v>
      </c>
      <c r="V282" s="6">
        <v>10926</v>
      </c>
      <c r="W282" s="6">
        <v>74210</v>
      </c>
      <c r="X282" s="6">
        <v>171162</v>
      </c>
    </row>
    <row r="283" spans="1:24" x14ac:dyDescent="0.25">
      <c r="A283" s="2" t="s">
        <v>1073</v>
      </c>
      <c r="B283" s="12">
        <v>672898</v>
      </c>
      <c r="C283" s="12">
        <v>332</v>
      </c>
      <c r="D283" s="12">
        <v>238</v>
      </c>
      <c r="E283" s="10" t="s">
        <v>1074</v>
      </c>
      <c r="F283" s="10" t="s">
        <v>0</v>
      </c>
      <c r="G283" s="12">
        <v>54670067</v>
      </c>
      <c r="H283" s="10" t="s">
        <v>1075</v>
      </c>
      <c r="I283" s="10" t="s">
        <v>0</v>
      </c>
      <c r="J283" s="10" t="s">
        <v>1076</v>
      </c>
      <c r="K283" s="10" t="s">
        <v>0</v>
      </c>
      <c r="L283" s="10" t="s">
        <v>1077</v>
      </c>
      <c r="M283" s="12">
        <f t="shared" si="13"/>
        <v>2</v>
      </c>
      <c r="N283" s="16">
        <f t="shared" si="14"/>
        <v>41883.5</v>
      </c>
      <c r="O283" s="16">
        <v>4415.8333333333303</v>
      </c>
      <c r="P283" s="15">
        <v>0.105431335330937</v>
      </c>
      <c r="Q283" s="7"/>
      <c r="R283" s="7"/>
      <c r="S283" s="7"/>
      <c r="T283" s="7"/>
      <c r="U283" s="7"/>
      <c r="V283" s="7"/>
      <c r="W283" s="6">
        <v>54565</v>
      </c>
      <c r="X283" s="6">
        <v>29202</v>
      </c>
    </row>
    <row r="284" spans="1:24" x14ac:dyDescent="0.25">
      <c r="A284" s="2" t="s">
        <v>1078</v>
      </c>
      <c r="B284" s="12">
        <v>895725</v>
      </c>
      <c r="C284" s="12">
        <v>254</v>
      </c>
      <c r="D284" s="12">
        <v>124414</v>
      </c>
      <c r="E284" s="10" t="s">
        <v>1079</v>
      </c>
      <c r="F284" s="10" t="s">
        <v>0</v>
      </c>
      <c r="G284" s="10" t="s">
        <v>0</v>
      </c>
      <c r="H284" s="10" t="s">
        <v>0</v>
      </c>
      <c r="I284" s="10" t="s">
        <v>0</v>
      </c>
      <c r="J284" s="10" t="s">
        <v>0</v>
      </c>
      <c r="K284" s="10" t="s">
        <v>0</v>
      </c>
      <c r="L284" s="10" t="s">
        <v>1080</v>
      </c>
      <c r="M284" s="12">
        <f t="shared" si="13"/>
        <v>3</v>
      </c>
      <c r="N284" s="16">
        <f t="shared" si="14"/>
        <v>363.33333333333331</v>
      </c>
      <c r="O284" s="16">
        <v>70.2</v>
      </c>
      <c r="P284" s="15">
        <v>0.193211009174311</v>
      </c>
      <c r="Q284" s="7"/>
      <c r="R284" s="7"/>
      <c r="S284" s="7"/>
      <c r="T284" s="7"/>
      <c r="U284" s="6">
        <v>292</v>
      </c>
      <c r="V284" s="7"/>
      <c r="W284" s="6">
        <v>408</v>
      </c>
      <c r="X284" s="6">
        <v>390</v>
      </c>
    </row>
    <row r="285" spans="1:24" x14ac:dyDescent="0.25">
      <c r="A285" s="2" t="s">
        <v>1081</v>
      </c>
      <c r="B285" s="12">
        <v>856421</v>
      </c>
      <c r="C285" s="12">
        <v>117</v>
      </c>
      <c r="D285" s="12">
        <v>291</v>
      </c>
      <c r="E285" s="10" t="s">
        <v>1082</v>
      </c>
      <c r="F285" s="10" t="s">
        <v>0</v>
      </c>
      <c r="G285" s="12">
        <v>10467</v>
      </c>
      <c r="H285" s="10" t="s">
        <v>1083</v>
      </c>
      <c r="I285" s="10" t="s">
        <v>0</v>
      </c>
      <c r="J285" s="10" t="s">
        <v>0</v>
      </c>
      <c r="K285" s="10" t="s">
        <v>0</v>
      </c>
      <c r="L285" s="10" t="s">
        <v>1084</v>
      </c>
      <c r="M285" s="12">
        <f t="shared" si="13"/>
        <v>6</v>
      </c>
      <c r="N285" s="16">
        <f t="shared" si="14"/>
        <v>6930.5</v>
      </c>
      <c r="O285" s="16">
        <v>0</v>
      </c>
      <c r="P285" s="15">
        <v>0</v>
      </c>
      <c r="Q285" s="6">
        <v>1064</v>
      </c>
      <c r="R285" s="6">
        <v>609</v>
      </c>
      <c r="S285" s="6">
        <v>4721</v>
      </c>
      <c r="T285" s="6">
        <v>10199</v>
      </c>
      <c r="U285" s="6">
        <v>9148</v>
      </c>
      <c r="V285" s="6">
        <v>5263</v>
      </c>
      <c r="W285" s="6">
        <v>6612</v>
      </c>
      <c r="X285" s="6">
        <v>5640</v>
      </c>
    </row>
    <row r="286" spans="1:24" x14ac:dyDescent="0.25">
      <c r="A286" s="2" t="s">
        <v>1085</v>
      </c>
      <c r="B286" s="12">
        <v>570685</v>
      </c>
      <c r="C286" s="12">
        <v>217</v>
      </c>
      <c r="D286" s="12">
        <v>17001</v>
      </c>
      <c r="E286" s="10" t="s">
        <v>1086</v>
      </c>
      <c r="F286" s="10" t="s">
        <v>0</v>
      </c>
      <c r="G286" s="12">
        <v>94154</v>
      </c>
      <c r="H286" s="10" t="s">
        <v>1087</v>
      </c>
      <c r="I286" s="10" t="s">
        <v>573</v>
      </c>
      <c r="J286" s="10" t="s">
        <v>0</v>
      </c>
      <c r="K286" s="10" t="s">
        <v>0</v>
      </c>
      <c r="L286" s="10" t="s">
        <v>1088</v>
      </c>
      <c r="M286" s="12">
        <f t="shared" si="13"/>
        <v>2</v>
      </c>
      <c r="N286" s="16">
        <f t="shared" si="14"/>
        <v>9042.5</v>
      </c>
      <c r="O286" s="16">
        <v>6096.1666666666597</v>
      </c>
      <c r="P286" s="15">
        <v>0.67416827942125102</v>
      </c>
      <c r="Q286" s="7"/>
      <c r="R286" s="7"/>
      <c r="S286" s="7"/>
      <c r="T286" s="7"/>
      <c r="U286" s="7"/>
      <c r="V286" s="7"/>
      <c r="W286" s="6">
        <v>9453</v>
      </c>
      <c r="X286" s="6">
        <v>8632</v>
      </c>
    </row>
    <row r="287" spans="1:24" x14ac:dyDescent="0.25">
      <c r="A287" s="2" t="s">
        <v>1085</v>
      </c>
      <c r="B287" s="12">
        <v>572730</v>
      </c>
      <c r="C287" s="12">
        <v>103</v>
      </c>
      <c r="D287" s="12">
        <v>372446</v>
      </c>
      <c r="E287" s="10" t="s">
        <v>1089</v>
      </c>
      <c r="F287" s="10" t="s">
        <v>1090</v>
      </c>
      <c r="G287" s="12">
        <v>94154</v>
      </c>
      <c r="H287" s="10" t="s">
        <v>1087</v>
      </c>
      <c r="I287" s="10" t="s">
        <v>0</v>
      </c>
      <c r="J287" s="10" t="s">
        <v>0</v>
      </c>
      <c r="K287" s="10" t="s">
        <v>1091</v>
      </c>
      <c r="L287" s="10" t="s">
        <v>1088</v>
      </c>
      <c r="M287" s="12">
        <f t="shared" si="13"/>
        <v>4</v>
      </c>
      <c r="N287" s="16">
        <f t="shared" si="14"/>
        <v>12111.75</v>
      </c>
      <c r="O287" s="16">
        <v>6316.25</v>
      </c>
      <c r="P287" s="15">
        <v>0.52149771915701604</v>
      </c>
      <c r="Q287" s="7"/>
      <c r="R287" s="7"/>
      <c r="S287" s="6">
        <v>3483</v>
      </c>
      <c r="T287" s="6">
        <v>5372</v>
      </c>
      <c r="U287" s="6">
        <v>7613</v>
      </c>
      <c r="V287" s="6">
        <v>31979</v>
      </c>
      <c r="W287" s="7"/>
      <c r="X287" s="7"/>
    </row>
    <row r="288" spans="1:24" x14ac:dyDescent="0.25">
      <c r="A288" s="2" t="s">
        <v>1092</v>
      </c>
      <c r="B288" s="12">
        <v>507392</v>
      </c>
      <c r="C288" s="12">
        <v>198</v>
      </c>
      <c r="D288" s="12">
        <v>294</v>
      </c>
      <c r="E288" s="10" t="s">
        <v>1093</v>
      </c>
      <c r="F288" s="10" t="s">
        <v>0</v>
      </c>
      <c r="G288" s="12">
        <v>51</v>
      </c>
      <c r="H288" s="10" t="s">
        <v>1094</v>
      </c>
      <c r="I288" s="10" t="s">
        <v>0</v>
      </c>
      <c r="J288" s="10" t="s">
        <v>0</v>
      </c>
      <c r="K288" s="10" t="s">
        <v>0</v>
      </c>
      <c r="L288" s="10" t="s">
        <v>1095</v>
      </c>
      <c r="M288" s="12">
        <f t="shared" si="13"/>
        <v>5</v>
      </c>
      <c r="N288" s="16">
        <f t="shared" si="14"/>
        <v>114334.39999999999</v>
      </c>
      <c r="O288" s="16">
        <v>146.333333333333</v>
      </c>
      <c r="P288" s="15">
        <v>1.27987144143261E-3</v>
      </c>
      <c r="Q288" s="7"/>
      <c r="R288" s="7"/>
      <c r="S288" s="6">
        <v>5977</v>
      </c>
      <c r="T288" s="6">
        <v>512895</v>
      </c>
      <c r="U288" s="6">
        <v>2267</v>
      </c>
      <c r="V288" s="7"/>
      <c r="W288" s="6">
        <v>48049</v>
      </c>
      <c r="X288" s="6">
        <v>2484</v>
      </c>
    </row>
    <row r="289" spans="1:24" x14ac:dyDescent="0.25">
      <c r="A289" s="2" t="s">
        <v>1096</v>
      </c>
      <c r="B289" s="12">
        <v>573295</v>
      </c>
      <c r="C289" s="12">
        <v>260</v>
      </c>
      <c r="D289" s="12">
        <v>125502</v>
      </c>
      <c r="E289" s="10" t="s">
        <v>1097</v>
      </c>
      <c r="F289" s="10" t="s">
        <v>0</v>
      </c>
      <c r="G289" s="12">
        <v>92136</v>
      </c>
      <c r="H289" s="10" t="s">
        <v>1098</v>
      </c>
      <c r="I289" s="10" t="s">
        <v>0</v>
      </c>
      <c r="J289" s="10" t="s">
        <v>0</v>
      </c>
      <c r="K289" s="10" t="s">
        <v>0</v>
      </c>
      <c r="L289" s="10" t="s">
        <v>1099</v>
      </c>
      <c r="M289" s="12">
        <f t="shared" si="13"/>
        <v>2</v>
      </c>
      <c r="N289" s="16">
        <f t="shared" si="14"/>
        <v>1668</v>
      </c>
      <c r="O289" s="16">
        <v>255</v>
      </c>
      <c r="P289" s="15">
        <v>0.152877697841726</v>
      </c>
      <c r="Q289" s="7"/>
      <c r="R289" s="7"/>
      <c r="S289" s="7"/>
      <c r="T289" s="6">
        <v>1063</v>
      </c>
      <c r="U289" s="7"/>
      <c r="V289" s="7"/>
      <c r="W289" s="6">
        <v>2273</v>
      </c>
      <c r="X289" s="7"/>
    </row>
    <row r="290" spans="1:24" x14ac:dyDescent="0.25">
      <c r="A290" s="2" t="s">
        <v>1100</v>
      </c>
      <c r="B290" s="12">
        <v>400164</v>
      </c>
      <c r="C290" s="12">
        <v>188</v>
      </c>
      <c r="D290" s="12">
        <v>1965</v>
      </c>
      <c r="E290" s="10" t="s">
        <v>1101</v>
      </c>
      <c r="F290" s="10" t="s">
        <v>0</v>
      </c>
      <c r="G290" s="12">
        <v>5950</v>
      </c>
      <c r="H290" s="10" t="s">
        <v>1102</v>
      </c>
      <c r="I290" s="10" t="s">
        <v>1103</v>
      </c>
      <c r="J290" s="10" t="s">
        <v>1104</v>
      </c>
      <c r="K290" s="10" t="s">
        <v>0</v>
      </c>
      <c r="L290" s="10" t="s">
        <v>1105</v>
      </c>
      <c r="M290" s="12">
        <f t="shared" si="13"/>
        <v>4</v>
      </c>
      <c r="N290" s="16">
        <f t="shared" si="14"/>
        <v>6147</v>
      </c>
      <c r="O290" s="16">
        <v>566.25</v>
      </c>
      <c r="P290" s="15">
        <v>9.2118106393362598E-2</v>
      </c>
      <c r="Q290" s="7"/>
      <c r="R290" s="7"/>
      <c r="S290" s="6">
        <v>2408</v>
      </c>
      <c r="T290" s="6">
        <v>6598</v>
      </c>
      <c r="U290" s="6">
        <v>9758</v>
      </c>
      <c r="V290" s="7"/>
      <c r="W290" s="7"/>
      <c r="X290" s="6">
        <v>5824</v>
      </c>
    </row>
    <row r="291" spans="1:24" x14ac:dyDescent="0.25">
      <c r="A291" s="2" t="s">
        <v>1106</v>
      </c>
      <c r="B291" s="12">
        <v>240378</v>
      </c>
      <c r="C291" s="12">
        <v>116</v>
      </c>
      <c r="D291" s="12">
        <v>18223</v>
      </c>
      <c r="E291" s="10" t="s">
        <v>1107</v>
      </c>
      <c r="F291" s="10" t="s">
        <v>0</v>
      </c>
      <c r="G291" s="12">
        <v>5950</v>
      </c>
      <c r="H291" s="10" t="s">
        <v>1102</v>
      </c>
      <c r="I291" s="10" t="s">
        <v>1103</v>
      </c>
      <c r="J291" s="10" t="s">
        <v>1104</v>
      </c>
      <c r="K291" s="10" t="s">
        <v>0</v>
      </c>
      <c r="L291" s="10" t="s">
        <v>1105</v>
      </c>
      <c r="M291" s="12">
        <f t="shared" si="13"/>
        <v>5</v>
      </c>
      <c r="N291" s="16">
        <f t="shared" si="14"/>
        <v>316176.59999999998</v>
      </c>
      <c r="O291" s="16">
        <v>150671</v>
      </c>
      <c r="P291" s="15">
        <v>0.476540642160109</v>
      </c>
      <c r="Q291" s="7"/>
      <c r="R291" s="7"/>
      <c r="S291" s="6">
        <v>197502</v>
      </c>
      <c r="T291" s="6">
        <v>516121</v>
      </c>
      <c r="U291" s="6">
        <v>681039</v>
      </c>
      <c r="V291" s="6">
        <v>21568</v>
      </c>
      <c r="W291" s="6">
        <v>164653</v>
      </c>
      <c r="X291" s="7"/>
    </row>
    <row r="292" spans="1:24" x14ac:dyDescent="0.25">
      <c r="A292" s="2" t="s">
        <v>1108</v>
      </c>
      <c r="B292" s="12">
        <v>474435</v>
      </c>
      <c r="C292" s="12">
        <v>111</v>
      </c>
      <c r="D292" s="12">
        <v>125</v>
      </c>
      <c r="E292" s="10" t="s">
        <v>1109</v>
      </c>
      <c r="F292" s="10" t="s">
        <v>0</v>
      </c>
      <c r="G292" s="12">
        <v>196</v>
      </c>
      <c r="H292" s="10" t="s">
        <v>1110</v>
      </c>
      <c r="I292" s="10" t="s">
        <v>0</v>
      </c>
      <c r="J292" s="10" t="s">
        <v>1111</v>
      </c>
      <c r="K292" s="10" t="s">
        <v>0</v>
      </c>
      <c r="L292" s="10" t="s">
        <v>1112</v>
      </c>
      <c r="M292" s="12">
        <f t="shared" si="13"/>
        <v>6</v>
      </c>
      <c r="N292" s="16">
        <f t="shared" si="14"/>
        <v>5245.5</v>
      </c>
      <c r="O292" s="16">
        <v>0</v>
      </c>
      <c r="P292" s="15">
        <v>0</v>
      </c>
      <c r="Q292" s="6">
        <v>2810</v>
      </c>
      <c r="R292" s="6">
        <v>3142</v>
      </c>
      <c r="S292" s="6">
        <v>4257</v>
      </c>
      <c r="T292" s="6">
        <v>7813</v>
      </c>
      <c r="U292" s="6">
        <v>5770</v>
      </c>
      <c r="V292" s="6">
        <v>3714</v>
      </c>
      <c r="W292" s="6">
        <v>4357</v>
      </c>
      <c r="X292" s="6">
        <v>5562</v>
      </c>
    </row>
    <row r="293" spans="1:24" x14ac:dyDescent="0.25">
      <c r="A293" s="2" t="s">
        <v>1113</v>
      </c>
      <c r="B293" s="12">
        <v>918039</v>
      </c>
      <c r="C293" s="12">
        <v>236</v>
      </c>
      <c r="D293" s="12">
        <v>290</v>
      </c>
      <c r="E293" s="10" t="s">
        <v>1114</v>
      </c>
      <c r="F293" s="10" t="s">
        <v>0</v>
      </c>
      <c r="G293" s="12">
        <v>60961</v>
      </c>
      <c r="H293" s="10" t="s">
        <v>1115</v>
      </c>
      <c r="I293" s="10" t="s">
        <v>1116</v>
      </c>
      <c r="J293" s="10" t="s">
        <v>1117</v>
      </c>
      <c r="K293" s="10" t="s">
        <v>0</v>
      </c>
      <c r="L293" s="10" t="s">
        <v>1118</v>
      </c>
      <c r="M293" s="12">
        <f t="shared" si="13"/>
        <v>4</v>
      </c>
      <c r="N293" s="16">
        <f t="shared" si="14"/>
        <v>23232.25</v>
      </c>
      <c r="O293" s="16">
        <v>6264.25</v>
      </c>
      <c r="P293" s="15">
        <v>0.26963595863508699</v>
      </c>
      <c r="Q293" s="7"/>
      <c r="R293" s="7"/>
      <c r="S293" s="6">
        <v>1718</v>
      </c>
      <c r="T293" s="6">
        <v>11116</v>
      </c>
      <c r="U293" s="6">
        <v>19866</v>
      </c>
      <c r="V293" s="7"/>
      <c r="W293" s="6">
        <v>60229</v>
      </c>
      <c r="X293" s="7"/>
    </row>
    <row r="294" spans="1:24" x14ac:dyDescent="0.25">
      <c r="A294" s="2" t="s">
        <v>1119</v>
      </c>
      <c r="B294" s="12">
        <v>646701</v>
      </c>
      <c r="C294" s="12">
        <v>264</v>
      </c>
      <c r="D294" s="12">
        <v>16805</v>
      </c>
      <c r="E294" s="10" t="s">
        <v>1120</v>
      </c>
      <c r="F294" s="10" t="s">
        <v>0</v>
      </c>
      <c r="G294" s="12">
        <v>190</v>
      </c>
      <c r="H294" s="10" t="s">
        <v>1121</v>
      </c>
      <c r="I294" s="10" t="s">
        <v>1122</v>
      </c>
      <c r="J294" s="10" t="s">
        <v>1123</v>
      </c>
      <c r="K294" s="10" t="s">
        <v>0</v>
      </c>
      <c r="L294" s="10" t="s">
        <v>1124</v>
      </c>
      <c r="M294" s="12">
        <f t="shared" si="13"/>
        <v>2</v>
      </c>
      <c r="N294" s="16">
        <f t="shared" si="14"/>
        <v>8169.5</v>
      </c>
      <c r="O294" s="16">
        <v>22556.166666666599</v>
      </c>
      <c r="P294" s="15">
        <v>2.7610216863537098</v>
      </c>
      <c r="Q294" s="7"/>
      <c r="R294" s="7"/>
      <c r="S294" s="6">
        <v>167</v>
      </c>
      <c r="T294" s="6">
        <v>16172</v>
      </c>
      <c r="U294" s="7"/>
      <c r="V294" s="7"/>
      <c r="W294" s="7"/>
      <c r="X294" s="7"/>
    </row>
    <row r="295" spans="1:24" x14ac:dyDescent="0.25">
      <c r="A295" s="2" t="s">
        <v>1125</v>
      </c>
      <c r="B295" s="12">
        <v>592349</v>
      </c>
      <c r="C295" s="12">
        <v>229</v>
      </c>
      <c r="D295" s="12">
        <v>34047</v>
      </c>
      <c r="E295" s="10" t="s">
        <v>1126</v>
      </c>
      <c r="F295" s="10" t="s">
        <v>0</v>
      </c>
      <c r="G295" s="10" t="s">
        <v>0</v>
      </c>
      <c r="H295" s="10" t="s">
        <v>0</v>
      </c>
      <c r="I295" s="10" t="s">
        <v>0</v>
      </c>
      <c r="J295" s="10" t="s">
        <v>0</v>
      </c>
      <c r="K295" s="10" t="s">
        <v>0</v>
      </c>
      <c r="L295" s="10" t="s">
        <v>0</v>
      </c>
      <c r="M295" s="12">
        <f t="shared" si="13"/>
        <v>1</v>
      </c>
      <c r="N295" s="16">
        <f t="shared" si="14"/>
        <v>1005</v>
      </c>
      <c r="O295" s="16">
        <v>2766.1428571428501</v>
      </c>
      <c r="P295" s="15">
        <v>2.7523809523809502</v>
      </c>
      <c r="Q295" s="7"/>
      <c r="R295" s="7"/>
      <c r="S295" s="7"/>
      <c r="T295" s="7"/>
      <c r="U295" s="7"/>
      <c r="V295" s="7"/>
      <c r="W295" s="7"/>
      <c r="X295" s="6">
        <v>1005</v>
      </c>
    </row>
    <row r="296" spans="1:24" x14ac:dyDescent="0.25">
      <c r="A296" s="2" t="s">
        <v>1127</v>
      </c>
      <c r="B296" s="12">
        <v>586815</v>
      </c>
      <c r="C296" s="12">
        <v>229</v>
      </c>
      <c r="D296" s="12">
        <v>29</v>
      </c>
      <c r="E296" s="10" t="s">
        <v>1128</v>
      </c>
      <c r="F296" s="10" t="s">
        <v>0</v>
      </c>
      <c r="G296" s="12">
        <v>643757</v>
      </c>
      <c r="H296" s="10" t="s">
        <v>1129</v>
      </c>
      <c r="I296" s="10" t="s">
        <v>0</v>
      </c>
      <c r="J296" s="10" t="s">
        <v>0</v>
      </c>
      <c r="K296" s="10" t="s">
        <v>0</v>
      </c>
      <c r="L296" s="10" t="s">
        <v>1130</v>
      </c>
      <c r="M296" s="12">
        <f t="shared" si="13"/>
        <v>5</v>
      </c>
      <c r="N296" s="16">
        <f t="shared" si="14"/>
        <v>6441.4</v>
      </c>
      <c r="O296" s="16">
        <v>126.333333333333</v>
      </c>
      <c r="P296" s="15">
        <v>1.9612713592283199E-2</v>
      </c>
      <c r="Q296" s="7"/>
      <c r="R296" s="7"/>
      <c r="S296" s="6">
        <v>2742</v>
      </c>
      <c r="T296" s="6">
        <v>5465</v>
      </c>
      <c r="U296" s="6">
        <v>737</v>
      </c>
      <c r="V296" s="7"/>
      <c r="W296" s="6">
        <v>4780</v>
      </c>
      <c r="X296" s="6">
        <v>18483</v>
      </c>
    </row>
    <row r="297" spans="1:24" x14ac:dyDescent="0.25">
      <c r="A297" s="2" t="s">
        <v>1181</v>
      </c>
      <c r="B297" s="12">
        <v>593784</v>
      </c>
      <c r="C297" s="12">
        <v>319</v>
      </c>
      <c r="D297" s="12">
        <v>17390</v>
      </c>
      <c r="E297" s="10" t="s">
        <v>1182</v>
      </c>
      <c r="F297" s="10" t="s">
        <v>1183</v>
      </c>
      <c r="G297" s="12">
        <v>3429</v>
      </c>
      <c r="H297" s="10" t="s">
        <v>0</v>
      </c>
      <c r="I297" s="10" t="s">
        <v>0</v>
      </c>
      <c r="J297" s="10" t="s">
        <v>0</v>
      </c>
      <c r="K297" s="10" t="s">
        <v>1184</v>
      </c>
      <c r="L297" s="10" t="s">
        <v>1185</v>
      </c>
      <c r="M297" s="12">
        <f t="shared" si="13"/>
        <v>1</v>
      </c>
      <c r="N297" s="16">
        <f t="shared" si="14"/>
        <v>65089</v>
      </c>
      <c r="O297" s="16">
        <v>195.85714285714201</v>
      </c>
      <c r="P297" s="15">
        <v>3.0090667064656502E-3</v>
      </c>
      <c r="Q297" s="7"/>
      <c r="R297" s="7"/>
      <c r="S297" s="7"/>
      <c r="T297" s="7"/>
      <c r="U297" s="7"/>
      <c r="V297" s="6">
        <v>65089</v>
      </c>
      <c r="W297" s="7"/>
      <c r="X297" s="7"/>
    </row>
    <row r="298" spans="1:24" x14ac:dyDescent="0.25">
      <c r="A298" s="2" t="s">
        <v>1186</v>
      </c>
      <c r="B298" s="12">
        <v>575986</v>
      </c>
      <c r="C298" s="12">
        <v>117</v>
      </c>
      <c r="D298" s="12">
        <v>342712</v>
      </c>
      <c r="E298" s="10" t="s">
        <v>1187</v>
      </c>
      <c r="F298" s="10" t="s">
        <v>1188</v>
      </c>
      <c r="G298" s="12">
        <v>93579</v>
      </c>
      <c r="H298" s="10" t="s">
        <v>0</v>
      </c>
      <c r="I298" s="10" t="s">
        <v>0</v>
      </c>
      <c r="J298" s="10" t="s">
        <v>0</v>
      </c>
      <c r="K298" s="10" t="s">
        <v>1189</v>
      </c>
      <c r="L298" s="10" t="s">
        <v>1190</v>
      </c>
      <c r="M298" s="12">
        <f t="shared" si="13"/>
        <v>6</v>
      </c>
      <c r="N298" s="16">
        <f t="shared" si="14"/>
        <v>26698.333333333332</v>
      </c>
      <c r="O298" s="16">
        <v>179</v>
      </c>
      <c r="P298" s="15">
        <v>6.7045383606966699E-3</v>
      </c>
      <c r="Q298" s="7"/>
      <c r="R298" s="7"/>
      <c r="S298" s="6">
        <v>1368</v>
      </c>
      <c r="T298" s="6">
        <v>19260</v>
      </c>
      <c r="U298" s="6">
        <v>4720</v>
      </c>
      <c r="V298" s="6">
        <v>62682</v>
      </c>
      <c r="W298" s="6">
        <v>39945</v>
      </c>
      <c r="X298" s="6">
        <v>32215</v>
      </c>
    </row>
    <row r="299" spans="1:24" x14ac:dyDescent="0.25">
      <c r="A299" s="2" t="s">
        <v>1186</v>
      </c>
      <c r="B299" s="12">
        <v>573663</v>
      </c>
      <c r="C299" s="12">
        <v>117</v>
      </c>
      <c r="D299" s="12">
        <v>85102</v>
      </c>
      <c r="E299" s="10" t="s">
        <v>1191</v>
      </c>
      <c r="F299" s="10" t="s">
        <v>0</v>
      </c>
      <c r="G299" s="12">
        <v>441480</v>
      </c>
      <c r="H299" s="10" t="s">
        <v>1192</v>
      </c>
      <c r="I299" s="10" t="s">
        <v>0</v>
      </c>
      <c r="J299" s="10" t="s">
        <v>0</v>
      </c>
      <c r="K299" s="10" t="s">
        <v>0</v>
      </c>
      <c r="L299" s="10" t="s">
        <v>1193</v>
      </c>
      <c r="M299" s="12">
        <f t="shared" si="13"/>
        <v>1</v>
      </c>
      <c r="N299" s="16">
        <f t="shared" si="14"/>
        <v>13139</v>
      </c>
      <c r="O299" s="16">
        <v>25990.4285714285</v>
      </c>
      <c r="P299" s="15">
        <v>1.9781131419003399</v>
      </c>
      <c r="Q299" s="7"/>
      <c r="R299" s="7"/>
      <c r="S299" s="7"/>
      <c r="T299" s="7"/>
      <c r="U299" s="7"/>
      <c r="V299" s="7"/>
      <c r="W299" s="6">
        <v>13139</v>
      </c>
      <c r="X299" s="7"/>
    </row>
    <row r="300" spans="1:24" x14ac:dyDescent="0.25">
      <c r="A300" s="2" t="s">
        <v>1208</v>
      </c>
      <c r="B300" s="12">
        <v>872353</v>
      </c>
      <c r="C300" s="12">
        <v>259</v>
      </c>
      <c r="D300" s="12">
        <v>105216</v>
      </c>
      <c r="E300" s="10" t="s">
        <v>1209</v>
      </c>
      <c r="F300" s="10" t="s">
        <v>0</v>
      </c>
      <c r="G300" s="10" t="s">
        <v>0</v>
      </c>
      <c r="H300" s="10" t="s">
        <v>0</v>
      </c>
      <c r="I300" s="10" t="s">
        <v>0</v>
      </c>
      <c r="J300" s="10" t="s">
        <v>0</v>
      </c>
      <c r="K300" s="10" t="s">
        <v>0</v>
      </c>
      <c r="L300" s="10" t="s">
        <v>1210</v>
      </c>
      <c r="M300" s="12">
        <f t="shared" si="13"/>
        <v>1</v>
      </c>
      <c r="N300" s="16">
        <f t="shared" si="14"/>
        <v>308</v>
      </c>
      <c r="O300" s="16">
        <v>220.142857142857</v>
      </c>
      <c r="P300" s="15">
        <v>0.71474953617810699</v>
      </c>
      <c r="Q300" s="7"/>
      <c r="R300" s="7"/>
      <c r="S300" s="7"/>
      <c r="T300" s="7"/>
      <c r="U300" s="7"/>
      <c r="V300" s="7"/>
      <c r="W300" s="7"/>
      <c r="X300" s="6">
        <v>308</v>
      </c>
    </row>
    <row r="301" spans="1:24" x14ac:dyDescent="0.25">
      <c r="A301" s="2" t="s">
        <v>1211</v>
      </c>
      <c r="B301" s="12">
        <v>494077</v>
      </c>
      <c r="C301" s="12">
        <v>142</v>
      </c>
      <c r="D301" s="12">
        <v>4757</v>
      </c>
      <c r="E301" s="10" t="s">
        <v>1212</v>
      </c>
      <c r="F301" s="10" t="s">
        <v>0</v>
      </c>
      <c r="G301" s="12">
        <v>95562</v>
      </c>
      <c r="H301" s="10" t="s">
        <v>0</v>
      </c>
      <c r="I301" s="10" t="s">
        <v>0</v>
      </c>
      <c r="J301" s="10" t="s">
        <v>0</v>
      </c>
      <c r="K301" s="10" t="s">
        <v>0</v>
      </c>
      <c r="L301" s="10" t="s">
        <v>1213</v>
      </c>
      <c r="M301" s="12">
        <f t="shared" si="13"/>
        <v>2</v>
      </c>
      <c r="N301" s="16">
        <f t="shared" si="14"/>
        <v>3357.5</v>
      </c>
      <c r="O301" s="16">
        <v>32161.166666666599</v>
      </c>
      <c r="P301" s="15">
        <v>9.5789029535864891</v>
      </c>
      <c r="Q301" s="7"/>
      <c r="R301" s="7"/>
      <c r="S301" s="6">
        <v>841</v>
      </c>
      <c r="T301" s="7"/>
      <c r="U301" s="7"/>
      <c r="V301" s="7"/>
      <c r="W301" s="7"/>
      <c r="X301" s="6">
        <v>5874</v>
      </c>
    </row>
    <row r="302" spans="1:24" x14ac:dyDescent="0.25">
      <c r="A302" s="2" t="s">
        <v>1214</v>
      </c>
      <c r="B302" s="12">
        <v>967036</v>
      </c>
      <c r="C302" s="12">
        <v>236</v>
      </c>
      <c r="D302" s="12">
        <v>21821</v>
      </c>
      <c r="E302" s="10" t="s">
        <v>1215</v>
      </c>
      <c r="F302" s="10" t="s">
        <v>0</v>
      </c>
      <c r="G302" s="12">
        <v>439176</v>
      </c>
      <c r="H302" s="10" t="s">
        <v>1216</v>
      </c>
      <c r="I302" s="10" t="s">
        <v>1217</v>
      </c>
      <c r="J302" s="10" t="s">
        <v>0</v>
      </c>
      <c r="K302" s="10" t="s">
        <v>0</v>
      </c>
      <c r="L302" s="10" t="s">
        <v>1218</v>
      </c>
      <c r="M302" s="12">
        <f t="shared" si="13"/>
        <v>3</v>
      </c>
      <c r="N302" s="16">
        <f t="shared" si="14"/>
        <v>802</v>
      </c>
      <c r="O302" s="16">
        <v>139.80000000000001</v>
      </c>
      <c r="P302" s="15">
        <v>0.17431421446383999</v>
      </c>
      <c r="Q302" s="7"/>
      <c r="R302" s="7"/>
      <c r="S302" s="6">
        <v>443</v>
      </c>
      <c r="T302" s="6">
        <v>367</v>
      </c>
      <c r="U302" s="7"/>
      <c r="V302" s="7"/>
      <c r="W302" s="6">
        <v>1596</v>
      </c>
      <c r="X302" s="7"/>
    </row>
    <row r="303" spans="1:24" x14ac:dyDescent="0.25">
      <c r="A303" s="2" t="s">
        <v>1231</v>
      </c>
      <c r="B303" s="12">
        <v>542795</v>
      </c>
      <c r="C303" s="12">
        <v>179</v>
      </c>
      <c r="D303" s="12">
        <v>31555</v>
      </c>
      <c r="E303" s="10" t="s">
        <v>1232</v>
      </c>
      <c r="F303" s="10" t="s">
        <v>0</v>
      </c>
      <c r="G303" s="12">
        <v>127</v>
      </c>
      <c r="H303" s="10" t="s">
        <v>1233</v>
      </c>
      <c r="I303" s="10" t="s">
        <v>0</v>
      </c>
      <c r="J303" s="10" t="s">
        <v>0</v>
      </c>
      <c r="K303" s="10" t="s">
        <v>0</v>
      </c>
      <c r="L303" s="10" t="s">
        <v>1234</v>
      </c>
      <c r="M303" s="12">
        <f t="shared" si="13"/>
        <v>1</v>
      </c>
      <c r="N303" s="16">
        <f t="shared" si="14"/>
        <v>2879</v>
      </c>
      <c r="O303" s="16">
        <v>1176.42857142857</v>
      </c>
      <c r="P303" s="15">
        <v>0.408624026199573</v>
      </c>
      <c r="Q303" s="7"/>
      <c r="R303" s="7"/>
      <c r="S303" s="7"/>
      <c r="T303" s="7"/>
      <c r="U303" s="6">
        <v>2879</v>
      </c>
      <c r="V303" s="7"/>
      <c r="W303" s="7"/>
      <c r="X303" s="7"/>
    </row>
    <row r="304" spans="1:24" x14ac:dyDescent="0.25">
      <c r="A304" s="2" t="s">
        <v>1235</v>
      </c>
      <c r="B304" s="12">
        <v>674616</v>
      </c>
      <c r="C304" s="12">
        <v>219</v>
      </c>
      <c r="D304" s="12">
        <v>18344</v>
      </c>
      <c r="E304" s="10" t="s">
        <v>1236</v>
      </c>
      <c r="F304" s="10" t="s">
        <v>0</v>
      </c>
      <c r="G304" s="12">
        <v>637542</v>
      </c>
      <c r="H304" s="10" t="s">
        <v>1237</v>
      </c>
      <c r="I304" s="10" t="s">
        <v>0</v>
      </c>
      <c r="J304" s="10" t="s">
        <v>0</v>
      </c>
      <c r="K304" s="10" t="s">
        <v>0</v>
      </c>
      <c r="L304" s="10" t="s">
        <v>1238</v>
      </c>
      <c r="M304" s="12">
        <f t="shared" si="13"/>
        <v>1</v>
      </c>
      <c r="N304" s="16">
        <f t="shared" si="14"/>
        <v>2528</v>
      </c>
      <c r="O304" s="16">
        <v>32189.857142857101</v>
      </c>
      <c r="P304" s="15">
        <v>12.733329566003601</v>
      </c>
      <c r="Q304" s="7"/>
      <c r="R304" s="7"/>
      <c r="S304" s="7"/>
      <c r="T304" s="6">
        <v>2528</v>
      </c>
      <c r="U304" s="7"/>
      <c r="V304" s="7"/>
      <c r="W304" s="7"/>
      <c r="X304" s="7"/>
    </row>
    <row r="305" spans="1:24" x14ac:dyDescent="0.25">
      <c r="A305" s="2" t="s">
        <v>1239</v>
      </c>
      <c r="B305" s="12">
        <v>325027</v>
      </c>
      <c r="C305" s="12">
        <v>233</v>
      </c>
      <c r="D305" s="12">
        <v>85123</v>
      </c>
      <c r="E305" s="10" t="s">
        <v>1240</v>
      </c>
      <c r="F305" s="10" t="s">
        <v>0</v>
      </c>
      <c r="G305" s="12">
        <v>10413</v>
      </c>
      <c r="H305" s="10" t="s">
        <v>1241</v>
      </c>
      <c r="I305" s="10" t="s">
        <v>0</v>
      </c>
      <c r="J305" s="10" t="s">
        <v>0</v>
      </c>
      <c r="K305" s="10" t="s">
        <v>0</v>
      </c>
      <c r="L305" s="10" t="s">
        <v>1242</v>
      </c>
      <c r="M305" s="12">
        <f t="shared" si="13"/>
        <v>0</v>
      </c>
      <c r="N305" s="16" t="e">
        <f t="shared" si="14"/>
        <v>#DIV/0!</v>
      </c>
      <c r="O305" s="16">
        <v>1675</v>
      </c>
      <c r="P305" s="15">
        <v>1.96827262044653</v>
      </c>
      <c r="Q305" s="6">
        <v>851</v>
      </c>
      <c r="R305" s="7"/>
      <c r="S305" s="7"/>
      <c r="T305" s="7"/>
      <c r="U305" s="7"/>
      <c r="V305" s="7"/>
      <c r="W305" s="7"/>
      <c r="X305" s="7"/>
    </row>
    <row r="306" spans="1:24" x14ac:dyDescent="0.25">
      <c r="A306" s="2" t="s">
        <v>1243</v>
      </c>
      <c r="B306" s="12">
        <v>537290</v>
      </c>
      <c r="C306" s="12">
        <v>267</v>
      </c>
      <c r="D306" s="12">
        <v>370159</v>
      </c>
      <c r="E306" s="10" t="s">
        <v>1244</v>
      </c>
      <c r="F306" s="10" t="s">
        <v>1245</v>
      </c>
      <c r="G306" s="12">
        <v>135</v>
      </c>
      <c r="H306" s="10" t="s">
        <v>1246</v>
      </c>
      <c r="I306" s="10" t="s">
        <v>0</v>
      </c>
      <c r="J306" s="10" t="s">
        <v>0</v>
      </c>
      <c r="K306" s="10" t="s">
        <v>1247</v>
      </c>
      <c r="L306" s="10" t="s">
        <v>0</v>
      </c>
      <c r="M306" s="12">
        <f t="shared" si="13"/>
        <v>1</v>
      </c>
      <c r="N306" s="16">
        <f t="shared" si="14"/>
        <v>1710</v>
      </c>
      <c r="O306" s="16">
        <v>1520.2857142857099</v>
      </c>
      <c r="P306" s="15">
        <v>0.88905597326649899</v>
      </c>
      <c r="Q306" s="7"/>
      <c r="R306" s="7"/>
      <c r="S306" s="7"/>
      <c r="T306" s="7"/>
      <c r="U306" s="7"/>
      <c r="V306" s="7"/>
      <c r="W306" s="7"/>
      <c r="X306" s="6">
        <v>1710</v>
      </c>
    </row>
    <row r="307" spans="1:24" x14ac:dyDescent="0.25">
      <c r="A307" s="2" t="s">
        <v>1248</v>
      </c>
      <c r="B307" s="12">
        <v>488730</v>
      </c>
      <c r="C307" s="12">
        <v>304</v>
      </c>
      <c r="D307" s="12">
        <v>1842</v>
      </c>
      <c r="E307" s="10" t="s">
        <v>1249</v>
      </c>
      <c r="F307" s="10" t="s">
        <v>0</v>
      </c>
      <c r="G307" s="12">
        <v>119</v>
      </c>
      <c r="H307" s="10" t="s">
        <v>1250</v>
      </c>
      <c r="I307" s="10" t="s">
        <v>1251</v>
      </c>
      <c r="J307" s="10" t="s">
        <v>1252</v>
      </c>
      <c r="K307" s="10" t="s">
        <v>0</v>
      </c>
      <c r="L307" s="10" t="s">
        <v>1253</v>
      </c>
      <c r="M307" s="12">
        <f t="shared" si="13"/>
        <v>6</v>
      </c>
      <c r="N307" s="16">
        <f t="shared" si="14"/>
        <v>204859</v>
      </c>
      <c r="O307" s="16">
        <v>60</v>
      </c>
      <c r="P307" s="15">
        <v>2.9288437413049903E-4</v>
      </c>
      <c r="Q307" s="7"/>
      <c r="R307" s="7"/>
      <c r="S307" s="6">
        <v>2797</v>
      </c>
      <c r="T307" s="6">
        <v>213297</v>
      </c>
      <c r="U307" s="6">
        <v>240514</v>
      </c>
      <c r="V307" s="6">
        <v>3243</v>
      </c>
      <c r="W307" s="6">
        <v>723610</v>
      </c>
      <c r="X307" s="6">
        <v>45693</v>
      </c>
    </row>
    <row r="308" spans="1:24" x14ac:dyDescent="0.25">
      <c r="A308" s="2" t="s">
        <v>1343</v>
      </c>
      <c r="B308" s="12">
        <v>603264</v>
      </c>
      <c r="C308" s="12">
        <v>224</v>
      </c>
      <c r="D308" s="12">
        <v>84129</v>
      </c>
      <c r="E308" s="10" t="s">
        <v>1344</v>
      </c>
      <c r="F308" s="10" t="s">
        <v>0</v>
      </c>
      <c r="G308" s="12">
        <v>439774</v>
      </c>
      <c r="H308" s="10" t="s">
        <v>1345</v>
      </c>
      <c r="I308" s="10" t="s">
        <v>0</v>
      </c>
      <c r="J308" s="10" t="s">
        <v>0</v>
      </c>
      <c r="K308" s="10" t="s">
        <v>0</v>
      </c>
      <c r="L308" s="10" t="s">
        <v>1346</v>
      </c>
      <c r="M308" s="12">
        <f t="shared" si="13"/>
        <v>1</v>
      </c>
      <c r="N308" s="16">
        <f t="shared" si="14"/>
        <v>1237</v>
      </c>
      <c r="O308" s="16">
        <v>444.57142857142799</v>
      </c>
      <c r="P308" s="15">
        <v>0.35939484928975601</v>
      </c>
      <c r="Q308" s="7"/>
      <c r="R308" s="7"/>
      <c r="S308" s="7"/>
      <c r="T308" s="6">
        <v>1237</v>
      </c>
      <c r="U308" s="7"/>
      <c r="V308" s="7"/>
      <c r="W308" s="7"/>
      <c r="X308" s="7"/>
    </row>
    <row r="309" spans="1:24" x14ac:dyDescent="0.25">
      <c r="A309" s="2" t="s">
        <v>1347</v>
      </c>
      <c r="B309" s="12">
        <v>309837</v>
      </c>
      <c r="C309" s="12">
        <v>102</v>
      </c>
      <c r="D309" s="12">
        <v>10827</v>
      </c>
      <c r="E309" s="10" t="s">
        <v>1348</v>
      </c>
      <c r="F309" s="10" t="s">
        <v>0</v>
      </c>
      <c r="G309" s="12">
        <v>64956</v>
      </c>
      <c r="H309" s="10" t="s">
        <v>1349</v>
      </c>
      <c r="I309" s="10" t="s">
        <v>0</v>
      </c>
      <c r="J309" s="10" t="s">
        <v>0</v>
      </c>
      <c r="K309" s="10" t="s">
        <v>0</v>
      </c>
      <c r="L309" s="10" t="s">
        <v>1350</v>
      </c>
      <c r="M309" s="12">
        <f t="shared" si="13"/>
        <v>1</v>
      </c>
      <c r="N309" s="16">
        <f t="shared" si="14"/>
        <v>978</v>
      </c>
      <c r="O309" s="16">
        <v>1750</v>
      </c>
      <c r="P309" s="15">
        <v>1.78936605316973</v>
      </c>
      <c r="Q309" s="7"/>
      <c r="R309" s="7"/>
      <c r="S309" s="7"/>
      <c r="T309" s="7"/>
      <c r="U309" s="7"/>
      <c r="V309" s="7"/>
      <c r="W309" s="6">
        <v>978</v>
      </c>
      <c r="X309" s="7"/>
    </row>
    <row r="310" spans="1:24" x14ac:dyDescent="0.25">
      <c r="A310" s="2" t="s">
        <v>1351</v>
      </c>
      <c r="B310" s="12">
        <v>452655</v>
      </c>
      <c r="C310" s="12">
        <v>248</v>
      </c>
      <c r="D310" s="12">
        <v>12265</v>
      </c>
      <c r="E310" s="10" t="s">
        <v>1352</v>
      </c>
      <c r="F310" s="10" t="s">
        <v>0</v>
      </c>
      <c r="G310" s="12">
        <v>64956</v>
      </c>
      <c r="H310" s="10" t="s">
        <v>1349</v>
      </c>
      <c r="I310" s="10" t="s">
        <v>0</v>
      </c>
      <c r="J310" s="10" t="s">
        <v>0</v>
      </c>
      <c r="K310" s="10" t="s">
        <v>0</v>
      </c>
      <c r="L310" s="10" t="s">
        <v>1350</v>
      </c>
      <c r="M310" s="12">
        <f t="shared" si="13"/>
        <v>3</v>
      </c>
      <c r="N310" s="16">
        <f t="shared" si="14"/>
        <v>353</v>
      </c>
      <c r="O310" s="16">
        <v>3172.8</v>
      </c>
      <c r="P310" s="15">
        <v>8.9881019830028297</v>
      </c>
      <c r="Q310" s="7"/>
      <c r="R310" s="7"/>
      <c r="S310" s="6">
        <v>180</v>
      </c>
      <c r="T310" s="7"/>
      <c r="U310" s="7"/>
      <c r="V310" s="7"/>
      <c r="W310" s="6">
        <v>694</v>
      </c>
      <c r="X310" s="6">
        <v>185</v>
      </c>
    </row>
    <row r="311" spans="1:24" x14ac:dyDescent="0.25">
      <c r="A311" s="2" t="s">
        <v>1454</v>
      </c>
      <c r="B311" s="12">
        <v>604521</v>
      </c>
      <c r="C311" s="12">
        <v>231</v>
      </c>
      <c r="D311" s="12">
        <v>110787</v>
      </c>
      <c r="E311" s="10" t="s">
        <v>1455</v>
      </c>
      <c r="F311" s="10" t="s">
        <v>0</v>
      </c>
      <c r="G311" s="10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10" t="s">
        <v>0</v>
      </c>
      <c r="M311" s="12">
        <f t="shared" si="13"/>
        <v>1</v>
      </c>
      <c r="N311" s="16">
        <f t="shared" si="14"/>
        <v>1415</v>
      </c>
      <c r="O311" s="16">
        <v>612.42857142857099</v>
      </c>
      <c r="P311" s="15">
        <v>0.43281171125694001</v>
      </c>
      <c r="Q311" s="7"/>
      <c r="R311" s="7"/>
      <c r="S311" s="7"/>
      <c r="T311" s="7"/>
      <c r="U311" s="7"/>
      <c r="V311" s="6">
        <v>1415</v>
      </c>
      <c r="W311" s="7"/>
      <c r="X311" s="7"/>
    </row>
    <row r="312" spans="1:24" x14ac:dyDescent="0.25">
      <c r="A312" s="2" t="s">
        <v>1456</v>
      </c>
      <c r="B312" s="12">
        <v>588886</v>
      </c>
      <c r="C312" s="12">
        <v>231</v>
      </c>
      <c r="D312" s="12">
        <v>102714</v>
      </c>
      <c r="E312" s="10" t="s">
        <v>1457</v>
      </c>
      <c r="F312" s="10" t="s">
        <v>0</v>
      </c>
      <c r="G312" s="12">
        <v>16069996</v>
      </c>
      <c r="H312" s="10" t="s">
        <v>1458</v>
      </c>
      <c r="I312" s="10" t="s">
        <v>0</v>
      </c>
      <c r="J312" s="10" t="s">
        <v>0</v>
      </c>
      <c r="K312" s="10" t="s">
        <v>0</v>
      </c>
      <c r="L312" s="10" t="s">
        <v>1459</v>
      </c>
      <c r="M312" s="12">
        <f t="shared" si="13"/>
        <v>2</v>
      </c>
      <c r="N312" s="16">
        <f t="shared" si="14"/>
        <v>5875</v>
      </c>
      <c r="O312" s="16">
        <v>1341.5</v>
      </c>
      <c r="P312" s="15">
        <v>0.228340425531914</v>
      </c>
      <c r="Q312" s="7"/>
      <c r="R312" s="7"/>
      <c r="S312" s="7"/>
      <c r="T312" s="7"/>
      <c r="U312" s="7"/>
      <c r="V312" s="6">
        <v>7076</v>
      </c>
      <c r="W312" s="7"/>
      <c r="X312" s="6">
        <v>4674</v>
      </c>
    </row>
    <row r="313" spans="1:24" x14ac:dyDescent="0.25">
      <c r="A313" s="2" t="s">
        <v>1522</v>
      </c>
      <c r="B313" s="12">
        <v>673176</v>
      </c>
      <c r="C313" s="12">
        <v>179</v>
      </c>
      <c r="D313" s="12">
        <v>34133</v>
      </c>
      <c r="E313" s="10" t="s">
        <v>1523</v>
      </c>
      <c r="F313" s="10" t="s">
        <v>0</v>
      </c>
      <c r="G313" s="12">
        <v>348154</v>
      </c>
      <c r="H313" s="10" t="s">
        <v>1524</v>
      </c>
      <c r="I313" s="10" t="s">
        <v>0</v>
      </c>
      <c r="J313" s="10" t="s">
        <v>0</v>
      </c>
      <c r="K313" s="10" t="s">
        <v>0</v>
      </c>
      <c r="L313" s="10" t="s">
        <v>1525</v>
      </c>
      <c r="M313" s="12">
        <f t="shared" si="13"/>
        <v>1</v>
      </c>
      <c r="N313" s="16">
        <f t="shared" si="14"/>
        <v>1834</v>
      </c>
      <c r="O313" s="16">
        <v>7066.5714285714203</v>
      </c>
      <c r="P313" s="15">
        <v>3.8530923819909599</v>
      </c>
      <c r="Q313" s="7"/>
      <c r="R313" s="7"/>
      <c r="S313" s="7"/>
      <c r="T313" s="6">
        <v>1834</v>
      </c>
      <c r="U313" s="7"/>
      <c r="V313" s="7"/>
      <c r="W313" s="7"/>
      <c r="X313" s="7"/>
    </row>
    <row r="314" spans="1:24" x14ac:dyDescent="0.25">
      <c r="A314" s="2" t="s">
        <v>1526</v>
      </c>
      <c r="B314" s="12">
        <v>748847</v>
      </c>
      <c r="C314" s="12">
        <v>219</v>
      </c>
      <c r="D314" s="12">
        <v>16546</v>
      </c>
      <c r="E314" s="10" t="s">
        <v>1527</v>
      </c>
      <c r="F314" s="10" t="s">
        <v>0</v>
      </c>
      <c r="G314" s="12">
        <v>689043</v>
      </c>
      <c r="H314" s="10" t="s">
        <v>1528</v>
      </c>
      <c r="I314" s="10" t="s">
        <v>0</v>
      </c>
      <c r="J314" s="10" t="s">
        <v>0</v>
      </c>
      <c r="K314" s="10" t="s">
        <v>0</v>
      </c>
      <c r="L314" s="10" t="s">
        <v>1529</v>
      </c>
      <c r="M314" s="12">
        <f t="shared" si="13"/>
        <v>6</v>
      </c>
      <c r="N314" s="16">
        <f t="shared" si="14"/>
        <v>72123.333333333328</v>
      </c>
      <c r="O314" s="16">
        <v>139</v>
      </c>
      <c r="P314" s="15">
        <v>2.2442003681134399E-3</v>
      </c>
      <c r="Q314" s="6">
        <v>822</v>
      </c>
      <c r="R314" s="7"/>
      <c r="S314" s="6">
        <v>15672</v>
      </c>
      <c r="T314" s="6">
        <v>369055</v>
      </c>
      <c r="U314" s="6">
        <v>33587</v>
      </c>
      <c r="V314" s="6">
        <v>5975</v>
      </c>
      <c r="W314" s="6">
        <v>5550</v>
      </c>
      <c r="X314" s="6">
        <v>2901</v>
      </c>
    </row>
    <row r="315" spans="1:24" x14ac:dyDescent="0.25">
      <c r="A315" s="2" t="s">
        <v>1530</v>
      </c>
      <c r="B315" s="12">
        <v>620200</v>
      </c>
      <c r="C315" s="12">
        <v>193</v>
      </c>
      <c r="D315" s="12">
        <v>16806</v>
      </c>
      <c r="E315" s="10" t="s">
        <v>1531</v>
      </c>
      <c r="F315" s="10" t="s">
        <v>0</v>
      </c>
      <c r="G315" s="12">
        <v>72</v>
      </c>
      <c r="H315" s="10" t="s">
        <v>1532</v>
      </c>
      <c r="I315" s="10" t="s">
        <v>0</v>
      </c>
      <c r="J315" s="10" t="s">
        <v>0</v>
      </c>
      <c r="K315" s="10" t="s">
        <v>0</v>
      </c>
      <c r="L315" s="10" t="s">
        <v>1533</v>
      </c>
      <c r="M315" s="12">
        <f t="shared" si="13"/>
        <v>2</v>
      </c>
      <c r="N315" s="16">
        <f t="shared" si="14"/>
        <v>1532.5</v>
      </c>
      <c r="O315" s="16">
        <v>18788.5</v>
      </c>
      <c r="P315" s="15">
        <v>12.2600326264274</v>
      </c>
      <c r="Q315" s="7"/>
      <c r="R315" s="7"/>
      <c r="S315" s="7"/>
      <c r="T315" s="6">
        <v>1574</v>
      </c>
      <c r="U315" s="7"/>
      <c r="V315" s="6">
        <v>1491</v>
      </c>
      <c r="W315" s="7"/>
      <c r="X315" s="7"/>
    </row>
    <row r="316" spans="1:24" x14ac:dyDescent="0.25">
      <c r="A316" s="2" t="s">
        <v>1338</v>
      </c>
      <c r="B316" s="12">
        <v>519310</v>
      </c>
      <c r="C316" s="12">
        <v>247</v>
      </c>
      <c r="D316" s="12">
        <v>17361</v>
      </c>
      <c r="E316" s="10" t="s">
        <v>1339</v>
      </c>
      <c r="F316" s="10" t="s">
        <v>0</v>
      </c>
      <c r="G316" s="12">
        <v>1662</v>
      </c>
      <c r="H316" s="10" t="s">
        <v>1340</v>
      </c>
      <c r="I316" s="10" t="s">
        <v>0</v>
      </c>
      <c r="J316" s="10" t="s">
        <v>1341</v>
      </c>
      <c r="K316" s="10" t="s">
        <v>0</v>
      </c>
      <c r="L316" s="10" t="s">
        <v>1342</v>
      </c>
      <c r="M316" s="12">
        <f t="shared" si="13"/>
        <v>1</v>
      </c>
      <c r="N316" s="16">
        <f t="shared" si="14"/>
        <v>589</v>
      </c>
      <c r="O316" s="16">
        <v>222</v>
      </c>
      <c r="P316" s="15">
        <v>0.37691001697792798</v>
      </c>
      <c r="Q316" s="7"/>
      <c r="R316" s="7"/>
      <c r="S316" s="7"/>
      <c r="T316" s="7"/>
      <c r="U316" s="7"/>
      <c r="V316" s="7"/>
      <c r="W316" s="7"/>
      <c r="X316" s="6">
        <v>589</v>
      </c>
    </row>
    <row r="317" spans="1:24" x14ac:dyDescent="0.25">
      <c r="A317" s="2" t="s">
        <v>1662</v>
      </c>
      <c r="B317" s="12">
        <v>890356</v>
      </c>
      <c r="C317" s="12">
        <v>129</v>
      </c>
      <c r="D317" s="12">
        <v>2080</v>
      </c>
      <c r="E317" s="10" t="s">
        <v>1663</v>
      </c>
      <c r="F317" s="10" t="s">
        <v>0</v>
      </c>
      <c r="G317" s="12">
        <v>123409</v>
      </c>
      <c r="H317" s="10" t="s">
        <v>0</v>
      </c>
      <c r="I317" s="10" t="s">
        <v>1664</v>
      </c>
      <c r="J317" s="10" t="s">
        <v>0</v>
      </c>
      <c r="K317" s="10" t="s">
        <v>0</v>
      </c>
      <c r="L317" s="10" t="s">
        <v>1665</v>
      </c>
      <c r="M317" s="12">
        <f t="shared" si="13"/>
        <v>2</v>
      </c>
      <c r="N317" s="16">
        <f t="shared" si="14"/>
        <v>1403</v>
      </c>
      <c r="O317" s="16">
        <v>19311.166666666599</v>
      </c>
      <c r="P317" s="15">
        <v>13.7641957709669</v>
      </c>
      <c r="Q317" s="7"/>
      <c r="R317" s="7"/>
      <c r="S317" s="7"/>
      <c r="T317" s="6">
        <v>2011</v>
      </c>
      <c r="U317" s="6">
        <v>795</v>
      </c>
      <c r="V317" s="7"/>
      <c r="W317" s="7"/>
      <c r="X317" s="7"/>
    </row>
    <row r="318" spans="1:24" x14ac:dyDescent="0.25">
      <c r="A318" s="2" t="s">
        <v>1666</v>
      </c>
      <c r="B318" s="12">
        <v>941794</v>
      </c>
      <c r="C318" s="12">
        <v>129</v>
      </c>
      <c r="D318" s="12">
        <v>84531</v>
      </c>
      <c r="E318" s="10" t="s">
        <v>1667</v>
      </c>
      <c r="F318" s="10" t="s">
        <v>0</v>
      </c>
      <c r="G318" s="12">
        <v>5319879</v>
      </c>
      <c r="H318" s="10" t="s">
        <v>0</v>
      </c>
      <c r="I318" s="10" t="s">
        <v>0</v>
      </c>
      <c r="J318" s="10" t="s">
        <v>0</v>
      </c>
      <c r="K318" s="10" t="s">
        <v>0</v>
      </c>
      <c r="L318" s="10" t="s">
        <v>1668</v>
      </c>
      <c r="M318" s="12">
        <f t="shared" si="13"/>
        <v>1</v>
      </c>
      <c r="N318" s="16">
        <f t="shared" si="14"/>
        <v>738</v>
      </c>
      <c r="O318" s="16">
        <v>7748.7142857142799</v>
      </c>
      <c r="P318" s="15">
        <v>10.4996128532713</v>
      </c>
      <c r="Q318" s="7"/>
      <c r="R318" s="7"/>
      <c r="S318" s="6">
        <v>738</v>
      </c>
      <c r="T318" s="7"/>
      <c r="U318" s="7"/>
      <c r="V318" s="7"/>
      <c r="W318" s="7"/>
      <c r="X318" s="7"/>
    </row>
    <row r="319" spans="1:24" x14ac:dyDescent="0.25">
      <c r="A319" s="2" t="s">
        <v>1669</v>
      </c>
      <c r="B319" s="12">
        <v>310761</v>
      </c>
      <c r="C319" s="12">
        <v>89</v>
      </c>
      <c r="D319" s="12">
        <v>208</v>
      </c>
      <c r="E319" s="10" t="s">
        <v>1670</v>
      </c>
      <c r="F319" s="10" t="s">
        <v>0</v>
      </c>
      <c r="G319" s="12">
        <v>70</v>
      </c>
      <c r="H319" s="10" t="s">
        <v>1671</v>
      </c>
      <c r="I319" s="10" t="s">
        <v>0</v>
      </c>
      <c r="J319" s="10" t="s">
        <v>0</v>
      </c>
      <c r="K319" s="10" t="s">
        <v>0</v>
      </c>
      <c r="L319" s="10" t="s">
        <v>1672</v>
      </c>
      <c r="M319" s="12">
        <f t="shared" si="13"/>
        <v>1</v>
      </c>
      <c r="N319" s="16">
        <f t="shared" si="14"/>
        <v>5470</v>
      </c>
      <c r="O319" s="16">
        <v>1324.1428571428501</v>
      </c>
      <c r="P319" s="15">
        <v>0.24207364847218499</v>
      </c>
      <c r="Q319" s="7"/>
      <c r="R319" s="7"/>
      <c r="S319" s="7"/>
      <c r="T319" s="6">
        <v>5470</v>
      </c>
      <c r="U319" s="7"/>
      <c r="V319" s="7"/>
      <c r="W319" s="7"/>
      <c r="X319" s="7"/>
    </row>
    <row r="320" spans="1:24" x14ac:dyDescent="0.25">
      <c r="A320" s="2" t="s">
        <v>1673</v>
      </c>
      <c r="B320" s="12">
        <v>508690</v>
      </c>
      <c r="C320" s="12">
        <v>275</v>
      </c>
      <c r="D320" s="12">
        <v>17246</v>
      </c>
      <c r="E320" s="10" t="s">
        <v>1674</v>
      </c>
      <c r="F320" s="10" t="s">
        <v>0</v>
      </c>
      <c r="G320" s="12">
        <v>5280523</v>
      </c>
      <c r="H320" s="10" t="s">
        <v>1675</v>
      </c>
      <c r="I320" s="10" t="s">
        <v>0</v>
      </c>
      <c r="J320" s="10" t="s">
        <v>0</v>
      </c>
      <c r="K320" s="10" t="s">
        <v>0</v>
      </c>
      <c r="L320" s="10" t="s">
        <v>1676</v>
      </c>
      <c r="M320" s="12">
        <f t="shared" si="13"/>
        <v>3</v>
      </c>
      <c r="N320" s="16">
        <f t="shared" si="14"/>
        <v>2325.6666666666665</v>
      </c>
      <c r="O320" s="16">
        <v>1757.6</v>
      </c>
      <c r="P320" s="15">
        <v>0.75574028952271699</v>
      </c>
      <c r="Q320" s="7"/>
      <c r="R320" s="7"/>
      <c r="S320" s="6">
        <v>399</v>
      </c>
      <c r="T320" s="6">
        <v>5538</v>
      </c>
      <c r="U320" s="7"/>
      <c r="V320" s="7"/>
      <c r="W320" s="7"/>
      <c r="X320" s="6">
        <v>1040</v>
      </c>
    </row>
    <row r="321" spans="1:24" x14ac:dyDescent="0.25">
      <c r="A321" s="2" t="s">
        <v>1677</v>
      </c>
      <c r="B321" s="12">
        <v>506306</v>
      </c>
      <c r="C321" s="12">
        <v>247</v>
      </c>
      <c r="D321" s="12">
        <v>2000</v>
      </c>
      <c r="E321" s="10" t="s">
        <v>1678</v>
      </c>
      <c r="F321" s="10" t="s">
        <v>0</v>
      </c>
      <c r="G321" s="12">
        <v>43</v>
      </c>
      <c r="H321" s="10" t="s">
        <v>1679</v>
      </c>
      <c r="I321" s="10" t="s">
        <v>0</v>
      </c>
      <c r="J321" s="10" t="s">
        <v>0</v>
      </c>
      <c r="K321" s="10" t="s">
        <v>0</v>
      </c>
      <c r="L321" s="10" t="s">
        <v>1680</v>
      </c>
      <c r="M321" s="12">
        <f t="shared" si="13"/>
        <v>6</v>
      </c>
      <c r="N321" s="16">
        <f t="shared" si="14"/>
        <v>2092.8333333333335</v>
      </c>
      <c r="O321" s="16">
        <v>119.5</v>
      </c>
      <c r="P321" s="15">
        <v>5.7099625706776999E-2</v>
      </c>
      <c r="Q321" s="7"/>
      <c r="R321" s="7"/>
      <c r="S321" s="6">
        <v>302</v>
      </c>
      <c r="T321" s="6">
        <v>5077</v>
      </c>
      <c r="U321" s="6">
        <v>2114</v>
      </c>
      <c r="V321" s="6">
        <v>77</v>
      </c>
      <c r="W321" s="6">
        <v>4343</v>
      </c>
      <c r="X321" s="6">
        <v>644</v>
      </c>
    </row>
    <row r="322" spans="1:24" x14ac:dyDescent="0.25">
      <c r="A322" s="2" t="s">
        <v>1681</v>
      </c>
      <c r="B322" s="12">
        <v>355045</v>
      </c>
      <c r="C322" s="12">
        <v>117</v>
      </c>
      <c r="D322" s="12">
        <v>102843</v>
      </c>
      <c r="E322" s="10" t="s">
        <v>1682</v>
      </c>
      <c r="F322" s="10" t="s">
        <v>0</v>
      </c>
      <c r="G322" s="12">
        <v>18302</v>
      </c>
      <c r="H322" s="10" t="s">
        <v>0</v>
      </c>
      <c r="I322" s="10" t="s">
        <v>0</v>
      </c>
      <c r="J322" s="10" t="s">
        <v>0</v>
      </c>
      <c r="K322" s="10" t="s">
        <v>0</v>
      </c>
      <c r="L322" s="10" t="s">
        <v>1683</v>
      </c>
      <c r="M322" s="12">
        <f t="shared" si="13"/>
        <v>5</v>
      </c>
      <c r="N322" s="16">
        <f t="shared" si="14"/>
        <v>2011.4</v>
      </c>
      <c r="O322" s="16">
        <v>439.666666666666</v>
      </c>
      <c r="P322" s="15">
        <v>0.218587385237479</v>
      </c>
      <c r="Q322" s="7"/>
      <c r="R322" s="7"/>
      <c r="S322" s="6">
        <v>1257</v>
      </c>
      <c r="T322" s="6">
        <v>3177</v>
      </c>
      <c r="U322" s="7"/>
      <c r="V322" s="6">
        <v>915</v>
      </c>
      <c r="W322" s="6">
        <v>3109</v>
      </c>
      <c r="X322" s="6">
        <v>1599</v>
      </c>
    </row>
    <row r="323" spans="1:24" x14ac:dyDescent="0.25">
      <c r="A323" s="2" t="s">
        <v>1684</v>
      </c>
      <c r="B323" s="12">
        <v>285825</v>
      </c>
      <c r="C323" s="12">
        <v>130</v>
      </c>
      <c r="D323" s="12">
        <v>160842</v>
      </c>
      <c r="E323" s="10" t="s">
        <v>1685</v>
      </c>
      <c r="F323" s="10" t="s">
        <v>0</v>
      </c>
      <c r="G323" s="12">
        <v>6657</v>
      </c>
      <c r="H323" s="10" t="s">
        <v>1686</v>
      </c>
      <c r="I323" s="10" t="s">
        <v>1687</v>
      </c>
      <c r="J323" s="10" t="s">
        <v>0</v>
      </c>
      <c r="K323" s="10" t="s">
        <v>0</v>
      </c>
      <c r="L323" s="10" t="s">
        <v>1688</v>
      </c>
      <c r="M323" s="12">
        <f t="shared" si="13"/>
        <v>4</v>
      </c>
      <c r="N323" s="16">
        <f t="shared" si="14"/>
        <v>4604.5</v>
      </c>
      <c r="O323" s="16">
        <v>1800.5</v>
      </c>
      <c r="P323" s="15">
        <v>0.39103051362797198</v>
      </c>
      <c r="Q323" s="7"/>
      <c r="R323" s="7"/>
      <c r="S323" s="6">
        <v>2253</v>
      </c>
      <c r="T323" s="7"/>
      <c r="U323" s="6">
        <v>5222</v>
      </c>
      <c r="V323" s="7"/>
      <c r="W323" s="6">
        <v>5923</v>
      </c>
      <c r="X323" s="6">
        <v>5020</v>
      </c>
    </row>
    <row r="324" spans="1:24" x14ac:dyDescent="0.25">
      <c r="A324" s="2" t="s">
        <v>1717</v>
      </c>
      <c r="B324" s="12">
        <v>384796</v>
      </c>
      <c r="C324" s="12">
        <v>292</v>
      </c>
      <c r="D324" s="12">
        <v>31743</v>
      </c>
      <c r="E324" s="10" t="s">
        <v>1718</v>
      </c>
      <c r="F324" s="10" t="s">
        <v>0</v>
      </c>
      <c r="G324" s="12">
        <v>250402</v>
      </c>
      <c r="H324" s="10" t="s">
        <v>0</v>
      </c>
      <c r="I324" s="10" t="s">
        <v>0</v>
      </c>
      <c r="J324" s="10" t="s">
        <v>0</v>
      </c>
      <c r="K324" s="10" t="s">
        <v>0</v>
      </c>
      <c r="L324" s="10" t="s">
        <v>1719</v>
      </c>
      <c r="M324" s="12">
        <f t="shared" si="13"/>
        <v>3</v>
      </c>
      <c r="N324" s="16">
        <f t="shared" si="14"/>
        <v>334.33333333333331</v>
      </c>
      <c r="O324" s="16">
        <v>44.6</v>
      </c>
      <c r="P324" s="15">
        <v>0.133399800598205</v>
      </c>
      <c r="Q324" s="7"/>
      <c r="R324" s="7"/>
      <c r="S324" s="7"/>
      <c r="T324" s="6">
        <v>323</v>
      </c>
      <c r="U324" s="6">
        <v>495</v>
      </c>
      <c r="V324" s="7"/>
      <c r="W324" s="7"/>
      <c r="X324" s="6">
        <v>185</v>
      </c>
    </row>
    <row r="325" spans="1:24" x14ac:dyDescent="0.25">
      <c r="A325" s="2" t="s">
        <v>1826</v>
      </c>
      <c r="B325" s="12">
        <v>957195</v>
      </c>
      <c r="C325" s="12">
        <v>399</v>
      </c>
      <c r="D325" s="12">
        <v>343045</v>
      </c>
      <c r="E325" s="10" t="s">
        <v>1827</v>
      </c>
      <c r="F325" s="10" t="s">
        <v>0</v>
      </c>
      <c r="G325" s="10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10" t="s">
        <v>0</v>
      </c>
      <c r="M325" s="12">
        <f t="shared" si="13"/>
        <v>1</v>
      </c>
      <c r="N325" s="16">
        <f t="shared" si="14"/>
        <v>1542</v>
      </c>
      <c r="O325" s="16">
        <v>1150.2857142857099</v>
      </c>
      <c r="P325" s="15">
        <v>0.74596998332406805</v>
      </c>
      <c r="Q325" s="7"/>
      <c r="R325" s="7"/>
      <c r="S325" s="7"/>
      <c r="T325" s="7"/>
      <c r="U325" s="7"/>
      <c r="V325" s="6">
        <v>1542</v>
      </c>
      <c r="W325" s="7"/>
      <c r="X325" s="7"/>
    </row>
    <row r="326" spans="1:24" x14ac:dyDescent="0.25">
      <c r="A326" s="2" t="s">
        <v>1828</v>
      </c>
      <c r="B326" s="12">
        <v>959214</v>
      </c>
      <c r="C326" s="12">
        <v>203</v>
      </c>
      <c r="D326" s="12">
        <v>648</v>
      </c>
      <c r="E326" s="10" t="s">
        <v>1829</v>
      </c>
      <c r="F326" s="10" t="s">
        <v>0</v>
      </c>
      <c r="G326" s="12">
        <v>24699</v>
      </c>
      <c r="H326" s="10" t="s">
        <v>1830</v>
      </c>
      <c r="I326" s="10" t="s">
        <v>0</v>
      </c>
      <c r="J326" s="10" t="s">
        <v>1830</v>
      </c>
      <c r="K326" s="10" t="s">
        <v>0</v>
      </c>
      <c r="L326" s="10" t="s">
        <v>1831</v>
      </c>
      <c r="M326" s="12">
        <f t="shared" si="13"/>
        <v>5</v>
      </c>
      <c r="N326" s="16">
        <f t="shared" si="14"/>
        <v>1360.6</v>
      </c>
      <c r="O326" s="16">
        <v>913.66666666666595</v>
      </c>
      <c r="P326" s="15">
        <v>0.67151746778382004</v>
      </c>
      <c r="Q326" s="7"/>
      <c r="R326" s="7"/>
      <c r="S326" s="6">
        <v>593</v>
      </c>
      <c r="T326" s="6">
        <v>1742</v>
      </c>
      <c r="U326" s="6">
        <v>1631</v>
      </c>
      <c r="V326" s="7"/>
      <c r="W326" s="6">
        <v>1365</v>
      </c>
      <c r="X326" s="6">
        <v>1472</v>
      </c>
    </row>
    <row r="327" spans="1:24" x14ac:dyDescent="0.25">
      <c r="A327" s="2" t="s">
        <v>1832</v>
      </c>
      <c r="B327" s="12">
        <v>901749</v>
      </c>
      <c r="C327" s="12">
        <v>129</v>
      </c>
      <c r="D327" s="12">
        <v>2070</v>
      </c>
      <c r="E327" s="10" t="s">
        <v>1833</v>
      </c>
      <c r="F327" s="10" t="s">
        <v>0</v>
      </c>
      <c r="G327" s="12">
        <v>14900</v>
      </c>
      <c r="H327" s="10" t="s">
        <v>1834</v>
      </c>
      <c r="I327" s="10" t="s">
        <v>1835</v>
      </c>
      <c r="J327" s="10" t="s">
        <v>0</v>
      </c>
      <c r="K327" s="10" t="s">
        <v>0</v>
      </c>
      <c r="L327" s="10" t="s">
        <v>1836</v>
      </c>
      <c r="M327" s="12">
        <f t="shared" si="13"/>
        <v>6</v>
      </c>
      <c r="N327" s="16">
        <f t="shared" si="14"/>
        <v>1936.5</v>
      </c>
      <c r="O327" s="16">
        <v>211.5</v>
      </c>
      <c r="P327" s="15">
        <v>0.10921766072811701</v>
      </c>
      <c r="Q327" s="7"/>
      <c r="R327" s="7"/>
      <c r="S327" s="6">
        <v>552</v>
      </c>
      <c r="T327" s="6">
        <v>3786</v>
      </c>
      <c r="U327" s="6">
        <v>2755</v>
      </c>
      <c r="V327" s="6">
        <v>822</v>
      </c>
      <c r="W327" s="6">
        <v>2921</v>
      </c>
      <c r="X327" s="6">
        <v>783</v>
      </c>
    </row>
    <row r="328" spans="1:24" x14ac:dyDescent="0.25">
      <c r="A328" s="2" t="s">
        <v>1837</v>
      </c>
      <c r="B328" s="12">
        <v>952623</v>
      </c>
      <c r="C328" s="12">
        <v>129</v>
      </c>
      <c r="D328" s="12">
        <v>7508</v>
      </c>
      <c r="E328" s="10" t="s">
        <v>1838</v>
      </c>
      <c r="F328" s="10" t="s">
        <v>0</v>
      </c>
      <c r="G328" s="12">
        <v>5283468</v>
      </c>
      <c r="H328" s="10" t="s">
        <v>0</v>
      </c>
      <c r="I328" s="10" t="s">
        <v>1839</v>
      </c>
      <c r="J328" s="10" t="s">
        <v>0</v>
      </c>
      <c r="K328" s="10" t="s">
        <v>0</v>
      </c>
      <c r="L328" s="10" t="s">
        <v>1840</v>
      </c>
      <c r="M328" s="12">
        <f t="shared" si="13"/>
        <v>2</v>
      </c>
      <c r="N328" s="16">
        <f t="shared" si="14"/>
        <v>2039</v>
      </c>
      <c r="O328" s="16">
        <v>40955</v>
      </c>
      <c r="P328" s="15">
        <v>20.085826385482999</v>
      </c>
      <c r="Q328" s="7"/>
      <c r="R328" s="7"/>
      <c r="S328" s="6">
        <v>804</v>
      </c>
      <c r="T328" s="6">
        <v>3274</v>
      </c>
      <c r="U328" s="7"/>
      <c r="V328" s="7"/>
      <c r="W328" s="7"/>
      <c r="X328" s="7"/>
    </row>
    <row r="329" spans="1:24" x14ac:dyDescent="0.25">
      <c r="A329" s="2" t="s">
        <v>1841</v>
      </c>
      <c r="B329" s="12">
        <v>664807</v>
      </c>
      <c r="C329" s="12">
        <v>204</v>
      </c>
      <c r="D329" s="12">
        <v>477</v>
      </c>
      <c r="E329" s="10" t="s">
        <v>1842</v>
      </c>
      <c r="F329" s="10" t="s">
        <v>0</v>
      </c>
      <c r="G329" s="12">
        <v>2108</v>
      </c>
      <c r="H329" s="10" t="s">
        <v>0</v>
      </c>
      <c r="I329" s="10" t="s">
        <v>0</v>
      </c>
      <c r="J329" s="10" t="s">
        <v>0</v>
      </c>
      <c r="K329" s="10" t="s">
        <v>0</v>
      </c>
      <c r="L329" s="10" t="s">
        <v>1843</v>
      </c>
      <c r="M329" s="12">
        <f t="shared" si="13"/>
        <v>3</v>
      </c>
      <c r="N329" s="16">
        <f t="shared" si="14"/>
        <v>62599</v>
      </c>
      <c r="O329" s="16">
        <v>197052.79999999999</v>
      </c>
      <c r="P329" s="15">
        <v>3.1478585919902802</v>
      </c>
      <c r="Q329" s="7"/>
      <c r="R329" s="7"/>
      <c r="S329" s="6">
        <v>13780</v>
      </c>
      <c r="T329" s="6">
        <v>5267</v>
      </c>
      <c r="U329" s="7"/>
      <c r="V329" s="7"/>
      <c r="W329" s="7"/>
      <c r="X329" s="6">
        <v>168750</v>
      </c>
    </row>
    <row r="330" spans="1:24" x14ac:dyDescent="0.25">
      <c r="A330" s="2" t="s">
        <v>1844</v>
      </c>
      <c r="B330" s="12">
        <v>1123027</v>
      </c>
      <c r="C330" s="12">
        <v>361</v>
      </c>
      <c r="D330" s="12">
        <v>14692</v>
      </c>
      <c r="E330" s="10" t="s">
        <v>1845</v>
      </c>
      <c r="F330" s="10" t="s">
        <v>0</v>
      </c>
      <c r="G330" s="12">
        <v>440080</v>
      </c>
      <c r="H330" s="10" t="s">
        <v>1846</v>
      </c>
      <c r="I330" s="10" t="s">
        <v>1847</v>
      </c>
      <c r="J330" s="10" t="s">
        <v>0</v>
      </c>
      <c r="K330" s="10" t="s">
        <v>0</v>
      </c>
      <c r="L330" s="10" t="s">
        <v>1848</v>
      </c>
      <c r="M330" s="12">
        <f t="shared" si="13"/>
        <v>4</v>
      </c>
      <c r="N330" s="16">
        <f t="shared" si="14"/>
        <v>103563.5</v>
      </c>
      <c r="O330" s="16">
        <v>18439</v>
      </c>
      <c r="P330" s="15">
        <v>0.17804535381674</v>
      </c>
      <c r="Q330" s="7"/>
      <c r="R330" s="7"/>
      <c r="S330" s="6">
        <v>254364</v>
      </c>
      <c r="T330" s="6">
        <v>10473</v>
      </c>
      <c r="U330" s="6">
        <v>131032</v>
      </c>
      <c r="V330" s="7"/>
      <c r="W330" s="7"/>
      <c r="X330" s="6">
        <v>18385</v>
      </c>
    </row>
    <row r="331" spans="1:24" x14ac:dyDescent="0.25">
      <c r="A331" s="2" t="s">
        <v>1849</v>
      </c>
      <c r="B331" s="12">
        <v>679596</v>
      </c>
      <c r="C331" s="12">
        <v>299</v>
      </c>
      <c r="D331" s="12">
        <v>16713</v>
      </c>
      <c r="E331" s="10" t="s">
        <v>1850</v>
      </c>
      <c r="F331" s="10" t="s">
        <v>0</v>
      </c>
      <c r="G331" s="12">
        <v>2682</v>
      </c>
      <c r="H331" s="10" t="s">
        <v>1851</v>
      </c>
      <c r="I331" s="10" t="s">
        <v>1852</v>
      </c>
      <c r="J331" s="10" t="s">
        <v>1853</v>
      </c>
      <c r="K331" s="10" t="s">
        <v>0</v>
      </c>
      <c r="L331" s="10" t="s">
        <v>1854</v>
      </c>
      <c r="M331" s="12">
        <f t="shared" si="13"/>
        <v>1</v>
      </c>
      <c r="N331" s="16">
        <f t="shared" si="14"/>
        <v>950</v>
      </c>
      <c r="O331" s="16">
        <v>1413</v>
      </c>
      <c r="P331" s="15">
        <v>1.4873684210526299</v>
      </c>
      <c r="Q331" s="7"/>
      <c r="R331" s="7"/>
      <c r="S331" s="7"/>
      <c r="T331" s="6">
        <v>950</v>
      </c>
      <c r="U331" s="7"/>
      <c r="V331" s="7"/>
      <c r="W331" s="7"/>
      <c r="X331" s="7"/>
    </row>
    <row r="332" spans="1:24" x14ac:dyDescent="0.25">
      <c r="A332" s="2" t="s">
        <v>2023</v>
      </c>
      <c r="B332" s="12">
        <v>633603</v>
      </c>
      <c r="C332" s="12">
        <v>217</v>
      </c>
      <c r="D332" s="12">
        <v>209168</v>
      </c>
      <c r="E332" s="10" t="s">
        <v>2024</v>
      </c>
      <c r="F332" s="10" t="s">
        <v>0</v>
      </c>
      <c r="G332" s="12">
        <v>64960</v>
      </c>
      <c r="H332" s="10" t="s">
        <v>2025</v>
      </c>
      <c r="I332" s="10" t="s">
        <v>2026</v>
      </c>
      <c r="J332" s="10" t="s">
        <v>0</v>
      </c>
      <c r="K332" s="10" t="s">
        <v>0</v>
      </c>
      <c r="L332" s="10" t="s">
        <v>2027</v>
      </c>
      <c r="M332" s="12">
        <f t="shared" si="13"/>
        <v>1</v>
      </c>
      <c r="N332" s="16">
        <f t="shared" si="14"/>
        <v>782</v>
      </c>
      <c r="O332" s="16">
        <v>1098931.57142857</v>
      </c>
      <c r="P332" s="15">
        <v>1405.28333942272</v>
      </c>
      <c r="Q332" s="7"/>
      <c r="R332" s="7"/>
      <c r="S332" s="7"/>
      <c r="T332" s="6">
        <v>782</v>
      </c>
      <c r="U332" s="7"/>
      <c r="V332" s="7"/>
      <c r="W332" s="7"/>
      <c r="X332" s="7"/>
    </row>
    <row r="333" spans="1:24" x14ac:dyDescent="0.25">
      <c r="A333" s="2" t="s">
        <v>2107</v>
      </c>
      <c r="B333" s="12">
        <v>552422</v>
      </c>
      <c r="C333" s="12">
        <v>129</v>
      </c>
      <c r="D333" s="12">
        <v>103838</v>
      </c>
      <c r="E333" s="10" t="s">
        <v>2108</v>
      </c>
      <c r="F333" s="10" t="s">
        <v>0</v>
      </c>
      <c r="G333" s="12">
        <v>13006</v>
      </c>
      <c r="H333" s="10" t="s">
        <v>2109</v>
      </c>
      <c r="I333" s="10" t="s">
        <v>0</v>
      </c>
      <c r="J333" s="10" t="s">
        <v>0</v>
      </c>
      <c r="K333" s="10" t="s">
        <v>0</v>
      </c>
      <c r="L333" s="10" t="s">
        <v>2110</v>
      </c>
      <c r="M333" s="12">
        <f t="shared" si="13"/>
        <v>1</v>
      </c>
      <c r="N333" s="16">
        <f t="shared" si="14"/>
        <v>19540</v>
      </c>
      <c r="O333" s="16">
        <v>14239.4285714285</v>
      </c>
      <c r="P333" s="15">
        <v>0.72873227079982394</v>
      </c>
      <c r="Q333" s="7"/>
      <c r="R333" s="7"/>
      <c r="S333" s="7"/>
      <c r="T333" s="6">
        <v>19540</v>
      </c>
      <c r="U333" s="7"/>
      <c r="V333" s="7"/>
      <c r="W333" s="7"/>
      <c r="X333" s="7"/>
    </row>
    <row r="334" spans="1:24" x14ac:dyDescent="0.25">
      <c r="A334" s="2" t="s">
        <v>2148</v>
      </c>
      <c r="B334" s="12">
        <v>521803</v>
      </c>
      <c r="C334" s="12">
        <v>239</v>
      </c>
      <c r="D334" s="12">
        <v>26704</v>
      </c>
      <c r="E334" s="10" t="s">
        <v>2149</v>
      </c>
      <c r="F334" s="10" t="s">
        <v>0</v>
      </c>
      <c r="G334" s="12">
        <v>10787</v>
      </c>
      <c r="H334" s="10" t="s">
        <v>2150</v>
      </c>
      <c r="I334" s="10" t="s">
        <v>2151</v>
      </c>
      <c r="J334" s="10" t="s">
        <v>0</v>
      </c>
      <c r="K334" s="10" t="s">
        <v>0</v>
      </c>
      <c r="L334" s="10" t="s">
        <v>2152</v>
      </c>
      <c r="M334" s="12">
        <f t="shared" ref="M334:M397" si="15">COUNT(S334:X334)</f>
        <v>2</v>
      </c>
      <c r="N334" s="16">
        <f t="shared" ref="N334:N397" si="16">AVERAGE(S334:X334)</f>
        <v>860</v>
      </c>
      <c r="O334" s="16">
        <v>1048</v>
      </c>
      <c r="P334" s="15">
        <v>1.24564183835182</v>
      </c>
      <c r="Q334" s="6">
        <v>804</v>
      </c>
      <c r="R334" s="7"/>
      <c r="S334" s="7"/>
      <c r="T334" s="6">
        <v>965</v>
      </c>
      <c r="U334" s="7"/>
      <c r="V334" s="6">
        <v>755</v>
      </c>
      <c r="W334" s="7"/>
      <c r="X334" s="7"/>
    </row>
    <row r="335" spans="1:24" x14ac:dyDescent="0.25">
      <c r="A335" s="2" t="s">
        <v>2260</v>
      </c>
      <c r="B335" s="12">
        <v>397526</v>
      </c>
      <c r="C335" s="12">
        <v>241</v>
      </c>
      <c r="D335" s="12">
        <v>2254</v>
      </c>
      <c r="E335" s="10" t="s">
        <v>1703</v>
      </c>
      <c r="F335" s="10" t="s">
        <v>0</v>
      </c>
      <c r="G335" s="12">
        <v>23368901</v>
      </c>
      <c r="H335" s="10" t="s">
        <v>0</v>
      </c>
      <c r="I335" s="10" t="s">
        <v>0</v>
      </c>
      <c r="J335" s="10" t="s">
        <v>0</v>
      </c>
      <c r="K335" s="10" t="s">
        <v>0</v>
      </c>
      <c r="L335" s="10" t="s">
        <v>1704</v>
      </c>
      <c r="M335" s="12">
        <f t="shared" si="15"/>
        <v>3</v>
      </c>
      <c r="N335" s="16">
        <f t="shared" si="16"/>
        <v>831</v>
      </c>
      <c r="O335" s="16">
        <v>215.8</v>
      </c>
      <c r="P335" s="15">
        <v>0.25968712394705101</v>
      </c>
      <c r="Q335" s="7"/>
      <c r="R335" s="7"/>
      <c r="S335" s="6">
        <v>378</v>
      </c>
      <c r="T335" s="7"/>
      <c r="U335" s="7"/>
      <c r="V335" s="7"/>
      <c r="W335" s="6">
        <v>956</v>
      </c>
      <c r="X335" s="6">
        <v>1159</v>
      </c>
    </row>
    <row r="336" spans="1:24" x14ac:dyDescent="0.25">
      <c r="A336" s="2" t="s">
        <v>1335</v>
      </c>
      <c r="B336" s="12">
        <v>605091</v>
      </c>
      <c r="C336" s="12">
        <v>144</v>
      </c>
      <c r="D336" s="12">
        <v>41682</v>
      </c>
      <c r="E336" s="10" t="s">
        <v>1336</v>
      </c>
      <c r="F336" s="10" t="s">
        <v>0</v>
      </c>
      <c r="G336" s="10" t="s">
        <v>0</v>
      </c>
      <c r="H336" s="10" t="s">
        <v>0</v>
      </c>
      <c r="I336" s="10" t="s">
        <v>0</v>
      </c>
      <c r="J336" s="10" t="s">
        <v>0</v>
      </c>
      <c r="K336" s="10" t="s">
        <v>0</v>
      </c>
      <c r="L336" s="10" t="s">
        <v>0</v>
      </c>
      <c r="M336" s="12">
        <f t="shared" si="15"/>
        <v>3</v>
      </c>
      <c r="N336" s="16">
        <f t="shared" si="16"/>
        <v>2295.6666666666665</v>
      </c>
      <c r="O336" s="16">
        <v>1109.5999999999999</v>
      </c>
      <c r="P336" s="15">
        <v>0.48334543342529401</v>
      </c>
      <c r="Q336" s="7"/>
      <c r="R336" s="7"/>
      <c r="S336" s="7"/>
      <c r="T336" s="7"/>
      <c r="U336" s="7"/>
      <c r="V336" s="6">
        <v>1282</v>
      </c>
      <c r="W336" s="6">
        <v>3574</v>
      </c>
      <c r="X336" s="6">
        <v>2031</v>
      </c>
    </row>
    <row r="337" spans="1:24" x14ac:dyDescent="0.25">
      <c r="A337" s="2" t="s">
        <v>1474</v>
      </c>
      <c r="B337" s="12">
        <v>242951</v>
      </c>
      <c r="C337" s="12">
        <v>190</v>
      </c>
      <c r="D337" s="12">
        <v>364410</v>
      </c>
      <c r="E337" s="10" t="s">
        <v>1475</v>
      </c>
      <c r="F337" s="10" t="s">
        <v>0</v>
      </c>
      <c r="G337" s="10" t="s">
        <v>0</v>
      </c>
      <c r="H337" s="10" t="s">
        <v>0</v>
      </c>
      <c r="I337" s="10" t="s">
        <v>0</v>
      </c>
      <c r="J337" s="10" t="s">
        <v>0</v>
      </c>
      <c r="K337" s="10" t="s">
        <v>0</v>
      </c>
      <c r="L337" s="10" t="s">
        <v>0</v>
      </c>
      <c r="M337" s="12">
        <f t="shared" si="15"/>
        <v>1</v>
      </c>
      <c r="N337" s="16">
        <f t="shared" si="16"/>
        <v>529</v>
      </c>
      <c r="O337" s="16">
        <v>9778.8571428571395</v>
      </c>
      <c r="P337" s="15">
        <v>18.4855522549284</v>
      </c>
      <c r="Q337" s="7"/>
      <c r="R337" s="7"/>
      <c r="S337" s="6">
        <v>529</v>
      </c>
      <c r="T337" s="7"/>
      <c r="U337" s="7"/>
      <c r="V337" s="7"/>
      <c r="W337" s="7"/>
      <c r="X337" s="7"/>
    </row>
    <row r="338" spans="1:24" x14ac:dyDescent="0.25">
      <c r="A338" s="2" t="s">
        <v>1623</v>
      </c>
      <c r="B338" s="12">
        <v>979460</v>
      </c>
      <c r="C338" s="12">
        <v>160</v>
      </c>
      <c r="D338" s="12">
        <v>3247</v>
      </c>
      <c r="E338" s="10" t="s">
        <v>1624</v>
      </c>
      <c r="F338" s="10" t="s">
        <v>0</v>
      </c>
      <c r="G338" s="10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10" t="s">
        <v>0</v>
      </c>
      <c r="M338" s="12">
        <f t="shared" si="15"/>
        <v>2</v>
      </c>
      <c r="N338" s="16">
        <f t="shared" si="16"/>
        <v>22894</v>
      </c>
      <c r="O338" s="16">
        <v>172.166666666666</v>
      </c>
      <c r="P338" s="15">
        <v>7.5201653999592303E-3</v>
      </c>
      <c r="Q338" s="7"/>
      <c r="R338" s="7"/>
      <c r="S338" s="7"/>
      <c r="T338" s="6">
        <v>45227</v>
      </c>
      <c r="U338" s="6">
        <v>561</v>
      </c>
      <c r="V338" s="7"/>
      <c r="W338" s="7"/>
      <c r="X338" s="7"/>
    </row>
    <row r="339" spans="1:24" x14ac:dyDescent="0.25">
      <c r="A339" s="2" t="s">
        <v>1652</v>
      </c>
      <c r="B339" s="12">
        <v>940426</v>
      </c>
      <c r="C339" s="12">
        <v>85</v>
      </c>
      <c r="D339" s="12">
        <v>31362</v>
      </c>
      <c r="E339" s="10" t="s">
        <v>1653</v>
      </c>
      <c r="F339" s="10" t="s">
        <v>0</v>
      </c>
      <c r="G339" s="10" t="s">
        <v>0</v>
      </c>
      <c r="H339" s="10" t="s">
        <v>0</v>
      </c>
      <c r="I339" s="10" t="s">
        <v>0</v>
      </c>
      <c r="J339" s="10" t="s">
        <v>0</v>
      </c>
      <c r="K339" s="10" t="s">
        <v>0</v>
      </c>
      <c r="L339" s="10" t="s">
        <v>0</v>
      </c>
      <c r="M339" s="12">
        <f t="shared" si="15"/>
        <v>2</v>
      </c>
      <c r="N339" s="16">
        <f t="shared" si="16"/>
        <v>1865.5</v>
      </c>
      <c r="O339" s="16">
        <v>2432</v>
      </c>
      <c r="P339" s="15">
        <v>1.8014814814814799</v>
      </c>
      <c r="Q339" s="6">
        <v>978</v>
      </c>
      <c r="R339" s="6">
        <v>691</v>
      </c>
      <c r="S339" s="6">
        <v>1230</v>
      </c>
      <c r="T339" s="7"/>
      <c r="U339" s="6">
        <v>2501</v>
      </c>
      <c r="V339" s="7"/>
      <c r="W339" s="7"/>
      <c r="X339" s="7"/>
    </row>
    <row r="340" spans="1:24" x14ac:dyDescent="0.25">
      <c r="A340" s="2" t="s">
        <v>1759</v>
      </c>
      <c r="B340" s="12">
        <v>524126</v>
      </c>
      <c r="C340" s="12">
        <v>211</v>
      </c>
      <c r="D340" s="12">
        <v>21683</v>
      </c>
      <c r="E340" s="10" t="s">
        <v>1760</v>
      </c>
      <c r="F340" s="10" t="s">
        <v>0</v>
      </c>
      <c r="G340" s="10" t="s">
        <v>0</v>
      </c>
      <c r="H340" s="10" t="s">
        <v>0</v>
      </c>
      <c r="I340" s="10" t="s">
        <v>0</v>
      </c>
      <c r="J340" s="10" t="s">
        <v>0</v>
      </c>
      <c r="K340" s="10" t="s">
        <v>0</v>
      </c>
      <c r="L340" s="10" t="s">
        <v>0</v>
      </c>
      <c r="M340" s="12">
        <f t="shared" si="15"/>
        <v>1</v>
      </c>
      <c r="N340" s="16">
        <f t="shared" si="16"/>
        <v>2751</v>
      </c>
      <c r="O340" s="16">
        <v>466.42857142857099</v>
      </c>
      <c r="P340" s="15">
        <v>0.169548735524744</v>
      </c>
      <c r="Q340" s="7"/>
      <c r="R340" s="7"/>
      <c r="S340" s="7"/>
      <c r="T340" s="7"/>
      <c r="U340" s="6">
        <v>2751</v>
      </c>
      <c r="V340" s="7"/>
      <c r="W340" s="7"/>
      <c r="X340" s="7"/>
    </row>
    <row r="341" spans="1:24" x14ac:dyDescent="0.25">
      <c r="A341" s="2" t="s">
        <v>2057</v>
      </c>
      <c r="B341" s="12">
        <v>991652</v>
      </c>
      <c r="C341" s="12">
        <v>191</v>
      </c>
      <c r="D341" s="12">
        <v>137379</v>
      </c>
      <c r="E341" s="10" t="s">
        <v>2058</v>
      </c>
      <c r="F341" s="10" t="s">
        <v>0</v>
      </c>
      <c r="G341" s="10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10" t="s">
        <v>0</v>
      </c>
      <c r="M341" s="12">
        <f t="shared" si="15"/>
        <v>1</v>
      </c>
      <c r="N341" s="16">
        <f t="shared" si="16"/>
        <v>3067</v>
      </c>
      <c r="O341" s="16">
        <v>2590.1428571428501</v>
      </c>
      <c r="P341" s="15">
        <v>0.84452000558945395</v>
      </c>
      <c r="Q341" s="7"/>
      <c r="R341" s="7"/>
      <c r="S341" s="6">
        <v>3067</v>
      </c>
      <c r="T341" s="7"/>
      <c r="U341" s="7"/>
      <c r="V341" s="7"/>
      <c r="W341" s="7"/>
      <c r="X341" s="7"/>
    </row>
    <row r="342" spans="1:24" x14ac:dyDescent="0.25">
      <c r="A342" s="2" t="s">
        <v>2131</v>
      </c>
      <c r="B342" s="12">
        <v>1138330</v>
      </c>
      <c r="C342" s="12">
        <v>361</v>
      </c>
      <c r="D342" s="12">
        <v>125898</v>
      </c>
      <c r="E342" s="10" t="s">
        <v>2132</v>
      </c>
      <c r="F342" s="10" t="s">
        <v>0</v>
      </c>
      <c r="G342" s="10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10" t="s">
        <v>0</v>
      </c>
      <c r="M342" s="12">
        <f t="shared" si="15"/>
        <v>1</v>
      </c>
      <c r="N342" s="16">
        <f t="shared" si="16"/>
        <v>1161</v>
      </c>
      <c r="O342" s="16">
        <v>79.142857142857096</v>
      </c>
      <c r="P342" s="15">
        <v>6.8167835609695998E-2</v>
      </c>
      <c r="Q342" s="7"/>
      <c r="R342" s="7"/>
      <c r="S342" s="7"/>
      <c r="T342" s="7"/>
      <c r="U342" s="7"/>
      <c r="V342" s="6">
        <v>1161</v>
      </c>
      <c r="W342" s="7"/>
      <c r="X342" s="7"/>
    </row>
    <row r="343" spans="1:24" x14ac:dyDescent="0.25">
      <c r="A343" s="2" t="s">
        <v>2161</v>
      </c>
      <c r="B343" s="12">
        <v>522214</v>
      </c>
      <c r="C343" s="12">
        <v>216</v>
      </c>
      <c r="D343" s="12">
        <v>124590</v>
      </c>
      <c r="E343" s="10" t="s">
        <v>2162</v>
      </c>
      <c r="F343" s="10" t="s">
        <v>0</v>
      </c>
      <c r="G343" s="10" t="s">
        <v>0</v>
      </c>
      <c r="H343" s="10" t="s">
        <v>0</v>
      </c>
      <c r="I343" s="10" t="s">
        <v>0</v>
      </c>
      <c r="J343" s="10" t="s">
        <v>0</v>
      </c>
      <c r="K343" s="10" t="s">
        <v>0</v>
      </c>
      <c r="L343" s="10" t="s">
        <v>0</v>
      </c>
      <c r="M343" s="12">
        <f t="shared" si="15"/>
        <v>1</v>
      </c>
      <c r="N343" s="16">
        <f t="shared" si="16"/>
        <v>5981</v>
      </c>
      <c r="O343" s="16">
        <v>514.71428571428498</v>
      </c>
      <c r="P343" s="15">
        <v>8.6058232020445602E-2</v>
      </c>
      <c r="Q343" s="7"/>
      <c r="R343" s="7"/>
      <c r="S343" s="7"/>
      <c r="T343" s="7"/>
      <c r="U343" s="6">
        <v>5981</v>
      </c>
      <c r="V343" s="7"/>
      <c r="W343" s="7"/>
      <c r="X343" s="7"/>
    </row>
    <row r="344" spans="1:24" x14ac:dyDescent="0.25">
      <c r="A344" s="14">
        <v>390910</v>
      </c>
      <c r="B344" s="12">
        <v>216658</v>
      </c>
      <c r="C344" s="12">
        <v>285</v>
      </c>
      <c r="D344" s="12">
        <v>390910</v>
      </c>
      <c r="E344" s="10" t="s">
        <v>1353</v>
      </c>
      <c r="F344" s="10" t="s">
        <v>0</v>
      </c>
      <c r="G344" s="10" t="s">
        <v>0</v>
      </c>
      <c r="H344" s="10" t="s">
        <v>0</v>
      </c>
      <c r="I344" s="10" t="s">
        <v>0</v>
      </c>
      <c r="J344" s="10" t="s">
        <v>0</v>
      </c>
      <c r="K344" s="10" t="s">
        <v>0</v>
      </c>
      <c r="L344" s="10" t="s">
        <v>0</v>
      </c>
      <c r="M344" s="12">
        <f t="shared" si="15"/>
        <v>4</v>
      </c>
      <c r="N344" s="16">
        <f t="shared" si="16"/>
        <v>651</v>
      </c>
      <c r="O344" s="16">
        <v>616.5</v>
      </c>
      <c r="P344" s="15">
        <v>0.82017738359201697</v>
      </c>
      <c r="Q344" s="6">
        <v>1198</v>
      </c>
      <c r="R344" s="6">
        <v>708</v>
      </c>
      <c r="S344" s="6">
        <v>1084</v>
      </c>
      <c r="T344" s="6">
        <v>633</v>
      </c>
      <c r="U344" s="7"/>
      <c r="V344" s="6">
        <v>344</v>
      </c>
      <c r="W344" s="6">
        <v>543</v>
      </c>
      <c r="X344" s="7"/>
    </row>
    <row r="345" spans="1:24" x14ac:dyDescent="0.25">
      <c r="A345" s="14">
        <v>390674</v>
      </c>
      <c r="B345" s="12">
        <v>369115</v>
      </c>
      <c r="C345" s="12">
        <v>116</v>
      </c>
      <c r="D345" s="12">
        <v>390674</v>
      </c>
      <c r="E345" s="10" t="s">
        <v>1354</v>
      </c>
      <c r="F345" s="10" t="s">
        <v>0</v>
      </c>
      <c r="G345" s="10" t="s">
        <v>0</v>
      </c>
      <c r="H345" s="10" t="s">
        <v>0</v>
      </c>
      <c r="I345" s="10" t="s">
        <v>0</v>
      </c>
      <c r="J345" s="10" t="s">
        <v>0</v>
      </c>
      <c r="K345" s="10" t="s">
        <v>0</v>
      </c>
      <c r="L345" s="10" t="s">
        <v>0</v>
      </c>
      <c r="M345" s="12">
        <f t="shared" si="15"/>
        <v>2</v>
      </c>
      <c r="N345" s="16">
        <f t="shared" si="16"/>
        <v>1023</v>
      </c>
      <c r="O345" s="16">
        <v>9838.75</v>
      </c>
      <c r="P345" s="15">
        <v>10.7969821673525</v>
      </c>
      <c r="Q345" s="6">
        <v>1127</v>
      </c>
      <c r="R345" s="6">
        <v>472</v>
      </c>
      <c r="S345" s="6">
        <v>1220</v>
      </c>
      <c r="T345" s="7"/>
      <c r="U345" s="7"/>
      <c r="V345" s="6">
        <v>826</v>
      </c>
      <c r="W345" s="7"/>
      <c r="X345" s="7"/>
    </row>
    <row r="346" spans="1:24" x14ac:dyDescent="0.25">
      <c r="A346" s="14">
        <v>390546</v>
      </c>
      <c r="B346" s="12">
        <v>623908</v>
      </c>
      <c r="C346" s="12">
        <v>160</v>
      </c>
      <c r="D346" s="12">
        <v>390546</v>
      </c>
      <c r="E346" s="10" t="s">
        <v>1355</v>
      </c>
      <c r="F346" s="10" t="s">
        <v>0</v>
      </c>
      <c r="G346" s="10" t="s">
        <v>0</v>
      </c>
      <c r="H346" s="10" t="s">
        <v>0</v>
      </c>
      <c r="I346" s="10" t="s">
        <v>0</v>
      </c>
      <c r="J346" s="10" t="s">
        <v>0</v>
      </c>
      <c r="K346" s="10" t="s">
        <v>0</v>
      </c>
      <c r="L346" s="10" t="s">
        <v>0</v>
      </c>
      <c r="M346" s="12">
        <f t="shared" si="15"/>
        <v>4</v>
      </c>
      <c r="N346" s="16">
        <f t="shared" si="16"/>
        <v>3976.25</v>
      </c>
      <c r="O346" s="16">
        <v>2264.25</v>
      </c>
      <c r="P346" s="15">
        <v>0.569443571204023</v>
      </c>
      <c r="Q346" s="7"/>
      <c r="R346" s="7"/>
      <c r="S346" s="7"/>
      <c r="T346" s="6">
        <v>581</v>
      </c>
      <c r="U346" s="7"/>
      <c r="V346" s="6">
        <v>3979</v>
      </c>
      <c r="W346" s="6">
        <v>6512</v>
      </c>
      <c r="X346" s="6">
        <v>4833</v>
      </c>
    </row>
    <row r="347" spans="1:24" x14ac:dyDescent="0.25">
      <c r="A347" s="14">
        <v>390545</v>
      </c>
      <c r="B347" s="12">
        <v>722792</v>
      </c>
      <c r="C347" s="12">
        <v>259</v>
      </c>
      <c r="D347" s="12">
        <v>390545</v>
      </c>
      <c r="E347" s="10" t="s">
        <v>1356</v>
      </c>
      <c r="F347" s="10" t="s">
        <v>0</v>
      </c>
      <c r="G347" s="10" t="s">
        <v>0</v>
      </c>
      <c r="H347" s="10" t="s">
        <v>0</v>
      </c>
      <c r="I347" s="10" t="s">
        <v>0</v>
      </c>
      <c r="J347" s="10" t="s">
        <v>0</v>
      </c>
      <c r="K347" s="10" t="s">
        <v>0</v>
      </c>
      <c r="L347" s="10" t="s">
        <v>0</v>
      </c>
      <c r="M347" s="12">
        <f t="shared" si="15"/>
        <v>2</v>
      </c>
      <c r="N347" s="16">
        <f t="shared" si="16"/>
        <v>849.5</v>
      </c>
      <c r="O347" s="16">
        <v>36.3333333333333</v>
      </c>
      <c r="P347" s="15">
        <v>4.2770257013929697E-2</v>
      </c>
      <c r="Q347" s="7"/>
      <c r="R347" s="7"/>
      <c r="S347" s="7"/>
      <c r="T347" s="7"/>
      <c r="U347" s="6">
        <v>573</v>
      </c>
      <c r="V347" s="7"/>
      <c r="W347" s="6">
        <v>1126</v>
      </c>
      <c r="X347" s="7"/>
    </row>
    <row r="348" spans="1:24" x14ac:dyDescent="0.25">
      <c r="A348" s="14">
        <v>390400</v>
      </c>
      <c r="B348" s="12">
        <v>288673</v>
      </c>
      <c r="C348" s="12">
        <v>126</v>
      </c>
      <c r="D348" s="12">
        <v>390400</v>
      </c>
      <c r="E348" s="10" t="s">
        <v>1357</v>
      </c>
      <c r="F348" s="10" t="s">
        <v>0</v>
      </c>
      <c r="G348" s="10" t="s">
        <v>0</v>
      </c>
      <c r="H348" s="10" t="s">
        <v>0</v>
      </c>
      <c r="I348" s="10" t="s">
        <v>0</v>
      </c>
      <c r="J348" s="10" t="s">
        <v>0</v>
      </c>
      <c r="K348" s="10" t="s">
        <v>0</v>
      </c>
      <c r="L348" s="10" t="s">
        <v>0</v>
      </c>
      <c r="M348" s="12">
        <f t="shared" si="15"/>
        <v>1</v>
      </c>
      <c r="N348" s="16">
        <f t="shared" si="16"/>
        <v>16012</v>
      </c>
      <c r="O348" s="16">
        <v>7186</v>
      </c>
      <c r="P348" s="15">
        <v>0.72688650617034101</v>
      </c>
      <c r="Q348" s="6">
        <v>12324</v>
      </c>
      <c r="R348" s="6">
        <v>1322</v>
      </c>
      <c r="S348" s="6">
        <v>16012</v>
      </c>
      <c r="T348" s="7"/>
      <c r="U348" s="7"/>
      <c r="V348" s="7"/>
      <c r="W348" s="7"/>
      <c r="X348" s="7"/>
    </row>
    <row r="349" spans="1:24" x14ac:dyDescent="0.25">
      <c r="A349" s="14">
        <v>390230</v>
      </c>
      <c r="B349" s="12">
        <v>495994</v>
      </c>
      <c r="C349" s="12">
        <v>263</v>
      </c>
      <c r="D349" s="12">
        <v>390230</v>
      </c>
      <c r="E349" s="10" t="s">
        <v>1358</v>
      </c>
      <c r="F349" s="10" t="s">
        <v>0</v>
      </c>
      <c r="G349" s="10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10" t="s">
        <v>0</v>
      </c>
      <c r="M349" s="12">
        <f t="shared" si="15"/>
        <v>5</v>
      </c>
      <c r="N349" s="16">
        <f t="shared" si="16"/>
        <v>6162</v>
      </c>
      <c r="O349" s="16">
        <v>7618</v>
      </c>
      <c r="P349" s="15">
        <v>1.2362869198312201</v>
      </c>
      <c r="Q349" s="7"/>
      <c r="R349" s="7"/>
      <c r="S349" s="6">
        <v>6630</v>
      </c>
      <c r="T349" s="6">
        <v>5144</v>
      </c>
      <c r="U349" s="6">
        <v>9083</v>
      </c>
      <c r="V349" s="6">
        <v>4471</v>
      </c>
      <c r="W349" s="7"/>
      <c r="X349" s="6">
        <v>5482</v>
      </c>
    </row>
    <row r="350" spans="1:24" x14ac:dyDescent="0.25">
      <c r="A350" s="14">
        <v>390222</v>
      </c>
      <c r="B350" s="12">
        <v>643848</v>
      </c>
      <c r="C350" s="12">
        <v>319</v>
      </c>
      <c r="D350" s="12">
        <v>390222</v>
      </c>
      <c r="E350" s="10" t="s">
        <v>1359</v>
      </c>
      <c r="F350" s="10" t="s">
        <v>0</v>
      </c>
      <c r="G350" s="10" t="s">
        <v>0</v>
      </c>
      <c r="H350" s="10" t="s">
        <v>0</v>
      </c>
      <c r="I350" s="10" t="s">
        <v>0</v>
      </c>
      <c r="J350" s="10" t="s">
        <v>0</v>
      </c>
      <c r="K350" s="10" t="s">
        <v>0</v>
      </c>
      <c r="L350" s="10" t="s">
        <v>0</v>
      </c>
      <c r="M350" s="12">
        <f t="shared" si="15"/>
        <v>1</v>
      </c>
      <c r="N350" s="16">
        <f t="shared" si="16"/>
        <v>1519</v>
      </c>
      <c r="O350" s="16">
        <v>116018.285714285</v>
      </c>
      <c r="P350" s="15">
        <v>76.378068278002402</v>
      </c>
      <c r="Q350" s="7"/>
      <c r="R350" s="7"/>
      <c r="S350" s="6">
        <v>1519</v>
      </c>
      <c r="T350" s="7"/>
      <c r="U350" s="7"/>
      <c r="V350" s="7"/>
      <c r="W350" s="7"/>
      <c r="X350" s="7"/>
    </row>
    <row r="351" spans="1:24" x14ac:dyDescent="0.25">
      <c r="A351" s="14">
        <v>390219</v>
      </c>
      <c r="B351" s="12">
        <v>635244</v>
      </c>
      <c r="C351" s="12">
        <v>307</v>
      </c>
      <c r="D351" s="12">
        <v>390219</v>
      </c>
      <c r="E351" s="10" t="s">
        <v>1360</v>
      </c>
      <c r="F351" s="10" t="s">
        <v>0</v>
      </c>
      <c r="G351" s="10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10" t="s">
        <v>0</v>
      </c>
      <c r="M351" s="12">
        <f t="shared" si="15"/>
        <v>2</v>
      </c>
      <c r="N351" s="16">
        <f t="shared" si="16"/>
        <v>1005266</v>
      </c>
      <c r="O351" s="16">
        <v>1244119.66666666</v>
      </c>
      <c r="P351" s="15">
        <v>1.23760245215362</v>
      </c>
      <c r="Q351" s="7"/>
      <c r="R351" s="7"/>
      <c r="S351" s="7"/>
      <c r="T351" s="7"/>
      <c r="U351" s="8">
        <v>930865</v>
      </c>
      <c r="V351" s="7"/>
      <c r="W351" s="8">
        <v>1079667</v>
      </c>
      <c r="X351" s="7"/>
    </row>
    <row r="352" spans="1:24" x14ac:dyDescent="0.25">
      <c r="A352" s="14">
        <v>390218</v>
      </c>
      <c r="B352" s="12">
        <v>673852</v>
      </c>
      <c r="C352" s="12">
        <v>361</v>
      </c>
      <c r="D352" s="12">
        <v>390218</v>
      </c>
      <c r="E352" s="10" t="s">
        <v>1361</v>
      </c>
      <c r="F352" s="10" t="s">
        <v>0</v>
      </c>
      <c r="G352" s="10" t="s">
        <v>0</v>
      </c>
      <c r="H352" s="10" t="s">
        <v>0</v>
      </c>
      <c r="I352" s="10" t="s">
        <v>0</v>
      </c>
      <c r="J352" s="10" t="s">
        <v>0</v>
      </c>
      <c r="K352" s="10" t="s">
        <v>0</v>
      </c>
      <c r="L352" s="10" t="s">
        <v>0</v>
      </c>
      <c r="M352" s="12">
        <f t="shared" si="15"/>
        <v>5</v>
      </c>
      <c r="N352" s="16">
        <f t="shared" si="16"/>
        <v>34971.800000000003</v>
      </c>
      <c r="O352" s="16">
        <v>90</v>
      </c>
      <c r="P352" s="15">
        <v>2.57350207881779E-3</v>
      </c>
      <c r="Q352" s="7"/>
      <c r="R352" s="7"/>
      <c r="S352" s="7"/>
      <c r="T352" s="6">
        <v>875</v>
      </c>
      <c r="U352" s="6">
        <v>40442</v>
      </c>
      <c r="V352" s="6">
        <v>40574</v>
      </c>
      <c r="W352" s="6">
        <v>55063</v>
      </c>
      <c r="X352" s="6">
        <v>37905</v>
      </c>
    </row>
    <row r="353" spans="1:24" x14ac:dyDescent="0.25">
      <c r="A353" s="14">
        <v>390215</v>
      </c>
      <c r="B353" s="12">
        <v>214057</v>
      </c>
      <c r="C353" s="12">
        <v>97</v>
      </c>
      <c r="D353" s="12">
        <v>390215</v>
      </c>
      <c r="E353" s="10" t="s">
        <v>1362</v>
      </c>
      <c r="F353" s="10" t="s">
        <v>0</v>
      </c>
      <c r="G353" s="10" t="s">
        <v>0</v>
      </c>
      <c r="H353" s="10" t="s">
        <v>0</v>
      </c>
      <c r="I353" s="10" t="s">
        <v>0</v>
      </c>
      <c r="J353" s="10" t="s">
        <v>0</v>
      </c>
      <c r="K353" s="10" t="s">
        <v>0</v>
      </c>
      <c r="L353" s="10" t="s">
        <v>0</v>
      </c>
      <c r="M353" s="12">
        <f t="shared" si="15"/>
        <v>1</v>
      </c>
      <c r="N353" s="16">
        <f t="shared" si="16"/>
        <v>19720</v>
      </c>
      <c r="O353" s="16">
        <v>27248.1428571428</v>
      </c>
      <c r="P353" s="15">
        <v>1.3817516661837099</v>
      </c>
      <c r="Q353" s="7"/>
      <c r="R353" s="7"/>
      <c r="S353" s="7"/>
      <c r="T353" s="7"/>
      <c r="U353" s="6">
        <v>19720</v>
      </c>
      <c r="V353" s="7"/>
      <c r="W353" s="7"/>
      <c r="X353" s="7"/>
    </row>
    <row r="354" spans="1:24" x14ac:dyDescent="0.25">
      <c r="A354" s="14">
        <v>390213</v>
      </c>
      <c r="B354" s="12">
        <v>281706</v>
      </c>
      <c r="C354" s="12">
        <v>86</v>
      </c>
      <c r="D354" s="12">
        <v>390213</v>
      </c>
      <c r="E354" s="10" t="s">
        <v>1363</v>
      </c>
      <c r="F354" s="10" t="s">
        <v>0</v>
      </c>
      <c r="G354" s="10" t="s">
        <v>0</v>
      </c>
      <c r="H354" s="10" t="s">
        <v>0</v>
      </c>
      <c r="I354" s="10" t="s">
        <v>0</v>
      </c>
      <c r="J354" s="10" t="s">
        <v>0</v>
      </c>
      <c r="K354" s="10" t="s">
        <v>0</v>
      </c>
      <c r="L354" s="10" t="s">
        <v>0</v>
      </c>
      <c r="M354" s="12">
        <f t="shared" si="15"/>
        <v>2</v>
      </c>
      <c r="N354" s="16">
        <f t="shared" si="16"/>
        <v>3583</v>
      </c>
      <c r="O354" s="16">
        <v>27803</v>
      </c>
      <c r="P354" s="15">
        <v>7.7596985766117701</v>
      </c>
      <c r="Q354" s="7"/>
      <c r="R354" s="7"/>
      <c r="S354" s="6">
        <v>4617</v>
      </c>
      <c r="T354" s="7"/>
      <c r="U354" s="7"/>
      <c r="V354" s="6">
        <v>2549</v>
      </c>
      <c r="W354" s="7"/>
      <c r="X354" s="7"/>
    </row>
    <row r="355" spans="1:24" x14ac:dyDescent="0.25">
      <c r="A355" s="14">
        <v>390208</v>
      </c>
      <c r="B355" s="12">
        <v>504269</v>
      </c>
      <c r="C355" s="12">
        <v>120</v>
      </c>
      <c r="D355" s="12">
        <v>390208</v>
      </c>
      <c r="E355" s="10" t="s">
        <v>1364</v>
      </c>
      <c r="F355" s="10" t="s">
        <v>0</v>
      </c>
      <c r="G355" s="10" t="s">
        <v>0</v>
      </c>
      <c r="H355" s="10" t="s">
        <v>0</v>
      </c>
      <c r="I355" s="10" t="s">
        <v>0</v>
      </c>
      <c r="J355" s="10" t="s">
        <v>0</v>
      </c>
      <c r="K355" s="10" t="s">
        <v>0</v>
      </c>
      <c r="L355" s="10" t="s">
        <v>0</v>
      </c>
      <c r="M355" s="12">
        <f t="shared" si="15"/>
        <v>1</v>
      </c>
      <c r="N355" s="16">
        <f t="shared" si="16"/>
        <v>397</v>
      </c>
      <c r="O355" s="16">
        <v>19180.857142857101</v>
      </c>
      <c r="P355" s="15">
        <v>48.314501619287498</v>
      </c>
      <c r="Q355" s="7"/>
      <c r="R355" s="7"/>
      <c r="S355" s="7"/>
      <c r="T355" s="7"/>
      <c r="U355" s="7"/>
      <c r="V355" s="6">
        <v>397</v>
      </c>
      <c r="W355" s="7"/>
      <c r="X355" s="7"/>
    </row>
    <row r="356" spans="1:24" x14ac:dyDescent="0.25">
      <c r="A356" s="14">
        <v>390198</v>
      </c>
      <c r="B356" s="12">
        <v>459090</v>
      </c>
      <c r="C356" s="12">
        <v>155</v>
      </c>
      <c r="D356" s="12">
        <v>390198</v>
      </c>
      <c r="E356" s="10" t="s">
        <v>1365</v>
      </c>
      <c r="F356" s="10" t="s">
        <v>0</v>
      </c>
      <c r="G356" s="10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10" t="s">
        <v>0</v>
      </c>
      <c r="M356" s="12">
        <f t="shared" si="15"/>
        <v>5</v>
      </c>
      <c r="N356" s="16">
        <f t="shared" si="16"/>
        <v>70854.8</v>
      </c>
      <c r="O356" s="16">
        <v>153.333333333333</v>
      </c>
      <c r="P356" s="15">
        <v>2.16405004789136E-3</v>
      </c>
      <c r="Q356" s="7"/>
      <c r="R356" s="7"/>
      <c r="S356" s="6">
        <v>1109</v>
      </c>
      <c r="T356" s="6">
        <v>4467</v>
      </c>
      <c r="U356" s="6">
        <v>164052</v>
      </c>
      <c r="V356" s="7"/>
      <c r="W356" s="6">
        <v>161733</v>
      </c>
      <c r="X356" s="6">
        <v>22913</v>
      </c>
    </row>
    <row r="357" spans="1:24" x14ac:dyDescent="0.25">
      <c r="A357" s="14">
        <v>390196</v>
      </c>
      <c r="B357" s="12">
        <v>217762</v>
      </c>
      <c r="C357" s="12">
        <v>234</v>
      </c>
      <c r="D357" s="12">
        <v>390196</v>
      </c>
      <c r="E357" s="10" t="s">
        <v>1366</v>
      </c>
      <c r="F357" s="10" t="s">
        <v>0</v>
      </c>
      <c r="G357" s="10" t="s">
        <v>0</v>
      </c>
      <c r="H357" s="10" t="s">
        <v>0</v>
      </c>
      <c r="I357" s="10" t="s">
        <v>0</v>
      </c>
      <c r="J357" s="10" t="s">
        <v>0</v>
      </c>
      <c r="K357" s="10" t="s">
        <v>0</v>
      </c>
      <c r="L357" s="10" t="s">
        <v>0</v>
      </c>
      <c r="M357" s="12">
        <f t="shared" si="15"/>
        <v>1</v>
      </c>
      <c r="N357" s="16">
        <f t="shared" si="16"/>
        <v>8698</v>
      </c>
      <c r="O357" s="16">
        <v>19481.285714285699</v>
      </c>
      <c r="P357" s="15">
        <v>2.2397431264987002</v>
      </c>
      <c r="Q357" s="7"/>
      <c r="R357" s="7"/>
      <c r="S357" s="7"/>
      <c r="T357" s="7"/>
      <c r="U357" s="7"/>
      <c r="V357" s="7"/>
      <c r="W357" s="7"/>
      <c r="X357" s="6">
        <v>8698</v>
      </c>
    </row>
    <row r="358" spans="1:24" x14ac:dyDescent="0.25">
      <c r="A358" s="14">
        <v>390194</v>
      </c>
      <c r="B358" s="12">
        <v>514902</v>
      </c>
      <c r="C358" s="12">
        <v>142</v>
      </c>
      <c r="D358" s="12">
        <v>390194</v>
      </c>
      <c r="E358" s="10" t="s">
        <v>1367</v>
      </c>
      <c r="F358" s="10" t="s">
        <v>0</v>
      </c>
      <c r="G358" s="10" t="s">
        <v>0</v>
      </c>
      <c r="H358" s="10" t="s">
        <v>0</v>
      </c>
      <c r="I358" s="10" t="s">
        <v>0</v>
      </c>
      <c r="J358" s="10" t="s">
        <v>0</v>
      </c>
      <c r="K358" s="10" t="s">
        <v>0</v>
      </c>
      <c r="L358" s="10" t="s">
        <v>0</v>
      </c>
      <c r="M358" s="12">
        <f t="shared" si="15"/>
        <v>2</v>
      </c>
      <c r="N358" s="16">
        <f t="shared" si="16"/>
        <v>3586</v>
      </c>
      <c r="O358" s="16">
        <v>730.5</v>
      </c>
      <c r="P358" s="15">
        <v>0.20370886781929701</v>
      </c>
      <c r="Q358" s="7"/>
      <c r="R358" s="7"/>
      <c r="S358" s="7"/>
      <c r="T358" s="7"/>
      <c r="U358" s="6">
        <v>6726</v>
      </c>
      <c r="V358" s="7"/>
      <c r="W358" s="7"/>
      <c r="X358" s="6">
        <v>446</v>
      </c>
    </row>
    <row r="359" spans="1:24" x14ac:dyDescent="0.25">
      <c r="A359" s="14">
        <v>390188</v>
      </c>
      <c r="B359" s="12">
        <v>333711</v>
      </c>
      <c r="C359" s="12">
        <v>249</v>
      </c>
      <c r="D359" s="12">
        <v>390188</v>
      </c>
      <c r="E359" s="10" t="s">
        <v>1368</v>
      </c>
      <c r="F359" s="10" t="s">
        <v>0</v>
      </c>
      <c r="G359" s="10" t="s">
        <v>0</v>
      </c>
      <c r="H359" s="10" t="s">
        <v>0</v>
      </c>
      <c r="I359" s="10" t="s">
        <v>0</v>
      </c>
      <c r="J359" s="10" t="s">
        <v>0</v>
      </c>
      <c r="K359" s="10" t="s">
        <v>0</v>
      </c>
      <c r="L359" s="10" t="s">
        <v>0</v>
      </c>
      <c r="M359" s="12">
        <f t="shared" si="15"/>
        <v>3</v>
      </c>
      <c r="N359" s="16">
        <f t="shared" si="16"/>
        <v>470.66666666666669</v>
      </c>
      <c r="O359" s="16">
        <v>292.666666666666</v>
      </c>
      <c r="P359" s="15">
        <v>0.31101664895501202</v>
      </c>
      <c r="Q359" s="6">
        <v>1903</v>
      </c>
      <c r="R359" s="6">
        <v>1390</v>
      </c>
      <c r="S359" s="7"/>
      <c r="T359" s="6">
        <v>694</v>
      </c>
      <c r="U359" s="7"/>
      <c r="V359" s="6">
        <v>395</v>
      </c>
      <c r="W359" s="7"/>
      <c r="X359" s="6">
        <v>323</v>
      </c>
    </row>
    <row r="360" spans="1:24" x14ac:dyDescent="0.25">
      <c r="A360" s="14">
        <v>390185</v>
      </c>
      <c r="B360" s="12">
        <v>361861</v>
      </c>
      <c r="C360" s="12">
        <v>212</v>
      </c>
      <c r="D360" s="12">
        <v>390185</v>
      </c>
      <c r="E360" s="10" t="s">
        <v>1369</v>
      </c>
      <c r="F360" s="10" t="s">
        <v>0</v>
      </c>
      <c r="G360" s="10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10" t="s">
        <v>0</v>
      </c>
      <c r="M360" s="12">
        <f t="shared" si="15"/>
        <v>5</v>
      </c>
      <c r="N360" s="16">
        <f t="shared" si="16"/>
        <v>2597.6</v>
      </c>
      <c r="O360" s="16">
        <v>232</v>
      </c>
      <c r="P360" s="15">
        <v>8.9313212195873098E-2</v>
      </c>
      <c r="Q360" s="7"/>
      <c r="R360" s="7"/>
      <c r="S360" s="7"/>
      <c r="T360" s="6">
        <v>2982</v>
      </c>
      <c r="U360" s="6">
        <v>3960</v>
      </c>
      <c r="V360" s="6">
        <v>627</v>
      </c>
      <c r="W360" s="6">
        <v>1554</v>
      </c>
      <c r="X360" s="6">
        <v>3865</v>
      </c>
    </row>
    <row r="361" spans="1:24" x14ac:dyDescent="0.25">
      <c r="A361" s="14">
        <v>390156</v>
      </c>
      <c r="B361" s="12">
        <v>240055</v>
      </c>
      <c r="C361" s="12">
        <v>105</v>
      </c>
      <c r="D361" s="12">
        <v>390156</v>
      </c>
      <c r="E361" s="10" t="s">
        <v>1370</v>
      </c>
      <c r="F361" s="10" t="s">
        <v>0</v>
      </c>
      <c r="G361" s="10" t="s">
        <v>0</v>
      </c>
      <c r="H361" s="10" t="s">
        <v>0</v>
      </c>
      <c r="I361" s="10" t="s">
        <v>0</v>
      </c>
      <c r="J361" s="10" t="s">
        <v>0</v>
      </c>
      <c r="K361" s="10" t="s">
        <v>0</v>
      </c>
      <c r="L361" s="10" t="s">
        <v>0</v>
      </c>
      <c r="M361" s="12">
        <f t="shared" si="15"/>
        <v>1</v>
      </c>
      <c r="N361" s="16">
        <f t="shared" si="16"/>
        <v>2217</v>
      </c>
      <c r="O361" s="16">
        <v>5495.8571428571404</v>
      </c>
      <c r="P361" s="15">
        <v>2.47896127327791</v>
      </c>
      <c r="Q361" s="7"/>
      <c r="R361" s="7"/>
      <c r="S361" s="7"/>
      <c r="T361" s="6">
        <v>2217</v>
      </c>
      <c r="U361" s="7"/>
      <c r="V361" s="7"/>
      <c r="W361" s="7"/>
      <c r="X361" s="7"/>
    </row>
    <row r="362" spans="1:24" x14ac:dyDescent="0.25">
      <c r="A362" s="14">
        <v>390147</v>
      </c>
      <c r="B362" s="12">
        <v>359985</v>
      </c>
      <c r="C362" s="12">
        <v>130</v>
      </c>
      <c r="D362" s="12">
        <v>390147</v>
      </c>
      <c r="E362" s="10" t="s">
        <v>1371</v>
      </c>
      <c r="F362" s="10" t="s">
        <v>0</v>
      </c>
      <c r="G362" s="10" t="s">
        <v>0</v>
      </c>
      <c r="H362" s="10" t="s">
        <v>0</v>
      </c>
      <c r="I362" s="10" t="s">
        <v>0</v>
      </c>
      <c r="J362" s="10" t="s">
        <v>0</v>
      </c>
      <c r="K362" s="10" t="s">
        <v>0</v>
      </c>
      <c r="L362" s="10" t="s">
        <v>0</v>
      </c>
      <c r="M362" s="12">
        <f t="shared" si="15"/>
        <v>2</v>
      </c>
      <c r="N362" s="16">
        <f t="shared" si="16"/>
        <v>16598.5</v>
      </c>
      <c r="O362" s="16">
        <v>37023.5</v>
      </c>
      <c r="P362" s="15">
        <v>2.2305328794770598</v>
      </c>
      <c r="Q362" s="7"/>
      <c r="R362" s="7"/>
      <c r="S362" s="6">
        <v>12435</v>
      </c>
      <c r="T362" s="6">
        <v>20762</v>
      </c>
      <c r="U362" s="7"/>
      <c r="V362" s="7"/>
      <c r="W362" s="7"/>
      <c r="X362" s="7"/>
    </row>
    <row r="363" spans="1:24" x14ac:dyDescent="0.25">
      <c r="A363" s="14">
        <v>390144</v>
      </c>
      <c r="B363" s="12">
        <v>570168</v>
      </c>
      <c r="C363" s="12">
        <v>304</v>
      </c>
      <c r="D363" s="12">
        <v>390144</v>
      </c>
      <c r="E363" s="10" t="s">
        <v>1372</v>
      </c>
      <c r="F363" s="10" t="s">
        <v>0</v>
      </c>
      <c r="G363" s="10" t="s">
        <v>0</v>
      </c>
      <c r="H363" s="10" t="s">
        <v>0</v>
      </c>
      <c r="I363" s="10" t="s">
        <v>0</v>
      </c>
      <c r="J363" s="10" t="s">
        <v>0</v>
      </c>
      <c r="K363" s="10" t="s">
        <v>0</v>
      </c>
      <c r="L363" s="10" t="s">
        <v>0</v>
      </c>
      <c r="M363" s="12">
        <f t="shared" si="15"/>
        <v>1</v>
      </c>
      <c r="N363" s="16">
        <f t="shared" si="16"/>
        <v>1091</v>
      </c>
      <c r="O363" s="16">
        <v>171.57142857142799</v>
      </c>
      <c r="P363" s="15">
        <v>0.15726070446510401</v>
      </c>
      <c r="Q363" s="7"/>
      <c r="R363" s="7"/>
      <c r="S363" s="6">
        <v>1091</v>
      </c>
      <c r="T363" s="7"/>
      <c r="U363" s="7"/>
      <c r="V363" s="7"/>
      <c r="W363" s="7"/>
      <c r="X363" s="7"/>
    </row>
    <row r="364" spans="1:24" x14ac:dyDescent="0.25">
      <c r="A364" s="14">
        <v>390140</v>
      </c>
      <c r="B364" s="12">
        <v>652561</v>
      </c>
      <c r="C364" s="12">
        <v>273</v>
      </c>
      <c r="D364" s="12">
        <v>390140</v>
      </c>
      <c r="E364" s="10" t="s">
        <v>1373</v>
      </c>
      <c r="F364" s="10" t="s">
        <v>0</v>
      </c>
      <c r="G364" s="10" t="s">
        <v>0</v>
      </c>
      <c r="H364" s="10" t="s">
        <v>0</v>
      </c>
      <c r="I364" s="10" t="s">
        <v>0</v>
      </c>
      <c r="J364" s="10" t="s">
        <v>0</v>
      </c>
      <c r="K364" s="10" t="s">
        <v>0</v>
      </c>
      <c r="L364" s="10" t="s">
        <v>0</v>
      </c>
      <c r="M364" s="12">
        <f t="shared" si="15"/>
        <v>1</v>
      </c>
      <c r="N364" s="16">
        <f t="shared" si="16"/>
        <v>15107</v>
      </c>
      <c r="O364" s="16">
        <v>62274.833333333299</v>
      </c>
      <c r="P364" s="15">
        <v>8.2059340273202395</v>
      </c>
      <c r="Q364" s="6">
        <v>71</v>
      </c>
      <c r="R364" s="7"/>
      <c r="S364" s="7"/>
      <c r="T364" s="6">
        <v>15107</v>
      </c>
      <c r="U364" s="7"/>
      <c r="V364" s="7"/>
      <c r="W364" s="7"/>
      <c r="X364" s="7"/>
    </row>
    <row r="365" spans="1:24" x14ac:dyDescent="0.25">
      <c r="A365" s="14">
        <v>390137</v>
      </c>
      <c r="B365" s="12">
        <v>721291</v>
      </c>
      <c r="C365" s="12">
        <v>174</v>
      </c>
      <c r="D365" s="12">
        <v>390137</v>
      </c>
      <c r="E365" s="10" t="s">
        <v>1374</v>
      </c>
      <c r="F365" s="10" t="s">
        <v>0</v>
      </c>
      <c r="G365" s="10" t="s">
        <v>0</v>
      </c>
      <c r="H365" s="10" t="s">
        <v>0</v>
      </c>
      <c r="I365" s="10" t="s">
        <v>0</v>
      </c>
      <c r="J365" s="10" t="s">
        <v>0</v>
      </c>
      <c r="K365" s="10" t="s">
        <v>0</v>
      </c>
      <c r="L365" s="10" t="s">
        <v>0</v>
      </c>
      <c r="M365" s="12">
        <f t="shared" si="15"/>
        <v>1</v>
      </c>
      <c r="N365" s="16">
        <f t="shared" si="16"/>
        <v>652</v>
      </c>
      <c r="O365" s="16">
        <v>313.71428571428498</v>
      </c>
      <c r="P365" s="15">
        <v>0.48115687992988598</v>
      </c>
      <c r="Q365" s="7"/>
      <c r="R365" s="7"/>
      <c r="S365" s="7"/>
      <c r="T365" s="7"/>
      <c r="U365" s="6">
        <v>652</v>
      </c>
      <c r="V365" s="7"/>
      <c r="W365" s="7"/>
      <c r="X365" s="7"/>
    </row>
    <row r="366" spans="1:24" x14ac:dyDescent="0.25">
      <c r="A366" s="14">
        <v>390135</v>
      </c>
      <c r="B366" s="12">
        <v>628121</v>
      </c>
      <c r="C366" s="12">
        <v>214</v>
      </c>
      <c r="D366" s="12">
        <v>390135</v>
      </c>
      <c r="E366" s="10" t="s">
        <v>1375</v>
      </c>
      <c r="F366" s="10" t="s">
        <v>0</v>
      </c>
      <c r="G366" s="10" t="s">
        <v>0</v>
      </c>
      <c r="H366" s="10" t="s">
        <v>0</v>
      </c>
      <c r="I366" s="10" t="s">
        <v>0</v>
      </c>
      <c r="J366" s="10" t="s">
        <v>0</v>
      </c>
      <c r="K366" s="10" t="s">
        <v>0</v>
      </c>
      <c r="L366" s="10" t="s">
        <v>0</v>
      </c>
      <c r="M366" s="12">
        <f t="shared" si="15"/>
        <v>1</v>
      </c>
      <c r="N366" s="16">
        <f t="shared" si="16"/>
        <v>6059</v>
      </c>
      <c r="O366" s="16">
        <v>4238.8571428571404</v>
      </c>
      <c r="P366" s="15">
        <v>0.69959682172918602</v>
      </c>
      <c r="Q366" s="7"/>
      <c r="R366" s="7"/>
      <c r="S366" s="7"/>
      <c r="T366" s="6">
        <v>6059</v>
      </c>
      <c r="U366" s="7"/>
      <c r="V366" s="7"/>
      <c r="W366" s="7"/>
      <c r="X366" s="7"/>
    </row>
    <row r="367" spans="1:24" x14ac:dyDescent="0.25">
      <c r="A367" s="14">
        <v>390126</v>
      </c>
      <c r="B367" s="12">
        <v>672035</v>
      </c>
      <c r="C367" s="12">
        <v>187</v>
      </c>
      <c r="D367" s="12">
        <v>390126</v>
      </c>
      <c r="E367" s="10" t="s">
        <v>1376</v>
      </c>
      <c r="F367" s="10" t="s">
        <v>0</v>
      </c>
      <c r="G367" s="10" t="s">
        <v>0</v>
      </c>
      <c r="H367" s="10" t="s">
        <v>0</v>
      </c>
      <c r="I367" s="10" t="s">
        <v>0</v>
      </c>
      <c r="J367" s="10" t="s">
        <v>0</v>
      </c>
      <c r="K367" s="10" t="s">
        <v>0</v>
      </c>
      <c r="L367" s="10" t="s">
        <v>0</v>
      </c>
      <c r="M367" s="12">
        <f t="shared" si="15"/>
        <v>1</v>
      </c>
      <c r="N367" s="16">
        <f t="shared" si="16"/>
        <v>1377</v>
      </c>
      <c r="O367" s="16">
        <v>4454.7142857142799</v>
      </c>
      <c r="P367" s="15">
        <v>3.2350866272434802</v>
      </c>
      <c r="Q367" s="7"/>
      <c r="R367" s="7"/>
      <c r="S367" s="7"/>
      <c r="T367" s="6">
        <v>1377</v>
      </c>
      <c r="U367" s="7"/>
      <c r="V367" s="7"/>
      <c r="W367" s="7"/>
      <c r="X367" s="7"/>
    </row>
    <row r="368" spans="1:24" x14ac:dyDescent="0.25">
      <c r="A368" s="14">
        <v>390122</v>
      </c>
      <c r="B368" s="12">
        <v>699375</v>
      </c>
      <c r="C368" s="12">
        <v>204</v>
      </c>
      <c r="D368" s="12">
        <v>390122</v>
      </c>
      <c r="E368" s="10" t="s">
        <v>1377</v>
      </c>
      <c r="F368" s="10" t="s">
        <v>0</v>
      </c>
      <c r="G368" s="10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10" t="s">
        <v>0</v>
      </c>
      <c r="M368" s="12">
        <f t="shared" si="15"/>
        <v>6</v>
      </c>
      <c r="N368" s="16">
        <f t="shared" si="16"/>
        <v>184265.83333333334</v>
      </c>
      <c r="O368" s="16">
        <v>30.5</v>
      </c>
      <c r="P368" s="15">
        <v>1.6552173264169901E-4</v>
      </c>
      <c r="Q368" s="7"/>
      <c r="R368" s="7"/>
      <c r="S368" s="6">
        <v>1160</v>
      </c>
      <c r="T368" s="6">
        <v>8231</v>
      </c>
      <c r="U368" s="6">
        <v>287536</v>
      </c>
      <c r="V368" s="6">
        <v>281944</v>
      </c>
      <c r="W368" s="6">
        <v>293139</v>
      </c>
      <c r="X368" s="6">
        <v>233585</v>
      </c>
    </row>
    <row r="369" spans="1:24" x14ac:dyDescent="0.25">
      <c r="A369" s="14">
        <v>390000</v>
      </c>
      <c r="B369" s="12">
        <v>699247</v>
      </c>
      <c r="C369" s="12">
        <v>217</v>
      </c>
      <c r="D369" s="12">
        <v>390000</v>
      </c>
      <c r="E369" s="10" t="s">
        <v>1378</v>
      </c>
      <c r="F369" s="10" t="s">
        <v>0</v>
      </c>
      <c r="G369" s="10" t="s">
        <v>0</v>
      </c>
      <c r="H369" s="10" t="s">
        <v>0</v>
      </c>
      <c r="I369" s="10" t="s">
        <v>0</v>
      </c>
      <c r="J369" s="10" t="s">
        <v>0</v>
      </c>
      <c r="K369" s="10" t="s">
        <v>0</v>
      </c>
      <c r="L369" s="10" t="s">
        <v>0</v>
      </c>
      <c r="M369" s="12">
        <f t="shared" si="15"/>
        <v>1</v>
      </c>
      <c r="N369" s="16">
        <f t="shared" si="16"/>
        <v>8613</v>
      </c>
      <c r="O369" s="16">
        <v>52556</v>
      </c>
      <c r="P369" s="15">
        <v>6.1019389295251303</v>
      </c>
      <c r="Q369" s="7"/>
      <c r="R369" s="7"/>
      <c r="S369" s="7"/>
      <c r="T369" s="7"/>
      <c r="U369" s="7"/>
      <c r="V369" s="7"/>
      <c r="W369" s="7"/>
      <c r="X369" s="6">
        <v>8613</v>
      </c>
    </row>
    <row r="370" spans="1:24" x14ac:dyDescent="0.25">
      <c r="A370" s="14">
        <v>389985</v>
      </c>
      <c r="B370" s="12">
        <v>228909</v>
      </c>
      <c r="C370" s="12">
        <v>170</v>
      </c>
      <c r="D370" s="12">
        <v>389985</v>
      </c>
      <c r="E370" s="10" t="s">
        <v>1380</v>
      </c>
      <c r="F370" s="10" t="s">
        <v>0</v>
      </c>
      <c r="G370" s="10" t="s">
        <v>0</v>
      </c>
      <c r="H370" s="10" t="s">
        <v>0</v>
      </c>
      <c r="I370" s="10" t="s">
        <v>0</v>
      </c>
      <c r="J370" s="10" t="s">
        <v>0</v>
      </c>
      <c r="K370" s="10" t="s">
        <v>0</v>
      </c>
      <c r="L370" s="10" t="s">
        <v>0</v>
      </c>
      <c r="M370" s="12">
        <f t="shared" si="15"/>
        <v>0</v>
      </c>
      <c r="N370" s="16" t="e">
        <f t="shared" si="16"/>
        <v>#DIV/0!</v>
      </c>
      <c r="O370" s="16">
        <v>253</v>
      </c>
      <c r="P370" s="15">
        <v>9.9021526418786698E-2</v>
      </c>
      <c r="Q370" s="6">
        <v>2555</v>
      </c>
      <c r="R370" s="7"/>
      <c r="S370" s="7"/>
      <c r="T370" s="7"/>
      <c r="U370" s="7"/>
      <c r="V370" s="7"/>
      <c r="W370" s="7"/>
      <c r="X370" s="7"/>
    </row>
    <row r="371" spans="1:24" x14ac:dyDescent="0.25">
      <c r="A371" s="14">
        <v>388184</v>
      </c>
      <c r="B371" s="12">
        <v>379353</v>
      </c>
      <c r="C371" s="12">
        <v>179</v>
      </c>
      <c r="D371" s="12">
        <v>388184</v>
      </c>
      <c r="E371" s="10" t="s">
        <v>1381</v>
      </c>
      <c r="F371" s="10" t="s">
        <v>0</v>
      </c>
      <c r="G371" s="10" t="s">
        <v>0</v>
      </c>
      <c r="H371" s="10" t="s">
        <v>0</v>
      </c>
      <c r="I371" s="10" t="s">
        <v>0</v>
      </c>
      <c r="J371" s="10" t="s">
        <v>0</v>
      </c>
      <c r="K371" s="10" t="s">
        <v>0</v>
      </c>
      <c r="L371" s="10" t="s">
        <v>0</v>
      </c>
      <c r="M371" s="12">
        <f t="shared" si="15"/>
        <v>2</v>
      </c>
      <c r="N371" s="16">
        <f t="shared" si="16"/>
        <v>431</v>
      </c>
      <c r="O371" s="16">
        <v>484.666666666666</v>
      </c>
      <c r="P371" s="15">
        <v>1.1245166279969001</v>
      </c>
      <c r="Q371" s="7"/>
      <c r="R371" s="7"/>
      <c r="S371" s="7"/>
      <c r="T371" s="7"/>
      <c r="U371" s="6">
        <v>519</v>
      </c>
      <c r="V371" s="7"/>
      <c r="W371" s="7"/>
      <c r="X371" s="6">
        <v>343</v>
      </c>
    </row>
    <row r="372" spans="1:24" x14ac:dyDescent="0.25">
      <c r="A372" s="14">
        <v>388180</v>
      </c>
      <c r="B372" s="12">
        <v>494429</v>
      </c>
      <c r="C372" s="12">
        <v>239</v>
      </c>
      <c r="D372" s="12">
        <v>388180</v>
      </c>
      <c r="E372" s="10" t="s">
        <v>1382</v>
      </c>
      <c r="F372" s="10" t="s">
        <v>0</v>
      </c>
      <c r="G372" s="10" t="s">
        <v>0</v>
      </c>
      <c r="H372" s="10" t="s">
        <v>0</v>
      </c>
      <c r="I372" s="10" t="s">
        <v>0</v>
      </c>
      <c r="J372" s="10" t="s">
        <v>0</v>
      </c>
      <c r="K372" s="10" t="s">
        <v>0</v>
      </c>
      <c r="L372" s="10" t="s">
        <v>0</v>
      </c>
      <c r="M372" s="12">
        <f t="shared" si="15"/>
        <v>3</v>
      </c>
      <c r="N372" s="16">
        <f t="shared" si="16"/>
        <v>506.66666666666669</v>
      </c>
      <c r="O372" s="16">
        <v>380</v>
      </c>
      <c r="P372" s="15">
        <v>0.75</v>
      </c>
      <c r="Q372" s="7"/>
      <c r="R372" s="7"/>
      <c r="S372" s="7"/>
      <c r="T372" s="7"/>
      <c r="U372" s="6">
        <v>537</v>
      </c>
      <c r="V372" s="6">
        <v>376</v>
      </c>
      <c r="W372" s="6">
        <v>607</v>
      </c>
      <c r="X372" s="7"/>
    </row>
    <row r="373" spans="1:24" x14ac:dyDescent="0.25">
      <c r="A373" s="14">
        <v>386944</v>
      </c>
      <c r="B373" s="12">
        <v>601484</v>
      </c>
      <c r="C373" s="12">
        <v>429</v>
      </c>
      <c r="D373" s="12">
        <v>386944</v>
      </c>
      <c r="E373" s="10" t="s">
        <v>1383</v>
      </c>
      <c r="F373" s="10" t="s">
        <v>0</v>
      </c>
      <c r="G373" s="10" t="s">
        <v>0</v>
      </c>
      <c r="H373" s="10" t="s">
        <v>0</v>
      </c>
      <c r="I373" s="10" t="s">
        <v>0</v>
      </c>
      <c r="J373" s="10" t="s">
        <v>0</v>
      </c>
      <c r="K373" s="10" t="s">
        <v>0</v>
      </c>
      <c r="L373" s="10" t="s">
        <v>0</v>
      </c>
      <c r="M373" s="12">
        <f t="shared" si="15"/>
        <v>0</v>
      </c>
      <c r="N373" s="16" t="e">
        <f t="shared" si="16"/>
        <v>#DIV/0!</v>
      </c>
      <c r="O373" s="16">
        <v>235.85714285714201</v>
      </c>
      <c r="P373" s="15">
        <v>7.5462211760403998E-3</v>
      </c>
      <c r="Q373" s="6">
        <v>31255</v>
      </c>
      <c r="R373" s="7"/>
      <c r="S373" s="7"/>
      <c r="T373" s="7"/>
      <c r="U373" s="7"/>
      <c r="V373" s="7"/>
      <c r="W373" s="7"/>
      <c r="X373" s="7"/>
    </row>
    <row r="374" spans="1:24" x14ac:dyDescent="0.25">
      <c r="A374" s="14">
        <v>386902</v>
      </c>
      <c r="B374" s="12">
        <v>622741</v>
      </c>
      <c r="C374" s="12">
        <v>218</v>
      </c>
      <c r="D374" s="12">
        <v>386902</v>
      </c>
      <c r="E374" s="10" t="s">
        <v>1384</v>
      </c>
      <c r="F374" s="10" t="s">
        <v>0</v>
      </c>
      <c r="G374" s="10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10" t="s">
        <v>0</v>
      </c>
      <c r="M374" s="12">
        <f t="shared" si="15"/>
        <v>1</v>
      </c>
      <c r="N374" s="16">
        <f t="shared" si="16"/>
        <v>209</v>
      </c>
      <c r="O374" s="16">
        <v>50438</v>
      </c>
      <c r="P374" s="15">
        <v>241.33014354066901</v>
      </c>
      <c r="Q374" s="7"/>
      <c r="R374" s="7"/>
      <c r="S374" s="7"/>
      <c r="T374" s="6">
        <v>209</v>
      </c>
      <c r="U374" s="7"/>
      <c r="V374" s="7"/>
      <c r="W374" s="7"/>
      <c r="X374" s="7"/>
    </row>
    <row r="375" spans="1:24" x14ac:dyDescent="0.25">
      <c r="A375" s="14">
        <v>386360</v>
      </c>
      <c r="B375" s="12">
        <v>1080457</v>
      </c>
      <c r="C375" s="12">
        <v>307</v>
      </c>
      <c r="D375" s="12">
        <v>386360</v>
      </c>
      <c r="E375" s="10" t="s">
        <v>1385</v>
      </c>
      <c r="F375" s="10" t="s">
        <v>0</v>
      </c>
      <c r="G375" s="10" t="s">
        <v>0</v>
      </c>
      <c r="H375" s="10" t="s">
        <v>0</v>
      </c>
      <c r="I375" s="10" t="s">
        <v>0</v>
      </c>
      <c r="J375" s="10" t="s">
        <v>0</v>
      </c>
      <c r="K375" s="10" t="s">
        <v>0</v>
      </c>
      <c r="L375" s="10" t="s">
        <v>0</v>
      </c>
      <c r="M375" s="12">
        <f t="shared" si="15"/>
        <v>1</v>
      </c>
      <c r="N375" s="16">
        <f t="shared" si="16"/>
        <v>1289</v>
      </c>
      <c r="O375" s="16">
        <v>57</v>
      </c>
      <c r="P375" s="15">
        <v>4.42203258339798E-2</v>
      </c>
      <c r="Q375" s="7"/>
      <c r="R375" s="7"/>
      <c r="S375" s="7"/>
      <c r="T375" s="7"/>
      <c r="U375" s="7"/>
      <c r="V375" s="7"/>
      <c r="W375" s="6">
        <v>1289</v>
      </c>
      <c r="X375" s="7"/>
    </row>
    <row r="376" spans="1:24" x14ac:dyDescent="0.25">
      <c r="A376" s="14">
        <v>385980</v>
      </c>
      <c r="B376" s="12">
        <v>701055</v>
      </c>
      <c r="C376" s="12">
        <v>219</v>
      </c>
      <c r="D376" s="12">
        <v>385980</v>
      </c>
      <c r="E376" s="10" t="s">
        <v>1386</v>
      </c>
      <c r="F376" s="10" t="s">
        <v>0</v>
      </c>
      <c r="G376" s="10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10" t="s">
        <v>0</v>
      </c>
      <c r="M376" s="12">
        <f t="shared" si="15"/>
        <v>1</v>
      </c>
      <c r="N376" s="16">
        <f t="shared" si="16"/>
        <v>7270</v>
      </c>
      <c r="O376" s="16">
        <v>8680.2857142857101</v>
      </c>
      <c r="P376" s="15">
        <v>1.19398703085085</v>
      </c>
      <c r="Q376" s="7"/>
      <c r="R376" s="7"/>
      <c r="S376" s="7"/>
      <c r="T376" s="6">
        <v>7270</v>
      </c>
      <c r="U376" s="7"/>
      <c r="V376" s="7"/>
      <c r="W376" s="7"/>
      <c r="X376" s="7"/>
    </row>
    <row r="377" spans="1:24" x14ac:dyDescent="0.25">
      <c r="A377" s="14">
        <v>385941</v>
      </c>
      <c r="B377" s="12">
        <v>683529</v>
      </c>
      <c r="C377" s="12">
        <v>187</v>
      </c>
      <c r="D377" s="12">
        <v>385941</v>
      </c>
      <c r="E377" s="10" t="s">
        <v>1387</v>
      </c>
      <c r="F377" s="10" t="s">
        <v>0</v>
      </c>
      <c r="G377" s="10" t="s">
        <v>0</v>
      </c>
      <c r="H377" s="10" t="s">
        <v>0</v>
      </c>
      <c r="I377" s="10" t="s">
        <v>0</v>
      </c>
      <c r="J377" s="10" t="s">
        <v>0</v>
      </c>
      <c r="K377" s="10" t="s">
        <v>0</v>
      </c>
      <c r="L377" s="10" t="s">
        <v>0</v>
      </c>
      <c r="M377" s="12">
        <f t="shared" si="15"/>
        <v>5</v>
      </c>
      <c r="N377" s="16">
        <f t="shared" si="16"/>
        <v>7199.4</v>
      </c>
      <c r="O377" s="16">
        <v>2339.3333333333298</v>
      </c>
      <c r="P377" s="15">
        <v>0.32493448528118002</v>
      </c>
      <c r="Q377" s="7"/>
      <c r="R377" s="7"/>
      <c r="S377" s="6">
        <v>743</v>
      </c>
      <c r="T377" s="6">
        <v>2311</v>
      </c>
      <c r="U377" s="6">
        <v>9674</v>
      </c>
      <c r="V377" s="7"/>
      <c r="W377" s="6">
        <v>12903</v>
      </c>
      <c r="X377" s="6">
        <v>10366</v>
      </c>
    </row>
    <row r="378" spans="1:24" x14ac:dyDescent="0.25">
      <c r="A378" s="14">
        <v>385008</v>
      </c>
      <c r="B378" s="12">
        <v>668874</v>
      </c>
      <c r="C378" s="12">
        <v>333</v>
      </c>
      <c r="D378" s="12">
        <v>385008</v>
      </c>
      <c r="E378" s="10" t="s">
        <v>1388</v>
      </c>
      <c r="F378" s="10" t="s">
        <v>0</v>
      </c>
      <c r="G378" s="10" t="s">
        <v>0</v>
      </c>
      <c r="H378" s="10" t="s">
        <v>0</v>
      </c>
      <c r="I378" s="10" t="s">
        <v>0</v>
      </c>
      <c r="J378" s="10" t="s">
        <v>0</v>
      </c>
      <c r="K378" s="10" t="s">
        <v>0</v>
      </c>
      <c r="L378" s="10" t="s">
        <v>0</v>
      </c>
      <c r="M378" s="12">
        <f t="shared" si="15"/>
        <v>1</v>
      </c>
      <c r="N378" s="16">
        <f t="shared" si="16"/>
        <v>171798</v>
      </c>
      <c r="O378" s="16">
        <v>8831.1428571428496</v>
      </c>
      <c r="P378" s="15">
        <v>5.1404223897500802E-2</v>
      </c>
      <c r="Q378" s="7"/>
      <c r="R378" s="7"/>
      <c r="S378" s="7"/>
      <c r="T378" s="7"/>
      <c r="U378" s="7"/>
      <c r="V378" s="7"/>
      <c r="W378" s="6">
        <v>171798</v>
      </c>
      <c r="X378" s="7"/>
    </row>
    <row r="379" spans="1:24" x14ac:dyDescent="0.25">
      <c r="A379" s="14">
        <v>385007</v>
      </c>
      <c r="B379" s="12">
        <v>939894</v>
      </c>
      <c r="C379" s="12">
        <v>160</v>
      </c>
      <c r="D379" s="12">
        <v>385007</v>
      </c>
      <c r="E379" s="10" t="s">
        <v>1389</v>
      </c>
      <c r="F379" s="10" t="s">
        <v>0</v>
      </c>
      <c r="G379" s="10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10" t="s">
        <v>0</v>
      </c>
      <c r="M379" s="12">
        <f t="shared" si="15"/>
        <v>3</v>
      </c>
      <c r="N379" s="16">
        <f t="shared" si="16"/>
        <v>3667</v>
      </c>
      <c r="O379" s="16">
        <v>904.8</v>
      </c>
      <c r="P379" s="15">
        <v>0.24674120534496799</v>
      </c>
      <c r="Q379" s="7"/>
      <c r="R379" s="7"/>
      <c r="S379" s="7"/>
      <c r="T379" s="6">
        <v>827</v>
      </c>
      <c r="U379" s="6">
        <v>7089</v>
      </c>
      <c r="V379" s="7"/>
      <c r="W379" s="6">
        <v>3085</v>
      </c>
      <c r="X379" s="7"/>
    </row>
    <row r="380" spans="1:24" x14ac:dyDescent="0.25">
      <c r="A380" s="14">
        <v>384993</v>
      </c>
      <c r="B380" s="12">
        <v>1155118</v>
      </c>
      <c r="C380" s="12">
        <v>437</v>
      </c>
      <c r="D380" s="12">
        <v>384993</v>
      </c>
      <c r="E380" s="10" t="s">
        <v>1390</v>
      </c>
      <c r="F380" s="10" t="s">
        <v>0</v>
      </c>
      <c r="G380" s="10" t="s">
        <v>0</v>
      </c>
      <c r="H380" s="10" t="s">
        <v>0</v>
      </c>
      <c r="I380" s="10" t="s">
        <v>0</v>
      </c>
      <c r="J380" s="10" t="s">
        <v>0</v>
      </c>
      <c r="K380" s="10" t="s">
        <v>0</v>
      </c>
      <c r="L380" s="10" t="s">
        <v>0</v>
      </c>
      <c r="M380" s="12">
        <f t="shared" si="15"/>
        <v>1</v>
      </c>
      <c r="N380" s="16">
        <f t="shared" si="16"/>
        <v>150</v>
      </c>
      <c r="O380" s="16">
        <v>35.142857142857103</v>
      </c>
      <c r="P380" s="15">
        <v>0.23428571428571399</v>
      </c>
      <c r="Q380" s="7"/>
      <c r="R380" s="7"/>
      <c r="S380" s="7"/>
      <c r="T380" s="7"/>
      <c r="U380" s="7"/>
      <c r="V380" s="6">
        <v>150</v>
      </c>
      <c r="W380" s="7"/>
      <c r="X380" s="7"/>
    </row>
    <row r="381" spans="1:24" x14ac:dyDescent="0.25">
      <c r="A381" s="14">
        <v>384924</v>
      </c>
      <c r="B381" s="12">
        <v>217357</v>
      </c>
      <c r="C381" s="12">
        <v>151</v>
      </c>
      <c r="D381" s="12">
        <v>384924</v>
      </c>
      <c r="E381" s="10" t="s">
        <v>1391</v>
      </c>
      <c r="F381" s="10" t="s">
        <v>0</v>
      </c>
      <c r="G381" s="10" t="s">
        <v>0</v>
      </c>
      <c r="H381" s="10" t="s">
        <v>0</v>
      </c>
      <c r="I381" s="10" t="s">
        <v>0</v>
      </c>
      <c r="J381" s="10" t="s">
        <v>0</v>
      </c>
      <c r="K381" s="10" t="s">
        <v>0</v>
      </c>
      <c r="L381" s="10" t="s">
        <v>0</v>
      </c>
      <c r="M381" s="12">
        <f t="shared" si="15"/>
        <v>2</v>
      </c>
      <c r="N381" s="16">
        <f t="shared" si="16"/>
        <v>4411.5</v>
      </c>
      <c r="O381" s="16">
        <v>5195.6666666666597</v>
      </c>
      <c r="P381" s="15">
        <v>1.1777551097510199</v>
      </c>
      <c r="Q381" s="7"/>
      <c r="R381" s="7"/>
      <c r="S381" s="7"/>
      <c r="T381" s="7"/>
      <c r="U381" s="6">
        <v>3354</v>
      </c>
      <c r="V381" s="7"/>
      <c r="W381" s="7"/>
      <c r="X381" s="6">
        <v>5469</v>
      </c>
    </row>
    <row r="382" spans="1:24" x14ac:dyDescent="0.25">
      <c r="A382" s="14">
        <v>384923</v>
      </c>
      <c r="B382" s="12">
        <v>742969</v>
      </c>
      <c r="C382" s="12">
        <v>156</v>
      </c>
      <c r="D382" s="12">
        <v>384923</v>
      </c>
      <c r="E382" s="10" t="s">
        <v>1392</v>
      </c>
      <c r="F382" s="10" t="s">
        <v>0</v>
      </c>
      <c r="G382" s="10" t="s">
        <v>0</v>
      </c>
      <c r="H382" s="10" t="s">
        <v>0</v>
      </c>
      <c r="I382" s="10" t="s">
        <v>0</v>
      </c>
      <c r="J382" s="10" t="s">
        <v>0</v>
      </c>
      <c r="K382" s="10" t="s">
        <v>0</v>
      </c>
      <c r="L382" s="10" t="s">
        <v>0</v>
      </c>
      <c r="M382" s="12">
        <f t="shared" si="15"/>
        <v>1</v>
      </c>
      <c r="N382" s="16">
        <f t="shared" si="16"/>
        <v>75</v>
      </c>
      <c r="O382" s="16">
        <v>500.71428571428498</v>
      </c>
      <c r="P382" s="15">
        <v>6.6761904761904702</v>
      </c>
      <c r="Q382" s="7"/>
      <c r="R382" s="7"/>
      <c r="S382" s="6">
        <v>75</v>
      </c>
      <c r="T382" s="7"/>
      <c r="U382" s="7"/>
      <c r="V382" s="7"/>
      <c r="W382" s="7"/>
      <c r="X382" s="7"/>
    </row>
    <row r="383" spans="1:24" x14ac:dyDescent="0.25">
      <c r="A383" s="14">
        <v>384904</v>
      </c>
      <c r="B383" s="12">
        <v>213983</v>
      </c>
      <c r="C383" s="12">
        <v>174</v>
      </c>
      <c r="D383" s="12">
        <v>384904</v>
      </c>
      <c r="E383" s="10" t="s">
        <v>1393</v>
      </c>
      <c r="F383" s="10" t="s">
        <v>0</v>
      </c>
      <c r="G383" s="10" t="s">
        <v>0</v>
      </c>
      <c r="H383" s="10" t="s">
        <v>0</v>
      </c>
      <c r="I383" s="10" t="s">
        <v>0</v>
      </c>
      <c r="J383" s="10" t="s">
        <v>0</v>
      </c>
      <c r="K383" s="10" t="s">
        <v>0</v>
      </c>
      <c r="L383" s="10" t="s">
        <v>0</v>
      </c>
      <c r="M383" s="12">
        <f t="shared" si="15"/>
        <v>1</v>
      </c>
      <c r="N383" s="16">
        <f t="shared" si="16"/>
        <v>44733</v>
      </c>
      <c r="O383" s="16">
        <v>10121.714285714201</v>
      </c>
      <c r="P383" s="15">
        <v>0.22626951659209699</v>
      </c>
      <c r="Q383" s="7"/>
      <c r="R383" s="7"/>
      <c r="S383" s="6">
        <v>44733</v>
      </c>
      <c r="T383" s="7"/>
      <c r="U383" s="7"/>
      <c r="V383" s="7"/>
      <c r="W383" s="7"/>
      <c r="X383" s="7"/>
    </row>
    <row r="384" spans="1:24" x14ac:dyDescent="0.25">
      <c r="A384" s="14">
        <v>384894</v>
      </c>
      <c r="B384" s="12">
        <v>245864</v>
      </c>
      <c r="C384" s="12">
        <v>154</v>
      </c>
      <c r="D384" s="12">
        <v>384894</v>
      </c>
      <c r="E384" s="10" t="s">
        <v>1394</v>
      </c>
      <c r="F384" s="10" t="s">
        <v>0</v>
      </c>
      <c r="G384" s="10" t="s">
        <v>0</v>
      </c>
      <c r="H384" s="10" t="s">
        <v>0</v>
      </c>
      <c r="I384" s="10" t="s">
        <v>0</v>
      </c>
      <c r="J384" s="10" t="s">
        <v>0</v>
      </c>
      <c r="K384" s="10" t="s">
        <v>0</v>
      </c>
      <c r="L384" s="10" t="s">
        <v>0</v>
      </c>
      <c r="M384" s="12">
        <f t="shared" si="15"/>
        <v>1</v>
      </c>
      <c r="N384" s="16">
        <f t="shared" si="16"/>
        <v>3367</v>
      </c>
      <c r="O384" s="16">
        <v>2716</v>
      </c>
      <c r="P384" s="15">
        <v>0.80665280665280603</v>
      </c>
      <c r="Q384" s="7"/>
      <c r="R384" s="7"/>
      <c r="S384" s="7"/>
      <c r="T384" s="7"/>
      <c r="U384" s="6">
        <v>3367</v>
      </c>
      <c r="V384" s="7"/>
      <c r="W384" s="7"/>
      <c r="X384" s="7"/>
    </row>
    <row r="385" spans="1:24" x14ac:dyDescent="0.25">
      <c r="A385" s="14">
        <v>384825</v>
      </c>
      <c r="B385" s="12">
        <v>547228</v>
      </c>
      <c r="C385" s="12">
        <v>99</v>
      </c>
      <c r="D385" s="12">
        <v>384825</v>
      </c>
      <c r="E385" s="10" t="s">
        <v>1395</v>
      </c>
      <c r="F385" s="10" t="s">
        <v>0</v>
      </c>
      <c r="G385" s="10" t="s">
        <v>0</v>
      </c>
      <c r="H385" s="10" t="s">
        <v>0</v>
      </c>
      <c r="I385" s="10" t="s">
        <v>0</v>
      </c>
      <c r="J385" s="10" t="s">
        <v>0</v>
      </c>
      <c r="K385" s="10" t="s">
        <v>0</v>
      </c>
      <c r="L385" s="10" t="s">
        <v>0</v>
      </c>
      <c r="M385" s="12">
        <f t="shared" si="15"/>
        <v>0</v>
      </c>
      <c r="N385" s="16" t="e">
        <f t="shared" si="16"/>
        <v>#DIV/0!</v>
      </c>
      <c r="O385" s="16">
        <v>31281.285714285699</v>
      </c>
      <c r="P385" s="15">
        <v>1.06344673514484</v>
      </c>
      <c r="Q385" s="6">
        <v>29415</v>
      </c>
      <c r="R385" s="7"/>
      <c r="S385" s="7"/>
      <c r="T385" s="7"/>
      <c r="U385" s="7"/>
      <c r="V385" s="7"/>
      <c r="W385" s="7"/>
      <c r="X385" s="7"/>
    </row>
    <row r="386" spans="1:24" x14ac:dyDescent="0.25">
      <c r="A386" s="14">
        <v>382906</v>
      </c>
      <c r="B386" s="12">
        <v>592774</v>
      </c>
      <c r="C386" s="12">
        <v>191</v>
      </c>
      <c r="D386" s="12">
        <v>382906</v>
      </c>
      <c r="E386" s="10" t="s">
        <v>1396</v>
      </c>
      <c r="F386" s="10" t="s">
        <v>0</v>
      </c>
      <c r="G386" s="10" t="s">
        <v>0</v>
      </c>
      <c r="H386" s="10" t="s">
        <v>0</v>
      </c>
      <c r="I386" s="10" t="s">
        <v>0</v>
      </c>
      <c r="J386" s="10" t="s">
        <v>0</v>
      </c>
      <c r="K386" s="10" t="s">
        <v>0</v>
      </c>
      <c r="L386" s="10" t="s">
        <v>0</v>
      </c>
      <c r="M386" s="12">
        <f t="shared" si="15"/>
        <v>3</v>
      </c>
      <c r="N386" s="16">
        <f t="shared" si="16"/>
        <v>6559.666666666667</v>
      </c>
      <c r="O386" s="16">
        <v>4786.6000000000004</v>
      </c>
      <c r="P386" s="15">
        <v>0.72970171248538995</v>
      </c>
      <c r="Q386" s="7"/>
      <c r="R386" s="7"/>
      <c r="S386" s="7"/>
      <c r="T386" s="7"/>
      <c r="U386" s="6">
        <v>3184</v>
      </c>
      <c r="V386" s="7"/>
      <c r="W386" s="6">
        <v>5661</v>
      </c>
      <c r="X386" s="6">
        <v>10834</v>
      </c>
    </row>
    <row r="387" spans="1:24" x14ac:dyDescent="0.25">
      <c r="A387" s="14">
        <v>382595</v>
      </c>
      <c r="B387" s="12">
        <v>876988</v>
      </c>
      <c r="C387" s="12">
        <v>217</v>
      </c>
      <c r="D387" s="12">
        <v>382595</v>
      </c>
      <c r="E387" s="10" t="s">
        <v>1397</v>
      </c>
      <c r="F387" s="10" t="s">
        <v>0</v>
      </c>
      <c r="G387" s="10" t="s">
        <v>0</v>
      </c>
      <c r="H387" s="10" t="s">
        <v>0</v>
      </c>
      <c r="I387" s="10" t="s">
        <v>0</v>
      </c>
      <c r="J387" s="10" t="s">
        <v>0</v>
      </c>
      <c r="K387" s="10" t="s">
        <v>0</v>
      </c>
      <c r="L387" s="10" t="s">
        <v>0</v>
      </c>
      <c r="M387" s="12">
        <f t="shared" si="15"/>
        <v>1</v>
      </c>
      <c r="N387" s="16">
        <f t="shared" si="16"/>
        <v>1256</v>
      </c>
      <c r="O387" s="16">
        <v>999</v>
      </c>
      <c r="P387" s="15">
        <v>0.795382165605095</v>
      </c>
      <c r="Q387" s="7"/>
      <c r="R387" s="7"/>
      <c r="S387" s="6">
        <v>1256</v>
      </c>
      <c r="T387" s="7"/>
      <c r="U387" s="7"/>
      <c r="V387" s="7"/>
      <c r="W387" s="7"/>
      <c r="X387" s="7"/>
    </row>
    <row r="388" spans="1:24" x14ac:dyDescent="0.25">
      <c r="A388" s="14">
        <v>382585</v>
      </c>
      <c r="B388" s="12">
        <v>919293</v>
      </c>
      <c r="C388" s="12">
        <v>117</v>
      </c>
      <c r="D388" s="12">
        <v>382585</v>
      </c>
      <c r="E388" s="10" t="s">
        <v>1398</v>
      </c>
      <c r="F388" s="10" t="s">
        <v>0</v>
      </c>
      <c r="G388" s="10" t="s">
        <v>0</v>
      </c>
      <c r="H388" s="10" t="s">
        <v>0</v>
      </c>
      <c r="I388" s="10" t="s">
        <v>0</v>
      </c>
      <c r="J388" s="10" t="s">
        <v>0</v>
      </c>
      <c r="K388" s="10" t="s">
        <v>0</v>
      </c>
      <c r="L388" s="10" t="s">
        <v>0</v>
      </c>
      <c r="M388" s="12">
        <f t="shared" si="15"/>
        <v>3</v>
      </c>
      <c r="N388" s="16">
        <f t="shared" si="16"/>
        <v>4718.666666666667</v>
      </c>
      <c r="O388" s="16">
        <v>547039.4</v>
      </c>
      <c r="P388" s="15">
        <v>115.930926815484</v>
      </c>
      <c r="Q388" s="7"/>
      <c r="R388" s="7"/>
      <c r="S388" s="7"/>
      <c r="T388" s="6">
        <v>1275</v>
      </c>
      <c r="U388" s="6">
        <v>9971</v>
      </c>
      <c r="V388" s="7"/>
      <c r="W388" s="6">
        <v>2910</v>
      </c>
      <c r="X388" s="7"/>
    </row>
    <row r="389" spans="1:24" x14ac:dyDescent="0.25">
      <c r="A389" s="14">
        <v>382582</v>
      </c>
      <c r="B389" s="12">
        <v>662245</v>
      </c>
      <c r="C389" s="12">
        <v>156</v>
      </c>
      <c r="D389" s="12">
        <v>382582</v>
      </c>
      <c r="E389" s="10" t="s">
        <v>1399</v>
      </c>
      <c r="F389" s="10" t="s">
        <v>0</v>
      </c>
      <c r="G389" s="10" t="s">
        <v>0</v>
      </c>
      <c r="H389" s="10" t="s">
        <v>0</v>
      </c>
      <c r="I389" s="10" t="s">
        <v>0</v>
      </c>
      <c r="J389" s="10" t="s">
        <v>0</v>
      </c>
      <c r="K389" s="10" t="s">
        <v>0</v>
      </c>
      <c r="L389" s="10" t="s">
        <v>0</v>
      </c>
      <c r="M389" s="12">
        <f t="shared" si="15"/>
        <v>1</v>
      </c>
      <c r="N389" s="16">
        <f t="shared" si="16"/>
        <v>153557</v>
      </c>
      <c r="O389" s="16">
        <v>53115.714285714203</v>
      </c>
      <c r="P389" s="15">
        <v>0.34590226616640202</v>
      </c>
      <c r="Q389" s="7"/>
      <c r="R389" s="7"/>
      <c r="S389" s="6">
        <v>153557</v>
      </c>
      <c r="T389" s="7"/>
      <c r="U389" s="7"/>
      <c r="V389" s="7"/>
      <c r="W389" s="7"/>
      <c r="X389" s="7"/>
    </row>
    <row r="390" spans="1:24" x14ac:dyDescent="0.25">
      <c r="A390" s="14">
        <v>382579</v>
      </c>
      <c r="B390" s="12">
        <v>292598</v>
      </c>
      <c r="C390" s="12">
        <v>140</v>
      </c>
      <c r="D390" s="12">
        <v>382579</v>
      </c>
      <c r="E390" s="10" t="s">
        <v>1400</v>
      </c>
      <c r="F390" s="10" t="s">
        <v>0</v>
      </c>
      <c r="G390" s="10" t="s">
        <v>0</v>
      </c>
      <c r="H390" s="10" t="s">
        <v>0</v>
      </c>
      <c r="I390" s="10" t="s">
        <v>0</v>
      </c>
      <c r="J390" s="10" t="s">
        <v>0</v>
      </c>
      <c r="K390" s="10" t="s">
        <v>0</v>
      </c>
      <c r="L390" s="10" t="s">
        <v>0</v>
      </c>
      <c r="M390" s="12">
        <f t="shared" si="15"/>
        <v>4</v>
      </c>
      <c r="N390" s="16">
        <f t="shared" si="16"/>
        <v>4708.25</v>
      </c>
      <c r="O390" s="16">
        <v>3689.25</v>
      </c>
      <c r="P390" s="15">
        <v>0.78357139064408199</v>
      </c>
      <c r="Q390" s="7"/>
      <c r="R390" s="7"/>
      <c r="S390" s="7"/>
      <c r="T390" s="6">
        <v>5019</v>
      </c>
      <c r="U390" s="7"/>
      <c r="V390" s="6">
        <v>7729</v>
      </c>
      <c r="W390" s="6">
        <v>1949</v>
      </c>
      <c r="X390" s="6">
        <v>4136</v>
      </c>
    </row>
    <row r="391" spans="1:24" x14ac:dyDescent="0.25">
      <c r="A391" s="14">
        <v>382090</v>
      </c>
      <c r="B391" s="12">
        <v>976497</v>
      </c>
      <c r="C391" s="12">
        <v>117</v>
      </c>
      <c r="D391" s="12">
        <v>382090</v>
      </c>
      <c r="E391" s="10" t="s">
        <v>1401</v>
      </c>
      <c r="F391" s="10" t="s">
        <v>0</v>
      </c>
      <c r="G391" s="10" t="s">
        <v>0</v>
      </c>
      <c r="H391" s="10" t="s">
        <v>0</v>
      </c>
      <c r="I391" s="10" t="s">
        <v>0</v>
      </c>
      <c r="J391" s="10" t="s">
        <v>0</v>
      </c>
      <c r="K391" s="10" t="s">
        <v>0</v>
      </c>
      <c r="L391" s="10" t="s">
        <v>0</v>
      </c>
      <c r="M391" s="12">
        <f t="shared" si="15"/>
        <v>1</v>
      </c>
      <c r="N391" s="16">
        <f t="shared" si="16"/>
        <v>4694</v>
      </c>
      <c r="O391" s="16">
        <v>8054.2857142857101</v>
      </c>
      <c r="P391" s="15">
        <v>1.7158682816969899</v>
      </c>
      <c r="Q391" s="7"/>
      <c r="R391" s="7"/>
      <c r="S391" s="7"/>
      <c r="T391" s="7"/>
      <c r="U391" s="6">
        <v>4694</v>
      </c>
      <c r="V391" s="7"/>
      <c r="W391" s="7"/>
      <c r="X391" s="7"/>
    </row>
    <row r="392" spans="1:24" x14ac:dyDescent="0.25">
      <c r="A392" s="14">
        <v>381428</v>
      </c>
      <c r="B392" s="12">
        <v>291574</v>
      </c>
      <c r="C392" s="12">
        <v>241</v>
      </c>
      <c r="D392" s="12">
        <v>381428</v>
      </c>
      <c r="E392" s="10" t="s">
        <v>1402</v>
      </c>
      <c r="F392" s="10" t="s">
        <v>0</v>
      </c>
      <c r="G392" s="10" t="s">
        <v>0</v>
      </c>
      <c r="H392" s="10" t="s">
        <v>0</v>
      </c>
      <c r="I392" s="10" t="s">
        <v>0</v>
      </c>
      <c r="J392" s="10" t="s">
        <v>0</v>
      </c>
      <c r="K392" s="10" t="s">
        <v>0</v>
      </c>
      <c r="L392" s="10" t="s">
        <v>0</v>
      </c>
      <c r="M392" s="12">
        <f t="shared" si="15"/>
        <v>2</v>
      </c>
      <c r="N392" s="16">
        <f t="shared" si="16"/>
        <v>1028.5</v>
      </c>
      <c r="O392" s="16">
        <v>1581.8333333333301</v>
      </c>
      <c r="P392" s="15">
        <v>1.5380003240965801</v>
      </c>
      <c r="Q392" s="7"/>
      <c r="R392" s="7"/>
      <c r="S392" s="6">
        <v>374</v>
      </c>
      <c r="T392" s="7"/>
      <c r="U392" s="7"/>
      <c r="V392" s="7"/>
      <c r="W392" s="7"/>
      <c r="X392" s="6">
        <v>1683</v>
      </c>
    </row>
    <row r="393" spans="1:24" x14ac:dyDescent="0.25">
      <c r="A393" s="14">
        <v>381422</v>
      </c>
      <c r="B393" s="12">
        <v>279578</v>
      </c>
      <c r="C393" s="12">
        <v>132</v>
      </c>
      <c r="D393" s="12">
        <v>381422</v>
      </c>
      <c r="E393" s="10" t="s">
        <v>1403</v>
      </c>
      <c r="F393" s="10" t="s">
        <v>0</v>
      </c>
      <c r="G393" s="10" t="s">
        <v>0</v>
      </c>
      <c r="H393" s="10" t="s">
        <v>0</v>
      </c>
      <c r="I393" s="10" t="s">
        <v>0</v>
      </c>
      <c r="J393" s="10" t="s">
        <v>0</v>
      </c>
      <c r="K393" s="10" t="s">
        <v>0</v>
      </c>
      <c r="L393" s="10" t="s">
        <v>0</v>
      </c>
      <c r="M393" s="12">
        <f t="shared" si="15"/>
        <v>2</v>
      </c>
      <c r="N393" s="16">
        <f t="shared" si="16"/>
        <v>2493.5</v>
      </c>
      <c r="O393" s="16">
        <v>1161.4000000000001</v>
      </c>
      <c r="P393" s="15">
        <v>0.51886820551005197</v>
      </c>
      <c r="Q393" s="6">
        <v>1728</v>
      </c>
      <c r="R393" s="7"/>
      <c r="S393" s="6">
        <v>2233</v>
      </c>
      <c r="T393" s="6">
        <v>2754</v>
      </c>
      <c r="U393" s="7"/>
      <c r="V393" s="7"/>
      <c r="W393" s="7"/>
      <c r="X393" s="7"/>
    </row>
    <row r="394" spans="1:24" x14ac:dyDescent="0.25">
      <c r="A394" s="14">
        <v>380761</v>
      </c>
      <c r="B394" s="12">
        <v>417931</v>
      </c>
      <c r="C394" s="12">
        <v>204</v>
      </c>
      <c r="D394" s="12">
        <v>380761</v>
      </c>
      <c r="E394" s="10" t="s">
        <v>1404</v>
      </c>
      <c r="F394" s="10" t="s">
        <v>0</v>
      </c>
      <c r="G394" s="10" t="s">
        <v>0</v>
      </c>
      <c r="H394" s="10" t="s">
        <v>0</v>
      </c>
      <c r="I394" s="10" t="s">
        <v>0</v>
      </c>
      <c r="J394" s="10" t="s">
        <v>0</v>
      </c>
      <c r="K394" s="10" t="s">
        <v>0</v>
      </c>
      <c r="L394" s="10" t="s">
        <v>0</v>
      </c>
      <c r="M394" s="12">
        <f t="shared" si="15"/>
        <v>4</v>
      </c>
      <c r="N394" s="16">
        <f t="shared" si="16"/>
        <v>3560</v>
      </c>
      <c r="O394" s="16">
        <v>50.75</v>
      </c>
      <c r="P394" s="15">
        <v>1.4255617977527999E-2</v>
      </c>
      <c r="Q394" s="7"/>
      <c r="R394" s="7"/>
      <c r="S394" s="7"/>
      <c r="T394" s="7"/>
      <c r="U394" s="6">
        <v>1618</v>
      </c>
      <c r="V394" s="6">
        <v>8598</v>
      </c>
      <c r="W394" s="6">
        <v>2211</v>
      </c>
      <c r="X394" s="6">
        <v>1813</v>
      </c>
    </row>
    <row r="395" spans="1:24" x14ac:dyDescent="0.25">
      <c r="A395" s="14">
        <v>380643</v>
      </c>
      <c r="B395" s="12">
        <v>254516</v>
      </c>
      <c r="C395" s="12">
        <v>110</v>
      </c>
      <c r="D395" s="12">
        <v>380643</v>
      </c>
      <c r="E395" s="10" t="s">
        <v>1405</v>
      </c>
      <c r="F395" s="10" t="s">
        <v>0</v>
      </c>
      <c r="G395" s="10" t="s">
        <v>0</v>
      </c>
      <c r="H395" s="10" t="s">
        <v>0</v>
      </c>
      <c r="I395" s="10" t="s">
        <v>0</v>
      </c>
      <c r="J395" s="10" t="s">
        <v>0</v>
      </c>
      <c r="K395" s="10" t="s">
        <v>0</v>
      </c>
      <c r="L395" s="10" t="s">
        <v>0</v>
      </c>
      <c r="M395" s="12">
        <f t="shared" si="15"/>
        <v>4</v>
      </c>
      <c r="N395" s="16">
        <f t="shared" si="16"/>
        <v>2520</v>
      </c>
      <c r="O395" s="16">
        <v>3495.3333333333298</v>
      </c>
      <c r="P395" s="15">
        <v>1.33818274629913</v>
      </c>
      <c r="Q395" s="7"/>
      <c r="R395" s="6">
        <v>2980</v>
      </c>
      <c r="S395" s="6">
        <v>2169</v>
      </c>
      <c r="T395" s="6">
        <v>2741</v>
      </c>
      <c r="U395" s="7"/>
      <c r="V395" s="6">
        <v>2549</v>
      </c>
      <c r="W395" s="7"/>
      <c r="X395" s="6">
        <v>2621</v>
      </c>
    </row>
    <row r="396" spans="1:24" x14ac:dyDescent="0.25">
      <c r="A396" s="14">
        <v>380466</v>
      </c>
      <c r="B396" s="12">
        <v>244666</v>
      </c>
      <c r="C396" s="12">
        <v>98</v>
      </c>
      <c r="D396" s="12">
        <v>380466</v>
      </c>
      <c r="E396" s="10" t="s">
        <v>1406</v>
      </c>
      <c r="F396" s="10" t="s">
        <v>0</v>
      </c>
      <c r="G396" s="10" t="s">
        <v>0</v>
      </c>
      <c r="H396" s="10" t="s">
        <v>0</v>
      </c>
      <c r="I396" s="10" t="s">
        <v>0</v>
      </c>
      <c r="J396" s="10" t="s">
        <v>0</v>
      </c>
      <c r="K396" s="10" t="s">
        <v>0</v>
      </c>
      <c r="L396" s="10" t="s">
        <v>0</v>
      </c>
      <c r="M396" s="12">
        <f t="shared" si="15"/>
        <v>0</v>
      </c>
      <c r="N396" s="16" t="e">
        <f t="shared" si="16"/>
        <v>#DIV/0!</v>
      </c>
      <c r="O396" s="16">
        <v>1629.42857142857</v>
      </c>
      <c r="P396" s="15">
        <v>1.5697770437654801</v>
      </c>
      <c r="Q396" s="7"/>
      <c r="R396" s="6">
        <v>1038</v>
      </c>
      <c r="S396" s="7"/>
      <c r="T396" s="7"/>
      <c r="U396" s="7"/>
      <c r="V396" s="7"/>
      <c r="W396" s="7"/>
      <c r="X396" s="7"/>
    </row>
    <row r="397" spans="1:24" x14ac:dyDescent="0.25">
      <c r="A397" s="14">
        <v>380440</v>
      </c>
      <c r="B397" s="12">
        <v>491995</v>
      </c>
      <c r="C397" s="12">
        <v>185</v>
      </c>
      <c r="D397" s="12">
        <v>380440</v>
      </c>
      <c r="E397" s="10" t="s">
        <v>1407</v>
      </c>
      <c r="F397" s="10" t="s">
        <v>0</v>
      </c>
      <c r="G397" s="10" t="s">
        <v>0</v>
      </c>
      <c r="H397" s="10" t="s">
        <v>0</v>
      </c>
      <c r="I397" s="10" t="s">
        <v>0</v>
      </c>
      <c r="J397" s="10" t="s">
        <v>0</v>
      </c>
      <c r="K397" s="10" t="s">
        <v>0</v>
      </c>
      <c r="L397" s="10" t="s">
        <v>0</v>
      </c>
      <c r="M397" s="12">
        <f t="shared" si="15"/>
        <v>1</v>
      </c>
      <c r="N397" s="16">
        <f t="shared" si="16"/>
        <v>2000</v>
      </c>
      <c r="O397" s="16">
        <v>18836.1428571428</v>
      </c>
      <c r="P397" s="15">
        <v>9.4180714285714302</v>
      </c>
      <c r="Q397" s="7"/>
      <c r="R397" s="7"/>
      <c r="S397" s="7"/>
      <c r="T397" s="7"/>
      <c r="U397" s="6">
        <v>2000</v>
      </c>
      <c r="V397" s="7"/>
      <c r="W397" s="7"/>
      <c r="X397" s="7"/>
    </row>
    <row r="398" spans="1:24" x14ac:dyDescent="0.25">
      <c r="A398" s="14">
        <v>380401</v>
      </c>
      <c r="B398" s="12">
        <v>530563</v>
      </c>
      <c r="C398" s="12">
        <v>301</v>
      </c>
      <c r="D398" s="12">
        <v>380401</v>
      </c>
      <c r="E398" s="10" t="s">
        <v>1408</v>
      </c>
      <c r="F398" s="10" t="s">
        <v>0</v>
      </c>
      <c r="G398" s="10" t="s">
        <v>0</v>
      </c>
      <c r="H398" s="10" t="s">
        <v>0</v>
      </c>
      <c r="I398" s="10" t="s">
        <v>0</v>
      </c>
      <c r="J398" s="10" t="s">
        <v>0</v>
      </c>
      <c r="K398" s="10" t="s">
        <v>0</v>
      </c>
      <c r="L398" s="10" t="s">
        <v>0</v>
      </c>
      <c r="M398" s="12">
        <f t="shared" ref="M398:M461" si="17">COUNT(S398:X398)</f>
        <v>1</v>
      </c>
      <c r="N398" s="16">
        <f t="shared" ref="N398:N461" si="18">AVERAGE(S398:X398)</f>
        <v>2816</v>
      </c>
      <c r="O398" s="16">
        <v>1810.42857142857</v>
      </c>
      <c r="P398" s="15">
        <v>0.64290787337662303</v>
      </c>
      <c r="Q398" s="7"/>
      <c r="R398" s="7"/>
      <c r="S398" s="7"/>
      <c r="T398" s="7"/>
      <c r="U398" s="7"/>
      <c r="V398" s="7"/>
      <c r="W398" s="6">
        <v>2816</v>
      </c>
      <c r="X398" s="7"/>
    </row>
    <row r="399" spans="1:24" x14ac:dyDescent="0.25">
      <c r="A399" s="14">
        <v>379948</v>
      </c>
      <c r="B399" s="12">
        <v>335000</v>
      </c>
      <c r="C399" s="12">
        <v>85</v>
      </c>
      <c r="D399" s="12">
        <v>379948</v>
      </c>
      <c r="E399" s="10" t="s">
        <v>1409</v>
      </c>
      <c r="F399" s="10" t="s">
        <v>0</v>
      </c>
      <c r="G399" s="10" t="s">
        <v>0</v>
      </c>
      <c r="H399" s="10" t="s">
        <v>0</v>
      </c>
      <c r="I399" s="10" t="s">
        <v>0</v>
      </c>
      <c r="J399" s="10" t="s">
        <v>0</v>
      </c>
      <c r="K399" s="10" t="s">
        <v>0</v>
      </c>
      <c r="L399" s="10" t="s">
        <v>0</v>
      </c>
      <c r="M399" s="12">
        <f t="shared" si="17"/>
        <v>2</v>
      </c>
      <c r="N399" s="16">
        <f t="shared" si="18"/>
        <v>2356.5</v>
      </c>
      <c r="O399" s="16">
        <v>3735</v>
      </c>
      <c r="P399" s="15">
        <v>1.58497772119669</v>
      </c>
      <c r="Q399" s="7"/>
      <c r="R399" s="7"/>
      <c r="S399" s="7"/>
      <c r="T399" s="6">
        <v>2107</v>
      </c>
      <c r="U399" s="7"/>
      <c r="V399" s="6">
        <v>2606</v>
      </c>
      <c r="W399" s="7"/>
      <c r="X399" s="7"/>
    </row>
    <row r="400" spans="1:24" x14ac:dyDescent="0.25">
      <c r="A400" s="14">
        <v>379691</v>
      </c>
      <c r="B400" s="12">
        <v>302511</v>
      </c>
      <c r="C400" s="12">
        <v>282</v>
      </c>
      <c r="D400" s="12">
        <v>379691</v>
      </c>
      <c r="E400" s="10" t="s">
        <v>1410</v>
      </c>
      <c r="F400" s="10" t="s">
        <v>0</v>
      </c>
      <c r="G400" s="10" t="s">
        <v>0</v>
      </c>
      <c r="H400" s="10" t="s">
        <v>0</v>
      </c>
      <c r="I400" s="10" t="s">
        <v>0</v>
      </c>
      <c r="J400" s="10" t="s">
        <v>0</v>
      </c>
      <c r="K400" s="10" t="s">
        <v>0</v>
      </c>
      <c r="L400" s="10" t="s">
        <v>0</v>
      </c>
      <c r="M400" s="12">
        <f t="shared" si="17"/>
        <v>5</v>
      </c>
      <c r="N400" s="16">
        <f t="shared" si="18"/>
        <v>699.6</v>
      </c>
      <c r="O400" s="16">
        <v>1080</v>
      </c>
      <c r="P400" s="15">
        <v>1.52614225153085</v>
      </c>
      <c r="Q400" s="7"/>
      <c r="R400" s="6">
        <v>748</v>
      </c>
      <c r="S400" s="7"/>
      <c r="T400" s="6">
        <v>945</v>
      </c>
      <c r="U400" s="6">
        <v>750</v>
      </c>
      <c r="V400" s="6">
        <v>606</v>
      </c>
      <c r="W400" s="6">
        <v>515</v>
      </c>
      <c r="X400" s="6">
        <v>682</v>
      </c>
    </row>
    <row r="401" spans="1:24" x14ac:dyDescent="0.25">
      <c r="A401" s="14">
        <v>379658</v>
      </c>
      <c r="B401" s="12">
        <v>558171</v>
      </c>
      <c r="C401" s="12">
        <v>129</v>
      </c>
      <c r="D401" s="12">
        <v>379658</v>
      </c>
      <c r="E401" s="10" t="s">
        <v>1411</v>
      </c>
      <c r="F401" s="10" t="s">
        <v>0</v>
      </c>
      <c r="G401" s="10" t="s">
        <v>0</v>
      </c>
      <c r="H401" s="10" t="s">
        <v>0</v>
      </c>
      <c r="I401" s="10" t="s">
        <v>0</v>
      </c>
      <c r="J401" s="10" t="s">
        <v>0</v>
      </c>
      <c r="K401" s="10" t="s">
        <v>0</v>
      </c>
      <c r="L401" s="10" t="s">
        <v>0</v>
      </c>
      <c r="M401" s="12">
        <f t="shared" si="17"/>
        <v>1</v>
      </c>
      <c r="N401" s="16">
        <f t="shared" si="18"/>
        <v>2351</v>
      </c>
      <c r="O401" s="16">
        <v>3999.5714285714198</v>
      </c>
      <c r="P401" s="15">
        <v>1.7012213647687899</v>
      </c>
      <c r="Q401" s="7"/>
      <c r="R401" s="7"/>
      <c r="S401" s="7"/>
      <c r="T401" s="6">
        <v>2351</v>
      </c>
      <c r="U401" s="7"/>
      <c r="V401" s="7"/>
      <c r="W401" s="7"/>
      <c r="X401" s="7"/>
    </row>
    <row r="402" spans="1:24" x14ac:dyDescent="0.25">
      <c r="A402" s="14">
        <v>379642</v>
      </c>
      <c r="B402" s="12">
        <v>212861</v>
      </c>
      <c r="C402" s="12">
        <v>174</v>
      </c>
      <c r="D402" s="12">
        <v>379642</v>
      </c>
      <c r="E402" s="10" t="s">
        <v>1412</v>
      </c>
      <c r="F402" s="10" t="s">
        <v>0</v>
      </c>
      <c r="G402" s="10" t="s">
        <v>0</v>
      </c>
      <c r="H402" s="10" t="s">
        <v>0</v>
      </c>
      <c r="I402" s="10" t="s">
        <v>0</v>
      </c>
      <c r="J402" s="10" t="s">
        <v>0</v>
      </c>
      <c r="K402" s="10" t="s">
        <v>0</v>
      </c>
      <c r="L402" s="10" t="s">
        <v>0</v>
      </c>
      <c r="M402" s="12">
        <f t="shared" si="17"/>
        <v>1</v>
      </c>
      <c r="N402" s="16">
        <f t="shared" si="18"/>
        <v>1439</v>
      </c>
      <c r="O402" s="16">
        <v>20421.714285714199</v>
      </c>
      <c r="P402" s="15">
        <v>14.1916013104338</v>
      </c>
      <c r="Q402" s="7"/>
      <c r="R402" s="7"/>
      <c r="S402" s="7"/>
      <c r="T402" s="7"/>
      <c r="U402" s="7"/>
      <c r="V402" s="7"/>
      <c r="W402" s="6">
        <v>1439</v>
      </c>
      <c r="X402" s="7"/>
    </row>
    <row r="403" spans="1:24" x14ac:dyDescent="0.25">
      <c r="A403" s="14">
        <v>379509</v>
      </c>
      <c r="B403" s="12">
        <v>666333</v>
      </c>
      <c r="C403" s="12">
        <v>319</v>
      </c>
      <c r="D403" s="12">
        <v>379509</v>
      </c>
      <c r="E403" s="10" t="s">
        <v>1413</v>
      </c>
      <c r="F403" s="10" t="s">
        <v>0</v>
      </c>
      <c r="G403" s="10" t="s">
        <v>0</v>
      </c>
      <c r="H403" s="10" t="s">
        <v>0</v>
      </c>
      <c r="I403" s="10" t="s">
        <v>0</v>
      </c>
      <c r="J403" s="10" t="s">
        <v>0</v>
      </c>
      <c r="K403" s="10" t="s">
        <v>0</v>
      </c>
      <c r="L403" s="10" t="s">
        <v>0</v>
      </c>
      <c r="M403" s="12">
        <f t="shared" si="17"/>
        <v>1</v>
      </c>
      <c r="N403" s="16">
        <f t="shared" si="18"/>
        <v>9192</v>
      </c>
      <c r="O403" s="16">
        <v>510193.428571428</v>
      </c>
      <c r="P403" s="15">
        <v>55.504071863732399</v>
      </c>
      <c r="Q403" s="7"/>
      <c r="R403" s="7"/>
      <c r="S403" s="6">
        <v>9192</v>
      </c>
      <c r="T403" s="7"/>
      <c r="U403" s="7"/>
      <c r="V403" s="7"/>
      <c r="W403" s="7"/>
      <c r="X403" s="7"/>
    </row>
    <row r="404" spans="1:24" x14ac:dyDescent="0.25">
      <c r="A404" s="14">
        <v>379493</v>
      </c>
      <c r="B404" s="12">
        <v>267621</v>
      </c>
      <c r="C404" s="12">
        <v>173</v>
      </c>
      <c r="D404" s="12">
        <v>379493</v>
      </c>
      <c r="E404" s="10" t="s">
        <v>1414</v>
      </c>
      <c r="F404" s="10" t="s">
        <v>0</v>
      </c>
      <c r="G404" s="10" t="s">
        <v>0</v>
      </c>
      <c r="H404" s="10" t="s">
        <v>0</v>
      </c>
      <c r="I404" s="10" t="s">
        <v>0</v>
      </c>
      <c r="J404" s="10" t="s">
        <v>0</v>
      </c>
      <c r="K404" s="10" t="s">
        <v>0</v>
      </c>
      <c r="L404" s="10" t="s">
        <v>0</v>
      </c>
      <c r="M404" s="12">
        <f t="shared" si="17"/>
        <v>0</v>
      </c>
      <c r="N404" s="16" t="e">
        <f t="shared" si="18"/>
        <v>#DIV/0!</v>
      </c>
      <c r="O404" s="16">
        <v>1621.1428571428501</v>
      </c>
      <c r="P404" s="15">
        <v>1.35887917614656</v>
      </c>
      <c r="Q404" s="7"/>
      <c r="R404" s="6">
        <v>1193</v>
      </c>
      <c r="S404" s="7"/>
      <c r="T404" s="7"/>
      <c r="U404" s="7"/>
      <c r="V404" s="7"/>
      <c r="W404" s="7"/>
      <c r="X404" s="7"/>
    </row>
    <row r="405" spans="1:24" x14ac:dyDescent="0.25">
      <c r="A405" s="14">
        <v>379424</v>
      </c>
      <c r="B405" s="12">
        <v>265525</v>
      </c>
      <c r="C405" s="12">
        <v>267</v>
      </c>
      <c r="D405" s="12">
        <v>379424</v>
      </c>
      <c r="E405" s="10" t="s">
        <v>1415</v>
      </c>
      <c r="F405" s="10" t="s">
        <v>0</v>
      </c>
      <c r="G405" s="10" t="s">
        <v>0</v>
      </c>
      <c r="H405" s="10" t="s">
        <v>0</v>
      </c>
      <c r="I405" s="10" t="s">
        <v>0</v>
      </c>
      <c r="J405" s="10" t="s">
        <v>0</v>
      </c>
      <c r="K405" s="10" t="s">
        <v>0</v>
      </c>
      <c r="L405" s="10" t="s">
        <v>0</v>
      </c>
      <c r="M405" s="12">
        <f t="shared" si="17"/>
        <v>0</v>
      </c>
      <c r="N405" s="16" t="e">
        <f t="shared" si="18"/>
        <v>#DIV/0!</v>
      </c>
      <c r="O405" s="16">
        <v>993.85714285714198</v>
      </c>
      <c r="P405" s="15">
        <v>0.82001414427157004</v>
      </c>
      <c r="Q405" s="7"/>
      <c r="R405" s="6">
        <v>1212</v>
      </c>
      <c r="S405" s="7"/>
      <c r="T405" s="7"/>
      <c r="U405" s="7"/>
      <c r="V405" s="7"/>
      <c r="W405" s="7"/>
      <c r="X405" s="7"/>
    </row>
    <row r="406" spans="1:24" x14ac:dyDescent="0.25">
      <c r="A406" s="14">
        <v>379197</v>
      </c>
      <c r="B406" s="12">
        <v>307332</v>
      </c>
      <c r="C406" s="12">
        <v>112</v>
      </c>
      <c r="D406" s="12">
        <v>379197</v>
      </c>
      <c r="E406" s="10" t="s">
        <v>1416</v>
      </c>
      <c r="F406" s="10" t="s">
        <v>0</v>
      </c>
      <c r="G406" s="10" t="s">
        <v>0</v>
      </c>
      <c r="H406" s="10" t="s">
        <v>0</v>
      </c>
      <c r="I406" s="10" t="s">
        <v>0</v>
      </c>
      <c r="J406" s="10" t="s">
        <v>0</v>
      </c>
      <c r="K406" s="10" t="s">
        <v>0</v>
      </c>
      <c r="L406" s="10" t="s">
        <v>0</v>
      </c>
      <c r="M406" s="12">
        <f t="shared" si="17"/>
        <v>4</v>
      </c>
      <c r="N406" s="16">
        <f t="shared" si="18"/>
        <v>760.5</v>
      </c>
      <c r="O406" s="16">
        <v>775.33333333333303</v>
      </c>
      <c r="P406" s="15">
        <v>0.91517154548316004</v>
      </c>
      <c r="Q406" s="6">
        <v>1194</v>
      </c>
      <c r="R406" s="7"/>
      <c r="S406" s="6">
        <v>809</v>
      </c>
      <c r="T406" s="6">
        <v>768</v>
      </c>
      <c r="U406" s="7"/>
      <c r="V406" s="7"/>
      <c r="W406" s="6">
        <v>683</v>
      </c>
      <c r="X406" s="6">
        <v>782</v>
      </c>
    </row>
    <row r="407" spans="1:24" x14ac:dyDescent="0.25">
      <c r="A407" s="14">
        <v>379168</v>
      </c>
      <c r="B407" s="12">
        <v>348950</v>
      </c>
      <c r="C407" s="12">
        <v>155</v>
      </c>
      <c r="D407" s="12">
        <v>379168</v>
      </c>
      <c r="E407" s="10" t="s">
        <v>1417</v>
      </c>
      <c r="F407" s="10" t="s">
        <v>0</v>
      </c>
      <c r="G407" s="10" t="s">
        <v>0</v>
      </c>
      <c r="H407" s="10" t="s">
        <v>0</v>
      </c>
      <c r="I407" s="10" t="s">
        <v>0</v>
      </c>
      <c r="J407" s="10" t="s">
        <v>0</v>
      </c>
      <c r="K407" s="10" t="s">
        <v>0</v>
      </c>
      <c r="L407" s="10" t="s">
        <v>0</v>
      </c>
      <c r="M407" s="12">
        <f t="shared" si="17"/>
        <v>1</v>
      </c>
      <c r="N407" s="16">
        <f t="shared" si="18"/>
        <v>142</v>
      </c>
      <c r="O407" s="16">
        <v>134.42857142857099</v>
      </c>
      <c r="P407" s="15">
        <v>0.94668008048289698</v>
      </c>
      <c r="Q407" s="7"/>
      <c r="R407" s="7"/>
      <c r="S407" s="7"/>
      <c r="T407" s="7"/>
      <c r="U407" s="6">
        <v>142</v>
      </c>
      <c r="V407" s="7"/>
      <c r="W407" s="7"/>
      <c r="X407" s="7"/>
    </row>
    <row r="408" spans="1:24" x14ac:dyDescent="0.25">
      <c r="A408" s="14">
        <v>379055</v>
      </c>
      <c r="B408" s="12">
        <v>233461</v>
      </c>
      <c r="C408" s="12">
        <v>125</v>
      </c>
      <c r="D408" s="12">
        <v>379055</v>
      </c>
      <c r="E408" s="10" t="s">
        <v>1418</v>
      </c>
      <c r="F408" s="10" t="s">
        <v>0</v>
      </c>
      <c r="G408" s="10" t="s">
        <v>0</v>
      </c>
      <c r="H408" s="10" t="s">
        <v>0</v>
      </c>
      <c r="I408" s="10" t="s">
        <v>0</v>
      </c>
      <c r="J408" s="10" t="s">
        <v>0</v>
      </c>
      <c r="K408" s="10" t="s">
        <v>0</v>
      </c>
      <c r="L408" s="10" t="s">
        <v>0</v>
      </c>
      <c r="M408" s="12">
        <f t="shared" si="17"/>
        <v>5</v>
      </c>
      <c r="N408" s="16">
        <f t="shared" si="18"/>
        <v>1050.5999999999999</v>
      </c>
      <c r="O408" s="16">
        <v>1133</v>
      </c>
      <c r="P408" s="15">
        <v>1.12642916321458</v>
      </c>
      <c r="Q408" s="6">
        <v>782</v>
      </c>
      <c r="R408" s="7"/>
      <c r="S408" s="6">
        <v>1156</v>
      </c>
      <c r="T408" s="6">
        <v>902</v>
      </c>
      <c r="U408" s="6">
        <v>930</v>
      </c>
      <c r="V408" s="7"/>
      <c r="W408" s="6">
        <v>971</v>
      </c>
      <c r="X408" s="6">
        <v>1294</v>
      </c>
    </row>
    <row r="409" spans="1:24" x14ac:dyDescent="0.25">
      <c r="A409" s="14">
        <v>378916</v>
      </c>
      <c r="B409" s="12">
        <v>666660</v>
      </c>
      <c r="C409" s="12">
        <v>277</v>
      </c>
      <c r="D409" s="12">
        <v>378916</v>
      </c>
      <c r="E409" s="10" t="s">
        <v>1419</v>
      </c>
      <c r="F409" s="10" t="s">
        <v>0</v>
      </c>
      <c r="G409" s="10" t="s">
        <v>0</v>
      </c>
      <c r="H409" s="10" t="s">
        <v>0</v>
      </c>
      <c r="I409" s="10" t="s">
        <v>0</v>
      </c>
      <c r="J409" s="10" t="s">
        <v>0</v>
      </c>
      <c r="K409" s="10" t="s">
        <v>0</v>
      </c>
      <c r="L409" s="10" t="s">
        <v>0</v>
      </c>
      <c r="M409" s="12">
        <f t="shared" si="17"/>
        <v>1</v>
      </c>
      <c r="N409" s="16">
        <f t="shared" si="18"/>
        <v>2657</v>
      </c>
      <c r="O409" s="16">
        <v>35679.285714285703</v>
      </c>
      <c r="P409" s="15">
        <v>13.4284101295768</v>
      </c>
      <c r="Q409" s="7"/>
      <c r="R409" s="7"/>
      <c r="S409" s="7"/>
      <c r="T409" s="7"/>
      <c r="U409" s="7"/>
      <c r="V409" s="7"/>
      <c r="W409" s="7"/>
      <c r="X409" s="6">
        <v>2657</v>
      </c>
    </row>
    <row r="410" spans="1:24" x14ac:dyDescent="0.25">
      <c r="A410" s="14">
        <v>378843</v>
      </c>
      <c r="B410" s="12">
        <v>558517</v>
      </c>
      <c r="C410" s="12">
        <v>247</v>
      </c>
      <c r="D410" s="12">
        <v>378843</v>
      </c>
      <c r="E410" s="10" t="s">
        <v>1420</v>
      </c>
      <c r="F410" s="10" t="s">
        <v>0</v>
      </c>
      <c r="G410" s="10" t="s">
        <v>0</v>
      </c>
      <c r="H410" s="10" t="s">
        <v>0</v>
      </c>
      <c r="I410" s="10" t="s">
        <v>0</v>
      </c>
      <c r="J410" s="10" t="s">
        <v>0</v>
      </c>
      <c r="K410" s="10" t="s">
        <v>0</v>
      </c>
      <c r="L410" s="10" t="s">
        <v>0</v>
      </c>
      <c r="M410" s="12">
        <f t="shared" si="17"/>
        <v>2</v>
      </c>
      <c r="N410" s="16">
        <f t="shared" si="18"/>
        <v>158.5</v>
      </c>
      <c r="O410" s="16">
        <v>234.333333333333</v>
      </c>
      <c r="P410" s="15">
        <v>1.47844374342797</v>
      </c>
      <c r="Q410" s="7"/>
      <c r="R410" s="7"/>
      <c r="S410" s="7"/>
      <c r="T410" s="7"/>
      <c r="U410" s="6">
        <v>253</v>
      </c>
      <c r="V410" s="7"/>
      <c r="W410" s="7"/>
      <c r="X410" s="6">
        <v>64</v>
      </c>
    </row>
    <row r="411" spans="1:24" x14ac:dyDescent="0.25">
      <c r="A411" s="14">
        <v>378424</v>
      </c>
      <c r="B411" s="12">
        <v>224911</v>
      </c>
      <c r="C411" s="12">
        <v>173</v>
      </c>
      <c r="D411" s="12">
        <v>378424</v>
      </c>
      <c r="E411" s="10" t="s">
        <v>1421</v>
      </c>
      <c r="F411" s="10" t="s">
        <v>0</v>
      </c>
      <c r="G411" s="10" t="s">
        <v>0</v>
      </c>
      <c r="H411" s="10" t="s">
        <v>0</v>
      </c>
      <c r="I411" s="10" t="s">
        <v>0</v>
      </c>
      <c r="J411" s="10" t="s">
        <v>0</v>
      </c>
      <c r="K411" s="10" t="s">
        <v>0</v>
      </c>
      <c r="L411" s="10" t="s">
        <v>0</v>
      </c>
      <c r="M411" s="12">
        <f t="shared" si="17"/>
        <v>1</v>
      </c>
      <c r="N411" s="16">
        <f t="shared" si="18"/>
        <v>1463</v>
      </c>
      <c r="O411" s="16">
        <v>2320.5714285714198</v>
      </c>
      <c r="P411" s="15">
        <v>1.5861732252709599</v>
      </c>
      <c r="Q411" s="7"/>
      <c r="R411" s="7"/>
      <c r="S411" s="6">
        <v>1463</v>
      </c>
      <c r="T411" s="7"/>
      <c r="U411" s="7"/>
      <c r="V411" s="7"/>
      <c r="W411" s="7"/>
      <c r="X411" s="7"/>
    </row>
    <row r="412" spans="1:24" x14ac:dyDescent="0.25">
      <c r="A412" s="14">
        <v>378236</v>
      </c>
      <c r="B412" s="12">
        <v>680374</v>
      </c>
      <c r="C412" s="12">
        <v>85</v>
      </c>
      <c r="D412" s="12">
        <v>378236</v>
      </c>
      <c r="E412" s="10" t="s">
        <v>1422</v>
      </c>
      <c r="F412" s="10" t="s">
        <v>0</v>
      </c>
      <c r="G412" s="10" t="s">
        <v>0</v>
      </c>
      <c r="H412" s="10" t="s">
        <v>0</v>
      </c>
      <c r="I412" s="10" t="s">
        <v>0</v>
      </c>
      <c r="J412" s="10" t="s">
        <v>0</v>
      </c>
      <c r="K412" s="10" t="s">
        <v>0</v>
      </c>
      <c r="L412" s="10" t="s">
        <v>0</v>
      </c>
      <c r="M412" s="12">
        <f t="shared" si="17"/>
        <v>1</v>
      </c>
      <c r="N412" s="16">
        <f t="shared" si="18"/>
        <v>3246</v>
      </c>
      <c r="O412" s="16">
        <v>67910.142857142797</v>
      </c>
      <c r="P412" s="15">
        <v>20.921177713229401</v>
      </c>
      <c r="Q412" s="7"/>
      <c r="R412" s="7"/>
      <c r="S412" s="7"/>
      <c r="T412" s="6">
        <v>3246</v>
      </c>
      <c r="U412" s="7"/>
      <c r="V412" s="7"/>
      <c r="W412" s="7"/>
      <c r="X412" s="7"/>
    </row>
    <row r="413" spans="1:24" x14ac:dyDescent="0.25">
      <c r="A413" s="14">
        <v>378188</v>
      </c>
      <c r="B413" s="12">
        <v>260176</v>
      </c>
      <c r="C413" s="12">
        <v>157</v>
      </c>
      <c r="D413" s="12">
        <v>378188</v>
      </c>
      <c r="E413" s="10" t="s">
        <v>1423</v>
      </c>
      <c r="F413" s="10" t="s">
        <v>0</v>
      </c>
      <c r="G413" s="10" t="s">
        <v>0</v>
      </c>
      <c r="H413" s="10" t="s">
        <v>0</v>
      </c>
      <c r="I413" s="10" t="s">
        <v>0</v>
      </c>
      <c r="J413" s="10" t="s">
        <v>0</v>
      </c>
      <c r="K413" s="10" t="s">
        <v>0</v>
      </c>
      <c r="L413" s="10" t="s">
        <v>0</v>
      </c>
      <c r="M413" s="12">
        <f t="shared" si="17"/>
        <v>1</v>
      </c>
      <c r="N413" s="16">
        <f t="shared" si="18"/>
        <v>2526</v>
      </c>
      <c r="O413" s="16">
        <v>3654</v>
      </c>
      <c r="P413" s="15">
        <v>1.4465558194774299</v>
      </c>
      <c r="Q413" s="7"/>
      <c r="R413" s="7"/>
      <c r="S413" s="7"/>
      <c r="T413" s="7"/>
      <c r="U413" s="7"/>
      <c r="V413" s="6">
        <v>2526</v>
      </c>
      <c r="W413" s="7"/>
      <c r="X413" s="7"/>
    </row>
    <row r="414" spans="1:24" x14ac:dyDescent="0.25">
      <c r="A414" s="14">
        <v>378126</v>
      </c>
      <c r="B414" s="12">
        <v>518635</v>
      </c>
      <c r="C414" s="12">
        <v>227</v>
      </c>
      <c r="D414" s="12">
        <v>378126</v>
      </c>
      <c r="E414" s="10" t="s">
        <v>1424</v>
      </c>
      <c r="F414" s="10" t="s">
        <v>0</v>
      </c>
      <c r="G414" s="10" t="s">
        <v>0</v>
      </c>
      <c r="H414" s="10" t="s">
        <v>0</v>
      </c>
      <c r="I414" s="10" t="s">
        <v>0</v>
      </c>
      <c r="J414" s="10" t="s">
        <v>0</v>
      </c>
      <c r="K414" s="10" t="s">
        <v>0</v>
      </c>
      <c r="L414" s="10" t="s">
        <v>0</v>
      </c>
      <c r="M414" s="12">
        <f t="shared" si="17"/>
        <v>3</v>
      </c>
      <c r="N414" s="16">
        <f t="shared" si="18"/>
        <v>4184</v>
      </c>
      <c r="O414" s="16">
        <v>34.200000000000003</v>
      </c>
      <c r="P414" s="15">
        <v>8.1739961759082196E-3</v>
      </c>
      <c r="Q414" s="7"/>
      <c r="R414" s="7"/>
      <c r="S414" s="7"/>
      <c r="T414" s="7"/>
      <c r="U414" s="6">
        <v>7163</v>
      </c>
      <c r="V414" s="7"/>
      <c r="W414" s="6">
        <v>5207</v>
      </c>
      <c r="X414" s="6">
        <v>182</v>
      </c>
    </row>
    <row r="415" spans="1:24" x14ac:dyDescent="0.25">
      <c r="A415" s="14">
        <v>378100</v>
      </c>
      <c r="B415" s="12">
        <v>334914</v>
      </c>
      <c r="C415" s="12">
        <v>85</v>
      </c>
      <c r="D415" s="12">
        <v>378100</v>
      </c>
      <c r="E415" s="10" t="s">
        <v>1425</v>
      </c>
      <c r="F415" s="10" t="s">
        <v>0</v>
      </c>
      <c r="G415" s="10" t="s">
        <v>0</v>
      </c>
      <c r="H415" s="10" t="s">
        <v>0</v>
      </c>
      <c r="I415" s="10" t="s">
        <v>0</v>
      </c>
      <c r="J415" s="10" t="s">
        <v>0</v>
      </c>
      <c r="K415" s="10" t="s">
        <v>0</v>
      </c>
      <c r="L415" s="10" t="s">
        <v>0</v>
      </c>
      <c r="M415" s="12">
        <f t="shared" si="17"/>
        <v>0</v>
      </c>
      <c r="N415" s="16" t="e">
        <f t="shared" si="18"/>
        <v>#DIV/0!</v>
      </c>
      <c r="O415" s="16">
        <v>3492.1428571428501</v>
      </c>
      <c r="P415" s="15">
        <v>1.10266588479408</v>
      </c>
      <c r="Q415" s="7"/>
      <c r="R415" s="6">
        <v>3167</v>
      </c>
      <c r="S415" s="7"/>
      <c r="T415" s="7"/>
      <c r="U415" s="7"/>
      <c r="V415" s="7"/>
      <c r="W415" s="7"/>
      <c r="X415" s="7"/>
    </row>
    <row r="416" spans="1:24" x14ac:dyDescent="0.25">
      <c r="A416" s="14">
        <v>377962</v>
      </c>
      <c r="B416" s="12">
        <v>264633</v>
      </c>
      <c r="C416" s="12">
        <v>267</v>
      </c>
      <c r="D416" s="12">
        <v>377962</v>
      </c>
      <c r="E416" s="10" t="s">
        <v>1426</v>
      </c>
      <c r="F416" s="10" t="s">
        <v>0</v>
      </c>
      <c r="G416" s="10" t="s">
        <v>0</v>
      </c>
      <c r="H416" s="10" t="s">
        <v>0</v>
      </c>
      <c r="I416" s="10" t="s">
        <v>0</v>
      </c>
      <c r="J416" s="10" t="s">
        <v>0</v>
      </c>
      <c r="K416" s="10" t="s">
        <v>0</v>
      </c>
      <c r="L416" s="10" t="s">
        <v>0</v>
      </c>
      <c r="M416" s="12">
        <f t="shared" si="17"/>
        <v>1</v>
      </c>
      <c r="N416" s="16">
        <f t="shared" si="18"/>
        <v>873</v>
      </c>
      <c r="O416" s="16">
        <v>1047.57142857142</v>
      </c>
      <c r="P416" s="15">
        <v>1.1999672721322201</v>
      </c>
      <c r="Q416" s="7"/>
      <c r="R416" s="7"/>
      <c r="S416" s="6">
        <v>873</v>
      </c>
      <c r="T416" s="7"/>
      <c r="U416" s="7"/>
      <c r="V416" s="7"/>
      <c r="W416" s="7"/>
      <c r="X416" s="7"/>
    </row>
    <row r="417" spans="1:24" x14ac:dyDescent="0.25">
      <c r="A417" s="14">
        <v>377924</v>
      </c>
      <c r="B417" s="12">
        <v>411416</v>
      </c>
      <c r="C417" s="12">
        <v>240</v>
      </c>
      <c r="D417" s="12">
        <v>377924</v>
      </c>
      <c r="E417" s="10" t="s">
        <v>1427</v>
      </c>
      <c r="F417" s="10" t="s">
        <v>0</v>
      </c>
      <c r="G417" s="10" t="s">
        <v>0</v>
      </c>
      <c r="H417" s="10" t="s">
        <v>0</v>
      </c>
      <c r="I417" s="10" t="s">
        <v>0</v>
      </c>
      <c r="J417" s="10" t="s">
        <v>0</v>
      </c>
      <c r="K417" s="10" t="s">
        <v>0</v>
      </c>
      <c r="L417" s="10" t="s">
        <v>0</v>
      </c>
      <c r="M417" s="12">
        <f t="shared" si="17"/>
        <v>1</v>
      </c>
      <c r="N417" s="16">
        <f t="shared" si="18"/>
        <v>957</v>
      </c>
      <c r="O417" s="16">
        <v>1200.1428571428501</v>
      </c>
      <c r="P417" s="15">
        <v>1.2540677713091499</v>
      </c>
      <c r="Q417" s="7"/>
      <c r="R417" s="7"/>
      <c r="S417" s="7"/>
      <c r="T417" s="7"/>
      <c r="U417" s="6">
        <v>957</v>
      </c>
      <c r="V417" s="7"/>
      <c r="W417" s="7"/>
      <c r="X417" s="7"/>
    </row>
    <row r="418" spans="1:24" x14ac:dyDescent="0.25">
      <c r="A418" s="14">
        <v>377905</v>
      </c>
      <c r="B418" s="12">
        <v>238948</v>
      </c>
      <c r="C418" s="12">
        <v>229</v>
      </c>
      <c r="D418" s="12">
        <v>377905</v>
      </c>
      <c r="E418" s="10" t="s">
        <v>1428</v>
      </c>
      <c r="F418" s="10" t="s">
        <v>0</v>
      </c>
      <c r="G418" s="10" t="s">
        <v>0</v>
      </c>
      <c r="H418" s="10" t="s">
        <v>0</v>
      </c>
      <c r="I418" s="10" t="s">
        <v>0</v>
      </c>
      <c r="J418" s="10" t="s">
        <v>0</v>
      </c>
      <c r="K418" s="10" t="s">
        <v>0</v>
      </c>
      <c r="L418" s="10" t="s">
        <v>0</v>
      </c>
      <c r="M418" s="12">
        <f t="shared" si="17"/>
        <v>3</v>
      </c>
      <c r="N418" s="16">
        <f t="shared" si="18"/>
        <v>3219.3333333333335</v>
      </c>
      <c r="O418" s="16">
        <v>3184.6</v>
      </c>
      <c r="P418" s="15">
        <v>0.98921101677365897</v>
      </c>
      <c r="Q418" s="7"/>
      <c r="R418" s="7"/>
      <c r="S418" s="6">
        <v>2976</v>
      </c>
      <c r="T418" s="6">
        <v>3434</v>
      </c>
      <c r="U418" s="7"/>
      <c r="V418" s="7"/>
      <c r="W418" s="7"/>
      <c r="X418" s="6">
        <v>3248</v>
      </c>
    </row>
    <row r="419" spans="1:24" x14ac:dyDescent="0.25">
      <c r="A419" s="14">
        <v>377634</v>
      </c>
      <c r="B419" s="12">
        <v>333683</v>
      </c>
      <c r="C419" s="12">
        <v>119</v>
      </c>
      <c r="D419" s="12">
        <v>377634</v>
      </c>
      <c r="E419" s="10" t="s">
        <v>1429</v>
      </c>
      <c r="F419" s="10" t="s">
        <v>0</v>
      </c>
      <c r="G419" s="10" t="s">
        <v>0</v>
      </c>
      <c r="H419" s="10" t="s">
        <v>0</v>
      </c>
      <c r="I419" s="10" t="s">
        <v>0</v>
      </c>
      <c r="J419" s="10" t="s">
        <v>0</v>
      </c>
      <c r="K419" s="10" t="s">
        <v>0</v>
      </c>
      <c r="L419" s="10" t="s">
        <v>0</v>
      </c>
      <c r="M419" s="12">
        <f t="shared" si="17"/>
        <v>1</v>
      </c>
      <c r="N419" s="16">
        <f t="shared" si="18"/>
        <v>2245</v>
      </c>
      <c r="O419" s="16">
        <v>2715.8571428571399</v>
      </c>
      <c r="P419" s="15">
        <v>1.20973592109449</v>
      </c>
      <c r="Q419" s="7"/>
      <c r="R419" s="7"/>
      <c r="S419" s="7"/>
      <c r="T419" s="7"/>
      <c r="U419" s="7"/>
      <c r="V419" s="7"/>
      <c r="W419" s="6">
        <v>2245</v>
      </c>
      <c r="X419" s="7"/>
    </row>
    <row r="420" spans="1:24" x14ac:dyDescent="0.25">
      <c r="A420" s="14">
        <v>377545</v>
      </c>
      <c r="B420" s="12">
        <v>714489</v>
      </c>
      <c r="C420" s="12">
        <v>360</v>
      </c>
      <c r="D420" s="12">
        <v>377545</v>
      </c>
      <c r="E420" s="10" t="s">
        <v>1430</v>
      </c>
      <c r="F420" s="10" t="s">
        <v>0</v>
      </c>
      <c r="G420" s="10" t="s">
        <v>0</v>
      </c>
      <c r="H420" s="10" t="s">
        <v>0</v>
      </c>
      <c r="I420" s="10" t="s">
        <v>0</v>
      </c>
      <c r="J420" s="10" t="s">
        <v>0</v>
      </c>
      <c r="K420" s="10" t="s">
        <v>0</v>
      </c>
      <c r="L420" s="10" t="s">
        <v>0</v>
      </c>
      <c r="M420" s="12">
        <f t="shared" si="17"/>
        <v>2</v>
      </c>
      <c r="N420" s="16">
        <f t="shared" si="18"/>
        <v>886.5</v>
      </c>
      <c r="O420" s="16">
        <v>238.333333333333</v>
      </c>
      <c r="P420" s="15">
        <v>0.26884752773077603</v>
      </c>
      <c r="Q420" s="7"/>
      <c r="R420" s="7"/>
      <c r="S420" s="7"/>
      <c r="T420" s="6">
        <v>434</v>
      </c>
      <c r="U420" s="7"/>
      <c r="V420" s="7"/>
      <c r="W420" s="7"/>
      <c r="X420" s="6">
        <v>1339</v>
      </c>
    </row>
    <row r="421" spans="1:24" x14ac:dyDescent="0.25">
      <c r="A421" s="14">
        <v>377333</v>
      </c>
      <c r="B421" s="12">
        <v>334934</v>
      </c>
      <c r="C421" s="12">
        <v>85</v>
      </c>
      <c r="D421" s="12">
        <v>377333</v>
      </c>
      <c r="E421" s="10" t="s">
        <v>1431</v>
      </c>
      <c r="F421" s="10" t="s">
        <v>0</v>
      </c>
      <c r="G421" s="10" t="s">
        <v>0</v>
      </c>
      <c r="H421" s="10" t="s">
        <v>0</v>
      </c>
      <c r="I421" s="10" t="s">
        <v>0</v>
      </c>
      <c r="J421" s="10" t="s">
        <v>0</v>
      </c>
      <c r="K421" s="10" t="s">
        <v>0</v>
      </c>
      <c r="L421" s="10" t="s">
        <v>0</v>
      </c>
      <c r="M421" s="12">
        <f t="shared" si="17"/>
        <v>1</v>
      </c>
      <c r="N421" s="16">
        <f t="shared" si="18"/>
        <v>2476</v>
      </c>
      <c r="O421" s="16">
        <v>3532.7142857142799</v>
      </c>
      <c r="P421" s="15">
        <v>1.42678282944841</v>
      </c>
      <c r="Q421" s="7"/>
      <c r="R421" s="7"/>
      <c r="S421" s="7"/>
      <c r="T421" s="7"/>
      <c r="U421" s="7"/>
      <c r="V421" s="7"/>
      <c r="W421" s="7"/>
      <c r="X421" s="6">
        <v>2476</v>
      </c>
    </row>
    <row r="422" spans="1:24" x14ac:dyDescent="0.25">
      <c r="A422" s="14">
        <v>377294</v>
      </c>
      <c r="B422" s="12">
        <v>227822</v>
      </c>
      <c r="C422" s="12">
        <v>97</v>
      </c>
      <c r="D422" s="12">
        <v>377294</v>
      </c>
      <c r="E422" s="10" t="s">
        <v>1432</v>
      </c>
      <c r="F422" s="10" t="s">
        <v>0</v>
      </c>
      <c r="G422" s="10" t="s">
        <v>0</v>
      </c>
      <c r="H422" s="10" t="s">
        <v>0</v>
      </c>
      <c r="I422" s="10" t="s">
        <v>0</v>
      </c>
      <c r="J422" s="10" t="s">
        <v>0</v>
      </c>
      <c r="K422" s="10" t="s">
        <v>0</v>
      </c>
      <c r="L422" s="10" t="s">
        <v>0</v>
      </c>
      <c r="M422" s="12">
        <f t="shared" si="17"/>
        <v>1</v>
      </c>
      <c r="N422" s="16">
        <f t="shared" si="18"/>
        <v>1045</v>
      </c>
      <c r="O422" s="16">
        <v>2096.8571428571399</v>
      </c>
      <c r="P422" s="15">
        <v>2.0065618591934302</v>
      </c>
      <c r="Q422" s="7"/>
      <c r="R422" s="7"/>
      <c r="S422" s="7"/>
      <c r="T422" s="7"/>
      <c r="U422" s="7"/>
      <c r="V422" s="7"/>
      <c r="W422" s="6">
        <v>1045</v>
      </c>
      <c r="X422" s="7"/>
    </row>
    <row r="423" spans="1:24" x14ac:dyDescent="0.25">
      <c r="A423" s="14">
        <v>377243</v>
      </c>
      <c r="B423" s="12">
        <v>212964</v>
      </c>
      <c r="C423" s="12">
        <v>174</v>
      </c>
      <c r="D423" s="12">
        <v>377243</v>
      </c>
      <c r="E423" s="10" t="s">
        <v>1433</v>
      </c>
      <c r="F423" s="10" t="s">
        <v>0</v>
      </c>
      <c r="G423" s="10" t="s">
        <v>0</v>
      </c>
      <c r="H423" s="10" t="s">
        <v>0</v>
      </c>
      <c r="I423" s="10" t="s">
        <v>0</v>
      </c>
      <c r="J423" s="10" t="s">
        <v>0</v>
      </c>
      <c r="K423" s="10" t="s">
        <v>0</v>
      </c>
      <c r="L423" s="10" t="s">
        <v>0</v>
      </c>
      <c r="M423" s="12">
        <f t="shared" si="17"/>
        <v>1</v>
      </c>
      <c r="N423" s="16">
        <f t="shared" si="18"/>
        <v>4099</v>
      </c>
      <c r="O423" s="16">
        <v>20183</v>
      </c>
      <c r="P423" s="15">
        <v>4.9238838741156297</v>
      </c>
      <c r="Q423" s="7"/>
      <c r="R423" s="7"/>
      <c r="S423" s="7"/>
      <c r="T423" s="7"/>
      <c r="U423" s="6">
        <v>4099</v>
      </c>
      <c r="V423" s="7"/>
      <c r="W423" s="7"/>
      <c r="X423" s="7"/>
    </row>
    <row r="424" spans="1:24" x14ac:dyDescent="0.25">
      <c r="A424" s="14">
        <v>377172</v>
      </c>
      <c r="B424" s="12">
        <v>835536</v>
      </c>
      <c r="C424" s="12">
        <v>262</v>
      </c>
      <c r="D424" s="12">
        <v>377172</v>
      </c>
      <c r="E424" s="10" t="s">
        <v>1435</v>
      </c>
      <c r="F424" s="10" t="s">
        <v>0</v>
      </c>
      <c r="G424" s="10" t="s">
        <v>0</v>
      </c>
      <c r="H424" s="10" t="s">
        <v>0</v>
      </c>
      <c r="I424" s="10" t="s">
        <v>0</v>
      </c>
      <c r="J424" s="10" t="s">
        <v>0</v>
      </c>
      <c r="K424" s="10" t="s">
        <v>0</v>
      </c>
      <c r="L424" s="10" t="s">
        <v>0</v>
      </c>
      <c r="M424" s="12">
        <f t="shared" si="17"/>
        <v>1</v>
      </c>
      <c r="N424" s="16">
        <f t="shared" si="18"/>
        <v>311</v>
      </c>
      <c r="O424" s="16">
        <v>417.71428571428498</v>
      </c>
      <c r="P424" s="15">
        <v>1.3431327514928799</v>
      </c>
      <c r="Q424" s="7"/>
      <c r="R424" s="7"/>
      <c r="S424" s="7"/>
      <c r="T424" s="7"/>
      <c r="U424" s="7"/>
      <c r="V424" s="6">
        <v>311</v>
      </c>
      <c r="W424" s="7"/>
      <c r="X424" s="7"/>
    </row>
    <row r="425" spans="1:24" x14ac:dyDescent="0.25">
      <c r="A425" s="14">
        <v>377124</v>
      </c>
      <c r="B425" s="12">
        <v>538931</v>
      </c>
      <c r="C425" s="12">
        <v>254</v>
      </c>
      <c r="D425" s="12">
        <v>377124</v>
      </c>
      <c r="E425" s="10" t="s">
        <v>1436</v>
      </c>
      <c r="F425" s="10" t="s">
        <v>0</v>
      </c>
      <c r="G425" s="10" t="s">
        <v>0</v>
      </c>
      <c r="H425" s="10" t="s">
        <v>0</v>
      </c>
      <c r="I425" s="10" t="s">
        <v>0</v>
      </c>
      <c r="J425" s="10" t="s">
        <v>0</v>
      </c>
      <c r="K425" s="10" t="s">
        <v>0</v>
      </c>
      <c r="L425" s="10" t="s">
        <v>0</v>
      </c>
      <c r="M425" s="12">
        <f t="shared" si="17"/>
        <v>0</v>
      </c>
      <c r="N425" s="16" t="e">
        <f t="shared" si="18"/>
        <v>#DIV/0!</v>
      </c>
      <c r="O425" s="16">
        <v>465.28571428571399</v>
      </c>
      <c r="P425" s="15">
        <v>1.8318335208098899</v>
      </c>
      <c r="Q425" s="7"/>
      <c r="R425" s="6">
        <v>254</v>
      </c>
      <c r="S425" s="7"/>
      <c r="T425" s="7"/>
      <c r="U425" s="7"/>
      <c r="V425" s="7"/>
      <c r="W425" s="7"/>
      <c r="X425" s="7"/>
    </row>
    <row r="426" spans="1:24" x14ac:dyDescent="0.25">
      <c r="A426" s="14">
        <v>377103</v>
      </c>
      <c r="B426" s="12">
        <v>499915</v>
      </c>
      <c r="C426" s="12">
        <v>218</v>
      </c>
      <c r="D426" s="12">
        <v>377103</v>
      </c>
      <c r="E426" s="10" t="s">
        <v>1437</v>
      </c>
      <c r="F426" s="10" t="s">
        <v>0</v>
      </c>
      <c r="G426" s="10" t="s">
        <v>0</v>
      </c>
      <c r="H426" s="10" t="s">
        <v>0</v>
      </c>
      <c r="I426" s="10" t="s">
        <v>0</v>
      </c>
      <c r="J426" s="10" t="s">
        <v>0</v>
      </c>
      <c r="K426" s="10" t="s">
        <v>0</v>
      </c>
      <c r="L426" s="10" t="s">
        <v>0</v>
      </c>
      <c r="M426" s="12">
        <f t="shared" si="17"/>
        <v>1</v>
      </c>
      <c r="N426" s="16">
        <f t="shared" si="18"/>
        <v>161</v>
      </c>
      <c r="O426" s="16">
        <v>6872.7142857142799</v>
      </c>
      <c r="P426" s="15">
        <v>42.687666370896103</v>
      </c>
      <c r="Q426" s="7"/>
      <c r="R426" s="7"/>
      <c r="S426" s="7"/>
      <c r="T426" s="7"/>
      <c r="U426" s="6">
        <v>161</v>
      </c>
      <c r="V426" s="7"/>
      <c r="W426" s="7"/>
      <c r="X426" s="7"/>
    </row>
    <row r="427" spans="1:24" x14ac:dyDescent="0.25">
      <c r="A427" s="14">
        <v>377099</v>
      </c>
      <c r="B427" s="12">
        <v>511011</v>
      </c>
      <c r="C427" s="12">
        <v>185</v>
      </c>
      <c r="D427" s="12">
        <v>377099</v>
      </c>
      <c r="E427" s="10" t="s">
        <v>1438</v>
      </c>
      <c r="F427" s="10" t="s">
        <v>0</v>
      </c>
      <c r="G427" s="10" t="s">
        <v>0</v>
      </c>
      <c r="H427" s="10" t="s">
        <v>0</v>
      </c>
      <c r="I427" s="10" t="s">
        <v>0</v>
      </c>
      <c r="J427" s="10" t="s">
        <v>0</v>
      </c>
      <c r="K427" s="10" t="s">
        <v>0</v>
      </c>
      <c r="L427" s="10" t="s">
        <v>0</v>
      </c>
      <c r="M427" s="12">
        <f t="shared" si="17"/>
        <v>1</v>
      </c>
      <c r="N427" s="16">
        <f t="shared" si="18"/>
        <v>180</v>
      </c>
      <c r="O427" s="16">
        <v>1012.71428571428</v>
      </c>
      <c r="P427" s="15">
        <v>5.6261904761904704</v>
      </c>
      <c r="Q427" s="7"/>
      <c r="R427" s="7"/>
      <c r="S427" s="6">
        <v>180</v>
      </c>
      <c r="T427" s="7"/>
      <c r="U427" s="7"/>
      <c r="V427" s="7"/>
      <c r="W427" s="7"/>
      <c r="X427" s="7"/>
    </row>
    <row r="428" spans="1:24" x14ac:dyDescent="0.25">
      <c r="A428" s="14">
        <v>377078</v>
      </c>
      <c r="B428" s="12">
        <v>382762</v>
      </c>
      <c r="C428" s="12">
        <v>228</v>
      </c>
      <c r="D428" s="12">
        <v>377078</v>
      </c>
      <c r="E428" s="10" t="s">
        <v>1439</v>
      </c>
      <c r="F428" s="10" t="s">
        <v>0</v>
      </c>
      <c r="G428" s="10" t="s">
        <v>0</v>
      </c>
      <c r="H428" s="10" t="s">
        <v>0</v>
      </c>
      <c r="I428" s="10" t="s">
        <v>0</v>
      </c>
      <c r="J428" s="10" t="s">
        <v>0</v>
      </c>
      <c r="K428" s="10" t="s">
        <v>0</v>
      </c>
      <c r="L428" s="10" t="s">
        <v>0</v>
      </c>
      <c r="M428" s="12">
        <f t="shared" si="17"/>
        <v>1</v>
      </c>
      <c r="N428" s="16">
        <f t="shared" si="18"/>
        <v>1128</v>
      </c>
      <c r="O428" s="16">
        <v>1379.1428571428501</v>
      </c>
      <c r="P428" s="15">
        <v>1.22264437689969</v>
      </c>
      <c r="Q428" s="7"/>
      <c r="R428" s="7"/>
      <c r="S428" s="7"/>
      <c r="T428" s="7"/>
      <c r="U428" s="7"/>
      <c r="V428" s="7"/>
      <c r="W428" s="6">
        <v>1128</v>
      </c>
      <c r="X428" s="7"/>
    </row>
    <row r="429" spans="1:24" x14ac:dyDescent="0.25">
      <c r="A429" s="14">
        <v>376984</v>
      </c>
      <c r="B429" s="12">
        <v>299900</v>
      </c>
      <c r="C429" s="12">
        <v>210</v>
      </c>
      <c r="D429" s="12">
        <v>376984</v>
      </c>
      <c r="E429" s="10" t="s">
        <v>1440</v>
      </c>
      <c r="F429" s="10" t="s">
        <v>0</v>
      </c>
      <c r="G429" s="10" t="s">
        <v>0</v>
      </c>
      <c r="H429" s="10" t="s">
        <v>0</v>
      </c>
      <c r="I429" s="10" t="s">
        <v>0</v>
      </c>
      <c r="J429" s="10" t="s">
        <v>0</v>
      </c>
      <c r="K429" s="10" t="s">
        <v>0</v>
      </c>
      <c r="L429" s="10" t="s">
        <v>0</v>
      </c>
      <c r="M429" s="12">
        <f t="shared" si="17"/>
        <v>2</v>
      </c>
      <c r="N429" s="16">
        <f t="shared" si="18"/>
        <v>743</v>
      </c>
      <c r="O429" s="16">
        <v>600.16666666666595</v>
      </c>
      <c r="P429" s="15">
        <v>0.80776132794975297</v>
      </c>
      <c r="Q429" s="7"/>
      <c r="R429" s="7"/>
      <c r="S429" s="7"/>
      <c r="T429" s="6">
        <v>780</v>
      </c>
      <c r="U429" s="6">
        <v>706</v>
      </c>
      <c r="V429" s="7"/>
      <c r="W429" s="7"/>
      <c r="X429" s="7"/>
    </row>
    <row r="430" spans="1:24" x14ac:dyDescent="0.25">
      <c r="A430" s="14">
        <v>376851</v>
      </c>
      <c r="B430" s="12">
        <v>219921</v>
      </c>
      <c r="C430" s="12">
        <v>259</v>
      </c>
      <c r="D430" s="12">
        <v>376851</v>
      </c>
      <c r="E430" s="10" t="s">
        <v>1441</v>
      </c>
      <c r="F430" s="10" t="s">
        <v>0</v>
      </c>
      <c r="G430" s="10" t="s">
        <v>0</v>
      </c>
      <c r="H430" s="10" t="s">
        <v>0</v>
      </c>
      <c r="I430" s="10" t="s">
        <v>0</v>
      </c>
      <c r="J430" s="10" t="s">
        <v>0</v>
      </c>
      <c r="K430" s="10" t="s">
        <v>0</v>
      </c>
      <c r="L430" s="10" t="s">
        <v>0</v>
      </c>
      <c r="M430" s="12">
        <f t="shared" si="17"/>
        <v>1</v>
      </c>
      <c r="N430" s="16">
        <f t="shared" si="18"/>
        <v>293</v>
      </c>
      <c r="O430" s="16">
        <v>549.57142857142799</v>
      </c>
      <c r="P430" s="15">
        <v>1.8756704046806401</v>
      </c>
      <c r="Q430" s="7"/>
      <c r="R430" s="7"/>
      <c r="S430" s="7"/>
      <c r="T430" s="7"/>
      <c r="U430" s="7"/>
      <c r="V430" s="6">
        <v>293</v>
      </c>
      <c r="W430" s="7"/>
      <c r="X430" s="7"/>
    </row>
    <row r="431" spans="1:24" x14ac:dyDescent="0.25">
      <c r="A431" s="14">
        <v>376648</v>
      </c>
      <c r="B431" s="12">
        <v>290831</v>
      </c>
      <c r="C431" s="12">
        <v>126</v>
      </c>
      <c r="D431" s="12">
        <v>376648</v>
      </c>
      <c r="E431" s="10" t="s">
        <v>1442</v>
      </c>
      <c r="F431" s="10" t="s">
        <v>0</v>
      </c>
      <c r="G431" s="10" t="s">
        <v>0</v>
      </c>
      <c r="H431" s="10" t="s">
        <v>0</v>
      </c>
      <c r="I431" s="10" t="s">
        <v>0</v>
      </c>
      <c r="J431" s="10" t="s">
        <v>0</v>
      </c>
      <c r="K431" s="10" t="s">
        <v>0</v>
      </c>
      <c r="L431" s="10" t="s">
        <v>0</v>
      </c>
      <c r="M431" s="12">
        <f t="shared" si="17"/>
        <v>1</v>
      </c>
      <c r="N431" s="16">
        <f t="shared" si="18"/>
        <v>14657</v>
      </c>
      <c r="O431" s="16">
        <v>8307.3333333333303</v>
      </c>
      <c r="P431" s="15">
        <v>0.82520446342836296</v>
      </c>
      <c r="Q431" s="7"/>
      <c r="R431" s="6">
        <v>5477</v>
      </c>
      <c r="S431" s="7"/>
      <c r="T431" s="7"/>
      <c r="U431" s="7"/>
      <c r="V431" s="6">
        <v>14657</v>
      </c>
      <c r="W431" s="7"/>
      <c r="X431" s="7"/>
    </row>
    <row r="432" spans="1:24" x14ac:dyDescent="0.25">
      <c r="A432" s="14">
        <v>376628</v>
      </c>
      <c r="B432" s="12">
        <v>548241</v>
      </c>
      <c r="C432" s="12">
        <v>257</v>
      </c>
      <c r="D432" s="12">
        <v>376628</v>
      </c>
      <c r="E432" s="10" t="s">
        <v>1443</v>
      </c>
      <c r="F432" s="10" t="s">
        <v>0</v>
      </c>
      <c r="G432" s="10" t="s">
        <v>0</v>
      </c>
      <c r="H432" s="10" t="s">
        <v>0</v>
      </c>
      <c r="I432" s="10" t="s">
        <v>0</v>
      </c>
      <c r="J432" s="10" t="s">
        <v>0</v>
      </c>
      <c r="K432" s="10" t="s">
        <v>0</v>
      </c>
      <c r="L432" s="10" t="s">
        <v>0</v>
      </c>
      <c r="M432" s="12">
        <f t="shared" si="17"/>
        <v>1</v>
      </c>
      <c r="N432" s="16">
        <f t="shared" si="18"/>
        <v>502</v>
      </c>
      <c r="O432" s="16">
        <v>643.57142857142799</v>
      </c>
      <c r="P432" s="15">
        <v>1.2820147979510499</v>
      </c>
      <c r="Q432" s="7"/>
      <c r="R432" s="7"/>
      <c r="S432" s="7"/>
      <c r="T432" s="6">
        <v>502</v>
      </c>
      <c r="U432" s="7"/>
      <c r="V432" s="7"/>
      <c r="W432" s="7"/>
      <c r="X432" s="7"/>
    </row>
    <row r="433" spans="1:24" x14ac:dyDescent="0.25">
      <c r="A433" s="14">
        <v>374866</v>
      </c>
      <c r="B433" s="12">
        <v>324472</v>
      </c>
      <c r="C433" s="12">
        <v>147</v>
      </c>
      <c r="D433" s="12">
        <v>374866</v>
      </c>
      <c r="E433" s="10" t="s">
        <v>1444</v>
      </c>
      <c r="F433" s="10" t="s">
        <v>0</v>
      </c>
      <c r="G433" s="10" t="s">
        <v>0</v>
      </c>
      <c r="H433" s="10" t="s">
        <v>0</v>
      </c>
      <c r="I433" s="10" t="s">
        <v>0</v>
      </c>
      <c r="J433" s="10" t="s">
        <v>0</v>
      </c>
      <c r="K433" s="10" t="s">
        <v>0</v>
      </c>
      <c r="L433" s="10" t="s">
        <v>0</v>
      </c>
      <c r="M433" s="12">
        <f t="shared" si="17"/>
        <v>5</v>
      </c>
      <c r="N433" s="16">
        <f t="shared" si="18"/>
        <v>33654.199999999997</v>
      </c>
      <c r="O433" s="16">
        <v>25827</v>
      </c>
      <c r="P433" s="15">
        <v>0.827775195910322</v>
      </c>
      <c r="Q433" s="7"/>
      <c r="R433" s="6">
        <v>18932</v>
      </c>
      <c r="S433" s="6">
        <v>32329</v>
      </c>
      <c r="T433" s="6">
        <v>46071</v>
      </c>
      <c r="U433" s="6">
        <v>49585</v>
      </c>
      <c r="V433" s="6">
        <v>18332</v>
      </c>
      <c r="W433" s="6">
        <v>21954</v>
      </c>
      <c r="X433" s="7"/>
    </row>
    <row r="434" spans="1:24" x14ac:dyDescent="0.25">
      <c r="A434" s="14">
        <v>372450</v>
      </c>
      <c r="B434" s="12">
        <v>455926</v>
      </c>
      <c r="C434" s="12">
        <v>100</v>
      </c>
      <c r="D434" s="12">
        <v>372450</v>
      </c>
      <c r="E434" s="10" t="s">
        <v>1445</v>
      </c>
      <c r="F434" s="10" t="s">
        <v>0</v>
      </c>
      <c r="G434" s="10" t="s">
        <v>0</v>
      </c>
      <c r="H434" s="10" t="s">
        <v>0</v>
      </c>
      <c r="I434" s="10" t="s">
        <v>0</v>
      </c>
      <c r="J434" s="10" t="s">
        <v>0</v>
      </c>
      <c r="K434" s="10" t="s">
        <v>0</v>
      </c>
      <c r="L434" s="10" t="s">
        <v>0</v>
      </c>
      <c r="M434" s="12">
        <f t="shared" si="17"/>
        <v>1</v>
      </c>
      <c r="N434" s="16">
        <f t="shared" si="18"/>
        <v>2754</v>
      </c>
      <c r="O434" s="16">
        <v>1906.2857142857099</v>
      </c>
      <c r="P434" s="15">
        <v>0.69218798630563305</v>
      </c>
      <c r="Q434" s="7"/>
      <c r="R434" s="7"/>
      <c r="S434" s="7"/>
      <c r="T434" s="6">
        <v>2754</v>
      </c>
      <c r="U434" s="7"/>
      <c r="V434" s="7"/>
      <c r="W434" s="7"/>
      <c r="X434" s="7"/>
    </row>
    <row r="435" spans="1:24" x14ac:dyDescent="0.25">
      <c r="A435" s="14">
        <v>372447</v>
      </c>
      <c r="B435" s="12">
        <v>604467</v>
      </c>
      <c r="C435" s="12">
        <v>223</v>
      </c>
      <c r="D435" s="12">
        <v>372447</v>
      </c>
      <c r="E435" s="10" t="s">
        <v>1446</v>
      </c>
      <c r="F435" s="10" t="s">
        <v>0</v>
      </c>
      <c r="G435" s="10" t="s">
        <v>0</v>
      </c>
      <c r="H435" s="10" t="s">
        <v>0</v>
      </c>
      <c r="I435" s="10" t="s">
        <v>0</v>
      </c>
      <c r="J435" s="10" t="s">
        <v>0</v>
      </c>
      <c r="K435" s="10" t="s">
        <v>0</v>
      </c>
      <c r="L435" s="10" t="s">
        <v>0</v>
      </c>
      <c r="M435" s="12">
        <f t="shared" si="17"/>
        <v>1</v>
      </c>
      <c r="N435" s="16">
        <f t="shared" si="18"/>
        <v>748</v>
      </c>
      <c r="O435" s="16">
        <v>921.42857142857099</v>
      </c>
      <c r="P435" s="15">
        <v>1.2318563789151999</v>
      </c>
      <c r="Q435" s="7"/>
      <c r="R435" s="7"/>
      <c r="S435" s="7"/>
      <c r="T435" s="7"/>
      <c r="U435" s="6">
        <v>748</v>
      </c>
      <c r="V435" s="7"/>
      <c r="W435" s="7"/>
      <c r="X435" s="7"/>
    </row>
    <row r="436" spans="1:24" x14ac:dyDescent="0.25">
      <c r="A436" s="14">
        <v>371571</v>
      </c>
      <c r="B436" s="12">
        <v>399076</v>
      </c>
      <c r="C436" s="12">
        <v>188</v>
      </c>
      <c r="D436" s="12">
        <v>371571</v>
      </c>
      <c r="E436" s="10" t="s">
        <v>1447</v>
      </c>
      <c r="F436" s="10" t="s">
        <v>0</v>
      </c>
      <c r="G436" s="10" t="s">
        <v>0</v>
      </c>
      <c r="H436" s="10" t="s">
        <v>0</v>
      </c>
      <c r="I436" s="10" t="s">
        <v>0</v>
      </c>
      <c r="J436" s="10" t="s">
        <v>0</v>
      </c>
      <c r="K436" s="10" t="s">
        <v>0</v>
      </c>
      <c r="L436" s="10" t="s">
        <v>0</v>
      </c>
      <c r="M436" s="12">
        <f t="shared" si="17"/>
        <v>2</v>
      </c>
      <c r="N436" s="16">
        <f t="shared" si="18"/>
        <v>843</v>
      </c>
      <c r="O436" s="16">
        <v>4728.1666666666597</v>
      </c>
      <c r="P436" s="15">
        <v>5.6087386318702999</v>
      </c>
      <c r="Q436" s="7"/>
      <c r="R436" s="7"/>
      <c r="S436" s="7"/>
      <c r="T436" s="7"/>
      <c r="U436" s="7"/>
      <c r="V436" s="6">
        <v>368</v>
      </c>
      <c r="W436" s="6">
        <v>1318</v>
      </c>
      <c r="X436" s="7"/>
    </row>
    <row r="437" spans="1:24" x14ac:dyDescent="0.25">
      <c r="A437" s="14">
        <v>371262</v>
      </c>
      <c r="B437" s="12">
        <v>773095</v>
      </c>
      <c r="C437" s="12">
        <v>195</v>
      </c>
      <c r="D437" s="12">
        <v>371262</v>
      </c>
      <c r="E437" s="10" t="s">
        <v>1448</v>
      </c>
      <c r="F437" s="10" t="s">
        <v>0</v>
      </c>
      <c r="G437" s="10" t="s">
        <v>0</v>
      </c>
      <c r="H437" s="10" t="s">
        <v>0</v>
      </c>
      <c r="I437" s="10" t="s">
        <v>0</v>
      </c>
      <c r="J437" s="10" t="s">
        <v>0</v>
      </c>
      <c r="K437" s="10" t="s">
        <v>0</v>
      </c>
      <c r="L437" s="10" t="s">
        <v>0</v>
      </c>
      <c r="M437" s="12">
        <f t="shared" si="17"/>
        <v>2</v>
      </c>
      <c r="N437" s="16">
        <f t="shared" si="18"/>
        <v>391.5</v>
      </c>
      <c r="O437" s="16">
        <v>428</v>
      </c>
      <c r="P437" s="15">
        <v>1.0932311621966699</v>
      </c>
      <c r="Q437" s="7"/>
      <c r="R437" s="7"/>
      <c r="S437" s="7"/>
      <c r="T437" s="7"/>
      <c r="U437" s="7"/>
      <c r="V437" s="7"/>
      <c r="W437" s="6">
        <v>266</v>
      </c>
      <c r="X437" s="6">
        <v>517</v>
      </c>
    </row>
    <row r="438" spans="1:24" x14ac:dyDescent="0.25">
      <c r="A438" s="14">
        <v>370904</v>
      </c>
      <c r="B438" s="12">
        <v>885204</v>
      </c>
      <c r="C438" s="12">
        <v>361</v>
      </c>
      <c r="D438" s="12">
        <v>370904</v>
      </c>
      <c r="E438" s="10" t="s">
        <v>1449</v>
      </c>
      <c r="F438" s="10" t="s">
        <v>0</v>
      </c>
      <c r="G438" s="10" t="s">
        <v>0</v>
      </c>
      <c r="H438" s="10" t="s">
        <v>0</v>
      </c>
      <c r="I438" s="10" t="s">
        <v>0</v>
      </c>
      <c r="J438" s="10" t="s">
        <v>0</v>
      </c>
      <c r="K438" s="10" t="s">
        <v>0</v>
      </c>
      <c r="L438" s="10" t="s">
        <v>0</v>
      </c>
      <c r="M438" s="12">
        <f t="shared" si="17"/>
        <v>2</v>
      </c>
      <c r="N438" s="16">
        <f t="shared" si="18"/>
        <v>2476.5</v>
      </c>
      <c r="O438" s="16">
        <v>518</v>
      </c>
      <c r="P438" s="15">
        <v>0.28917007815407503</v>
      </c>
      <c r="Q438" s="6">
        <v>421</v>
      </c>
      <c r="R438" s="7"/>
      <c r="S438" s="7"/>
      <c r="T438" s="7"/>
      <c r="U438" s="6">
        <v>4623</v>
      </c>
      <c r="V438" s="7"/>
      <c r="W438" s="6">
        <v>330</v>
      </c>
      <c r="X438" s="7"/>
    </row>
    <row r="439" spans="1:24" x14ac:dyDescent="0.25">
      <c r="A439" s="14">
        <v>370342</v>
      </c>
      <c r="B439" s="12">
        <v>300370</v>
      </c>
      <c r="C439" s="12">
        <v>139</v>
      </c>
      <c r="D439" s="12">
        <v>370342</v>
      </c>
      <c r="E439" s="10" t="s">
        <v>1450</v>
      </c>
      <c r="F439" s="10" t="s">
        <v>0</v>
      </c>
      <c r="G439" s="10" t="s">
        <v>0</v>
      </c>
      <c r="H439" s="10" t="s">
        <v>0</v>
      </c>
      <c r="I439" s="10" t="s">
        <v>0</v>
      </c>
      <c r="J439" s="10" t="s">
        <v>0</v>
      </c>
      <c r="K439" s="10" t="s">
        <v>0</v>
      </c>
      <c r="L439" s="10" t="s">
        <v>0</v>
      </c>
      <c r="M439" s="12">
        <f t="shared" si="17"/>
        <v>1</v>
      </c>
      <c r="N439" s="16">
        <f t="shared" si="18"/>
        <v>14299</v>
      </c>
      <c r="O439" s="16">
        <v>11412.285714285699</v>
      </c>
      <c r="P439" s="15">
        <v>0.79811775049204203</v>
      </c>
      <c r="Q439" s="7"/>
      <c r="R439" s="7"/>
      <c r="S439" s="7"/>
      <c r="T439" s="7"/>
      <c r="U439" s="7"/>
      <c r="V439" s="7"/>
      <c r="W439" s="6">
        <v>14299</v>
      </c>
      <c r="X439" s="7"/>
    </row>
    <row r="440" spans="1:24" x14ac:dyDescent="0.25">
      <c r="A440" s="14">
        <v>370230</v>
      </c>
      <c r="B440" s="12">
        <v>542191</v>
      </c>
      <c r="C440" s="12">
        <v>180</v>
      </c>
      <c r="D440" s="12">
        <v>370230</v>
      </c>
      <c r="E440" s="10" t="s">
        <v>1451</v>
      </c>
      <c r="F440" s="10" t="s">
        <v>0</v>
      </c>
      <c r="G440" s="10" t="s">
        <v>0</v>
      </c>
      <c r="H440" s="10" t="s">
        <v>0</v>
      </c>
      <c r="I440" s="10" t="s">
        <v>0</v>
      </c>
      <c r="J440" s="10" t="s">
        <v>0</v>
      </c>
      <c r="K440" s="10" t="s">
        <v>0</v>
      </c>
      <c r="L440" s="10" t="s">
        <v>0</v>
      </c>
      <c r="M440" s="12">
        <f t="shared" si="17"/>
        <v>1</v>
      </c>
      <c r="N440" s="16">
        <f t="shared" si="18"/>
        <v>900</v>
      </c>
      <c r="O440" s="16">
        <v>852.85714285714198</v>
      </c>
      <c r="P440" s="15">
        <v>0.94761904761904703</v>
      </c>
      <c r="Q440" s="7"/>
      <c r="R440" s="7"/>
      <c r="S440" s="7"/>
      <c r="T440" s="7"/>
      <c r="U440" s="7"/>
      <c r="V440" s="7"/>
      <c r="W440" s="6">
        <v>900</v>
      </c>
      <c r="X440" s="7"/>
    </row>
    <row r="441" spans="1:24" x14ac:dyDescent="0.25">
      <c r="A441" s="14">
        <v>370223</v>
      </c>
      <c r="B441" s="12">
        <v>773174</v>
      </c>
      <c r="C441" s="12">
        <v>227</v>
      </c>
      <c r="D441" s="12">
        <v>370223</v>
      </c>
      <c r="E441" s="10" t="s">
        <v>1452</v>
      </c>
      <c r="F441" s="10" t="s">
        <v>0</v>
      </c>
      <c r="G441" s="10" t="s">
        <v>0</v>
      </c>
      <c r="H441" s="10" t="s">
        <v>0</v>
      </c>
      <c r="I441" s="10" t="s">
        <v>0</v>
      </c>
      <c r="J441" s="10" t="s">
        <v>0</v>
      </c>
      <c r="K441" s="10" t="s">
        <v>0</v>
      </c>
      <c r="L441" s="10" t="s">
        <v>0</v>
      </c>
      <c r="M441" s="12">
        <f t="shared" si="17"/>
        <v>2</v>
      </c>
      <c r="N441" s="16">
        <f t="shared" si="18"/>
        <v>1204</v>
      </c>
      <c r="O441" s="16">
        <v>5011.3333333333303</v>
      </c>
      <c r="P441" s="15">
        <v>4.16223698781838</v>
      </c>
      <c r="Q441" s="7"/>
      <c r="R441" s="7"/>
      <c r="S441" s="6">
        <v>1166</v>
      </c>
      <c r="T441" s="7"/>
      <c r="U441" s="7"/>
      <c r="V441" s="6">
        <v>1242</v>
      </c>
      <c r="W441" s="7"/>
      <c r="X441" s="7"/>
    </row>
    <row r="442" spans="1:24" x14ac:dyDescent="0.25">
      <c r="A442" s="14">
        <v>370160</v>
      </c>
      <c r="B442" s="12">
        <v>924574</v>
      </c>
      <c r="C442" s="12">
        <v>204</v>
      </c>
      <c r="D442" s="12">
        <v>370160</v>
      </c>
      <c r="E442" s="10" t="s">
        <v>1453</v>
      </c>
      <c r="F442" s="10" t="s">
        <v>0</v>
      </c>
      <c r="G442" s="10" t="s">
        <v>0</v>
      </c>
      <c r="H442" s="10" t="s">
        <v>0</v>
      </c>
      <c r="I442" s="10" t="s">
        <v>0</v>
      </c>
      <c r="J442" s="10" t="s">
        <v>0</v>
      </c>
      <c r="K442" s="10" t="s">
        <v>0</v>
      </c>
      <c r="L442" s="10" t="s">
        <v>0</v>
      </c>
      <c r="M442" s="12">
        <f t="shared" si="17"/>
        <v>2</v>
      </c>
      <c r="N442" s="16">
        <f t="shared" si="18"/>
        <v>8402.5</v>
      </c>
      <c r="O442" s="16">
        <v>209400.16666666599</v>
      </c>
      <c r="P442" s="15">
        <v>24.9211742536943</v>
      </c>
      <c r="Q442" s="7"/>
      <c r="R442" s="7"/>
      <c r="S442" s="6">
        <v>1465</v>
      </c>
      <c r="T442" s="7"/>
      <c r="U442" s="6">
        <v>15340</v>
      </c>
      <c r="V442" s="7"/>
      <c r="W442" s="7"/>
      <c r="X442" s="7"/>
    </row>
    <row r="443" spans="1:24" x14ac:dyDescent="0.25">
      <c r="A443" s="14">
        <v>369526</v>
      </c>
      <c r="B443" s="12">
        <v>294446</v>
      </c>
      <c r="C443" s="12">
        <v>110</v>
      </c>
      <c r="D443" s="12">
        <v>369526</v>
      </c>
      <c r="E443" s="10" t="s">
        <v>1460</v>
      </c>
      <c r="F443" s="10" t="s">
        <v>0</v>
      </c>
      <c r="G443" s="10" t="s">
        <v>0</v>
      </c>
      <c r="H443" s="10" t="s">
        <v>0</v>
      </c>
      <c r="I443" s="10" t="s">
        <v>0</v>
      </c>
      <c r="J443" s="10" t="s">
        <v>0</v>
      </c>
      <c r="K443" s="10" t="s">
        <v>0</v>
      </c>
      <c r="L443" s="10" t="s">
        <v>0</v>
      </c>
      <c r="M443" s="12">
        <f t="shared" si="17"/>
        <v>1</v>
      </c>
      <c r="N443" s="16">
        <f t="shared" si="18"/>
        <v>3065</v>
      </c>
      <c r="O443" s="16">
        <v>5576.8</v>
      </c>
      <c r="P443" s="15">
        <v>1.5249658189773001</v>
      </c>
      <c r="Q443" s="6">
        <v>4658</v>
      </c>
      <c r="R443" s="6">
        <v>3248</v>
      </c>
      <c r="S443" s="6">
        <v>3065</v>
      </c>
      <c r="T443" s="7"/>
      <c r="U443" s="7"/>
      <c r="V443" s="7"/>
      <c r="W443" s="7"/>
      <c r="X443" s="7"/>
    </row>
    <row r="444" spans="1:24" x14ac:dyDescent="0.25">
      <c r="A444" s="14">
        <v>367665</v>
      </c>
      <c r="B444" s="12">
        <v>625283</v>
      </c>
      <c r="C444" s="12">
        <v>204</v>
      </c>
      <c r="D444" s="12">
        <v>367665</v>
      </c>
      <c r="E444" s="10" t="s">
        <v>1461</v>
      </c>
      <c r="F444" s="10" t="s">
        <v>0</v>
      </c>
      <c r="G444" s="10" t="s">
        <v>0</v>
      </c>
      <c r="H444" s="10" t="s">
        <v>0</v>
      </c>
      <c r="I444" s="10" t="s">
        <v>0</v>
      </c>
      <c r="J444" s="10" t="s">
        <v>0</v>
      </c>
      <c r="K444" s="10" t="s">
        <v>0</v>
      </c>
      <c r="L444" s="10" t="s">
        <v>0</v>
      </c>
      <c r="M444" s="12">
        <f t="shared" si="17"/>
        <v>2</v>
      </c>
      <c r="N444" s="16">
        <f t="shared" si="18"/>
        <v>7287</v>
      </c>
      <c r="O444" s="16">
        <v>9742.8333333333303</v>
      </c>
      <c r="P444" s="15">
        <v>1.3370156900416199</v>
      </c>
      <c r="Q444" s="7"/>
      <c r="R444" s="7"/>
      <c r="S444" s="7"/>
      <c r="T444" s="7"/>
      <c r="U444" s="7"/>
      <c r="V444" s="6">
        <v>2862</v>
      </c>
      <c r="W444" s="7"/>
      <c r="X444" s="6">
        <v>11712</v>
      </c>
    </row>
    <row r="445" spans="1:24" x14ac:dyDescent="0.25">
      <c r="A445" s="14">
        <v>367468</v>
      </c>
      <c r="B445" s="12">
        <v>209695</v>
      </c>
      <c r="C445" s="12">
        <v>132</v>
      </c>
      <c r="D445" s="12">
        <v>367468</v>
      </c>
      <c r="E445" s="10" t="s">
        <v>1462</v>
      </c>
      <c r="F445" s="10" t="s">
        <v>0</v>
      </c>
      <c r="G445" s="10" t="s">
        <v>0</v>
      </c>
      <c r="H445" s="10" t="s">
        <v>0</v>
      </c>
      <c r="I445" s="10" t="s">
        <v>0</v>
      </c>
      <c r="J445" s="10" t="s">
        <v>0</v>
      </c>
      <c r="K445" s="10" t="s">
        <v>0</v>
      </c>
      <c r="L445" s="10" t="s">
        <v>0</v>
      </c>
      <c r="M445" s="12">
        <f t="shared" si="17"/>
        <v>1</v>
      </c>
      <c r="N445" s="16">
        <f t="shared" si="18"/>
        <v>472</v>
      </c>
      <c r="O445" s="16">
        <v>2505</v>
      </c>
      <c r="P445" s="15">
        <v>1.1158129175946501</v>
      </c>
      <c r="Q445" s="6">
        <v>4018</v>
      </c>
      <c r="R445" s="7"/>
      <c r="S445" s="7"/>
      <c r="T445" s="7"/>
      <c r="U445" s="7"/>
      <c r="V445" s="7"/>
      <c r="W445" s="6">
        <v>472</v>
      </c>
      <c r="X445" s="7"/>
    </row>
    <row r="446" spans="1:24" x14ac:dyDescent="0.25">
      <c r="A446" s="14">
        <v>367131</v>
      </c>
      <c r="B446" s="12">
        <v>428295</v>
      </c>
      <c r="C446" s="12">
        <v>140</v>
      </c>
      <c r="D446" s="12">
        <v>367131</v>
      </c>
      <c r="E446" s="10" t="s">
        <v>1463</v>
      </c>
      <c r="F446" s="10" t="s">
        <v>0</v>
      </c>
      <c r="G446" s="10" t="s">
        <v>0</v>
      </c>
      <c r="H446" s="10" t="s">
        <v>0</v>
      </c>
      <c r="I446" s="10" t="s">
        <v>0</v>
      </c>
      <c r="J446" s="10" t="s">
        <v>0</v>
      </c>
      <c r="K446" s="10" t="s">
        <v>0</v>
      </c>
      <c r="L446" s="10" t="s">
        <v>0</v>
      </c>
      <c r="M446" s="12">
        <f t="shared" si="17"/>
        <v>1</v>
      </c>
      <c r="N446" s="16">
        <f t="shared" si="18"/>
        <v>1551</v>
      </c>
      <c r="O446" s="16">
        <v>3830</v>
      </c>
      <c r="P446" s="15">
        <v>2.4693745970341698</v>
      </c>
      <c r="Q446" s="7"/>
      <c r="R446" s="7"/>
      <c r="S446" s="6">
        <v>1551</v>
      </c>
      <c r="T446" s="7"/>
      <c r="U446" s="7"/>
      <c r="V446" s="7"/>
      <c r="W446" s="7"/>
      <c r="X446" s="7"/>
    </row>
    <row r="447" spans="1:24" x14ac:dyDescent="0.25">
      <c r="A447" s="14">
        <v>367115</v>
      </c>
      <c r="B447" s="12">
        <v>317325</v>
      </c>
      <c r="C447" s="12">
        <v>224</v>
      </c>
      <c r="D447" s="12">
        <v>367115</v>
      </c>
      <c r="E447" s="10" t="s">
        <v>1464</v>
      </c>
      <c r="F447" s="10" t="s">
        <v>0</v>
      </c>
      <c r="G447" s="10" t="s">
        <v>0</v>
      </c>
      <c r="H447" s="10" t="s">
        <v>0</v>
      </c>
      <c r="I447" s="10" t="s">
        <v>0</v>
      </c>
      <c r="J447" s="10" t="s">
        <v>0</v>
      </c>
      <c r="K447" s="10" t="s">
        <v>0</v>
      </c>
      <c r="L447" s="10" t="s">
        <v>0</v>
      </c>
      <c r="M447" s="12">
        <f t="shared" si="17"/>
        <v>5</v>
      </c>
      <c r="N447" s="16">
        <f t="shared" si="18"/>
        <v>533</v>
      </c>
      <c r="O447" s="16">
        <v>661</v>
      </c>
      <c r="P447" s="15">
        <v>1.18035714285714</v>
      </c>
      <c r="Q447" s="6">
        <v>756</v>
      </c>
      <c r="R447" s="6">
        <v>499</v>
      </c>
      <c r="S447" s="6">
        <v>631</v>
      </c>
      <c r="T447" s="7"/>
      <c r="U447" s="6">
        <v>512</v>
      </c>
      <c r="V447" s="6">
        <v>516</v>
      </c>
      <c r="W447" s="6">
        <v>465</v>
      </c>
      <c r="X447" s="6">
        <v>541</v>
      </c>
    </row>
    <row r="448" spans="1:24" x14ac:dyDescent="0.25">
      <c r="A448" s="14">
        <v>367061</v>
      </c>
      <c r="B448" s="12">
        <v>227307</v>
      </c>
      <c r="C448" s="12">
        <v>258</v>
      </c>
      <c r="D448" s="12">
        <v>367061</v>
      </c>
      <c r="E448" s="10" t="s">
        <v>1465</v>
      </c>
      <c r="F448" s="10" t="s">
        <v>0</v>
      </c>
      <c r="G448" s="10" t="s">
        <v>0</v>
      </c>
      <c r="H448" s="10" t="s">
        <v>0</v>
      </c>
      <c r="I448" s="10" t="s">
        <v>0</v>
      </c>
      <c r="J448" s="10" t="s">
        <v>0</v>
      </c>
      <c r="K448" s="10" t="s">
        <v>0</v>
      </c>
      <c r="L448" s="10" t="s">
        <v>0</v>
      </c>
      <c r="M448" s="12">
        <f t="shared" si="17"/>
        <v>6</v>
      </c>
      <c r="N448" s="16">
        <f t="shared" si="18"/>
        <v>538</v>
      </c>
      <c r="O448" s="16">
        <v>0</v>
      </c>
      <c r="P448" s="15">
        <v>0</v>
      </c>
      <c r="Q448" s="6">
        <v>493</v>
      </c>
      <c r="R448" s="6">
        <v>411</v>
      </c>
      <c r="S448" s="6">
        <v>701</v>
      </c>
      <c r="T448" s="6">
        <v>587</v>
      </c>
      <c r="U448" s="6">
        <v>550</v>
      </c>
      <c r="V448" s="6">
        <v>404</v>
      </c>
      <c r="W448" s="6">
        <v>447</v>
      </c>
      <c r="X448" s="6">
        <v>539</v>
      </c>
    </row>
    <row r="449" spans="1:24" x14ac:dyDescent="0.25">
      <c r="A449" s="14">
        <v>366296</v>
      </c>
      <c r="B449" s="12">
        <v>662007</v>
      </c>
      <c r="C449" s="12">
        <v>169</v>
      </c>
      <c r="D449" s="12">
        <v>366296</v>
      </c>
      <c r="E449" s="10" t="s">
        <v>1466</v>
      </c>
      <c r="F449" s="10" t="s">
        <v>0</v>
      </c>
      <c r="G449" s="10" t="s">
        <v>0</v>
      </c>
      <c r="H449" s="10" t="s">
        <v>0</v>
      </c>
      <c r="I449" s="10" t="s">
        <v>0</v>
      </c>
      <c r="J449" s="10" t="s">
        <v>0</v>
      </c>
      <c r="K449" s="10" t="s">
        <v>0</v>
      </c>
      <c r="L449" s="10" t="s">
        <v>0</v>
      </c>
      <c r="M449" s="12">
        <f t="shared" si="17"/>
        <v>1</v>
      </c>
      <c r="N449" s="16">
        <f t="shared" si="18"/>
        <v>599</v>
      </c>
      <c r="O449" s="16">
        <v>77211.285714285696</v>
      </c>
      <c r="P449" s="15">
        <v>128.90031004054299</v>
      </c>
      <c r="Q449" s="7"/>
      <c r="R449" s="7"/>
      <c r="S449" s="7"/>
      <c r="T449" s="6">
        <v>599</v>
      </c>
      <c r="U449" s="7"/>
      <c r="V449" s="7"/>
      <c r="W449" s="7"/>
      <c r="X449" s="7"/>
    </row>
    <row r="450" spans="1:24" x14ac:dyDescent="0.25">
      <c r="A450" s="14">
        <v>366261</v>
      </c>
      <c r="B450" s="12">
        <v>299879</v>
      </c>
      <c r="C450" s="12">
        <v>210</v>
      </c>
      <c r="D450" s="12">
        <v>366261</v>
      </c>
      <c r="E450" s="10" t="s">
        <v>1467</v>
      </c>
      <c r="F450" s="10" t="s">
        <v>0</v>
      </c>
      <c r="G450" s="10" t="s">
        <v>0</v>
      </c>
      <c r="H450" s="10" t="s">
        <v>0</v>
      </c>
      <c r="I450" s="10" t="s">
        <v>0</v>
      </c>
      <c r="J450" s="10" t="s">
        <v>0</v>
      </c>
      <c r="K450" s="10" t="s">
        <v>0</v>
      </c>
      <c r="L450" s="10" t="s">
        <v>0</v>
      </c>
      <c r="M450" s="12">
        <f t="shared" si="17"/>
        <v>3</v>
      </c>
      <c r="N450" s="16">
        <f t="shared" si="18"/>
        <v>556.33333333333337</v>
      </c>
      <c r="O450" s="16">
        <v>685.5</v>
      </c>
      <c r="P450" s="15">
        <v>1.2058047493403601</v>
      </c>
      <c r="Q450" s="7"/>
      <c r="R450" s="6">
        <v>605</v>
      </c>
      <c r="S450" s="6">
        <v>596</v>
      </c>
      <c r="T450" s="7"/>
      <c r="U450" s="7"/>
      <c r="V450" s="6">
        <v>488</v>
      </c>
      <c r="W450" s="7"/>
      <c r="X450" s="6">
        <v>585</v>
      </c>
    </row>
    <row r="451" spans="1:24" x14ac:dyDescent="0.25">
      <c r="A451" s="14">
        <v>366259</v>
      </c>
      <c r="B451" s="12">
        <v>202720</v>
      </c>
      <c r="C451" s="12">
        <v>136</v>
      </c>
      <c r="D451" s="12">
        <v>366259</v>
      </c>
      <c r="E451" s="10" t="s">
        <v>1468</v>
      </c>
      <c r="F451" s="10" t="s">
        <v>0</v>
      </c>
      <c r="G451" s="10" t="s">
        <v>0</v>
      </c>
      <c r="H451" s="10" t="s">
        <v>0</v>
      </c>
      <c r="I451" s="10" t="s">
        <v>0</v>
      </c>
      <c r="J451" s="10" t="s">
        <v>0</v>
      </c>
      <c r="K451" s="10" t="s">
        <v>0</v>
      </c>
      <c r="L451" s="10" t="s">
        <v>0</v>
      </c>
      <c r="M451" s="12">
        <f t="shared" si="17"/>
        <v>6</v>
      </c>
      <c r="N451" s="16">
        <f t="shared" si="18"/>
        <v>1286.6666666666667</v>
      </c>
      <c r="O451" s="16">
        <v>1949</v>
      </c>
      <c r="P451" s="15">
        <v>1.17409638554216</v>
      </c>
      <c r="Q451" s="6">
        <v>3900</v>
      </c>
      <c r="R451" s="7"/>
      <c r="S451" s="6">
        <v>823</v>
      </c>
      <c r="T451" s="6">
        <v>1633</v>
      </c>
      <c r="U451" s="6">
        <v>311</v>
      </c>
      <c r="V451" s="6">
        <v>1474</v>
      </c>
      <c r="W451" s="6">
        <v>926</v>
      </c>
      <c r="X451" s="6">
        <v>2553</v>
      </c>
    </row>
    <row r="452" spans="1:24" x14ac:dyDescent="0.25">
      <c r="A452" s="14">
        <v>365914</v>
      </c>
      <c r="B452" s="12">
        <v>337905</v>
      </c>
      <c r="C452" s="12">
        <v>214</v>
      </c>
      <c r="D452" s="12">
        <v>365914</v>
      </c>
      <c r="E452" s="10" t="s">
        <v>1469</v>
      </c>
      <c r="F452" s="10" t="s">
        <v>0</v>
      </c>
      <c r="G452" s="10" t="s">
        <v>0</v>
      </c>
      <c r="H452" s="10" t="s">
        <v>0</v>
      </c>
      <c r="I452" s="10" t="s">
        <v>0</v>
      </c>
      <c r="J452" s="10" t="s">
        <v>0</v>
      </c>
      <c r="K452" s="10" t="s">
        <v>0</v>
      </c>
      <c r="L452" s="10" t="s">
        <v>0</v>
      </c>
      <c r="M452" s="12">
        <f t="shared" si="17"/>
        <v>1</v>
      </c>
      <c r="N452" s="16">
        <f t="shared" si="18"/>
        <v>1165</v>
      </c>
      <c r="O452" s="16">
        <v>1537</v>
      </c>
      <c r="P452" s="15">
        <v>1.2211334745762701</v>
      </c>
      <c r="Q452" s="6">
        <v>1497</v>
      </c>
      <c r="R452" s="6">
        <v>1114</v>
      </c>
      <c r="S452" s="7"/>
      <c r="T452" s="7"/>
      <c r="U452" s="7"/>
      <c r="V452" s="6">
        <v>1165</v>
      </c>
      <c r="W452" s="7"/>
      <c r="X452" s="7"/>
    </row>
    <row r="453" spans="1:24" x14ac:dyDescent="0.25">
      <c r="A453" s="14">
        <v>365913</v>
      </c>
      <c r="B453" s="12">
        <v>527805</v>
      </c>
      <c r="C453" s="12">
        <v>322</v>
      </c>
      <c r="D453" s="12">
        <v>365913</v>
      </c>
      <c r="E453" s="10" t="s">
        <v>1470</v>
      </c>
      <c r="F453" s="10" t="s">
        <v>0</v>
      </c>
      <c r="G453" s="10" t="s">
        <v>0</v>
      </c>
      <c r="H453" s="10" t="s">
        <v>0</v>
      </c>
      <c r="I453" s="10" t="s">
        <v>0</v>
      </c>
      <c r="J453" s="10" t="s">
        <v>0</v>
      </c>
      <c r="K453" s="10" t="s">
        <v>0</v>
      </c>
      <c r="L453" s="10" t="s">
        <v>0</v>
      </c>
      <c r="M453" s="12">
        <f t="shared" si="17"/>
        <v>0</v>
      </c>
      <c r="N453" s="16" t="e">
        <f t="shared" si="18"/>
        <v>#DIV/0!</v>
      </c>
      <c r="O453" s="16">
        <v>1880.6666666666599</v>
      </c>
      <c r="P453" s="15">
        <v>4.5536723163841799</v>
      </c>
      <c r="Q453" s="6">
        <v>495</v>
      </c>
      <c r="R453" s="6">
        <v>331</v>
      </c>
      <c r="S453" s="7"/>
      <c r="T453" s="7"/>
      <c r="U453" s="7"/>
      <c r="V453" s="7"/>
      <c r="W453" s="7"/>
      <c r="X453" s="7"/>
    </row>
    <row r="454" spans="1:24" x14ac:dyDescent="0.25">
      <c r="A454" s="14">
        <v>365772</v>
      </c>
      <c r="B454" s="12">
        <v>894705</v>
      </c>
      <c r="C454" s="12">
        <v>455</v>
      </c>
      <c r="D454" s="12">
        <v>365772</v>
      </c>
      <c r="E454" s="10" t="s">
        <v>1471</v>
      </c>
      <c r="F454" s="10" t="s">
        <v>0</v>
      </c>
      <c r="G454" s="10" t="s">
        <v>0</v>
      </c>
      <c r="H454" s="10" t="s">
        <v>0</v>
      </c>
      <c r="I454" s="10" t="s">
        <v>0</v>
      </c>
      <c r="J454" s="10" t="s">
        <v>0</v>
      </c>
      <c r="K454" s="10" t="s">
        <v>0</v>
      </c>
      <c r="L454" s="10" t="s">
        <v>0</v>
      </c>
      <c r="M454" s="12">
        <f t="shared" si="17"/>
        <v>5</v>
      </c>
      <c r="N454" s="16">
        <f t="shared" si="18"/>
        <v>615.20000000000005</v>
      </c>
      <c r="O454" s="16">
        <v>823</v>
      </c>
      <c r="P454" s="15">
        <v>1.4878615702479301</v>
      </c>
      <c r="Q454" s="6">
        <v>491</v>
      </c>
      <c r="R454" s="6">
        <v>305</v>
      </c>
      <c r="S454" s="6">
        <v>702</v>
      </c>
      <c r="T454" s="6">
        <v>567</v>
      </c>
      <c r="U454" s="6">
        <v>626</v>
      </c>
      <c r="V454" s="6">
        <v>580</v>
      </c>
      <c r="W454" s="7"/>
      <c r="X454" s="6">
        <v>601</v>
      </c>
    </row>
    <row r="455" spans="1:24" x14ac:dyDescent="0.25">
      <c r="A455" s="14">
        <v>365431</v>
      </c>
      <c r="B455" s="12">
        <v>401747</v>
      </c>
      <c r="C455" s="12">
        <v>194</v>
      </c>
      <c r="D455" s="12">
        <v>365431</v>
      </c>
      <c r="E455" s="10" t="s">
        <v>1472</v>
      </c>
      <c r="F455" s="10" t="s">
        <v>0</v>
      </c>
      <c r="G455" s="10" t="s">
        <v>0</v>
      </c>
      <c r="H455" s="10" t="s">
        <v>0</v>
      </c>
      <c r="I455" s="10" t="s">
        <v>0</v>
      </c>
      <c r="J455" s="10" t="s">
        <v>0</v>
      </c>
      <c r="K455" s="10" t="s">
        <v>0</v>
      </c>
      <c r="L455" s="10" t="s">
        <v>0</v>
      </c>
      <c r="M455" s="12">
        <f t="shared" si="17"/>
        <v>1</v>
      </c>
      <c r="N455" s="16">
        <f t="shared" si="18"/>
        <v>2730</v>
      </c>
      <c r="O455" s="16">
        <v>91.571428571428498</v>
      </c>
      <c r="P455" s="15">
        <v>3.3542647828362103E-2</v>
      </c>
      <c r="Q455" s="7"/>
      <c r="R455" s="7"/>
      <c r="S455" s="7"/>
      <c r="T455" s="6">
        <v>2730</v>
      </c>
      <c r="U455" s="7"/>
      <c r="V455" s="7"/>
      <c r="W455" s="7"/>
      <c r="X455" s="7"/>
    </row>
    <row r="456" spans="1:24" x14ac:dyDescent="0.25">
      <c r="A456" s="14">
        <v>364465</v>
      </c>
      <c r="B456" s="12">
        <v>552306</v>
      </c>
      <c r="C456" s="12">
        <v>234</v>
      </c>
      <c r="D456" s="12">
        <v>364465</v>
      </c>
      <c r="E456" s="10" t="s">
        <v>1473</v>
      </c>
      <c r="F456" s="10" t="s">
        <v>0</v>
      </c>
      <c r="G456" s="10" t="s">
        <v>0</v>
      </c>
      <c r="H456" s="10" t="s">
        <v>0</v>
      </c>
      <c r="I456" s="10" t="s">
        <v>0</v>
      </c>
      <c r="J456" s="10" t="s">
        <v>0</v>
      </c>
      <c r="K456" s="10" t="s">
        <v>0</v>
      </c>
      <c r="L456" s="10" t="s">
        <v>0</v>
      </c>
      <c r="M456" s="12">
        <f t="shared" si="17"/>
        <v>1</v>
      </c>
      <c r="N456" s="16">
        <f t="shared" si="18"/>
        <v>148</v>
      </c>
      <c r="O456" s="16">
        <v>2033.8571428571399</v>
      </c>
      <c r="P456" s="15">
        <v>13.7422779922779</v>
      </c>
      <c r="Q456" s="7"/>
      <c r="R456" s="7"/>
      <c r="S456" s="6">
        <v>148</v>
      </c>
      <c r="T456" s="7"/>
      <c r="U456" s="7"/>
      <c r="V456" s="7"/>
      <c r="W456" s="7"/>
      <c r="X456" s="7"/>
    </row>
    <row r="457" spans="1:24" x14ac:dyDescent="0.25">
      <c r="A457" s="14">
        <v>364043</v>
      </c>
      <c r="B457" s="12">
        <v>871344</v>
      </c>
      <c r="C457" s="12">
        <v>169</v>
      </c>
      <c r="D457" s="12">
        <v>364043</v>
      </c>
      <c r="E457" s="10" t="s">
        <v>1476</v>
      </c>
      <c r="F457" s="10" t="s">
        <v>0</v>
      </c>
      <c r="G457" s="10" t="s">
        <v>0</v>
      </c>
      <c r="H457" s="10" t="s">
        <v>0</v>
      </c>
      <c r="I457" s="10" t="s">
        <v>0</v>
      </c>
      <c r="J457" s="10" t="s">
        <v>0</v>
      </c>
      <c r="K457" s="10" t="s">
        <v>0</v>
      </c>
      <c r="L457" s="10" t="s">
        <v>0</v>
      </c>
      <c r="M457" s="12">
        <f t="shared" si="17"/>
        <v>2</v>
      </c>
      <c r="N457" s="16">
        <f t="shared" si="18"/>
        <v>1606</v>
      </c>
      <c r="O457" s="16">
        <v>1123.8</v>
      </c>
      <c r="P457" s="15">
        <v>1.0335377069282601</v>
      </c>
      <c r="Q457" s="6">
        <v>50</v>
      </c>
      <c r="R457" s="7"/>
      <c r="S457" s="7"/>
      <c r="T457" s="7"/>
      <c r="U457" s="6">
        <v>493</v>
      </c>
      <c r="V457" s="7"/>
      <c r="W457" s="7"/>
      <c r="X457" s="6">
        <v>2719</v>
      </c>
    </row>
    <row r="458" spans="1:24" x14ac:dyDescent="0.25">
      <c r="A458" s="14">
        <v>362282</v>
      </c>
      <c r="B458" s="12">
        <v>826339</v>
      </c>
      <c r="C458" s="12">
        <v>262</v>
      </c>
      <c r="D458" s="12">
        <v>362282</v>
      </c>
      <c r="E458" s="10" t="s">
        <v>1477</v>
      </c>
      <c r="F458" s="10" t="s">
        <v>0</v>
      </c>
      <c r="G458" s="10" t="s">
        <v>0</v>
      </c>
      <c r="H458" s="10" t="s">
        <v>0</v>
      </c>
      <c r="I458" s="10" t="s">
        <v>0</v>
      </c>
      <c r="J458" s="10" t="s">
        <v>0</v>
      </c>
      <c r="K458" s="10" t="s">
        <v>0</v>
      </c>
      <c r="L458" s="10" t="s">
        <v>0</v>
      </c>
      <c r="M458" s="12">
        <f t="shared" si="17"/>
        <v>4</v>
      </c>
      <c r="N458" s="16">
        <f t="shared" si="18"/>
        <v>1067.5</v>
      </c>
      <c r="O458" s="16">
        <v>719.5</v>
      </c>
      <c r="P458" s="15">
        <v>0.67400468384074896</v>
      </c>
      <c r="Q458" s="7"/>
      <c r="R458" s="7"/>
      <c r="S458" s="7"/>
      <c r="T458" s="7"/>
      <c r="U458" s="6">
        <v>466</v>
      </c>
      <c r="V458" s="6">
        <v>2680</v>
      </c>
      <c r="W458" s="6">
        <v>614</v>
      </c>
      <c r="X458" s="6">
        <v>510</v>
      </c>
    </row>
    <row r="459" spans="1:24" x14ac:dyDescent="0.25">
      <c r="A459" s="14">
        <v>362144</v>
      </c>
      <c r="B459" s="12">
        <v>587312</v>
      </c>
      <c r="C459" s="12">
        <v>174</v>
      </c>
      <c r="D459" s="12">
        <v>362144</v>
      </c>
      <c r="E459" s="10" t="s">
        <v>1478</v>
      </c>
      <c r="F459" s="10" t="s">
        <v>0</v>
      </c>
      <c r="G459" s="10" t="s">
        <v>0</v>
      </c>
      <c r="H459" s="10" t="s">
        <v>0</v>
      </c>
      <c r="I459" s="10" t="s">
        <v>0</v>
      </c>
      <c r="J459" s="10" t="s">
        <v>0</v>
      </c>
      <c r="K459" s="10" t="s">
        <v>0</v>
      </c>
      <c r="L459" s="10" t="s">
        <v>0</v>
      </c>
      <c r="M459" s="12">
        <f t="shared" si="17"/>
        <v>1</v>
      </c>
      <c r="N459" s="16">
        <f t="shared" si="18"/>
        <v>2281</v>
      </c>
      <c r="O459" s="16">
        <v>22394.571428571398</v>
      </c>
      <c r="P459" s="15">
        <v>9.8178743658796197</v>
      </c>
      <c r="Q459" s="7"/>
      <c r="R459" s="7"/>
      <c r="S459" s="7"/>
      <c r="T459" s="6">
        <v>2281</v>
      </c>
      <c r="U459" s="7"/>
      <c r="V459" s="7"/>
      <c r="W459" s="7"/>
      <c r="X459" s="7"/>
    </row>
    <row r="460" spans="1:24" x14ac:dyDescent="0.25">
      <c r="A460" s="14">
        <v>362065</v>
      </c>
      <c r="B460" s="12">
        <v>869053</v>
      </c>
      <c r="C460" s="12">
        <v>204</v>
      </c>
      <c r="D460" s="12">
        <v>362065</v>
      </c>
      <c r="E460" s="10" t="s">
        <v>1479</v>
      </c>
      <c r="F460" s="10" t="s">
        <v>0</v>
      </c>
      <c r="G460" s="10" t="s">
        <v>0</v>
      </c>
      <c r="H460" s="10" t="s">
        <v>0</v>
      </c>
      <c r="I460" s="10" t="s">
        <v>0</v>
      </c>
      <c r="J460" s="10" t="s">
        <v>0</v>
      </c>
      <c r="K460" s="10" t="s">
        <v>0</v>
      </c>
      <c r="L460" s="10" t="s">
        <v>0</v>
      </c>
      <c r="M460" s="12">
        <f t="shared" si="17"/>
        <v>2</v>
      </c>
      <c r="N460" s="16">
        <f t="shared" si="18"/>
        <v>2609.5</v>
      </c>
      <c r="O460" s="16">
        <v>4209.1666666666597</v>
      </c>
      <c r="P460" s="15">
        <v>1.61301654212173</v>
      </c>
      <c r="Q460" s="7"/>
      <c r="R460" s="7"/>
      <c r="S460" s="7"/>
      <c r="T460" s="7"/>
      <c r="U460" s="7"/>
      <c r="V460" s="7"/>
      <c r="W460" s="6">
        <v>2783</v>
      </c>
      <c r="X460" s="6">
        <v>2436</v>
      </c>
    </row>
    <row r="461" spans="1:24" x14ac:dyDescent="0.25">
      <c r="A461" s="14">
        <v>361998</v>
      </c>
      <c r="B461" s="12">
        <v>995952</v>
      </c>
      <c r="C461" s="12">
        <v>310</v>
      </c>
      <c r="D461" s="12">
        <v>361998</v>
      </c>
      <c r="E461" s="10" t="s">
        <v>1480</v>
      </c>
      <c r="F461" s="10" t="s">
        <v>0</v>
      </c>
      <c r="G461" s="10" t="s">
        <v>0</v>
      </c>
      <c r="H461" s="10" t="s">
        <v>0</v>
      </c>
      <c r="I461" s="10" t="s">
        <v>0</v>
      </c>
      <c r="J461" s="10" t="s">
        <v>0</v>
      </c>
      <c r="K461" s="10" t="s">
        <v>0</v>
      </c>
      <c r="L461" s="10" t="s">
        <v>0</v>
      </c>
      <c r="M461" s="12">
        <f t="shared" si="17"/>
        <v>1</v>
      </c>
      <c r="N461" s="16">
        <f t="shared" si="18"/>
        <v>261</v>
      </c>
      <c r="O461" s="16">
        <v>53</v>
      </c>
      <c r="P461" s="15">
        <v>0.20306513409961599</v>
      </c>
      <c r="Q461" s="7"/>
      <c r="R461" s="7"/>
      <c r="S461" s="7"/>
      <c r="T461" s="7"/>
      <c r="U461" s="7"/>
      <c r="V461" s="7"/>
      <c r="W461" s="6">
        <v>261</v>
      </c>
      <c r="X461" s="7"/>
    </row>
    <row r="462" spans="1:24" x14ac:dyDescent="0.25">
      <c r="A462" s="14">
        <v>361675</v>
      </c>
      <c r="B462" s="12">
        <v>660175</v>
      </c>
      <c r="C462" s="12">
        <v>186</v>
      </c>
      <c r="D462" s="12">
        <v>361675</v>
      </c>
      <c r="E462" s="10" t="s">
        <v>1481</v>
      </c>
      <c r="F462" s="10" t="s">
        <v>0</v>
      </c>
      <c r="G462" s="10" t="s">
        <v>0</v>
      </c>
      <c r="H462" s="10" t="s">
        <v>0</v>
      </c>
      <c r="I462" s="10" t="s">
        <v>0</v>
      </c>
      <c r="J462" s="10" t="s">
        <v>0</v>
      </c>
      <c r="K462" s="10" t="s">
        <v>0</v>
      </c>
      <c r="L462" s="10" t="s">
        <v>0</v>
      </c>
      <c r="M462" s="12">
        <f t="shared" ref="M462:M525" si="19">COUNT(S462:X462)</f>
        <v>1</v>
      </c>
      <c r="N462" s="16">
        <f t="shared" ref="N462:N525" si="20">AVERAGE(S462:X462)</f>
        <v>2801</v>
      </c>
      <c r="O462" s="16">
        <v>60477.857142857101</v>
      </c>
      <c r="P462" s="15">
        <v>21.5915234355077</v>
      </c>
      <c r="Q462" s="7"/>
      <c r="R462" s="7"/>
      <c r="S462" s="6">
        <v>2801</v>
      </c>
      <c r="T462" s="7"/>
      <c r="U462" s="7"/>
      <c r="V462" s="7"/>
      <c r="W462" s="7"/>
      <c r="X462" s="7"/>
    </row>
    <row r="463" spans="1:24" x14ac:dyDescent="0.25">
      <c r="A463" s="14">
        <v>361364</v>
      </c>
      <c r="B463" s="12">
        <v>505556</v>
      </c>
      <c r="C463" s="12">
        <v>173</v>
      </c>
      <c r="D463" s="12">
        <v>361364</v>
      </c>
      <c r="E463" s="10" t="s">
        <v>1482</v>
      </c>
      <c r="F463" s="10" t="s">
        <v>0</v>
      </c>
      <c r="G463" s="10" t="s">
        <v>0</v>
      </c>
      <c r="H463" s="10" t="s">
        <v>0</v>
      </c>
      <c r="I463" s="10" t="s">
        <v>0</v>
      </c>
      <c r="J463" s="10" t="s">
        <v>0</v>
      </c>
      <c r="K463" s="10" t="s">
        <v>0</v>
      </c>
      <c r="L463" s="10" t="s">
        <v>0</v>
      </c>
      <c r="M463" s="12">
        <f t="shared" si="19"/>
        <v>1</v>
      </c>
      <c r="N463" s="16">
        <f t="shared" si="20"/>
        <v>744</v>
      </c>
      <c r="O463" s="16">
        <v>4724.8571428571404</v>
      </c>
      <c r="P463" s="15">
        <v>6.3506144393241097</v>
      </c>
      <c r="Q463" s="7"/>
      <c r="R463" s="7"/>
      <c r="S463" s="7"/>
      <c r="T463" s="7"/>
      <c r="U463" s="6">
        <v>744</v>
      </c>
      <c r="V463" s="7"/>
      <c r="W463" s="7"/>
      <c r="X463" s="7"/>
    </row>
    <row r="464" spans="1:24" x14ac:dyDescent="0.25">
      <c r="A464" s="14">
        <v>361168</v>
      </c>
      <c r="B464" s="12">
        <v>907573</v>
      </c>
      <c r="C464" s="12">
        <v>236</v>
      </c>
      <c r="D464" s="12">
        <v>361168</v>
      </c>
      <c r="E464" s="10" t="s">
        <v>1483</v>
      </c>
      <c r="F464" s="10" t="s">
        <v>0</v>
      </c>
      <c r="G464" s="10" t="s">
        <v>0</v>
      </c>
      <c r="H464" s="10" t="s">
        <v>0</v>
      </c>
      <c r="I464" s="10" t="s">
        <v>0</v>
      </c>
      <c r="J464" s="10" t="s">
        <v>0</v>
      </c>
      <c r="K464" s="10" t="s">
        <v>0</v>
      </c>
      <c r="L464" s="10" t="s">
        <v>0</v>
      </c>
      <c r="M464" s="12">
        <f t="shared" si="19"/>
        <v>2</v>
      </c>
      <c r="N464" s="16">
        <f t="shared" si="20"/>
        <v>5403.5</v>
      </c>
      <c r="O464" s="16">
        <v>34.5</v>
      </c>
      <c r="P464" s="15">
        <v>6.3847506245951697E-3</v>
      </c>
      <c r="Q464" s="7"/>
      <c r="R464" s="7"/>
      <c r="S464" s="6">
        <v>584</v>
      </c>
      <c r="T464" s="6">
        <v>10223</v>
      </c>
      <c r="U464" s="7"/>
      <c r="V464" s="7"/>
      <c r="W464" s="7"/>
      <c r="X464" s="7"/>
    </row>
    <row r="465" spans="1:24" x14ac:dyDescent="0.25">
      <c r="A465" s="14">
        <v>360831</v>
      </c>
      <c r="B465" s="12">
        <v>260506</v>
      </c>
      <c r="C465" s="12">
        <v>211</v>
      </c>
      <c r="D465" s="12">
        <v>360831</v>
      </c>
      <c r="E465" s="10" t="s">
        <v>1484</v>
      </c>
      <c r="F465" s="10" t="s">
        <v>0</v>
      </c>
      <c r="G465" s="10" t="s">
        <v>0</v>
      </c>
      <c r="H465" s="10" t="s">
        <v>0</v>
      </c>
      <c r="I465" s="10" t="s">
        <v>0</v>
      </c>
      <c r="J465" s="10" t="s">
        <v>0</v>
      </c>
      <c r="K465" s="10" t="s">
        <v>0</v>
      </c>
      <c r="L465" s="10" t="s">
        <v>0</v>
      </c>
      <c r="M465" s="12">
        <f t="shared" si="19"/>
        <v>5</v>
      </c>
      <c r="N465" s="16">
        <f t="shared" si="20"/>
        <v>3980</v>
      </c>
      <c r="O465" s="16">
        <v>3635</v>
      </c>
      <c r="P465" s="15">
        <v>0.89648733396751501</v>
      </c>
      <c r="Q465" s="6">
        <v>5002</v>
      </c>
      <c r="R465" s="6">
        <v>3481</v>
      </c>
      <c r="S465" s="6">
        <v>4474</v>
      </c>
      <c r="T465" s="6">
        <v>3671</v>
      </c>
      <c r="U465" s="6">
        <v>4663</v>
      </c>
      <c r="V465" s="7"/>
      <c r="W465" s="6">
        <v>3310</v>
      </c>
      <c r="X465" s="6">
        <v>3782</v>
      </c>
    </row>
    <row r="466" spans="1:24" x14ac:dyDescent="0.25">
      <c r="A466" s="14">
        <v>360828</v>
      </c>
      <c r="B466" s="12">
        <v>314257</v>
      </c>
      <c r="C466" s="12">
        <v>140</v>
      </c>
      <c r="D466" s="12">
        <v>360828</v>
      </c>
      <c r="E466" s="10" t="s">
        <v>1485</v>
      </c>
      <c r="F466" s="10" t="s">
        <v>0</v>
      </c>
      <c r="G466" s="10" t="s">
        <v>0</v>
      </c>
      <c r="H466" s="10" t="s">
        <v>0</v>
      </c>
      <c r="I466" s="10" t="s">
        <v>0</v>
      </c>
      <c r="J466" s="10" t="s">
        <v>0</v>
      </c>
      <c r="K466" s="10" t="s">
        <v>0</v>
      </c>
      <c r="L466" s="10" t="s">
        <v>0</v>
      </c>
      <c r="M466" s="12">
        <f t="shared" si="19"/>
        <v>5</v>
      </c>
      <c r="N466" s="16">
        <f t="shared" si="20"/>
        <v>4505</v>
      </c>
      <c r="O466" s="16">
        <v>6131</v>
      </c>
      <c r="P466" s="15">
        <v>1.24882150963161</v>
      </c>
      <c r="Q466" s="6">
        <v>6935</v>
      </c>
      <c r="R466" s="6">
        <v>4906</v>
      </c>
      <c r="S466" s="6">
        <v>448</v>
      </c>
      <c r="T466" s="6">
        <v>5733</v>
      </c>
      <c r="U466" s="6">
        <v>5627</v>
      </c>
      <c r="V466" s="7"/>
      <c r="W466" s="6">
        <v>5027</v>
      </c>
      <c r="X466" s="6">
        <v>5690</v>
      </c>
    </row>
    <row r="467" spans="1:24" x14ac:dyDescent="0.25">
      <c r="A467" s="14">
        <v>360623</v>
      </c>
      <c r="B467" s="12">
        <v>338991</v>
      </c>
      <c r="C467" s="12">
        <v>259</v>
      </c>
      <c r="D467" s="12">
        <v>360623</v>
      </c>
      <c r="E467" s="10" t="s">
        <v>1486</v>
      </c>
      <c r="F467" s="10" t="s">
        <v>0</v>
      </c>
      <c r="G467" s="10" t="s">
        <v>0</v>
      </c>
      <c r="H467" s="10" t="s">
        <v>0</v>
      </c>
      <c r="I467" s="10" t="s">
        <v>0</v>
      </c>
      <c r="J467" s="10" t="s">
        <v>0</v>
      </c>
      <c r="K467" s="10" t="s">
        <v>0</v>
      </c>
      <c r="L467" s="10" t="s">
        <v>0</v>
      </c>
      <c r="M467" s="12">
        <f t="shared" si="19"/>
        <v>2</v>
      </c>
      <c r="N467" s="16">
        <f t="shared" si="20"/>
        <v>437</v>
      </c>
      <c r="O467" s="16">
        <v>427.2</v>
      </c>
      <c r="P467" s="15">
        <v>0.94166054371785402</v>
      </c>
      <c r="Q467" s="6">
        <v>487</v>
      </c>
      <c r="R467" s="7"/>
      <c r="S467" s="7"/>
      <c r="T467" s="6">
        <v>552</v>
      </c>
      <c r="U467" s="7"/>
      <c r="V467" s="7"/>
      <c r="W467" s="7"/>
      <c r="X467" s="6">
        <v>322</v>
      </c>
    </row>
    <row r="468" spans="1:24" x14ac:dyDescent="0.25">
      <c r="A468" s="14">
        <v>360286</v>
      </c>
      <c r="B468" s="12">
        <v>331374</v>
      </c>
      <c r="C468" s="12">
        <v>119</v>
      </c>
      <c r="D468" s="12">
        <v>360286</v>
      </c>
      <c r="E468" s="10" t="s">
        <v>1487</v>
      </c>
      <c r="F468" s="10" t="s">
        <v>0</v>
      </c>
      <c r="G468" s="10" t="s">
        <v>0</v>
      </c>
      <c r="H468" s="10" t="s">
        <v>0</v>
      </c>
      <c r="I468" s="10" t="s">
        <v>0</v>
      </c>
      <c r="J468" s="10" t="s">
        <v>0</v>
      </c>
      <c r="K468" s="10" t="s">
        <v>0</v>
      </c>
      <c r="L468" s="10" t="s">
        <v>0</v>
      </c>
      <c r="M468" s="12">
        <f t="shared" si="19"/>
        <v>3</v>
      </c>
      <c r="N468" s="16">
        <f t="shared" si="20"/>
        <v>2445.6666666666665</v>
      </c>
      <c r="O468" s="16">
        <v>2232.6666666666601</v>
      </c>
      <c r="P468" s="15">
        <v>0.85700394083627596</v>
      </c>
      <c r="Q468" s="6">
        <v>3080</v>
      </c>
      <c r="R468" s="6">
        <v>2609</v>
      </c>
      <c r="S468" s="6">
        <v>3165</v>
      </c>
      <c r="T468" s="7"/>
      <c r="U468" s="7"/>
      <c r="V468" s="6">
        <v>1902</v>
      </c>
      <c r="W468" s="7"/>
      <c r="X468" s="6">
        <v>2270</v>
      </c>
    </row>
    <row r="469" spans="1:24" x14ac:dyDescent="0.25">
      <c r="A469" s="14">
        <v>360120</v>
      </c>
      <c r="B469" s="12">
        <v>214837</v>
      </c>
      <c r="C469" s="12">
        <v>184</v>
      </c>
      <c r="D469" s="12">
        <v>360120</v>
      </c>
      <c r="E469" s="10" t="s">
        <v>1488</v>
      </c>
      <c r="F469" s="10" t="s">
        <v>0</v>
      </c>
      <c r="G469" s="10" t="s">
        <v>0</v>
      </c>
      <c r="H469" s="10" t="s">
        <v>0</v>
      </c>
      <c r="I469" s="10" t="s">
        <v>0</v>
      </c>
      <c r="J469" s="10" t="s">
        <v>0</v>
      </c>
      <c r="K469" s="10" t="s">
        <v>0</v>
      </c>
      <c r="L469" s="10" t="s">
        <v>0</v>
      </c>
      <c r="M469" s="12">
        <f t="shared" si="19"/>
        <v>5</v>
      </c>
      <c r="N469" s="16">
        <f t="shared" si="20"/>
        <v>5512.6</v>
      </c>
      <c r="O469" s="16">
        <v>7419.5</v>
      </c>
      <c r="P469" s="15">
        <v>1.29312147795271</v>
      </c>
      <c r="Q469" s="6">
        <v>6863</v>
      </c>
      <c r="R469" s="7"/>
      <c r="S469" s="6">
        <v>4753</v>
      </c>
      <c r="T469" s="6">
        <v>4905</v>
      </c>
      <c r="U469" s="7"/>
      <c r="V469" s="6">
        <v>7306</v>
      </c>
      <c r="W469" s="6">
        <v>3797</v>
      </c>
      <c r="X469" s="6">
        <v>6802</v>
      </c>
    </row>
    <row r="470" spans="1:24" x14ac:dyDescent="0.25">
      <c r="A470" s="14">
        <v>360119</v>
      </c>
      <c r="B470" s="12">
        <v>902123</v>
      </c>
      <c r="C470" s="12">
        <v>204</v>
      </c>
      <c r="D470" s="12">
        <v>360119</v>
      </c>
      <c r="E470" s="10" t="s">
        <v>1489</v>
      </c>
      <c r="F470" s="10" t="s">
        <v>0</v>
      </c>
      <c r="G470" s="10" t="s">
        <v>0</v>
      </c>
      <c r="H470" s="10" t="s">
        <v>0</v>
      </c>
      <c r="I470" s="10" t="s">
        <v>0</v>
      </c>
      <c r="J470" s="10" t="s">
        <v>0</v>
      </c>
      <c r="K470" s="10" t="s">
        <v>0</v>
      </c>
      <c r="L470" s="10" t="s">
        <v>0</v>
      </c>
      <c r="M470" s="12">
        <f t="shared" si="19"/>
        <v>1</v>
      </c>
      <c r="N470" s="16">
        <f t="shared" si="20"/>
        <v>804</v>
      </c>
      <c r="O470" s="16">
        <v>581.42857142857099</v>
      </c>
      <c r="P470" s="15">
        <v>0.72316986496090896</v>
      </c>
      <c r="Q470" s="7"/>
      <c r="R470" s="7"/>
      <c r="S470" s="7"/>
      <c r="T470" s="7"/>
      <c r="U470" s="7"/>
      <c r="V470" s="7"/>
      <c r="W470" s="7"/>
      <c r="X470" s="6">
        <v>804</v>
      </c>
    </row>
    <row r="471" spans="1:24" x14ac:dyDescent="0.25">
      <c r="A471" s="14">
        <v>359984</v>
      </c>
      <c r="B471" s="12">
        <v>1115649</v>
      </c>
      <c r="C471" s="12">
        <v>204</v>
      </c>
      <c r="D471" s="12">
        <v>359984</v>
      </c>
      <c r="E471" s="10" t="s">
        <v>1490</v>
      </c>
      <c r="F471" s="10" t="s">
        <v>0</v>
      </c>
      <c r="G471" s="10" t="s">
        <v>0</v>
      </c>
      <c r="H471" s="10" t="s">
        <v>0</v>
      </c>
      <c r="I471" s="10" t="s">
        <v>0</v>
      </c>
      <c r="J471" s="10" t="s">
        <v>0</v>
      </c>
      <c r="K471" s="10" t="s">
        <v>0</v>
      </c>
      <c r="L471" s="10" t="s">
        <v>0</v>
      </c>
      <c r="M471" s="12">
        <f t="shared" si="19"/>
        <v>2</v>
      </c>
      <c r="N471" s="16">
        <f t="shared" si="20"/>
        <v>727</v>
      </c>
      <c r="O471" s="16">
        <v>543.16666666666595</v>
      </c>
      <c r="P471" s="15">
        <v>0.74713434204493301</v>
      </c>
      <c r="Q471" s="7"/>
      <c r="R471" s="7"/>
      <c r="S471" s="7"/>
      <c r="T471" s="7"/>
      <c r="U471" s="6">
        <v>757</v>
      </c>
      <c r="V471" s="6">
        <v>697</v>
      </c>
      <c r="W471" s="7"/>
      <c r="X471" s="7"/>
    </row>
    <row r="472" spans="1:24" x14ac:dyDescent="0.25">
      <c r="A472" s="14">
        <v>359812</v>
      </c>
      <c r="B472" s="12">
        <v>261634</v>
      </c>
      <c r="C472" s="12">
        <v>183</v>
      </c>
      <c r="D472" s="12">
        <v>359812</v>
      </c>
      <c r="E472" s="10" t="s">
        <v>1491</v>
      </c>
      <c r="F472" s="10" t="s">
        <v>0</v>
      </c>
      <c r="G472" s="10" t="s">
        <v>0</v>
      </c>
      <c r="H472" s="10" t="s">
        <v>0</v>
      </c>
      <c r="I472" s="10" t="s">
        <v>0</v>
      </c>
      <c r="J472" s="10" t="s">
        <v>0</v>
      </c>
      <c r="K472" s="10" t="s">
        <v>0</v>
      </c>
      <c r="L472" s="10" t="s">
        <v>0</v>
      </c>
      <c r="M472" s="12">
        <f t="shared" si="19"/>
        <v>0</v>
      </c>
      <c r="N472" s="16" t="e">
        <f t="shared" si="20"/>
        <v>#DIV/0!</v>
      </c>
      <c r="O472" s="16">
        <v>549.142857142857</v>
      </c>
      <c r="P472" s="15">
        <v>0.30937625754527098</v>
      </c>
      <c r="Q472" s="7"/>
      <c r="R472" s="6">
        <v>1775</v>
      </c>
      <c r="S472" s="7"/>
      <c r="T472" s="7"/>
      <c r="U472" s="7"/>
      <c r="V472" s="7"/>
      <c r="W472" s="7"/>
      <c r="X472" s="7"/>
    </row>
    <row r="473" spans="1:24" x14ac:dyDescent="0.25">
      <c r="A473" s="14">
        <v>358243</v>
      </c>
      <c r="B473" s="12">
        <v>284775</v>
      </c>
      <c r="C473" s="12">
        <v>215</v>
      </c>
      <c r="D473" s="12">
        <v>358243</v>
      </c>
      <c r="E473" s="10" t="s">
        <v>1492</v>
      </c>
      <c r="F473" s="10" t="s">
        <v>0</v>
      </c>
      <c r="G473" s="10" t="s">
        <v>0</v>
      </c>
      <c r="H473" s="10" t="s">
        <v>0</v>
      </c>
      <c r="I473" s="10" t="s">
        <v>0</v>
      </c>
      <c r="J473" s="10" t="s">
        <v>0</v>
      </c>
      <c r="K473" s="10" t="s">
        <v>0</v>
      </c>
      <c r="L473" s="10" t="s">
        <v>0</v>
      </c>
      <c r="M473" s="12">
        <f t="shared" si="19"/>
        <v>5</v>
      </c>
      <c r="N473" s="16">
        <f t="shared" si="20"/>
        <v>1692</v>
      </c>
      <c r="O473" s="16">
        <v>121.333333333333</v>
      </c>
      <c r="P473" s="15">
        <v>7.1710007880220597E-2</v>
      </c>
      <c r="Q473" s="7"/>
      <c r="R473" s="7"/>
      <c r="S473" s="6">
        <v>3899</v>
      </c>
      <c r="T473" s="6">
        <v>1112</v>
      </c>
      <c r="U473" s="6">
        <v>1996</v>
      </c>
      <c r="V473" s="7"/>
      <c r="W473" s="6">
        <v>989</v>
      </c>
      <c r="X473" s="6">
        <v>464</v>
      </c>
    </row>
    <row r="474" spans="1:24" x14ac:dyDescent="0.25">
      <c r="A474" s="14">
        <v>358192</v>
      </c>
      <c r="B474" s="12">
        <v>299310</v>
      </c>
      <c r="C474" s="12">
        <v>151</v>
      </c>
      <c r="D474" s="12">
        <v>358192</v>
      </c>
      <c r="E474" s="10" t="s">
        <v>1493</v>
      </c>
      <c r="F474" s="10" t="s">
        <v>0</v>
      </c>
      <c r="G474" s="10" t="s">
        <v>0</v>
      </c>
      <c r="H474" s="10" t="s">
        <v>0</v>
      </c>
      <c r="I474" s="10" t="s">
        <v>0</v>
      </c>
      <c r="J474" s="10" t="s">
        <v>0</v>
      </c>
      <c r="K474" s="10" t="s">
        <v>0</v>
      </c>
      <c r="L474" s="10" t="s">
        <v>0</v>
      </c>
      <c r="M474" s="12">
        <f t="shared" si="19"/>
        <v>4</v>
      </c>
      <c r="N474" s="16">
        <f t="shared" si="20"/>
        <v>1690</v>
      </c>
      <c r="O474" s="16">
        <v>1576</v>
      </c>
      <c r="P474" s="15">
        <v>0.88888888888888795</v>
      </c>
      <c r="Q474" s="6">
        <v>2277</v>
      </c>
      <c r="R474" s="6">
        <v>1601</v>
      </c>
      <c r="S474" s="6">
        <v>1888</v>
      </c>
      <c r="T474" s="6">
        <v>1416</v>
      </c>
      <c r="U474" s="6">
        <v>1454</v>
      </c>
      <c r="V474" s="7"/>
      <c r="W474" s="7"/>
      <c r="X474" s="6">
        <v>2002</v>
      </c>
    </row>
    <row r="475" spans="1:24" x14ac:dyDescent="0.25">
      <c r="A475" s="14">
        <v>358149</v>
      </c>
      <c r="B475" s="12">
        <v>409670</v>
      </c>
      <c r="C475" s="12">
        <v>143</v>
      </c>
      <c r="D475" s="12">
        <v>358149</v>
      </c>
      <c r="E475" s="10" t="s">
        <v>1494</v>
      </c>
      <c r="F475" s="10" t="s">
        <v>0</v>
      </c>
      <c r="G475" s="10" t="s">
        <v>0</v>
      </c>
      <c r="H475" s="10" t="s">
        <v>0</v>
      </c>
      <c r="I475" s="10" t="s">
        <v>0</v>
      </c>
      <c r="J475" s="10" t="s">
        <v>0</v>
      </c>
      <c r="K475" s="10" t="s">
        <v>0</v>
      </c>
      <c r="L475" s="10" t="s">
        <v>0</v>
      </c>
      <c r="M475" s="12">
        <f t="shared" si="19"/>
        <v>1</v>
      </c>
      <c r="N475" s="16">
        <f t="shared" si="20"/>
        <v>731</v>
      </c>
      <c r="O475" s="16">
        <v>1121.8571428571399</v>
      </c>
      <c r="P475" s="15">
        <v>1.5346882939222199</v>
      </c>
      <c r="Q475" s="7"/>
      <c r="R475" s="7"/>
      <c r="S475" s="7"/>
      <c r="T475" s="6">
        <v>731</v>
      </c>
      <c r="U475" s="7"/>
      <c r="V475" s="7"/>
      <c r="W475" s="7"/>
      <c r="X475" s="7"/>
    </row>
    <row r="476" spans="1:24" x14ac:dyDescent="0.25">
      <c r="A476" s="14">
        <v>357420</v>
      </c>
      <c r="B476" s="12">
        <v>540812</v>
      </c>
      <c r="C476" s="12">
        <v>403</v>
      </c>
      <c r="D476" s="12">
        <v>357420</v>
      </c>
      <c r="E476" s="10" t="s">
        <v>1495</v>
      </c>
      <c r="F476" s="10" t="s">
        <v>0</v>
      </c>
      <c r="G476" s="10" t="s">
        <v>0</v>
      </c>
      <c r="H476" s="10" t="s">
        <v>0</v>
      </c>
      <c r="I476" s="10" t="s">
        <v>0</v>
      </c>
      <c r="J476" s="10" t="s">
        <v>0</v>
      </c>
      <c r="K476" s="10" t="s">
        <v>0</v>
      </c>
      <c r="L476" s="10" t="s">
        <v>0</v>
      </c>
      <c r="M476" s="12">
        <f t="shared" si="19"/>
        <v>1</v>
      </c>
      <c r="N476" s="16">
        <f t="shared" si="20"/>
        <v>280</v>
      </c>
      <c r="O476" s="16">
        <v>1925.7142857142801</v>
      </c>
      <c r="P476" s="15">
        <v>6.87755102040816</v>
      </c>
      <c r="Q476" s="7"/>
      <c r="R476" s="7"/>
      <c r="S476" s="7"/>
      <c r="T476" s="7"/>
      <c r="U476" s="6">
        <v>280</v>
      </c>
      <c r="V476" s="7"/>
      <c r="W476" s="7"/>
      <c r="X476" s="7"/>
    </row>
    <row r="477" spans="1:24" x14ac:dyDescent="0.25">
      <c r="A477" s="14">
        <v>357409</v>
      </c>
      <c r="B477" s="12">
        <v>236910</v>
      </c>
      <c r="C477" s="12">
        <v>131</v>
      </c>
      <c r="D477" s="12">
        <v>357409</v>
      </c>
      <c r="E477" s="10" t="s">
        <v>1496</v>
      </c>
      <c r="F477" s="10" t="s">
        <v>0</v>
      </c>
      <c r="G477" s="10" t="s">
        <v>0</v>
      </c>
      <c r="H477" s="10" t="s">
        <v>0</v>
      </c>
      <c r="I477" s="10" t="s">
        <v>0</v>
      </c>
      <c r="J477" s="10" t="s">
        <v>0</v>
      </c>
      <c r="K477" s="10" t="s">
        <v>0</v>
      </c>
      <c r="L477" s="10" t="s">
        <v>0</v>
      </c>
      <c r="M477" s="12">
        <f t="shared" si="19"/>
        <v>3</v>
      </c>
      <c r="N477" s="16">
        <f t="shared" si="20"/>
        <v>8386.3333333333339</v>
      </c>
      <c r="O477" s="16">
        <v>16847.333333333299</v>
      </c>
      <c r="P477" s="15">
        <v>2.5479935470860999</v>
      </c>
      <c r="Q477" s="6">
        <v>4758</v>
      </c>
      <c r="R477" s="6">
        <v>3143</v>
      </c>
      <c r="S477" s="7"/>
      <c r="T477" s="6">
        <v>6893</v>
      </c>
      <c r="U477" s="7"/>
      <c r="V477" s="6">
        <v>10515</v>
      </c>
      <c r="W477" s="6">
        <v>7751</v>
      </c>
      <c r="X477" s="7"/>
    </row>
    <row r="478" spans="1:24" x14ac:dyDescent="0.25">
      <c r="A478" s="14">
        <v>357342</v>
      </c>
      <c r="B478" s="12">
        <v>497923</v>
      </c>
      <c r="C478" s="12">
        <v>125</v>
      </c>
      <c r="D478" s="12">
        <v>357342</v>
      </c>
      <c r="E478" s="10" t="s">
        <v>1497</v>
      </c>
      <c r="F478" s="10" t="s">
        <v>0</v>
      </c>
      <c r="G478" s="10" t="s">
        <v>0</v>
      </c>
      <c r="H478" s="10" t="s">
        <v>0</v>
      </c>
      <c r="I478" s="10" t="s">
        <v>0</v>
      </c>
      <c r="J478" s="10" t="s">
        <v>0</v>
      </c>
      <c r="K478" s="10" t="s">
        <v>0</v>
      </c>
      <c r="L478" s="10" t="s">
        <v>0</v>
      </c>
      <c r="M478" s="12">
        <f t="shared" si="19"/>
        <v>1</v>
      </c>
      <c r="N478" s="16">
        <f t="shared" si="20"/>
        <v>853</v>
      </c>
      <c r="O478" s="16">
        <v>102.85714285714199</v>
      </c>
      <c r="P478" s="15">
        <v>0.120582816948584</v>
      </c>
      <c r="Q478" s="7"/>
      <c r="R478" s="7"/>
      <c r="S478" s="7"/>
      <c r="T478" s="6">
        <v>853</v>
      </c>
      <c r="U478" s="7"/>
      <c r="V478" s="7"/>
      <c r="W478" s="7"/>
      <c r="X478" s="7"/>
    </row>
    <row r="479" spans="1:24" x14ac:dyDescent="0.25">
      <c r="A479" s="14">
        <v>357024</v>
      </c>
      <c r="B479" s="12">
        <v>910014</v>
      </c>
      <c r="C479" s="12">
        <v>317</v>
      </c>
      <c r="D479" s="12">
        <v>357024</v>
      </c>
      <c r="E479" s="10" t="s">
        <v>1498</v>
      </c>
      <c r="F479" s="10" t="s">
        <v>0</v>
      </c>
      <c r="G479" s="10" t="s">
        <v>0</v>
      </c>
      <c r="H479" s="10" t="s">
        <v>0</v>
      </c>
      <c r="I479" s="10" t="s">
        <v>0</v>
      </c>
      <c r="J479" s="10" t="s">
        <v>0</v>
      </c>
      <c r="K479" s="10" t="s">
        <v>0</v>
      </c>
      <c r="L479" s="10" t="s">
        <v>0</v>
      </c>
      <c r="M479" s="12">
        <f t="shared" si="19"/>
        <v>1</v>
      </c>
      <c r="N479" s="16">
        <f t="shared" si="20"/>
        <v>623</v>
      </c>
      <c r="O479" s="16">
        <v>20610.857142857101</v>
      </c>
      <c r="P479" s="15">
        <v>33.083237789497801</v>
      </c>
      <c r="Q479" s="7"/>
      <c r="R479" s="7"/>
      <c r="S479" s="7"/>
      <c r="T479" s="7"/>
      <c r="U479" s="7"/>
      <c r="V479" s="7"/>
      <c r="W479" s="6">
        <v>623</v>
      </c>
      <c r="X479" s="7"/>
    </row>
    <row r="480" spans="1:24" x14ac:dyDescent="0.25">
      <c r="A480" s="14">
        <v>356984</v>
      </c>
      <c r="B480" s="12">
        <v>312674</v>
      </c>
      <c r="C480" s="12">
        <v>261</v>
      </c>
      <c r="D480" s="12">
        <v>356984</v>
      </c>
      <c r="E480" s="10" t="s">
        <v>1499</v>
      </c>
      <c r="F480" s="10" t="s">
        <v>0</v>
      </c>
      <c r="G480" s="10" t="s">
        <v>0</v>
      </c>
      <c r="H480" s="10" t="s">
        <v>0</v>
      </c>
      <c r="I480" s="10" t="s">
        <v>0</v>
      </c>
      <c r="J480" s="10" t="s">
        <v>0</v>
      </c>
      <c r="K480" s="10" t="s">
        <v>0</v>
      </c>
      <c r="L480" s="10" t="s">
        <v>0</v>
      </c>
      <c r="M480" s="12">
        <f t="shared" si="19"/>
        <v>5</v>
      </c>
      <c r="N480" s="16">
        <f t="shared" si="20"/>
        <v>1365.4</v>
      </c>
      <c r="O480" s="16">
        <v>1210</v>
      </c>
      <c r="P480" s="15">
        <v>0.93456912722056695</v>
      </c>
      <c r="Q480" s="6">
        <v>1251</v>
      </c>
      <c r="R480" s="6">
        <v>985</v>
      </c>
      <c r="S480" s="6">
        <v>1521</v>
      </c>
      <c r="T480" s="7"/>
      <c r="U480" s="6">
        <v>1497</v>
      </c>
      <c r="V480" s="6">
        <v>1088</v>
      </c>
      <c r="W480" s="6">
        <v>1490</v>
      </c>
      <c r="X480" s="6">
        <v>1231</v>
      </c>
    </row>
    <row r="481" spans="1:24" x14ac:dyDescent="0.25">
      <c r="A481" s="14">
        <v>356941</v>
      </c>
      <c r="B481" s="12">
        <v>343519</v>
      </c>
      <c r="C481" s="12">
        <v>174</v>
      </c>
      <c r="D481" s="12">
        <v>356941</v>
      </c>
      <c r="E481" s="10" t="s">
        <v>1500</v>
      </c>
      <c r="F481" s="10" t="s">
        <v>0</v>
      </c>
      <c r="G481" s="10" t="s">
        <v>0</v>
      </c>
      <c r="H481" s="10" t="s">
        <v>0</v>
      </c>
      <c r="I481" s="10" t="s">
        <v>0</v>
      </c>
      <c r="J481" s="10" t="s">
        <v>0</v>
      </c>
      <c r="K481" s="10" t="s">
        <v>0</v>
      </c>
      <c r="L481" s="10" t="s">
        <v>0</v>
      </c>
      <c r="M481" s="12">
        <f t="shared" si="19"/>
        <v>1</v>
      </c>
      <c r="N481" s="16">
        <f t="shared" si="20"/>
        <v>8779</v>
      </c>
      <c r="O481" s="16">
        <v>177690.85714285701</v>
      </c>
      <c r="P481" s="15">
        <v>20.240443916488999</v>
      </c>
      <c r="Q481" s="7"/>
      <c r="R481" s="7"/>
      <c r="S481" s="6">
        <v>8779</v>
      </c>
      <c r="T481" s="7"/>
      <c r="U481" s="7"/>
      <c r="V481" s="7"/>
      <c r="W481" s="7"/>
      <c r="X481" s="7"/>
    </row>
    <row r="482" spans="1:24" x14ac:dyDescent="0.25">
      <c r="A482" s="14">
        <v>356932</v>
      </c>
      <c r="B482" s="12">
        <v>628655</v>
      </c>
      <c r="C482" s="12">
        <v>205</v>
      </c>
      <c r="D482" s="12">
        <v>356932</v>
      </c>
      <c r="E482" s="10" t="s">
        <v>1501</v>
      </c>
      <c r="F482" s="10" t="s">
        <v>0</v>
      </c>
      <c r="G482" s="10" t="s">
        <v>0</v>
      </c>
      <c r="H482" s="10" t="s">
        <v>0</v>
      </c>
      <c r="I482" s="10" t="s">
        <v>0</v>
      </c>
      <c r="J482" s="10" t="s">
        <v>0</v>
      </c>
      <c r="K482" s="10" t="s">
        <v>0</v>
      </c>
      <c r="L482" s="10" t="s">
        <v>0</v>
      </c>
      <c r="M482" s="12">
        <f t="shared" si="19"/>
        <v>2</v>
      </c>
      <c r="N482" s="16">
        <f t="shared" si="20"/>
        <v>32172.5</v>
      </c>
      <c r="O482" s="16">
        <v>7333.1666666666597</v>
      </c>
      <c r="P482" s="15">
        <v>0.22793275830807799</v>
      </c>
      <c r="Q482" s="7"/>
      <c r="R482" s="7"/>
      <c r="S482" s="7"/>
      <c r="T482" s="7"/>
      <c r="U482" s="6">
        <v>23338</v>
      </c>
      <c r="V482" s="7"/>
      <c r="W482" s="7"/>
      <c r="X482" s="6">
        <v>41007</v>
      </c>
    </row>
    <row r="483" spans="1:24" x14ac:dyDescent="0.25">
      <c r="A483" s="14">
        <v>356925</v>
      </c>
      <c r="B483" s="12">
        <v>610264</v>
      </c>
      <c r="C483" s="12">
        <v>145</v>
      </c>
      <c r="D483" s="12">
        <v>356925</v>
      </c>
      <c r="E483" s="10" t="s">
        <v>1502</v>
      </c>
      <c r="F483" s="10" t="s">
        <v>0</v>
      </c>
      <c r="G483" s="10" t="s">
        <v>0</v>
      </c>
      <c r="H483" s="10" t="s">
        <v>0</v>
      </c>
      <c r="I483" s="10" t="s">
        <v>0</v>
      </c>
      <c r="J483" s="10" t="s">
        <v>0</v>
      </c>
      <c r="K483" s="10" t="s">
        <v>0</v>
      </c>
      <c r="L483" s="10" t="s">
        <v>0</v>
      </c>
      <c r="M483" s="12">
        <f t="shared" si="19"/>
        <v>1</v>
      </c>
      <c r="N483" s="16">
        <f t="shared" si="20"/>
        <v>7537</v>
      </c>
      <c r="O483" s="16">
        <v>40109.285714285703</v>
      </c>
      <c r="P483" s="15">
        <v>5.3216512822456803</v>
      </c>
      <c r="Q483" s="7"/>
      <c r="R483" s="7"/>
      <c r="S483" s="7"/>
      <c r="T483" s="7"/>
      <c r="U483" s="7"/>
      <c r="V483" s="7"/>
      <c r="W483" s="7"/>
      <c r="X483" s="6">
        <v>7537</v>
      </c>
    </row>
    <row r="484" spans="1:24" x14ac:dyDescent="0.25">
      <c r="A484" s="14">
        <v>356579</v>
      </c>
      <c r="B484" s="12">
        <v>603837</v>
      </c>
      <c r="C484" s="12">
        <v>132</v>
      </c>
      <c r="D484" s="12">
        <v>356579</v>
      </c>
      <c r="E484" s="10" t="s">
        <v>1503</v>
      </c>
      <c r="F484" s="10" t="s">
        <v>0</v>
      </c>
      <c r="G484" s="10" t="s">
        <v>0</v>
      </c>
      <c r="H484" s="10" t="s">
        <v>0</v>
      </c>
      <c r="I484" s="10" t="s">
        <v>0</v>
      </c>
      <c r="J484" s="10" t="s">
        <v>0</v>
      </c>
      <c r="K484" s="10" t="s">
        <v>0</v>
      </c>
      <c r="L484" s="10" t="s">
        <v>0</v>
      </c>
      <c r="M484" s="12">
        <f t="shared" si="19"/>
        <v>1</v>
      </c>
      <c r="N484" s="16">
        <f t="shared" si="20"/>
        <v>193</v>
      </c>
      <c r="O484" s="16">
        <v>61884.714285714203</v>
      </c>
      <c r="P484" s="15">
        <v>320.64618800888201</v>
      </c>
      <c r="Q484" s="7"/>
      <c r="R484" s="7"/>
      <c r="S484" s="7"/>
      <c r="T484" s="7"/>
      <c r="U484" s="7"/>
      <c r="V484" s="7"/>
      <c r="W484" s="7"/>
      <c r="X484" s="6">
        <v>193</v>
      </c>
    </row>
    <row r="485" spans="1:24" x14ac:dyDescent="0.25">
      <c r="A485" s="14">
        <v>356565</v>
      </c>
      <c r="B485" s="12">
        <v>405071</v>
      </c>
      <c r="C485" s="12">
        <v>251</v>
      </c>
      <c r="D485" s="12">
        <v>356565</v>
      </c>
      <c r="E485" s="10" t="s">
        <v>1504</v>
      </c>
      <c r="F485" s="10" t="s">
        <v>0</v>
      </c>
      <c r="G485" s="10" t="s">
        <v>0</v>
      </c>
      <c r="H485" s="10" t="s">
        <v>0</v>
      </c>
      <c r="I485" s="10" t="s">
        <v>0</v>
      </c>
      <c r="J485" s="10" t="s">
        <v>0</v>
      </c>
      <c r="K485" s="10" t="s">
        <v>0</v>
      </c>
      <c r="L485" s="10" t="s">
        <v>0</v>
      </c>
      <c r="M485" s="12">
        <f t="shared" si="19"/>
        <v>6</v>
      </c>
      <c r="N485" s="16">
        <f t="shared" si="20"/>
        <v>2542.6666666666665</v>
      </c>
      <c r="O485" s="16">
        <v>0</v>
      </c>
      <c r="P485" s="15">
        <v>0</v>
      </c>
      <c r="Q485" s="6">
        <v>2953</v>
      </c>
      <c r="R485" s="6">
        <v>2060</v>
      </c>
      <c r="S485" s="6">
        <v>2665</v>
      </c>
      <c r="T485" s="6">
        <v>2415</v>
      </c>
      <c r="U485" s="6">
        <v>3278</v>
      </c>
      <c r="V485" s="6">
        <v>2106</v>
      </c>
      <c r="W485" s="6">
        <v>2326</v>
      </c>
      <c r="X485" s="6">
        <v>2466</v>
      </c>
    </row>
    <row r="486" spans="1:24" x14ac:dyDescent="0.25">
      <c r="A486" s="14">
        <v>356364</v>
      </c>
      <c r="B486" s="12">
        <v>595518</v>
      </c>
      <c r="C486" s="12">
        <v>244</v>
      </c>
      <c r="D486" s="12">
        <v>356364</v>
      </c>
      <c r="E486" s="10" t="s">
        <v>1505</v>
      </c>
      <c r="F486" s="10" t="s">
        <v>0</v>
      </c>
      <c r="G486" s="10" t="s">
        <v>0</v>
      </c>
      <c r="H486" s="10" t="s">
        <v>0</v>
      </c>
      <c r="I486" s="10" t="s">
        <v>0</v>
      </c>
      <c r="J486" s="10" t="s">
        <v>0</v>
      </c>
      <c r="K486" s="10" t="s">
        <v>0</v>
      </c>
      <c r="L486" s="10" t="s">
        <v>0</v>
      </c>
      <c r="M486" s="12">
        <f t="shared" si="19"/>
        <v>4</v>
      </c>
      <c r="N486" s="16">
        <f t="shared" si="20"/>
        <v>2246.25</v>
      </c>
      <c r="O486" s="16">
        <v>438.5</v>
      </c>
      <c r="P486" s="15">
        <v>0.195214245965498</v>
      </c>
      <c r="Q486" s="7"/>
      <c r="R486" s="7"/>
      <c r="S486" s="7"/>
      <c r="T486" s="7"/>
      <c r="U486" s="6">
        <v>1852</v>
      </c>
      <c r="V486" s="6">
        <v>1956</v>
      </c>
      <c r="W486" s="6">
        <v>2783</v>
      </c>
      <c r="X486" s="6">
        <v>2394</v>
      </c>
    </row>
    <row r="487" spans="1:24" x14ac:dyDescent="0.25">
      <c r="A487" s="14">
        <v>356291</v>
      </c>
      <c r="B487" s="12">
        <v>371317</v>
      </c>
      <c r="C487" s="12">
        <v>194</v>
      </c>
      <c r="D487" s="12">
        <v>356291</v>
      </c>
      <c r="E487" s="10" t="s">
        <v>1506</v>
      </c>
      <c r="F487" s="10" t="s">
        <v>0</v>
      </c>
      <c r="G487" s="10" t="s">
        <v>0</v>
      </c>
      <c r="H487" s="10" t="s">
        <v>0</v>
      </c>
      <c r="I487" s="10" t="s">
        <v>0</v>
      </c>
      <c r="J487" s="10" t="s">
        <v>0</v>
      </c>
      <c r="K487" s="10" t="s">
        <v>0</v>
      </c>
      <c r="L487" s="10" t="s">
        <v>0</v>
      </c>
      <c r="M487" s="12">
        <f t="shared" si="19"/>
        <v>3</v>
      </c>
      <c r="N487" s="16">
        <f t="shared" si="20"/>
        <v>744.66666666666663</v>
      </c>
      <c r="O487" s="16">
        <v>753.6</v>
      </c>
      <c r="P487" s="15">
        <v>1.0119964189794</v>
      </c>
      <c r="Q487" s="7"/>
      <c r="R487" s="7"/>
      <c r="S487" s="6">
        <v>817</v>
      </c>
      <c r="T487" s="7"/>
      <c r="U487" s="7"/>
      <c r="V487" s="6">
        <v>581</v>
      </c>
      <c r="W487" s="7"/>
      <c r="X487" s="6">
        <v>836</v>
      </c>
    </row>
    <row r="488" spans="1:24" x14ac:dyDescent="0.25">
      <c r="A488" s="14">
        <v>355607</v>
      </c>
      <c r="B488" s="12">
        <v>792052</v>
      </c>
      <c r="C488" s="12">
        <v>255</v>
      </c>
      <c r="D488" s="12">
        <v>355607</v>
      </c>
      <c r="E488" s="10" t="s">
        <v>1507</v>
      </c>
      <c r="F488" s="10" t="s">
        <v>0</v>
      </c>
      <c r="G488" s="10" t="s">
        <v>0</v>
      </c>
      <c r="H488" s="10" t="s">
        <v>0</v>
      </c>
      <c r="I488" s="10" t="s">
        <v>0</v>
      </c>
      <c r="J488" s="10" t="s">
        <v>0</v>
      </c>
      <c r="K488" s="10" t="s">
        <v>0</v>
      </c>
      <c r="L488" s="10" t="s">
        <v>0</v>
      </c>
      <c r="M488" s="12">
        <f t="shared" si="19"/>
        <v>1</v>
      </c>
      <c r="N488" s="16">
        <f t="shared" si="20"/>
        <v>34</v>
      </c>
      <c r="O488" s="16">
        <v>312.142857142857</v>
      </c>
      <c r="P488" s="15">
        <v>9.1806722689075606</v>
      </c>
      <c r="Q488" s="7"/>
      <c r="R488" s="7"/>
      <c r="S488" s="7"/>
      <c r="T488" s="7"/>
      <c r="U488" s="6">
        <v>34</v>
      </c>
      <c r="V488" s="7"/>
      <c r="W488" s="7"/>
      <c r="X488" s="7"/>
    </row>
    <row r="489" spans="1:24" x14ac:dyDescent="0.25">
      <c r="A489" s="14">
        <v>355473</v>
      </c>
      <c r="B489" s="12">
        <v>341226</v>
      </c>
      <c r="C489" s="12">
        <v>298</v>
      </c>
      <c r="D489" s="12">
        <v>355473</v>
      </c>
      <c r="E489" s="10" t="s">
        <v>1508</v>
      </c>
      <c r="F489" s="10" t="s">
        <v>0</v>
      </c>
      <c r="G489" s="10" t="s">
        <v>0</v>
      </c>
      <c r="H489" s="10" t="s">
        <v>0</v>
      </c>
      <c r="I489" s="10" t="s">
        <v>0</v>
      </c>
      <c r="J489" s="10" t="s">
        <v>0</v>
      </c>
      <c r="K489" s="10" t="s">
        <v>0</v>
      </c>
      <c r="L489" s="10" t="s">
        <v>0</v>
      </c>
      <c r="M489" s="12">
        <f t="shared" si="19"/>
        <v>1</v>
      </c>
      <c r="N489" s="16">
        <f t="shared" si="20"/>
        <v>534</v>
      </c>
      <c r="O489" s="16">
        <v>33228.5</v>
      </c>
      <c r="P489" s="15">
        <v>74.0880713489409</v>
      </c>
      <c r="Q489" s="7"/>
      <c r="R489" s="6">
        <v>363</v>
      </c>
      <c r="S489" s="7"/>
      <c r="T489" s="7"/>
      <c r="U489" s="7"/>
      <c r="V489" s="6">
        <v>534</v>
      </c>
      <c r="W489" s="7"/>
      <c r="X489" s="7"/>
    </row>
    <row r="490" spans="1:24" x14ac:dyDescent="0.25">
      <c r="A490" s="14">
        <v>355454</v>
      </c>
      <c r="B490" s="12">
        <v>599480</v>
      </c>
      <c r="C490" s="12">
        <v>152</v>
      </c>
      <c r="D490" s="12">
        <v>355454</v>
      </c>
      <c r="E490" s="10" t="s">
        <v>1509</v>
      </c>
      <c r="F490" s="10" t="s">
        <v>0</v>
      </c>
      <c r="G490" s="10" t="s">
        <v>0</v>
      </c>
      <c r="H490" s="10" t="s">
        <v>0</v>
      </c>
      <c r="I490" s="10" t="s">
        <v>0</v>
      </c>
      <c r="J490" s="10" t="s">
        <v>0</v>
      </c>
      <c r="K490" s="10" t="s">
        <v>0</v>
      </c>
      <c r="L490" s="10" t="s">
        <v>0</v>
      </c>
      <c r="M490" s="12">
        <f t="shared" si="19"/>
        <v>1</v>
      </c>
      <c r="N490" s="16">
        <f t="shared" si="20"/>
        <v>920</v>
      </c>
      <c r="O490" s="16">
        <v>3471.4285714285702</v>
      </c>
      <c r="P490" s="15">
        <v>3.7732919254658301</v>
      </c>
      <c r="Q490" s="7"/>
      <c r="R490" s="7"/>
      <c r="S490" s="6">
        <v>920</v>
      </c>
      <c r="T490" s="7"/>
      <c r="U490" s="7"/>
      <c r="V490" s="7"/>
      <c r="W490" s="7"/>
      <c r="X490" s="7"/>
    </row>
    <row r="491" spans="1:24" x14ac:dyDescent="0.25">
      <c r="A491" s="14">
        <v>355453</v>
      </c>
      <c r="B491" s="12">
        <v>772395</v>
      </c>
      <c r="C491" s="12">
        <v>290</v>
      </c>
      <c r="D491" s="12">
        <v>355453</v>
      </c>
      <c r="E491" s="10" t="s">
        <v>1510</v>
      </c>
      <c r="F491" s="10" t="s">
        <v>0</v>
      </c>
      <c r="G491" s="10" t="s">
        <v>0</v>
      </c>
      <c r="H491" s="10" t="s">
        <v>0</v>
      </c>
      <c r="I491" s="10" t="s">
        <v>0</v>
      </c>
      <c r="J491" s="10" t="s">
        <v>0</v>
      </c>
      <c r="K491" s="10" t="s">
        <v>0</v>
      </c>
      <c r="L491" s="10" t="s">
        <v>0</v>
      </c>
      <c r="M491" s="12">
        <f t="shared" si="19"/>
        <v>1</v>
      </c>
      <c r="N491" s="16">
        <f t="shared" si="20"/>
        <v>3327</v>
      </c>
      <c r="O491" s="16">
        <v>37.428571428571402</v>
      </c>
      <c r="P491" s="15">
        <v>1.12499463265919E-2</v>
      </c>
      <c r="Q491" s="7"/>
      <c r="R491" s="7"/>
      <c r="S491" s="7"/>
      <c r="T491" s="7"/>
      <c r="U491" s="7"/>
      <c r="V491" s="7"/>
      <c r="W491" s="6">
        <v>3327</v>
      </c>
      <c r="X491" s="7"/>
    </row>
    <row r="492" spans="1:24" x14ac:dyDescent="0.25">
      <c r="A492" s="14">
        <v>354282</v>
      </c>
      <c r="B492" s="12">
        <v>343022</v>
      </c>
      <c r="C492" s="12">
        <v>261</v>
      </c>
      <c r="D492" s="12">
        <v>354282</v>
      </c>
      <c r="E492" s="10" t="s">
        <v>1511</v>
      </c>
      <c r="F492" s="10" t="s">
        <v>0</v>
      </c>
      <c r="G492" s="10" t="s">
        <v>0</v>
      </c>
      <c r="H492" s="10" t="s">
        <v>0</v>
      </c>
      <c r="I492" s="10" t="s">
        <v>0</v>
      </c>
      <c r="J492" s="10" t="s">
        <v>0</v>
      </c>
      <c r="K492" s="10" t="s">
        <v>0</v>
      </c>
      <c r="L492" s="10" t="s">
        <v>0</v>
      </c>
      <c r="M492" s="12">
        <f t="shared" si="19"/>
        <v>0</v>
      </c>
      <c r="N492" s="16" t="e">
        <f t="shared" si="20"/>
        <v>#DIV/0!</v>
      </c>
      <c r="O492" s="16">
        <v>1116.7142857142801</v>
      </c>
      <c r="P492" s="15">
        <v>1.31069751844399</v>
      </c>
      <c r="Q492" s="7"/>
      <c r="R492" s="6">
        <v>852</v>
      </c>
      <c r="S492" s="7"/>
      <c r="T492" s="7"/>
      <c r="U492" s="7"/>
      <c r="V492" s="7"/>
      <c r="W492" s="7"/>
      <c r="X492" s="7"/>
    </row>
    <row r="493" spans="1:24" x14ac:dyDescent="0.25">
      <c r="A493" s="14">
        <v>354246</v>
      </c>
      <c r="B493" s="12">
        <v>535983</v>
      </c>
      <c r="C493" s="12">
        <v>191</v>
      </c>
      <c r="D493" s="12">
        <v>354246</v>
      </c>
      <c r="E493" s="10" t="s">
        <v>1512</v>
      </c>
      <c r="F493" s="10" t="s">
        <v>0</v>
      </c>
      <c r="G493" s="10" t="s">
        <v>0</v>
      </c>
      <c r="H493" s="10" t="s">
        <v>0</v>
      </c>
      <c r="I493" s="10" t="s">
        <v>0</v>
      </c>
      <c r="J493" s="10" t="s">
        <v>0</v>
      </c>
      <c r="K493" s="10" t="s">
        <v>0</v>
      </c>
      <c r="L493" s="10" t="s">
        <v>0</v>
      </c>
      <c r="M493" s="12">
        <f t="shared" si="19"/>
        <v>1</v>
      </c>
      <c r="N493" s="16">
        <f t="shared" si="20"/>
        <v>2055</v>
      </c>
      <c r="O493" s="16">
        <v>96762.142857142797</v>
      </c>
      <c r="P493" s="15">
        <v>47.086200903719103</v>
      </c>
      <c r="Q493" s="7"/>
      <c r="R493" s="7"/>
      <c r="S493" s="7"/>
      <c r="T493" s="7"/>
      <c r="U493" s="7"/>
      <c r="V493" s="6">
        <v>2055</v>
      </c>
      <c r="W493" s="7"/>
      <c r="X493" s="7"/>
    </row>
    <row r="494" spans="1:24" x14ac:dyDescent="0.25">
      <c r="A494" s="14">
        <v>354172</v>
      </c>
      <c r="B494" s="12">
        <v>548800</v>
      </c>
      <c r="C494" s="12">
        <v>175</v>
      </c>
      <c r="D494" s="12">
        <v>354172</v>
      </c>
      <c r="E494" s="10" t="s">
        <v>1513</v>
      </c>
      <c r="F494" s="10" t="s">
        <v>0</v>
      </c>
      <c r="G494" s="10" t="s">
        <v>0</v>
      </c>
      <c r="H494" s="10" t="s">
        <v>0</v>
      </c>
      <c r="I494" s="10" t="s">
        <v>0</v>
      </c>
      <c r="J494" s="10" t="s">
        <v>0</v>
      </c>
      <c r="K494" s="10" t="s">
        <v>0</v>
      </c>
      <c r="L494" s="10" t="s">
        <v>0</v>
      </c>
      <c r="M494" s="12">
        <f t="shared" si="19"/>
        <v>1</v>
      </c>
      <c r="N494" s="16">
        <f t="shared" si="20"/>
        <v>340</v>
      </c>
      <c r="O494" s="16">
        <v>1574.8571428571399</v>
      </c>
      <c r="P494" s="15">
        <v>4.6319327731092397</v>
      </c>
      <c r="Q494" s="7"/>
      <c r="R494" s="7"/>
      <c r="S494" s="6">
        <v>340</v>
      </c>
      <c r="T494" s="7"/>
      <c r="U494" s="7"/>
      <c r="V494" s="7"/>
      <c r="W494" s="7"/>
      <c r="X494" s="7"/>
    </row>
    <row r="495" spans="1:24" x14ac:dyDescent="0.25">
      <c r="A495" s="14">
        <v>353925</v>
      </c>
      <c r="B495" s="12">
        <v>571273</v>
      </c>
      <c r="C495" s="12">
        <v>272</v>
      </c>
      <c r="D495" s="12">
        <v>353925</v>
      </c>
      <c r="E495" s="10" t="s">
        <v>1514</v>
      </c>
      <c r="F495" s="10" t="s">
        <v>0</v>
      </c>
      <c r="G495" s="10" t="s">
        <v>0</v>
      </c>
      <c r="H495" s="10" t="s">
        <v>0</v>
      </c>
      <c r="I495" s="10" t="s">
        <v>0</v>
      </c>
      <c r="J495" s="10" t="s">
        <v>0</v>
      </c>
      <c r="K495" s="10" t="s">
        <v>0</v>
      </c>
      <c r="L495" s="10" t="s">
        <v>0</v>
      </c>
      <c r="M495" s="12">
        <f t="shared" si="19"/>
        <v>1</v>
      </c>
      <c r="N495" s="16">
        <f t="shared" si="20"/>
        <v>452</v>
      </c>
      <c r="O495" s="16">
        <v>360.71428571428498</v>
      </c>
      <c r="P495" s="15">
        <v>0.79804045512010102</v>
      </c>
      <c r="Q495" s="7"/>
      <c r="R495" s="7"/>
      <c r="S495" s="7"/>
      <c r="T495" s="7"/>
      <c r="U495" s="7"/>
      <c r="V495" s="7"/>
      <c r="W495" s="7"/>
      <c r="X495" s="6">
        <v>452</v>
      </c>
    </row>
    <row r="496" spans="1:24" x14ac:dyDescent="0.25">
      <c r="A496" s="14">
        <v>352070</v>
      </c>
      <c r="B496" s="12">
        <v>741228</v>
      </c>
      <c r="C496" s="12">
        <v>337</v>
      </c>
      <c r="D496" s="12">
        <v>352070</v>
      </c>
      <c r="E496" s="10" t="s">
        <v>1515</v>
      </c>
      <c r="F496" s="10" t="s">
        <v>0</v>
      </c>
      <c r="G496" s="10" t="s">
        <v>0</v>
      </c>
      <c r="H496" s="10" t="s">
        <v>0</v>
      </c>
      <c r="I496" s="10" t="s">
        <v>0</v>
      </c>
      <c r="J496" s="10" t="s">
        <v>0</v>
      </c>
      <c r="K496" s="10" t="s">
        <v>0</v>
      </c>
      <c r="L496" s="10" t="s">
        <v>0</v>
      </c>
      <c r="M496" s="12">
        <f t="shared" si="19"/>
        <v>1</v>
      </c>
      <c r="N496" s="16">
        <f t="shared" si="20"/>
        <v>472</v>
      </c>
      <c r="O496" s="16">
        <v>108.571428571428</v>
      </c>
      <c r="P496" s="15">
        <v>0.23002421307505999</v>
      </c>
      <c r="Q496" s="7"/>
      <c r="R496" s="7"/>
      <c r="S496" s="7"/>
      <c r="T496" s="6">
        <v>472</v>
      </c>
      <c r="U496" s="7"/>
      <c r="V496" s="7"/>
      <c r="W496" s="7"/>
      <c r="X496" s="7"/>
    </row>
    <row r="497" spans="1:24" x14ac:dyDescent="0.25">
      <c r="A497" s="14">
        <v>351749</v>
      </c>
      <c r="B497" s="12">
        <v>996045</v>
      </c>
      <c r="C497" s="12">
        <v>308</v>
      </c>
      <c r="D497" s="12">
        <v>351749</v>
      </c>
      <c r="E497" s="10" t="s">
        <v>1516</v>
      </c>
      <c r="F497" s="10" t="s">
        <v>0</v>
      </c>
      <c r="G497" s="10" t="s">
        <v>0</v>
      </c>
      <c r="H497" s="10" t="s">
        <v>0</v>
      </c>
      <c r="I497" s="10" t="s">
        <v>0</v>
      </c>
      <c r="J497" s="10" t="s">
        <v>0</v>
      </c>
      <c r="K497" s="10" t="s">
        <v>0</v>
      </c>
      <c r="L497" s="10" t="s">
        <v>0</v>
      </c>
      <c r="M497" s="12">
        <f t="shared" si="19"/>
        <v>1</v>
      </c>
      <c r="N497" s="16">
        <f t="shared" si="20"/>
        <v>260</v>
      </c>
      <c r="O497" s="16">
        <v>61.857142857142797</v>
      </c>
      <c r="P497" s="15">
        <v>0.23791208791208701</v>
      </c>
      <c r="Q497" s="7"/>
      <c r="R497" s="7"/>
      <c r="S497" s="7"/>
      <c r="T497" s="7"/>
      <c r="U497" s="7"/>
      <c r="V497" s="7"/>
      <c r="W497" s="6">
        <v>260</v>
      </c>
      <c r="X497" s="7"/>
    </row>
    <row r="498" spans="1:24" x14ac:dyDescent="0.25">
      <c r="A498" s="14">
        <v>351725</v>
      </c>
      <c r="B498" s="12">
        <v>752510</v>
      </c>
      <c r="C498" s="12">
        <v>320</v>
      </c>
      <c r="D498" s="12">
        <v>351725</v>
      </c>
      <c r="E498" s="10" t="s">
        <v>1517</v>
      </c>
      <c r="F498" s="10" t="s">
        <v>0</v>
      </c>
      <c r="G498" s="10" t="s">
        <v>0</v>
      </c>
      <c r="H498" s="10" t="s">
        <v>0</v>
      </c>
      <c r="I498" s="10" t="s">
        <v>0</v>
      </c>
      <c r="J498" s="10" t="s">
        <v>0</v>
      </c>
      <c r="K498" s="10" t="s">
        <v>0</v>
      </c>
      <c r="L498" s="10" t="s">
        <v>0</v>
      </c>
      <c r="M498" s="12">
        <f t="shared" si="19"/>
        <v>1</v>
      </c>
      <c r="N498" s="16">
        <f t="shared" si="20"/>
        <v>3440</v>
      </c>
      <c r="O498" s="16">
        <v>207.142857142857</v>
      </c>
      <c r="P498" s="15">
        <v>6.0215946843853799E-2</v>
      </c>
      <c r="Q498" s="7"/>
      <c r="R498" s="7"/>
      <c r="S498" s="7"/>
      <c r="T498" s="6">
        <v>3440</v>
      </c>
      <c r="U498" s="7"/>
      <c r="V498" s="7"/>
      <c r="W498" s="7"/>
      <c r="X498" s="7"/>
    </row>
    <row r="499" spans="1:24" x14ac:dyDescent="0.25">
      <c r="A499" s="14">
        <v>351431</v>
      </c>
      <c r="B499" s="12">
        <v>1141407</v>
      </c>
      <c r="C499" s="12">
        <v>218</v>
      </c>
      <c r="D499" s="12">
        <v>351431</v>
      </c>
      <c r="E499" s="10" t="s">
        <v>1518</v>
      </c>
      <c r="F499" s="10" t="s">
        <v>0</v>
      </c>
      <c r="G499" s="10" t="s">
        <v>0</v>
      </c>
      <c r="H499" s="10" t="s">
        <v>0</v>
      </c>
      <c r="I499" s="10" t="s">
        <v>0</v>
      </c>
      <c r="J499" s="10" t="s">
        <v>0</v>
      </c>
      <c r="K499" s="10" t="s">
        <v>0</v>
      </c>
      <c r="L499" s="10" t="s">
        <v>0</v>
      </c>
      <c r="M499" s="12">
        <f t="shared" si="19"/>
        <v>1</v>
      </c>
      <c r="N499" s="16">
        <f t="shared" si="20"/>
        <v>579</v>
      </c>
      <c r="O499" s="16">
        <v>153.57142857142799</v>
      </c>
      <c r="P499" s="15">
        <v>0.265235627929928</v>
      </c>
      <c r="Q499" s="7"/>
      <c r="R499" s="7"/>
      <c r="S499" s="7"/>
      <c r="T499" s="7"/>
      <c r="U499" s="6">
        <v>579</v>
      </c>
      <c r="V499" s="7"/>
      <c r="W499" s="7"/>
      <c r="X499" s="7"/>
    </row>
    <row r="500" spans="1:24" x14ac:dyDescent="0.25">
      <c r="A500" s="14">
        <v>351222</v>
      </c>
      <c r="B500" s="12">
        <v>250484</v>
      </c>
      <c r="C500" s="12">
        <v>245</v>
      </c>
      <c r="D500" s="12">
        <v>351222</v>
      </c>
      <c r="E500" s="10" t="s">
        <v>1519</v>
      </c>
      <c r="F500" s="10" t="s">
        <v>0</v>
      </c>
      <c r="G500" s="10" t="s">
        <v>0</v>
      </c>
      <c r="H500" s="10" t="s">
        <v>0</v>
      </c>
      <c r="I500" s="10" t="s">
        <v>0</v>
      </c>
      <c r="J500" s="10" t="s">
        <v>0</v>
      </c>
      <c r="K500" s="10" t="s">
        <v>0</v>
      </c>
      <c r="L500" s="10" t="s">
        <v>0</v>
      </c>
      <c r="M500" s="12">
        <f t="shared" si="19"/>
        <v>2</v>
      </c>
      <c r="N500" s="16">
        <f t="shared" si="20"/>
        <v>527.5</v>
      </c>
      <c r="O500" s="16">
        <v>231.166666666666</v>
      </c>
      <c r="P500" s="15">
        <v>0.43823064770932002</v>
      </c>
      <c r="Q500" s="7"/>
      <c r="R500" s="7"/>
      <c r="S500" s="6">
        <v>776</v>
      </c>
      <c r="T500" s="6">
        <v>279</v>
      </c>
      <c r="U500" s="7"/>
      <c r="V500" s="7"/>
      <c r="W500" s="7"/>
      <c r="X500" s="7"/>
    </row>
    <row r="501" spans="1:24" x14ac:dyDescent="0.25">
      <c r="A501" s="14">
        <v>350777</v>
      </c>
      <c r="B501" s="12">
        <v>363005</v>
      </c>
      <c r="C501" s="12">
        <v>323</v>
      </c>
      <c r="D501" s="12">
        <v>350777</v>
      </c>
      <c r="E501" s="10" t="s">
        <v>1520</v>
      </c>
      <c r="F501" s="10" t="s">
        <v>0</v>
      </c>
      <c r="G501" s="10" t="s">
        <v>0</v>
      </c>
      <c r="H501" s="10" t="s">
        <v>0</v>
      </c>
      <c r="I501" s="10" t="s">
        <v>0</v>
      </c>
      <c r="J501" s="10" t="s">
        <v>0</v>
      </c>
      <c r="K501" s="10" t="s">
        <v>0</v>
      </c>
      <c r="L501" s="10" t="s">
        <v>0</v>
      </c>
      <c r="M501" s="12">
        <f t="shared" si="19"/>
        <v>2</v>
      </c>
      <c r="N501" s="16">
        <f t="shared" si="20"/>
        <v>1392</v>
      </c>
      <c r="O501" s="16">
        <v>744.16666666666595</v>
      </c>
      <c r="P501" s="15">
        <v>0.53460249042145502</v>
      </c>
      <c r="Q501" s="7"/>
      <c r="R501" s="7"/>
      <c r="S501" s="7"/>
      <c r="T501" s="7"/>
      <c r="U501" s="6">
        <v>2392</v>
      </c>
      <c r="V501" s="7"/>
      <c r="W501" s="7"/>
      <c r="X501" s="6">
        <v>392</v>
      </c>
    </row>
    <row r="502" spans="1:24" x14ac:dyDescent="0.25">
      <c r="A502" s="14">
        <v>349050</v>
      </c>
      <c r="B502" s="12">
        <v>1083670</v>
      </c>
      <c r="C502" s="12">
        <v>257</v>
      </c>
      <c r="D502" s="12">
        <v>349050</v>
      </c>
      <c r="E502" s="10" t="s">
        <v>1534</v>
      </c>
      <c r="F502" s="10" t="s">
        <v>0</v>
      </c>
      <c r="G502" s="10" t="s">
        <v>0</v>
      </c>
      <c r="H502" s="10" t="s">
        <v>0</v>
      </c>
      <c r="I502" s="10" t="s">
        <v>0</v>
      </c>
      <c r="J502" s="10" t="s">
        <v>0</v>
      </c>
      <c r="K502" s="10" t="s">
        <v>0</v>
      </c>
      <c r="L502" s="10" t="s">
        <v>0</v>
      </c>
      <c r="M502" s="12">
        <f t="shared" si="19"/>
        <v>1</v>
      </c>
      <c r="N502" s="16">
        <f t="shared" si="20"/>
        <v>70</v>
      </c>
      <c r="O502" s="16">
        <v>27</v>
      </c>
      <c r="P502" s="15">
        <v>0.38571428571428501</v>
      </c>
      <c r="Q502" s="7"/>
      <c r="R502" s="7"/>
      <c r="S502" s="7"/>
      <c r="T502" s="6">
        <v>70</v>
      </c>
      <c r="U502" s="7"/>
      <c r="V502" s="7"/>
      <c r="W502" s="7"/>
      <c r="X502" s="7"/>
    </row>
    <row r="503" spans="1:24" x14ac:dyDescent="0.25">
      <c r="A503" s="14">
        <v>348979</v>
      </c>
      <c r="B503" s="12">
        <v>255669</v>
      </c>
      <c r="C503" s="12">
        <v>110</v>
      </c>
      <c r="D503" s="12">
        <v>348979</v>
      </c>
      <c r="E503" s="10" t="s">
        <v>1535</v>
      </c>
      <c r="F503" s="10" t="s">
        <v>0</v>
      </c>
      <c r="G503" s="10" t="s">
        <v>0</v>
      </c>
      <c r="H503" s="10" t="s">
        <v>0</v>
      </c>
      <c r="I503" s="10" t="s">
        <v>0</v>
      </c>
      <c r="J503" s="10" t="s">
        <v>0</v>
      </c>
      <c r="K503" s="10" t="s">
        <v>0</v>
      </c>
      <c r="L503" s="10" t="s">
        <v>0</v>
      </c>
      <c r="M503" s="12">
        <f t="shared" si="19"/>
        <v>1</v>
      </c>
      <c r="N503" s="16">
        <f t="shared" si="20"/>
        <v>1441</v>
      </c>
      <c r="O503" s="16">
        <v>3235.8571428571399</v>
      </c>
      <c r="P503" s="15">
        <v>2.2455635967086298</v>
      </c>
      <c r="Q503" s="7"/>
      <c r="R503" s="7"/>
      <c r="S503" s="7"/>
      <c r="T503" s="7"/>
      <c r="U503" s="7"/>
      <c r="V503" s="7"/>
      <c r="W503" s="6">
        <v>1441</v>
      </c>
      <c r="X503" s="7"/>
    </row>
    <row r="504" spans="1:24" x14ac:dyDescent="0.25">
      <c r="A504" s="14">
        <v>348913</v>
      </c>
      <c r="B504" s="12">
        <v>908097</v>
      </c>
      <c r="C504" s="12">
        <v>204</v>
      </c>
      <c r="D504" s="12">
        <v>348913</v>
      </c>
      <c r="E504" s="10" t="s">
        <v>1536</v>
      </c>
      <c r="F504" s="10" t="s">
        <v>0</v>
      </c>
      <c r="G504" s="10" t="s">
        <v>0</v>
      </c>
      <c r="H504" s="10" t="s">
        <v>0</v>
      </c>
      <c r="I504" s="10" t="s">
        <v>0</v>
      </c>
      <c r="J504" s="10" t="s">
        <v>0</v>
      </c>
      <c r="K504" s="10" t="s">
        <v>0</v>
      </c>
      <c r="L504" s="10" t="s">
        <v>0</v>
      </c>
      <c r="M504" s="12">
        <f t="shared" si="19"/>
        <v>2</v>
      </c>
      <c r="N504" s="16">
        <f t="shared" si="20"/>
        <v>3751</v>
      </c>
      <c r="O504" s="16">
        <v>522.66666666666595</v>
      </c>
      <c r="P504" s="15">
        <v>0.13934062027903599</v>
      </c>
      <c r="Q504" s="7"/>
      <c r="R504" s="7"/>
      <c r="S504" s="7"/>
      <c r="T504" s="7"/>
      <c r="U504" s="6">
        <v>5562</v>
      </c>
      <c r="V504" s="7"/>
      <c r="W504" s="6">
        <v>1940</v>
      </c>
      <c r="X504" s="7"/>
    </row>
    <row r="505" spans="1:24" x14ac:dyDescent="0.25">
      <c r="A505" s="14">
        <v>348906</v>
      </c>
      <c r="B505" s="12">
        <v>241332</v>
      </c>
      <c r="C505" s="12">
        <v>85</v>
      </c>
      <c r="D505" s="12">
        <v>348906</v>
      </c>
      <c r="E505" s="10" t="s">
        <v>1537</v>
      </c>
      <c r="F505" s="10" t="s">
        <v>0</v>
      </c>
      <c r="G505" s="10" t="s">
        <v>0</v>
      </c>
      <c r="H505" s="10" t="s">
        <v>0</v>
      </c>
      <c r="I505" s="10" t="s">
        <v>0</v>
      </c>
      <c r="J505" s="10" t="s">
        <v>0</v>
      </c>
      <c r="K505" s="10" t="s">
        <v>0</v>
      </c>
      <c r="L505" s="10" t="s">
        <v>0</v>
      </c>
      <c r="M505" s="12">
        <f t="shared" si="19"/>
        <v>1</v>
      </c>
      <c r="N505" s="16">
        <f t="shared" si="20"/>
        <v>21865</v>
      </c>
      <c r="O505" s="16">
        <v>21099.833333333299</v>
      </c>
      <c r="P505" s="15">
        <v>1.85778853914447</v>
      </c>
      <c r="Q505" s="7"/>
      <c r="R505" s="6">
        <v>850</v>
      </c>
      <c r="S505" s="7"/>
      <c r="T505" s="7"/>
      <c r="U505" s="7"/>
      <c r="V505" s="7"/>
      <c r="W505" s="7"/>
      <c r="X505" s="6">
        <v>21865</v>
      </c>
    </row>
    <row r="506" spans="1:24" x14ac:dyDescent="0.25">
      <c r="A506" s="14">
        <v>348861</v>
      </c>
      <c r="B506" s="12">
        <v>1053455</v>
      </c>
      <c r="C506" s="12">
        <v>320</v>
      </c>
      <c r="D506" s="12">
        <v>348861</v>
      </c>
      <c r="E506" s="10" t="s">
        <v>1538</v>
      </c>
      <c r="F506" s="10" t="s">
        <v>0</v>
      </c>
      <c r="G506" s="10" t="s">
        <v>0</v>
      </c>
      <c r="H506" s="10" t="s">
        <v>0</v>
      </c>
      <c r="I506" s="10" t="s">
        <v>0</v>
      </c>
      <c r="J506" s="10" t="s">
        <v>0</v>
      </c>
      <c r="K506" s="10" t="s">
        <v>0</v>
      </c>
      <c r="L506" s="10" t="s">
        <v>0</v>
      </c>
      <c r="M506" s="12">
        <f t="shared" si="19"/>
        <v>1</v>
      </c>
      <c r="N506" s="16">
        <f t="shared" si="20"/>
        <v>557</v>
      </c>
      <c r="O506" s="16">
        <v>39.714285714285701</v>
      </c>
      <c r="P506" s="15">
        <v>7.1300333418825301E-2</v>
      </c>
      <c r="Q506" s="7"/>
      <c r="R506" s="7"/>
      <c r="S506" s="7"/>
      <c r="T506" s="6">
        <v>557</v>
      </c>
      <c r="U506" s="7"/>
      <c r="V506" s="7"/>
      <c r="W506" s="7"/>
      <c r="X506" s="7"/>
    </row>
    <row r="507" spans="1:24" x14ac:dyDescent="0.25">
      <c r="A507" s="14">
        <v>348829</v>
      </c>
      <c r="B507" s="12">
        <v>444979</v>
      </c>
      <c r="C507" s="12">
        <v>139</v>
      </c>
      <c r="D507" s="12">
        <v>348829</v>
      </c>
      <c r="E507" s="10" t="s">
        <v>1539</v>
      </c>
      <c r="F507" s="10" t="s">
        <v>0</v>
      </c>
      <c r="G507" s="10" t="s">
        <v>0</v>
      </c>
      <c r="H507" s="10" t="s">
        <v>0</v>
      </c>
      <c r="I507" s="10" t="s">
        <v>0</v>
      </c>
      <c r="J507" s="10" t="s">
        <v>0</v>
      </c>
      <c r="K507" s="10" t="s">
        <v>0</v>
      </c>
      <c r="L507" s="10" t="s">
        <v>0</v>
      </c>
      <c r="M507" s="12">
        <f t="shared" si="19"/>
        <v>1</v>
      </c>
      <c r="N507" s="16">
        <f t="shared" si="20"/>
        <v>586</v>
      </c>
      <c r="O507" s="16">
        <v>52.142857142857103</v>
      </c>
      <c r="P507" s="15">
        <v>8.8980984885421693E-2</v>
      </c>
      <c r="Q507" s="7"/>
      <c r="R507" s="7"/>
      <c r="S507" s="7"/>
      <c r="T507" s="7"/>
      <c r="U507" s="6">
        <v>586</v>
      </c>
      <c r="V507" s="7"/>
      <c r="W507" s="7"/>
      <c r="X507" s="7"/>
    </row>
    <row r="508" spans="1:24" x14ac:dyDescent="0.25">
      <c r="A508" s="14">
        <v>348828</v>
      </c>
      <c r="B508" s="12">
        <v>761076</v>
      </c>
      <c r="C508" s="12">
        <v>143</v>
      </c>
      <c r="D508" s="12">
        <v>348828</v>
      </c>
      <c r="E508" s="10" t="s">
        <v>1540</v>
      </c>
      <c r="F508" s="10" t="s">
        <v>0</v>
      </c>
      <c r="G508" s="10" t="s">
        <v>0</v>
      </c>
      <c r="H508" s="10" t="s">
        <v>0</v>
      </c>
      <c r="I508" s="10" t="s">
        <v>0</v>
      </c>
      <c r="J508" s="10" t="s">
        <v>0</v>
      </c>
      <c r="K508" s="10" t="s">
        <v>0</v>
      </c>
      <c r="L508" s="10" t="s">
        <v>0</v>
      </c>
      <c r="M508" s="12">
        <f t="shared" si="19"/>
        <v>2</v>
      </c>
      <c r="N508" s="16">
        <f t="shared" si="20"/>
        <v>33897.5</v>
      </c>
      <c r="O508" s="16">
        <v>387.83333333333297</v>
      </c>
      <c r="P508" s="15">
        <v>1.14413550655161E-2</v>
      </c>
      <c r="Q508" s="7"/>
      <c r="R508" s="7"/>
      <c r="S508" s="7"/>
      <c r="T508" s="6">
        <v>63074</v>
      </c>
      <c r="U508" s="6">
        <v>4721</v>
      </c>
      <c r="V508" s="7"/>
      <c r="W508" s="7"/>
      <c r="X508" s="7"/>
    </row>
    <row r="509" spans="1:24" x14ac:dyDescent="0.25">
      <c r="A509" s="14">
        <v>348813</v>
      </c>
      <c r="B509" s="12">
        <v>629310</v>
      </c>
      <c r="C509" s="12">
        <v>291</v>
      </c>
      <c r="D509" s="12">
        <v>348813</v>
      </c>
      <c r="E509" s="10" t="s">
        <v>1541</v>
      </c>
      <c r="F509" s="10" t="s">
        <v>0</v>
      </c>
      <c r="G509" s="10" t="s">
        <v>0</v>
      </c>
      <c r="H509" s="10" t="s">
        <v>0</v>
      </c>
      <c r="I509" s="10" t="s">
        <v>0</v>
      </c>
      <c r="J509" s="10" t="s">
        <v>0</v>
      </c>
      <c r="K509" s="10" t="s">
        <v>0</v>
      </c>
      <c r="L509" s="10" t="s">
        <v>0</v>
      </c>
      <c r="M509" s="12">
        <f t="shared" si="19"/>
        <v>1</v>
      </c>
      <c r="N509" s="16">
        <f t="shared" si="20"/>
        <v>597</v>
      </c>
      <c r="O509" s="16">
        <v>20983.1428571428</v>
      </c>
      <c r="P509" s="15">
        <v>35.147642976788703</v>
      </c>
      <c r="Q509" s="7"/>
      <c r="R509" s="7"/>
      <c r="S509" s="7"/>
      <c r="T509" s="6">
        <v>597</v>
      </c>
      <c r="U509" s="7"/>
      <c r="V509" s="7"/>
      <c r="W509" s="7"/>
      <c r="X509" s="7"/>
    </row>
    <row r="510" spans="1:24" x14ac:dyDescent="0.25">
      <c r="A510" s="14">
        <v>348774</v>
      </c>
      <c r="B510" s="12">
        <v>548629</v>
      </c>
      <c r="C510" s="12">
        <v>375</v>
      </c>
      <c r="D510" s="12">
        <v>348774</v>
      </c>
      <c r="E510" s="10" t="s">
        <v>1542</v>
      </c>
      <c r="F510" s="10" t="s">
        <v>0</v>
      </c>
      <c r="G510" s="10" t="s">
        <v>0</v>
      </c>
      <c r="H510" s="10" t="s">
        <v>0</v>
      </c>
      <c r="I510" s="10" t="s">
        <v>0</v>
      </c>
      <c r="J510" s="10" t="s">
        <v>0</v>
      </c>
      <c r="K510" s="10" t="s">
        <v>0</v>
      </c>
      <c r="L510" s="10" t="s">
        <v>0</v>
      </c>
      <c r="M510" s="12">
        <f t="shared" si="19"/>
        <v>2</v>
      </c>
      <c r="N510" s="16">
        <f t="shared" si="20"/>
        <v>1080</v>
      </c>
      <c r="O510" s="16">
        <v>46.5</v>
      </c>
      <c r="P510" s="15">
        <v>4.30555555555555E-2</v>
      </c>
      <c r="Q510" s="7"/>
      <c r="R510" s="7"/>
      <c r="S510" s="7"/>
      <c r="T510" s="6">
        <v>1568</v>
      </c>
      <c r="U510" s="7"/>
      <c r="V510" s="7"/>
      <c r="W510" s="7"/>
      <c r="X510" s="6">
        <v>592</v>
      </c>
    </row>
    <row r="511" spans="1:24" x14ac:dyDescent="0.25">
      <c r="A511" s="14">
        <v>348764</v>
      </c>
      <c r="B511" s="12">
        <v>520086</v>
      </c>
      <c r="C511" s="12">
        <v>258</v>
      </c>
      <c r="D511" s="12">
        <v>348764</v>
      </c>
      <c r="E511" s="10" t="s">
        <v>1543</v>
      </c>
      <c r="F511" s="10" t="s">
        <v>0</v>
      </c>
      <c r="G511" s="10" t="s">
        <v>0</v>
      </c>
      <c r="H511" s="10" t="s">
        <v>0</v>
      </c>
      <c r="I511" s="10" t="s">
        <v>0</v>
      </c>
      <c r="J511" s="10" t="s">
        <v>0</v>
      </c>
      <c r="K511" s="10" t="s">
        <v>0</v>
      </c>
      <c r="L511" s="10" t="s">
        <v>0</v>
      </c>
      <c r="M511" s="12">
        <f t="shared" si="19"/>
        <v>1</v>
      </c>
      <c r="N511" s="16">
        <f t="shared" si="20"/>
        <v>2898</v>
      </c>
      <c r="O511" s="16">
        <v>19349.857142857101</v>
      </c>
      <c r="P511" s="15">
        <v>6.6769693384600197</v>
      </c>
      <c r="Q511" s="7"/>
      <c r="R511" s="7"/>
      <c r="S511" s="7"/>
      <c r="T511" s="6">
        <v>2898</v>
      </c>
      <c r="U511" s="7"/>
      <c r="V511" s="7"/>
      <c r="W511" s="7"/>
      <c r="X511" s="7"/>
    </row>
    <row r="512" spans="1:24" x14ac:dyDescent="0.25">
      <c r="A512" s="14">
        <v>348639</v>
      </c>
      <c r="B512" s="12">
        <v>264954</v>
      </c>
      <c r="C512" s="12">
        <v>220</v>
      </c>
      <c r="D512" s="12">
        <v>348639</v>
      </c>
      <c r="E512" s="10" t="s">
        <v>1544</v>
      </c>
      <c r="F512" s="10" t="s">
        <v>0</v>
      </c>
      <c r="G512" s="10" t="s">
        <v>0</v>
      </c>
      <c r="H512" s="10" t="s">
        <v>0</v>
      </c>
      <c r="I512" s="10" t="s">
        <v>0</v>
      </c>
      <c r="J512" s="10" t="s">
        <v>0</v>
      </c>
      <c r="K512" s="10" t="s">
        <v>0</v>
      </c>
      <c r="L512" s="10" t="s">
        <v>0</v>
      </c>
      <c r="M512" s="12">
        <f t="shared" si="19"/>
        <v>1</v>
      </c>
      <c r="N512" s="16">
        <f t="shared" si="20"/>
        <v>848</v>
      </c>
      <c r="O512" s="16">
        <v>179647.428571428</v>
      </c>
      <c r="P512" s="15">
        <v>211.84838274932599</v>
      </c>
      <c r="Q512" s="7"/>
      <c r="R512" s="7"/>
      <c r="S512" s="6">
        <v>848</v>
      </c>
      <c r="T512" s="7"/>
      <c r="U512" s="7"/>
      <c r="V512" s="7"/>
      <c r="W512" s="7"/>
      <c r="X512" s="7"/>
    </row>
    <row r="513" spans="1:24" x14ac:dyDescent="0.25">
      <c r="A513" s="14">
        <v>348618</v>
      </c>
      <c r="B513" s="12">
        <v>264454</v>
      </c>
      <c r="C513" s="12">
        <v>85</v>
      </c>
      <c r="D513" s="12">
        <v>348618</v>
      </c>
      <c r="E513" s="10" t="s">
        <v>1545</v>
      </c>
      <c r="F513" s="10" t="s">
        <v>0</v>
      </c>
      <c r="G513" s="10" t="s">
        <v>0</v>
      </c>
      <c r="H513" s="10" t="s">
        <v>0</v>
      </c>
      <c r="I513" s="10" t="s">
        <v>0</v>
      </c>
      <c r="J513" s="10" t="s">
        <v>0</v>
      </c>
      <c r="K513" s="10" t="s">
        <v>0</v>
      </c>
      <c r="L513" s="10" t="s">
        <v>0</v>
      </c>
      <c r="M513" s="12">
        <f t="shared" si="19"/>
        <v>5</v>
      </c>
      <c r="N513" s="16">
        <f t="shared" si="20"/>
        <v>13371.2</v>
      </c>
      <c r="O513" s="16">
        <v>18100</v>
      </c>
      <c r="P513" s="15">
        <v>1.34831699815896</v>
      </c>
      <c r="Q513" s="6">
        <v>16656</v>
      </c>
      <c r="R513" s="6">
        <v>10457</v>
      </c>
      <c r="S513" s="7"/>
      <c r="T513" s="6">
        <v>13582</v>
      </c>
      <c r="U513" s="6">
        <v>13756</v>
      </c>
      <c r="V513" s="6">
        <v>13062</v>
      </c>
      <c r="W513" s="6">
        <v>11398</v>
      </c>
      <c r="X513" s="6">
        <v>15058</v>
      </c>
    </row>
    <row r="514" spans="1:24" x14ac:dyDescent="0.25">
      <c r="A514" s="14">
        <v>348279</v>
      </c>
      <c r="B514" s="12">
        <v>324633</v>
      </c>
      <c r="C514" s="12">
        <v>98</v>
      </c>
      <c r="D514" s="12">
        <v>348279</v>
      </c>
      <c r="E514" s="10" t="s">
        <v>1546</v>
      </c>
      <c r="F514" s="10" t="s">
        <v>0</v>
      </c>
      <c r="G514" s="10" t="s">
        <v>0</v>
      </c>
      <c r="H514" s="10" t="s">
        <v>0</v>
      </c>
      <c r="I514" s="10" t="s">
        <v>0</v>
      </c>
      <c r="J514" s="10" t="s">
        <v>0</v>
      </c>
      <c r="K514" s="10" t="s">
        <v>0</v>
      </c>
      <c r="L514" s="10" t="s">
        <v>0</v>
      </c>
      <c r="M514" s="12">
        <f t="shared" si="19"/>
        <v>1</v>
      </c>
      <c r="N514" s="16">
        <f t="shared" si="20"/>
        <v>7622</v>
      </c>
      <c r="O514" s="16">
        <v>24319.857142857101</v>
      </c>
      <c r="P514" s="15">
        <v>3.1907448363759001</v>
      </c>
      <c r="Q514" s="7"/>
      <c r="R514" s="7"/>
      <c r="S514" s="7"/>
      <c r="T514" s="7"/>
      <c r="U514" s="7"/>
      <c r="V514" s="7"/>
      <c r="W514" s="7"/>
      <c r="X514" s="6">
        <v>7622</v>
      </c>
    </row>
    <row r="515" spans="1:24" x14ac:dyDescent="0.25">
      <c r="A515" s="14">
        <v>347979</v>
      </c>
      <c r="B515" s="12">
        <v>425646</v>
      </c>
      <c r="C515" s="12">
        <v>140</v>
      </c>
      <c r="D515" s="12">
        <v>347979</v>
      </c>
      <c r="E515" s="10" t="s">
        <v>1547</v>
      </c>
      <c r="F515" s="10" t="s">
        <v>0</v>
      </c>
      <c r="G515" s="10" t="s">
        <v>0</v>
      </c>
      <c r="H515" s="10" t="s">
        <v>0</v>
      </c>
      <c r="I515" s="10" t="s">
        <v>0</v>
      </c>
      <c r="J515" s="10" t="s">
        <v>0</v>
      </c>
      <c r="K515" s="10" t="s">
        <v>0</v>
      </c>
      <c r="L515" s="10" t="s">
        <v>0</v>
      </c>
      <c r="M515" s="12">
        <f t="shared" si="19"/>
        <v>5</v>
      </c>
      <c r="N515" s="16">
        <f t="shared" si="20"/>
        <v>3717.2</v>
      </c>
      <c r="O515" s="16">
        <v>1799</v>
      </c>
      <c r="P515" s="15">
        <v>0.52067311667907001</v>
      </c>
      <c r="Q515" s="6">
        <v>2963</v>
      </c>
      <c r="R515" s="6">
        <v>2637</v>
      </c>
      <c r="S515" s="7"/>
      <c r="T515" s="6">
        <v>4225</v>
      </c>
      <c r="U515" s="6">
        <v>3972</v>
      </c>
      <c r="V515" s="6">
        <v>2890</v>
      </c>
      <c r="W515" s="6">
        <v>3937</v>
      </c>
      <c r="X515" s="6">
        <v>3562</v>
      </c>
    </row>
    <row r="516" spans="1:24" x14ac:dyDescent="0.25">
      <c r="A516" s="14">
        <v>347755</v>
      </c>
      <c r="B516" s="12">
        <v>304845</v>
      </c>
      <c r="C516" s="12">
        <v>85</v>
      </c>
      <c r="D516" s="12">
        <v>347755</v>
      </c>
      <c r="E516" s="10" t="s">
        <v>1548</v>
      </c>
      <c r="F516" s="10" t="s">
        <v>0</v>
      </c>
      <c r="G516" s="10" t="s">
        <v>0</v>
      </c>
      <c r="H516" s="10" t="s">
        <v>0</v>
      </c>
      <c r="I516" s="10" t="s">
        <v>0</v>
      </c>
      <c r="J516" s="10" t="s">
        <v>0</v>
      </c>
      <c r="K516" s="10" t="s">
        <v>0</v>
      </c>
      <c r="L516" s="10" t="s">
        <v>0</v>
      </c>
      <c r="M516" s="12">
        <f t="shared" si="19"/>
        <v>1</v>
      </c>
      <c r="N516" s="16">
        <f t="shared" si="20"/>
        <v>876</v>
      </c>
      <c r="O516" s="16">
        <v>10767.714285714201</v>
      </c>
      <c r="P516" s="15">
        <v>12.2919112850619</v>
      </c>
      <c r="Q516" s="7"/>
      <c r="R516" s="7"/>
      <c r="S516" s="7"/>
      <c r="T516" s="7"/>
      <c r="U516" s="6">
        <v>876</v>
      </c>
      <c r="V516" s="7"/>
      <c r="W516" s="7"/>
      <c r="X516" s="7"/>
    </row>
    <row r="517" spans="1:24" x14ac:dyDescent="0.25">
      <c r="A517" s="14">
        <v>347748</v>
      </c>
      <c r="B517" s="12">
        <v>952169</v>
      </c>
      <c r="C517" s="12">
        <v>395</v>
      </c>
      <c r="D517" s="12">
        <v>347748</v>
      </c>
      <c r="E517" s="10" t="s">
        <v>1549</v>
      </c>
      <c r="F517" s="10" t="s">
        <v>0</v>
      </c>
      <c r="G517" s="10" t="s">
        <v>0</v>
      </c>
      <c r="H517" s="10" t="s">
        <v>0</v>
      </c>
      <c r="I517" s="10" t="s">
        <v>0</v>
      </c>
      <c r="J517" s="10" t="s">
        <v>0</v>
      </c>
      <c r="K517" s="10" t="s">
        <v>0</v>
      </c>
      <c r="L517" s="10" t="s">
        <v>0</v>
      </c>
      <c r="M517" s="12">
        <f t="shared" si="19"/>
        <v>1</v>
      </c>
      <c r="N517" s="16">
        <f t="shared" si="20"/>
        <v>207</v>
      </c>
      <c r="O517" s="16">
        <v>59.714285714285701</v>
      </c>
      <c r="P517" s="15">
        <v>0.28847481021394</v>
      </c>
      <c r="Q517" s="7"/>
      <c r="R517" s="7"/>
      <c r="S517" s="7"/>
      <c r="T517" s="7"/>
      <c r="U517" s="6">
        <v>207</v>
      </c>
      <c r="V517" s="7"/>
      <c r="W517" s="7"/>
      <c r="X517" s="7"/>
    </row>
    <row r="518" spans="1:24" x14ac:dyDescent="0.25">
      <c r="A518" s="14">
        <v>347672</v>
      </c>
      <c r="B518" s="12">
        <v>842304</v>
      </c>
      <c r="C518" s="12">
        <v>385</v>
      </c>
      <c r="D518" s="12">
        <v>347672</v>
      </c>
      <c r="E518" s="10" t="s">
        <v>1550</v>
      </c>
      <c r="F518" s="10" t="s">
        <v>0</v>
      </c>
      <c r="G518" s="10" t="s">
        <v>0</v>
      </c>
      <c r="H518" s="10" t="s">
        <v>0</v>
      </c>
      <c r="I518" s="10" t="s">
        <v>0</v>
      </c>
      <c r="J518" s="10" t="s">
        <v>0</v>
      </c>
      <c r="K518" s="10" t="s">
        <v>0</v>
      </c>
      <c r="L518" s="10" t="s">
        <v>0</v>
      </c>
      <c r="M518" s="12">
        <f t="shared" si="19"/>
        <v>3</v>
      </c>
      <c r="N518" s="16">
        <f t="shared" si="20"/>
        <v>2343.6666666666665</v>
      </c>
      <c r="O518" s="16">
        <v>47</v>
      </c>
      <c r="P518" s="15">
        <v>2.0054046366092999E-2</v>
      </c>
      <c r="Q518" s="7"/>
      <c r="R518" s="7"/>
      <c r="S518" s="7"/>
      <c r="T518" s="7"/>
      <c r="U518" s="6">
        <v>317</v>
      </c>
      <c r="V518" s="6">
        <v>3956</v>
      </c>
      <c r="W518" s="7"/>
      <c r="X518" s="6">
        <v>2758</v>
      </c>
    </row>
    <row r="519" spans="1:24" x14ac:dyDescent="0.25">
      <c r="A519" s="14">
        <v>347663</v>
      </c>
      <c r="B519" s="12">
        <v>537190</v>
      </c>
      <c r="C519" s="12">
        <v>244</v>
      </c>
      <c r="D519" s="12">
        <v>347663</v>
      </c>
      <c r="E519" s="10" t="s">
        <v>1551</v>
      </c>
      <c r="F519" s="10" t="s">
        <v>0</v>
      </c>
      <c r="G519" s="10" t="s">
        <v>0</v>
      </c>
      <c r="H519" s="10" t="s">
        <v>0</v>
      </c>
      <c r="I519" s="10" t="s">
        <v>0</v>
      </c>
      <c r="J519" s="10" t="s">
        <v>0</v>
      </c>
      <c r="K519" s="10" t="s">
        <v>0</v>
      </c>
      <c r="L519" s="10" t="s">
        <v>0</v>
      </c>
      <c r="M519" s="12">
        <f t="shared" si="19"/>
        <v>1</v>
      </c>
      <c r="N519" s="16">
        <f t="shared" si="20"/>
        <v>837</v>
      </c>
      <c r="O519" s="16">
        <v>1312.42857142857</v>
      </c>
      <c r="P519" s="15">
        <v>1.5680150196279199</v>
      </c>
      <c r="Q519" s="7"/>
      <c r="R519" s="7"/>
      <c r="S519" s="7"/>
      <c r="T519" s="7"/>
      <c r="U519" s="7"/>
      <c r="V519" s="6">
        <v>837</v>
      </c>
      <c r="W519" s="7"/>
      <c r="X519" s="7"/>
    </row>
    <row r="520" spans="1:24" x14ac:dyDescent="0.25">
      <c r="A520" s="14">
        <v>347660</v>
      </c>
      <c r="B520" s="12">
        <v>521106</v>
      </c>
      <c r="C520" s="12">
        <v>212</v>
      </c>
      <c r="D520" s="12">
        <v>347660</v>
      </c>
      <c r="E520" s="10" t="s">
        <v>1552</v>
      </c>
      <c r="F520" s="10" t="s">
        <v>0</v>
      </c>
      <c r="G520" s="10" t="s">
        <v>0</v>
      </c>
      <c r="H520" s="10" t="s">
        <v>0</v>
      </c>
      <c r="I520" s="10" t="s">
        <v>0</v>
      </c>
      <c r="J520" s="10" t="s">
        <v>0</v>
      </c>
      <c r="K520" s="10" t="s">
        <v>0</v>
      </c>
      <c r="L520" s="10" t="s">
        <v>0</v>
      </c>
      <c r="M520" s="12">
        <f t="shared" si="19"/>
        <v>1</v>
      </c>
      <c r="N520" s="16">
        <f t="shared" si="20"/>
        <v>1043</v>
      </c>
      <c r="O520" s="16">
        <v>554.42857142857099</v>
      </c>
      <c r="P520" s="15">
        <v>0.53157101766881198</v>
      </c>
      <c r="Q520" s="7"/>
      <c r="R520" s="7"/>
      <c r="S520" s="7"/>
      <c r="T520" s="7"/>
      <c r="U520" s="7"/>
      <c r="V520" s="7"/>
      <c r="W520" s="7"/>
      <c r="X520" s="6">
        <v>1043</v>
      </c>
    </row>
    <row r="521" spans="1:24" x14ac:dyDescent="0.25">
      <c r="A521" s="14">
        <v>347657</v>
      </c>
      <c r="B521" s="12">
        <v>1037968</v>
      </c>
      <c r="C521" s="12">
        <v>169</v>
      </c>
      <c r="D521" s="12">
        <v>347657</v>
      </c>
      <c r="E521" s="10" t="s">
        <v>1553</v>
      </c>
      <c r="F521" s="10" t="s">
        <v>0</v>
      </c>
      <c r="G521" s="10" t="s">
        <v>0</v>
      </c>
      <c r="H521" s="10" t="s">
        <v>0</v>
      </c>
      <c r="I521" s="10" t="s">
        <v>0</v>
      </c>
      <c r="J521" s="10" t="s">
        <v>0</v>
      </c>
      <c r="K521" s="10" t="s">
        <v>0</v>
      </c>
      <c r="L521" s="10" t="s">
        <v>0</v>
      </c>
      <c r="M521" s="12">
        <f t="shared" si="19"/>
        <v>1</v>
      </c>
      <c r="N521" s="16">
        <f t="shared" si="20"/>
        <v>113</v>
      </c>
      <c r="O521" s="16">
        <v>176</v>
      </c>
      <c r="P521" s="15">
        <v>1.5575221238938</v>
      </c>
      <c r="Q521" s="7"/>
      <c r="R521" s="7"/>
      <c r="S521" s="7"/>
      <c r="T521" s="6">
        <v>113</v>
      </c>
      <c r="U521" s="7"/>
      <c r="V521" s="7"/>
      <c r="W521" s="7"/>
      <c r="X521" s="7"/>
    </row>
    <row r="522" spans="1:24" x14ac:dyDescent="0.25">
      <c r="A522" s="14">
        <v>347607</v>
      </c>
      <c r="B522" s="12">
        <v>278158</v>
      </c>
      <c r="C522" s="12">
        <v>100</v>
      </c>
      <c r="D522" s="12">
        <v>347607</v>
      </c>
      <c r="E522" s="10" t="s">
        <v>1554</v>
      </c>
      <c r="F522" s="10" t="s">
        <v>0</v>
      </c>
      <c r="G522" s="10" t="s">
        <v>0</v>
      </c>
      <c r="H522" s="10" t="s">
        <v>0</v>
      </c>
      <c r="I522" s="10" t="s">
        <v>0</v>
      </c>
      <c r="J522" s="10" t="s">
        <v>0</v>
      </c>
      <c r="K522" s="10" t="s">
        <v>0</v>
      </c>
      <c r="L522" s="10" t="s">
        <v>0</v>
      </c>
      <c r="M522" s="12">
        <f t="shared" si="19"/>
        <v>1</v>
      </c>
      <c r="N522" s="16">
        <f t="shared" si="20"/>
        <v>1201</v>
      </c>
      <c r="O522" s="16">
        <v>292967.85714285698</v>
      </c>
      <c r="P522" s="15">
        <v>243.936600452004</v>
      </c>
      <c r="Q522" s="7"/>
      <c r="R522" s="7"/>
      <c r="S522" s="7"/>
      <c r="T522" s="7"/>
      <c r="U522" s="7"/>
      <c r="V522" s="7"/>
      <c r="W522" s="7"/>
      <c r="X522" s="6">
        <v>1201</v>
      </c>
    </row>
    <row r="523" spans="1:24" x14ac:dyDescent="0.25">
      <c r="A523" s="14">
        <v>347121</v>
      </c>
      <c r="B523" s="12">
        <v>356708</v>
      </c>
      <c r="C523" s="12">
        <v>125</v>
      </c>
      <c r="D523" s="12">
        <v>347121</v>
      </c>
      <c r="E523" s="10" t="s">
        <v>1555</v>
      </c>
      <c r="F523" s="10" t="s">
        <v>0</v>
      </c>
      <c r="G523" s="10" t="s">
        <v>0</v>
      </c>
      <c r="H523" s="10" t="s">
        <v>0</v>
      </c>
      <c r="I523" s="10" t="s">
        <v>0</v>
      </c>
      <c r="J523" s="10" t="s">
        <v>0</v>
      </c>
      <c r="K523" s="10" t="s">
        <v>0</v>
      </c>
      <c r="L523" s="10" t="s">
        <v>0</v>
      </c>
      <c r="M523" s="12">
        <f t="shared" si="19"/>
        <v>6</v>
      </c>
      <c r="N523" s="16">
        <f t="shared" si="20"/>
        <v>7231</v>
      </c>
      <c r="O523" s="16">
        <v>0</v>
      </c>
      <c r="P523" s="15">
        <v>0</v>
      </c>
      <c r="Q523" s="6">
        <v>7950</v>
      </c>
      <c r="R523" s="6">
        <v>5893</v>
      </c>
      <c r="S523" s="6">
        <v>7105</v>
      </c>
      <c r="T523" s="6">
        <v>7108</v>
      </c>
      <c r="U523" s="6">
        <v>8315</v>
      </c>
      <c r="V523" s="6">
        <v>6249</v>
      </c>
      <c r="W523" s="6">
        <v>7418</v>
      </c>
      <c r="X523" s="6">
        <v>7191</v>
      </c>
    </row>
    <row r="524" spans="1:24" x14ac:dyDescent="0.25">
      <c r="A524" s="14">
        <v>346922</v>
      </c>
      <c r="B524" s="12">
        <v>455271</v>
      </c>
      <c r="C524" s="12">
        <v>139</v>
      </c>
      <c r="D524" s="12">
        <v>346922</v>
      </c>
      <c r="E524" s="10" t="s">
        <v>1556</v>
      </c>
      <c r="F524" s="10" t="s">
        <v>0</v>
      </c>
      <c r="G524" s="10" t="s">
        <v>0</v>
      </c>
      <c r="H524" s="10" t="s">
        <v>0</v>
      </c>
      <c r="I524" s="10" t="s">
        <v>0</v>
      </c>
      <c r="J524" s="10" t="s">
        <v>0</v>
      </c>
      <c r="K524" s="10" t="s">
        <v>0</v>
      </c>
      <c r="L524" s="10" t="s">
        <v>0</v>
      </c>
      <c r="M524" s="12">
        <f t="shared" si="19"/>
        <v>1</v>
      </c>
      <c r="N524" s="16">
        <f t="shared" si="20"/>
        <v>1526</v>
      </c>
      <c r="O524" s="16">
        <v>138.85714285714201</v>
      </c>
      <c r="P524" s="15">
        <v>9.0994195843474998E-2</v>
      </c>
      <c r="Q524" s="7"/>
      <c r="R524" s="7"/>
      <c r="S524" s="6">
        <v>1526</v>
      </c>
      <c r="T524" s="7"/>
      <c r="U524" s="7"/>
      <c r="V524" s="7"/>
      <c r="W524" s="7"/>
      <c r="X524" s="7"/>
    </row>
    <row r="525" spans="1:24" x14ac:dyDescent="0.25">
      <c r="A525" s="14">
        <v>346885</v>
      </c>
      <c r="B525" s="12">
        <v>582140</v>
      </c>
      <c r="C525" s="12">
        <v>91</v>
      </c>
      <c r="D525" s="12">
        <v>346885</v>
      </c>
      <c r="E525" s="10" t="s">
        <v>1557</v>
      </c>
      <c r="F525" s="10" t="s">
        <v>0</v>
      </c>
      <c r="G525" s="10" t="s">
        <v>0</v>
      </c>
      <c r="H525" s="10" t="s">
        <v>0</v>
      </c>
      <c r="I525" s="10" t="s">
        <v>0</v>
      </c>
      <c r="J525" s="10" t="s">
        <v>0</v>
      </c>
      <c r="K525" s="10" t="s">
        <v>0</v>
      </c>
      <c r="L525" s="10" t="s">
        <v>0</v>
      </c>
      <c r="M525" s="12">
        <f t="shared" si="19"/>
        <v>0</v>
      </c>
      <c r="N525" s="16" t="e">
        <f t="shared" si="20"/>
        <v>#DIV/0!</v>
      </c>
      <c r="O525" s="16">
        <v>104711.857142857</v>
      </c>
      <c r="P525" s="15">
        <v>1.1375664824480101</v>
      </c>
      <c r="Q525" s="6">
        <v>92049</v>
      </c>
      <c r="R525" s="7"/>
      <c r="S525" s="7"/>
      <c r="T525" s="7"/>
      <c r="U525" s="7"/>
      <c r="V525" s="7"/>
      <c r="W525" s="7"/>
      <c r="X525" s="7"/>
    </row>
    <row r="526" spans="1:24" x14ac:dyDescent="0.25">
      <c r="A526" s="14">
        <v>346884</v>
      </c>
      <c r="B526" s="12">
        <v>445117</v>
      </c>
      <c r="C526" s="12">
        <v>243</v>
      </c>
      <c r="D526" s="12">
        <v>346884</v>
      </c>
      <c r="E526" s="10" t="s">
        <v>1558</v>
      </c>
      <c r="F526" s="10" t="s">
        <v>0</v>
      </c>
      <c r="G526" s="10" t="s">
        <v>0</v>
      </c>
      <c r="H526" s="10" t="s">
        <v>0</v>
      </c>
      <c r="I526" s="10" t="s">
        <v>0</v>
      </c>
      <c r="J526" s="10" t="s">
        <v>0</v>
      </c>
      <c r="K526" s="10" t="s">
        <v>0</v>
      </c>
      <c r="L526" s="10" t="s">
        <v>0</v>
      </c>
      <c r="M526" s="12">
        <f t="shared" ref="M526:M589" si="21">COUNT(S526:X526)</f>
        <v>1</v>
      </c>
      <c r="N526" s="16">
        <f t="shared" ref="N526:N589" si="22">AVERAGE(S526:X526)</f>
        <v>1468</v>
      </c>
      <c r="O526" s="16">
        <v>1445.8571428571399</v>
      </c>
      <c r="P526" s="15">
        <v>0.98491630984819001</v>
      </c>
      <c r="Q526" s="7"/>
      <c r="R526" s="7"/>
      <c r="S526" s="7"/>
      <c r="T526" s="7"/>
      <c r="U526" s="7"/>
      <c r="V526" s="7"/>
      <c r="W526" s="6">
        <v>1468</v>
      </c>
      <c r="X526" s="7"/>
    </row>
    <row r="527" spans="1:24" x14ac:dyDescent="0.25">
      <c r="A527" s="14">
        <v>346794</v>
      </c>
      <c r="B527" s="12">
        <v>295349</v>
      </c>
      <c r="C527" s="12">
        <v>107</v>
      </c>
      <c r="D527" s="12">
        <v>346794</v>
      </c>
      <c r="E527" s="10" t="s">
        <v>1559</v>
      </c>
      <c r="F527" s="10" t="s">
        <v>0</v>
      </c>
      <c r="G527" s="10" t="s">
        <v>0</v>
      </c>
      <c r="H527" s="10" t="s">
        <v>0</v>
      </c>
      <c r="I527" s="10" t="s">
        <v>0</v>
      </c>
      <c r="J527" s="10" t="s">
        <v>0</v>
      </c>
      <c r="K527" s="10" t="s">
        <v>0</v>
      </c>
      <c r="L527" s="10" t="s">
        <v>0</v>
      </c>
      <c r="M527" s="12">
        <f t="shared" si="21"/>
        <v>1</v>
      </c>
      <c r="N527" s="16">
        <f t="shared" si="22"/>
        <v>3919</v>
      </c>
      <c r="O527" s="16">
        <v>2927.5</v>
      </c>
      <c r="P527" s="15">
        <v>0.86344197021088298</v>
      </c>
      <c r="Q527" s="6">
        <v>2862</v>
      </c>
      <c r="R527" s="7"/>
      <c r="S527" s="7"/>
      <c r="T527" s="6">
        <v>3919</v>
      </c>
      <c r="U527" s="7"/>
      <c r="V527" s="7"/>
      <c r="W527" s="7"/>
      <c r="X527" s="7"/>
    </row>
    <row r="528" spans="1:24" x14ac:dyDescent="0.25">
      <c r="A528" s="14">
        <v>346782</v>
      </c>
      <c r="B528" s="12">
        <v>203146</v>
      </c>
      <c r="C528" s="12">
        <v>123</v>
      </c>
      <c r="D528" s="12">
        <v>346782</v>
      </c>
      <c r="E528" s="10" t="s">
        <v>1560</v>
      </c>
      <c r="F528" s="10" t="s">
        <v>0</v>
      </c>
      <c r="G528" s="10" t="s">
        <v>0</v>
      </c>
      <c r="H528" s="10" t="s">
        <v>0</v>
      </c>
      <c r="I528" s="10" t="s">
        <v>0</v>
      </c>
      <c r="J528" s="10" t="s">
        <v>0</v>
      </c>
      <c r="K528" s="10" t="s">
        <v>0</v>
      </c>
      <c r="L528" s="10" t="s">
        <v>0</v>
      </c>
      <c r="M528" s="12">
        <f t="shared" si="21"/>
        <v>3</v>
      </c>
      <c r="N528" s="16">
        <f t="shared" si="22"/>
        <v>5316</v>
      </c>
      <c r="O528" s="16">
        <v>15756</v>
      </c>
      <c r="P528" s="15">
        <v>1.99065066329753</v>
      </c>
      <c r="Q528" s="6">
        <v>15712</v>
      </c>
      <c r="R528" s="7"/>
      <c r="S528" s="6">
        <v>919</v>
      </c>
      <c r="T528" s="6">
        <v>2643</v>
      </c>
      <c r="U528" s="7"/>
      <c r="V528" s="6">
        <v>12386</v>
      </c>
      <c r="W528" s="7"/>
      <c r="X528" s="7"/>
    </row>
    <row r="529" spans="1:24" x14ac:dyDescent="0.25">
      <c r="A529" s="14">
        <v>346781</v>
      </c>
      <c r="B529" s="12">
        <v>253120</v>
      </c>
      <c r="C529" s="12">
        <v>267</v>
      </c>
      <c r="D529" s="12">
        <v>346781</v>
      </c>
      <c r="E529" s="10" t="s">
        <v>1561</v>
      </c>
      <c r="F529" s="10" t="s">
        <v>0</v>
      </c>
      <c r="G529" s="10" t="s">
        <v>0</v>
      </c>
      <c r="H529" s="10" t="s">
        <v>0</v>
      </c>
      <c r="I529" s="10" t="s">
        <v>0</v>
      </c>
      <c r="J529" s="10" t="s">
        <v>0</v>
      </c>
      <c r="K529" s="10" t="s">
        <v>0</v>
      </c>
      <c r="L529" s="10" t="s">
        <v>0</v>
      </c>
      <c r="M529" s="12">
        <f t="shared" si="21"/>
        <v>1</v>
      </c>
      <c r="N529" s="16">
        <f t="shared" si="22"/>
        <v>768</v>
      </c>
      <c r="O529" s="16">
        <v>52191.833333333299</v>
      </c>
      <c r="P529" s="15">
        <v>46.998499174545998</v>
      </c>
      <c r="Q529" s="7"/>
      <c r="R529" s="6">
        <v>1453</v>
      </c>
      <c r="S529" s="7"/>
      <c r="T529" s="7"/>
      <c r="U529" s="7"/>
      <c r="V529" s="6">
        <v>768</v>
      </c>
      <c r="W529" s="7"/>
      <c r="X529" s="7"/>
    </row>
    <row r="530" spans="1:24" x14ac:dyDescent="0.25">
      <c r="A530" s="14">
        <v>346561</v>
      </c>
      <c r="B530" s="12">
        <v>293049</v>
      </c>
      <c r="C530" s="12">
        <v>139</v>
      </c>
      <c r="D530" s="12">
        <v>346561</v>
      </c>
      <c r="E530" s="10" t="s">
        <v>1562</v>
      </c>
      <c r="F530" s="10" t="s">
        <v>0</v>
      </c>
      <c r="G530" s="10" t="s">
        <v>0</v>
      </c>
      <c r="H530" s="10" t="s">
        <v>0</v>
      </c>
      <c r="I530" s="10" t="s">
        <v>0</v>
      </c>
      <c r="J530" s="10" t="s">
        <v>0</v>
      </c>
      <c r="K530" s="10" t="s">
        <v>0</v>
      </c>
      <c r="L530" s="10" t="s">
        <v>0</v>
      </c>
      <c r="M530" s="12">
        <f t="shared" si="21"/>
        <v>2</v>
      </c>
      <c r="N530" s="16">
        <f t="shared" si="22"/>
        <v>14593</v>
      </c>
      <c r="O530" s="16">
        <v>8345.6666666666606</v>
      </c>
      <c r="P530" s="15">
        <v>0.57189520089540602</v>
      </c>
      <c r="Q530" s="7"/>
      <c r="R530" s="7"/>
      <c r="S530" s="7"/>
      <c r="T530" s="7"/>
      <c r="U530" s="6">
        <v>17172</v>
      </c>
      <c r="V530" s="7"/>
      <c r="W530" s="7"/>
      <c r="X530" s="6">
        <v>12014</v>
      </c>
    </row>
    <row r="531" spans="1:24" x14ac:dyDescent="0.25">
      <c r="A531" s="14">
        <v>346428</v>
      </c>
      <c r="B531" s="12">
        <v>847001</v>
      </c>
      <c r="C531" s="12">
        <v>259</v>
      </c>
      <c r="D531" s="12">
        <v>346428</v>
      </c>
      <c r="E531" s="10" t="s">
        <v>1564</v>
      </c>
      <c r="F531" s="10" t="s">
        <v>0</v>
      </c>
      <c r="G531" s="10" t="s">
        <v>0</v>
      </c>
      <c r="H531" s="10" t="s">
        <v>0</v>
      </c>
      <c r="I531" s="10" t="s">
        <v>0</v>
      </c>
      <c r="J531" s="10" t="s">
        <v>0</v>
      </c>
      <c r="K531" s="10" t="s">
        <v>0</v>
      </c>
      <c r="L531" s="10" t="s">
        <v>0</v>
      </c>
      <c r="M531" s="12">
        <f t="shared" si="21"/>
        <v>1</v>
      </c>
      <c r="N531" s="16">
        <f t="shared" si="22"/>
        <v>223</v>
      </c>
      <c r="O531" s="16">
        <v>80.142857142857096</v>
      </c>
      <c r="P531" s="15">
        <v>0.35938500960922398</v>
      </c>
      <c r="Q531" s="7"/>
      <c r="R531" s="7"/>
      <c r="S531" s="7"/>
      <c r="T531" s="7"/>
      <c r="U531" s="7"/>
      <c r="V531" s="7"/>
      <c r="W531" s="6">
        <v>223</v>
      </c>
      <c r="X531" s="7"/>
    </row>
    <row r="532" spans="1:24" x14ac:dyDescent="0.25">
      <c r="A532" s="14">
        <v>346248</v>
      </c>
      <c r="B532" s="12">
        <v>295999</v>
      </c>
      <c r="C532" s="12">
        <v>132</v>
      </c>
      <c r="D532" s="12">
        <v>346248</v>
      </c>
      <c r="E532" s="10" t="s">
        <v>1565</v>
      </c>
      <c r="F532" s="10" t="s">
        <v>0</v>
      </c>
      <c r="G532" s="10" t="s">
        <v>0</v>
      </c>
      <c r="H532" s="10" t="s">
        <v>0</v>
      </c>
      <c r="I532" s="10" t="s">
        <v>0</v>
      </c>
      <c r="J532" s="10" t="s">
        <v>0</v>
      </c>
      <c r="K532" s="10" t="s">
        <v>0</v>
      </c>
      <c r="L532" s="10" t="s">
        <v>0</v>
      </c>
      <c r="M532" s="12">
        <f t="shared" si="21"/>
        <v>5</v>
      </c>
      <c r="N532" s="16">
        <f t="shared" si="22"/>
        <v>5219.8</v>
      </c>
      <c r="O532" s="16">
        <v>7130</v>
      </c>
      <c r="P532" s="15">
        <v>1.5704351656650199</v>
      </c>
      <c r="Q532" s="6">
        <v>3522</v>
      </c>
      <c r="R532" s="6">
        <v>2160</v>
      </c>
      <c r="S532" s="6">
        <v>13117</v>
      </c>
      <c r="T532" s="7"/>
      <c r="U532" s="6">
        <v>3495</v>
      </c>
      <c r="V532" s="6">
        <v>1796</v>
      </c>
      <c r="W532" s="6">
        <v>3205</v>
      </c>
      <c r="X532" s="6">
        <v>4486</v>
      </c>
    </row>
    <row r="533" spans="1:24" x14ac:dyDescent="0.25">
      <c r="A533" s="14">
        <v>346241</v>
      </c>
      <c r="B533" s="12">
        <v>326170</v>
      </c>
      <c r="C533" s="12">
        <v>228</v>
      </c>
      <c r="D533" s="12">
        <v>346241</v>
      </c>
      <c r="E533" s="10" t="s">
        <v>1566</v>
      </c>
      <c r="F533" s="10" t="s">
        <v>0</v>
      </c>
      <c r="G533" s="10" t="s">
        <v>0</v>
      </c>
      <c r="H533" s="10" t="s">
        <v>0</v>
      </c>
      <c r="I533" s="10" t="s">
        <v>0</v>
      </c>
      <c r="J533" s="10" t="s">
        <v>0</v>
      </c>
      <c r="K533" s="10" t="s">
        <v>0</v>
      </c>
      <c r="L533" s="10" t="s">
        <v>0</v>
      </c>
      <c r="M533" s="12">
        <f t="shared" si="21"/>
        <v>5</v>
      </c>
      <c r="N533" s="16">
        <f t="shared" si="22"/>
        <v>1793.6</v>
      </c>
      <c r="O533" s="16">
        <v>498</v>
      </c>
      <c r="P533" s="15">
        <v>0.315589353612167</v>
      </c>
      <c r="Q533" s="6">
        <v>500</v>
      </c>
      <c r="R533" s="7"/>
      <c r="S533" s="7"/>
      <c r="T533" s="6">
        <v>2875</v>
      </c>
      <c r="U533" s="6">
        <v>1893</v>
      </c>
      <c r="V533" s="6">
        <v>1343</v>
      </c>
      <c r="W533" s="6">
        <v>1237</v>
      </c>
      <c r="X533" s="6">
        <v>1620</v>
      </c>
    </row>
    <row r="534" spans="1:24" x14ac:dyDescent="0.25">
      <c r="A534" s="14">
        <v>346225</v>
      </c>
      <c r="B534" s="12">
        <v>233552</v>
      </c>
      <c r="C534" s="12">
        <v>131</v>
      </c>
      <c r="D534" s="12">
        <v>346225</v>
      </c>
      <c r="E534" s="10" t="s">
        <v>1567</v>
      </c>
      <c r="F534" s="10" t="s">
        <v>0</v>
      </c>
      <c r="G534" s="10" t="s">
        <v>0</v>
      </c>
      <c r="H534" s="10" t="s">
        <v>0</v>
      </c>
      <c r="I534" s="10" t="s">
        <v>0</v>
      </c>
      <c r="J534" s="10" t="s">
        <v>0</v>
      </c>
      <c r="K534" s="10" t="s">
        <v>0</v>
      </c>
      <c r="L534" s="10" t="s">
        <v>0</v>
      </c>
      <c r="M534" s="12">
        <f t="shared" si="21"/>
        <v>2</v>
      </c>
      <c r="N534" s="16">
        <f t="shared" si="22"/>
        <v>19850</v>
      </c>
      <c r="O534" s="16">
        <v>7132.6666666666597</v>
      </c>
      <c r="P534" s="15">
        <v>0.35932829554995799</v>
      </c>
      <c r="Q534" s="7"/>
      <c r="R534" s="7"/>
      <c r="S534" s="6">
        <v>29092</v>
      </c>
      <c r="T534" s="7"/>
      <c r="U534" s="7"/>
      <c r="V534" s="7"/>
      <c r="W534" s="7"/>
      <c r="X534" s="6">
        <v>10608</v>
      </c>
    </row>
    <row r="535" spans="1:24" x14ac:dyDescent="0.25">
      <c r="A535" s="14">
        <v>346167</v>
      </c>
      <c r="B535" s="12">
        <v>209891</v>
      </c>
      <c r="C535" s="12">
        <v>176</v>
      </c>
      <c r="D535" s="12">
        <v>346167</v>
      </c>
      <c r="E535" s="10" t="s">
        <v>1568</v>
      </c>
      <c r="F535" s="10" t="s">
        <v>0</v>
      </c>
      <c r="G535" s="10" t="s">
        <v>0</v>
      </c>
      <c r="H535" s="10" t="s">
        <v>0</v>
      </c>
      <c r="I535" s="10" t="s">
        <v>0</v>
      </c>
      <c r="J535" s="10" t="s">
        <v>0</v>
      </c>
      <c r="K535" s="10" t="s">
        <v>0</v>
      </c>
      <c r="L535" s="10" t="s">
        <v>0</v>
      </c>
      <c r="M535" s="12">
        <f t="shared" si="21"/>
        <v>3</v>
      </c>
      <c r="N535" s="16">
        <f t="shared" si="22"/>
        <v>1690</v>
      </c>
      <c r="O535" s="16">
        <v>3019.8</v>
      </c>
      <c r="P535" s="15">
        <v>1.78686390532544</v>
      </c>
      <c r="Q535" s="7"/>
      <c r="R535" s="7"/>
      <c r="S535" s="7"/>
      <c r="T535" s="6">
        <v>1655</v>
      </c>
      <c r="U535" s="7"/>
      <c r="V535" s="6">
        <v>1617</v>
      </c>
      <c r="W535" s="6">
        <v>1798</v>
      </c>
      <c r="X535" s="7"/>
    </row>
    <row r="536" spans="1:24" x14ac:dyDescent="0.25">
      <c r="A536" s="14">
        <v>346164</v>
      </c>
      <c r="B536" s="12">
        <v>630314</v>
      </c>
      <c r="C536" s="12">
        <v>120</v>
      </c>
      <c r="D536" s="12">
        <v>346164</v>
      </c>
      <c r="E536" s="10" t="s">
        <v>1569</v>
      </c>
      <c r="F536" s="10" t="s">
        <v>0</v>
      </c>
      <c r="G536" s="10" t="s">
        <v>0</v>
      </c>
      <c r="H536" s="10" t="s">
        <v>0</v>
      </c>
      <c r="I536" s="10" t="s">
        <v>0</v>
      </c>
      <c r="J536" s="10" t="s">
        <v>0</v>
      </c>
      <c r="K536" s="10" t="s">
        <v>0</v>
      </c>
      <c r="L536" s="10" t="s">
        <v>0</v>
      </c>
      <c r="M536" s="12">
        <f t="shared" si="21"/>
        <v>3</v>
      </c>
      <c r="N536" s="16">
        <f t="shared" si="22"/>
        <v>13145</v>
      </c>
      <c r="O536" s="16">
        <v>6570.8</v>
      </c>
      <c r="P536" s="15">
        <v>0.49987067325979401</v>
      </c>
      <c r="Q536" s="7"/>
      <c r="R536" s="7"/>
      <c r="S536" s="6">
        <v>18684</v>
      </c>
      <c r="T536" s="7"/>
      <c r="U536" s="6">
        <v>13982</v>
      </c>
      <c r="V536" s="6">
        <v>6769</v>
      </c>
      <c r="W536" s="7"/>
      <c r="X536" s="7"/>
    </row>
    <row r="537" spans="1:24" x14ac:dyDescent="0.25">
      <c r="A537" s="14">
        <v>345861</v>
      </c>
      <c r="B537" s="12">
        <v>536924</v>
      </c>
      <c r="C537" s="12">
        <v>272</v>
      </c>
      <c r="D537" s="12">
        <v>345861</v>
      </c>
      <c r="E537" s="10" t="s">
        <v>1570</v>
      </c>
      <c r="F537" s="10" t="s">
        <v>0</v>
      </c>
      <c r="G537" s="10" t="s">
        <v>0</v>
      </c>
      <c r="H537" s="10" t="s">
        <v>0</v>
      </c>
      <c r="I537" s="10" t="s">
        <v>0</v>
      </c>
      <c r="J537" s="10" t="s">
        <v>0</v>
      </c>
      <c r="K537" s="10" t="s">
        <v>0</v>
      </c>
      <c r="L537" s="10" t="s">
        <v>0</v>
      </c>
      <c r="M537" s="12">
        <f t="shared" si="21"/>
        <v>1</v>
      </c>
      <c r="N537" s="16">
        <f t="shared" si="22"/>
        <v>2695</v>
      </c>
      <c r="O537" s="16">
        <v>34.142857142857103</v>
      </c>
      <c r="P537" s="15">
        <v>1.2668963689371799E-2</v>
      </c>
      <c r="Q537" s="7"/>
      <c r="R537" s="7"/>
      <c r="S537" s="7"/>
      <c r="T537" s="6">
        <v>2695</v>
      </c>
      <c r="U537" s="7"/>
      <c r="V537" s="7"/>
      <c r="W537" s="7"/>
      <c r="X537" s="7"/>
    </row>
    <row r="538" spans="1:24" x14ac:dyDescent="0.25">
      <c r="A538" s="14">
        <v>345452</v>
      </c>
      <c r="B538" s="12">
        <v>530741</v>
      </c>
      <c r="C538" s="12">
        <v>198</v>
      </c>
      <c r="D538" s="12">
        <v>345452</v>
      </c>
      <c r="E538" s="10" t="s">
        <v>1571</v>
      </c>
      <c r="F538" s="10" t="s">
        <v>0</v>
      </c>
      <c r="G538" s="10" t="s">
        <v>0</v>
      </c>
      <c r="H538" s="10" t="s">
        <v>0</v>
      </c>
      <c r="I538" s="10" t="s">
        <v>0</v>
      </c>
      <c r="J538" s="10" t="s">
        <v>0</v>
      </c>
      <c r="K538" s="10" t="s">
        <v>0</v>
      </c>
      <c r="L538" s="10" t="s">
        <v>0</v>
      </c>
      <c r="M538" s="12">
        <f t="shared" si="21"/>
        <v>5</v>
      </c>
      <c r="N538" s="16">
        <f t="shared" si="22"/>
        <v>2001.4</v>
      </c>
      <c r="O538" s="16">
        <v>14257</v>
      </c>
      <c r="P538" s="15">
        <v>6.6768582324212202</v>
      </c>
      <c r="Q538" s="6">
        <v>3032</v>
      </c>
      <c r="R538" s="6">
        <v>1908</v>
      </c>
      <c r="S538" s="6">
        <v>537</v>
      </c>
      <c r="T538" s="6">
        <v>2160</v>
      </c>
      <c r="U538" s="6">
        <v>3676</v>
      </c>
      <c r="V538" s="6">
        <v>1442</v>
      </c>
      <c r="W538" s="7"/>
      <c r="X538" s="6">
        <v>2192</v>
      </c>
    </row>
    <row r="539" spans="1:24" x14ac:dyDescent="0.25">
      <c r="A539" s="14">
        <v>345403</v>
      </c>
      <c r="B539" s="12">
        <v>467206</v>
      </c>
      <c r="C539" s="12">
        <v>188</v>
      </c>
      <c r="D539" s="12">
        <v>345403</v>
      </c>
      <c r="E539" s="10" t="s">
        <v>1572</v>
      </c>
      <c r="F539" s="10" t="s">
        <v>0</v>
      </c>
      <c r="G539" s="10" t="s">
        <v>0</v>
      </c>
      <c r="H539" s="10" t="s">
        <v>0</v>
      </c>
      <c r="I539" s="10" t="s">
        <v>0</v>
      </c>
      <c r="J539" s="10" t="s">
        <v>0</v>
      </c>
      <c r="K539" s="10" t="s">
        <v>0</v>
      </c>
      <c r="L539" s="10" t="s">
        <v>0</v>
      </c>
      <c r="M539" s="12">
        <f t="shared" si="21"/>
        <v>2</v>
      </c>
      <c r="N539" s="16">
        <f t="shared" si="22"/>
        <v>487.5</v>
      </c>
      <c r="O539" s="16">
        <v>422.5</v>
      </c>
      <c r="P539" s="15">
        <v>0.86666666666666603</v>
      </c>
      <c r="Q539" s="7"/>
      <c r="R539" s="7"/>
      <c r="S539" s="6">
        <v>432</v>
      </c>
      <c r="T539" s="7"/>
      <c r="U539" s="6">
        <v>543</v>
      </c>
      <c r="V539" s="7"/>
      <c r="W539" s="7"/>
      <c r="X539" s="7"/>
    </row>
    <row r="540" spans="1:24" x14ac:dyDescent="0.25">
      <c r="A540" s="14">
        <v>345144</v>
      </c>
      <c r="B540" s="12">
        <v>570587</v>
      </c>
      <c r="C540" s="12">
        <v>255</v>
      </c>
      <c r="D540" s="12">
        <v>345144</v>
      </c>
      <c r="E540" s="10" t="s">
        <v>1573</v>
      </c>
      <c r="F540" s="10" t="s">
        <v>0</v>
      </c>
      <c r="G540" s="10" t="s">
        <v>0</v>
      </c>
      <c r="H540" s="10" t="s">
        <v>0</v>
      </c>
      <c r="I540" s="10" t="s">
        <v>0</v>
      </c>
      <c r="J540" s="10" t="s">
        <v>0</v>
      </c>
      <c r="K540" s="10" t="s">
        <v>0</v>
      </c>
      <c r="L540" s="10" t="s">
        <v>0</v>
      </c>
      <c r="M540" s="12">
        <f t="shared" si="21"/>
        <v>2</v>
      </c>
      <c r="N540" s="16">
        <f t="shared" si="22"/>
        <v>888.5</v>
      </c>
      <c r="O540" s="16">
        <v>535.20000000000005</v>
      </c>
      <c r="P540" s="15">
        <v>0.67689713322091005</v>
      </c>
      <c r="Q540" s="6">
        <v>595</v>
      </c>
      <c r="R540" s="7"/>
      <c r="S540" s="7"/>
      <c r="T540" s="7"/>
      <c r="U540" s="7"/>
      <c r="V540" s="6">
        <v>705</v>
      </c>
      <c r="W540" s="6">
        <v>1072</v>
      </c>
      <c r="X540" s="7"/>
    </row>
    <row r="541" spans="1:24" x14ac:dyDescent="0.25">
      <c r="A541" s="14">
        <v>345139</v>
      </c>
      <c r="B541" s="12">
        <v>443290</v>
      </c>
      <c r="C541" s="12">
        <v>257</v>
      </c>
      <c r="D541" s="12">
        <v>345139</v>
      </c>
      <c r="E541" s="10" t="s">
        <v>1574</v>
      </c>
      <c r="F541" s="10" t="s">
        <v>0</v>
      </c>
      <c r="G541" s="10" t="s">
        <v>0</v>
      </c>
      <c r="H541" s="10" t="s">
        <v>0</v>
      </c>
      <c r="I541" s="10" t="s">
        <v>0</v>
      </c>
      <c r="J541" s="10" t="s">
        <v>0</v>
      </c>
      <c r="K541" s="10" t="s">
        <v>0</v>
      </c>
      <c r="L541" s="10" t="s">
        <v>0</v>
      </c>
      <c r="M541" s="12">
        <f t="shared" si="21"/>
        <v>0</v>
      </c>
      <c r="N541" s="16" t="e">
        <f t="shared" si="22"/>
        <v>#DIV/0!</v>
      </c>
      <c r="O541" s="16">
        <v>359.5</v>
      </c>
      <c r="P541" s="15">
        <v>1.47638603696098</v>
      </c>
      <c r="Q541" s="6">
        <v>244</v>
      </c>
      <c r="R541" s="6">
        <v>243</v>
      </c>
      <c r="S541" s="7"/>
      <c r="T541" s="7"/>
      <c r="U541" s="7"/>
      <c r="V541" s="7"/>
      <c r="W541" s="7"/>
      <c r="X541" s="7"/>
    </row>
    <row r="542" spans="1:24" x14ac:dyDescent="0.25">
      <c r="A542" s="14">
        <v>345138</v>
      </c>
      <c r="B542" s="12">
        <v>375885</v>
      </c>
      <c r="C542" s="12">
        <v>183</v>
      </c>
      <c r="D542" s="12">
        <v>345138</v>
      </c>
      <c r="E542" s="10" t="s">
        <v>1575</v>
      </c>
      <c r="F542" s="10" t="s">
        <v>0</v>
      </c>
      <c r="G542" s="10" t="s">
        <v>0</v>
      </c>
      <c r="H542" s="10" t="s">
        <v>0</v>
      </c>
      <c r="I542" s="10" t="s">
        <v>0</v>
      </c>
      <c r="J542" s="10" t="s">
        <v>0</v>
      </c>
      <c r="K542" s="10" t="s">
        <v>0</v>
      </c>
      <c r="L542" s="10" t="s">
        <v>0</v>
      </c>
      <c r="M542" s="12">
        <f t="shared" si="21"/>
        <v>0</v>
      </c>
      <c r="N542" s="16" t="e">
        <f t="shared" si="22"/>
        <v>#DIV/0!</v>
      </c>
      <c r="O542" s="16">
        <v>353.57142857142799</v>
      </c>
      <c r="P542" s="15">
        <v>1.0912698412698401</v>
      </c>
      <c r="Q542" s="6">
        <v>324</v>
      </c>
      <c r="R542" s="7"/>
      <c r="S542" s="7"/>
      <c r="T542" s="7"/>
      <c r="U542" s="7"/>
      <c r="V542" s="7"/>
      <c r="W542" s="7"/>
      <c r="X542" s="7"/>
    </row>
    <row r="543" spans="1:24" x14ac:dyDescent="0.25">
      <c r="A543" s="14">
        <v>344959</v>
      </c>
      <c r="B543" s="12">
        <v>611213</v>
      </c>
      <c r="C543" s="12">
        <v>295</v>
      </c>
      <c r="D543" s="12">
        <v>344959</v>
      </c>
      <c r="E543" s="10" t="s">
        <v>1576</v>
      </c>
      <c r="F543" s="10" t="s">
        <v>0</v>
      </c>
      <c r="G543" s="10" t="s">
        <v>0</v>
      </c>
      <c r="H543" s="10" t="s">
        <v>0</v>
      </c>
      <c r="I543" s="10" t="s">
        <v>0</v>
      </c>
      <c r="J543" s="10" t="s">
        <v>0</v>
      </c>
      <c r="K543" s="10" t="s">
        <v>0</v>
      </c>
      <c r="L543" s="10" t="s">
        <v>0</v>
      </c>
      <c r="M543" s="12">
        <f t="shared" si="21"/>
        <v>2</v>
      </c>
      <c r="N543" s="16">
        <f t="shared" si="22"/>
        <v>4486</v>
      </c>
      <c r="O543" s="16">
        <v>9375.5</v>
      </c>
      <c r="P543" s="15">
        <v>2.9735172851252698</v>
      </c>
      <c r="Q543" s="6">
        <v>1807</v>
      </c>
      <c r="R543" s="6">
        <v>1833</v>
      </c>
      <c r="S543" s="6">
        <v>3203</v>
      </c>
      <c r="T543" s="6">
        <v>5769</v>
      </c>
      <c r="U543" s="7"/>
      <c r="V543" s="7"/>
      <c r="W543" s="7"/>
      <c r="X543" s="7"/>
    </row>
    <row r="544" spans="1:24" x14ac:dyDescent="0.25">
      <c r="A544" s="14">
        <v>342919</v>
      </c>
      <c r="B544" s="12">
        <v>845201</v>
      </c>
      <c r="C544" s="12">
        <v>387</v>
      </c>
      <c r="D544" s="12">
        <v>342919</v>
      </c>
      <c r="E544" s="10" t="s">
        <v>1577</v>
      </c>
      <c r="F544" s="10" t="s">
        <v>0</v>
      </c>
      <c r="G544" s="10" t="s">
        <v>0</v>
      </c>
      <c r="H544" s="10" t="s">
        <v>0</v>
      </c>
      <c r="I544" s="10" t="s">
        <v>0</v>
      </c>
      <c r="J544" s="10" t="s">
        <v>0</v>
      </c>
      <c r="K544" s="10" t="s">
        <v>0</v>
      </c>
      <c r="L544" s="10" t="s">
        <v>0</v>
      </c>
      <c r="M544" s="12">
        <f t="shared" si="21"/>
        <v>4</v>
      </c>
      <c r="N544" s="16">
        <f t="shared" si="22"/>
        <v>573.5</v>
      </c>
      <c r="O544" s="16">
        <v>139</v>
      </c>
      <c r="P544" s="15">
        <v>0.24237140366172599</v>
      </c>
      <c r="Q544" s="7"/>
      <c r="R544" s="7"/>
      <c r="S544" s="7"/>
      <c r="T544" s="6">
        <v>162</v>
      </c>
      <c r="U544" s="7"/>
      <c r="V544" s="6">
        <v>189</v>
      </c>
      <c r="W544" s="6">
        <v>1633</v>
      </c>
      <c r="X544" s="6">
        <v>310</v>
      </c>
    </row>
    <row r="545" spans="1:24" x14ac:dyDescent="0.25">
      <c r="A545" s="14">
        <v>342574</v>
      </c>
      <c r="B545" s="12">
        <v>365246</v>
      </c>
      <c r="C545" s="12">
        <v>143</v>
      </c>
      <c r="D545" s="12">
        <v>342574</v>
      </c>
      <c r="E545" s="10" t="s">
        <v>1578</v>
      </c>
      <c r="F545" s="10" t="s">
        <v>0</v>
      </c>
      <c r="G545" s="10" t="s">
        <v>0</v>
      </c>
      <c r="H545" s="10" t="s">
        <v>0</v>
      </c>
      <c r="I545" s="10" t="s">
        <v>0</v>
      </c>
      <c r="J545" s="10" t="s">
        <v>0</v>
      </c>
      <c r="K545" s="10" t="s">
        <v>0</v>
      </c>
      <c r="L545" s="10" t="s">
        <v>0</v>
      </c>
      <c r="M545" s="12">
        <f t="shared" si="21"/>
        <v>0</v>
      </c>
      <c r="N545" s="16" t="e">
        <f t="shared" si="22"/>
        <v>#DIV/0!</v>
      </c>
      <c r="O545" s="16">
        <v>7477.8571428571404</v>
      </c>
      <c r="P545" s="15">
        <v>109.96848739495699</v>
      </c>
      <c r="Q545" s="7"/>
      <c r="R545" s="6">
        <v>68</v>
      </c>
      <c r="S545" s="7"/>
      <c r="T545" s="7"/>
      <c r="U545" s="7"/>
      <c r="V545" s="7"/>
      <c r="W545" s="7"/>
      <c r="X545" s="7"/>
    </row>
    <row r="546" spans="1:24" x14ac:dyDescent="0.25">
      <c r="A546" s="14">
        <v>342073</v>
      </c>
      <c r="B546" s="12">
        <v>689990</v>
      </c>
      <c r="C546" s="12">
        <v>191</v>
      </c>
      <c r="D546" s="12">
        <v>342073</v>
      </c>
      <c r="E546" s="10" t="s">
        <v>1579</v>
      </c>
      <c r="F546" s="10" t="s">
        <v>0</v>
      </c>
      <c r="G546" s="10" t="s">
        <v>0</v>
      </c>
      <c r="H546" s="10" t="s">
        <v>0</v>
      </c>
      <c r="I546" s="10" t="s">
        <v>0</v>
      </c>
      <c r="J546" s="10" t="s">
        <v>0</v>
      </c>
      <c r="K546" s="10" t="s">
        <v>0</v>
      </c>
      <c r="L546" s="10" t="s">
        <v>0</v>
      </c>
      <c r="M546" s="12">
        <f t="shared" si="21"/>
        <v>1</v>
      </c>
      <c r="N546" s="16">
        <f t="shared" si="22"/>
        <v>5961</v>
      </c>
      <c r="O546" s="16">
        <v>4223.5714285714203</v>
      </c>
      <c r="P546" s="15">
        <v>0.70853404270616105</v>
      </c>
      <c r="Q546" s="7"/>
      <c r="R546" s="7"/>
      <c r="S546" s="7"/>
      <c r="T546" s="7"/>
      <c r="U546" s="7"/>
      <c r="V546" s="7"/>
      <c r="W546" s="6">
        <v>5961</v>
      </c>
      <c r="X546" s="7"/>
    </row>
    <row r="547" spans="1:24" x14ac:dyDescent="0.25">
      <c r="A547" s="14">
        <v>342056</v>
      </c>
      <c r="B547" s="12">
        <v>703260</v>
      </c>
      <c r="C547" s="12">
        <v>414</v>
      </c>
      <c r="D547" s="12">
        <v>342056</v>
      </c>
      <c r="E547" s="10" t="s">
        <v>1580</v>
      </c>
      <c r="F547" s="10" t="s">
        <v>0</v>
      </c>
      <c r="G547" s="10" t="s">
        <v>0</v>
      </c>
      <c r="H547" s="10" t="s">
        <v>0</v>
      </c>
      <c r="I547" s="10" t="s">
        <v>0</v>
      </c>
      <c r="J547" s="10" t="s">
        <v>0</v>
      </c>
      <c r="K547" s="10" t="s">
        <v>0</v>
      </c>
      <c r="L547" s="10" t="s">
        <v>0</v>
      </c>
      <c r="M547" s="12">
        <f t="shared" si="21"/>
        <v>1</v>
      </c>
      <c r="N547" s="16">
        <f t="shared" si="22"/>
        <v>165</v>
      </c>
      <c r="O547" s="16">
        <v>115.28571428571399</v>
      </c>
      <c r="P547" s="15">
        <v>0.69870129870129805</v>
      </c>
      <c r="Q547" s="7"/>
      <c r="R547" s="7"/>
      <c r="S547" s="7"/>
      <c r="T547" s="6">
        <v>165</v>
      </c>
      <c r="U547" s="7"/>
      <c r="V547" s="7"/>
      <c r="W547" s="7"/>
      <c r="X547" s="7"/>
    </row>
    <row r="548" spans="1:24" x14ac:dyDescent="0.25">
      <c r="A548" s="14">
        <v>341910</v>
      </c>
      <c r="B548" s="12">
        <v>352270</v>
      </c>
      <c r="C548" s="12">
        <v>228</v>
      </c>
      <c r="D548" s="12">
        <v>341910</v>
      </c>
      <c r="E548" s="10" t="s">
        <v>1581</v>
      </c>
      <c r="F548" s="10" t="s">
        <v>0</v>
      </c>
      <c r="G548" s="10" t="s">
        <v>0</v>
      </c>
      <c r="H548" s="10" t="s">
        <v>0</v>
      </c>
      <c r="I548" s="10" t="s">
        <v>0</v>
      </c>
      <c r="J548" s="10" t="s">
        <v>0</v>
      </c>
      <c r="K548" s="10" t="s">
        <v>0</v>
      </c>
      <c r="L548" s="10" t="s">
        <v>0</v>
      </c>
      <c r="M548" s="12">
        <f t="shared" si="21"/>
        <v>4</v>
      </c>
      <c r="N548" s="16">
        <f t="shared" si="22"/>
        <v>437</v>
      </c>
      <c r="O548" s="16">
        <v>403.75</v>
      </c>
      <c r="P548" s="15">
        <v>0.92391304347825998</v>
      </c>
      <c r="Q548" s="7"/>
      <c r="R548" s="7"/>
      <c r="S548" s="6">
        <v>323</v>
      </c>
      <c r="T548" s="7"/>
      <c r="U548" s="6">
        <v>513</v>
      </c>
      <c r="V548" s="7"/>
      <c r="W548" s="6">
        <v>428</v>
      </c>
      <c r="X548" s="6">
        <v>484</v>
      </c>
    </row>
    <row r="549" spans="1:24" x14ac:dyDescent="0.25">
      <c r="A549" s="14">
        <v>341753</v>
      </c>
      <c r="B549" s="12">
        <v>487434</v>
      </c>
      <c r="C549" s="12">
        <v>217</v>
      </c>
      <c r="D549" s="12">
        <v>341753</v>
      </c>
      <c r="E549" s="10" t="s">
        <v>1583</v>
      </c>
      <c r="F549" s="10" t="s">
        <v>0</v>
      </c>
      <c r="G549" s="10" t="s">
        <v>0</v>
      </c>
      <c r="H549" s="10" t="s">
        <v>0</v>
      </c>
      <c r="I549" s="10" t="s">
        <v>0</v>
      </c>
      <c r="J549" s="10" t="s">
        <v>0</v>
      </c>
      <c r="K549" s="10" t="s">
        <v>0</v>
      </c>
      <c r="L549" s="10" t="s">
        <v>0</v>
      </c>
      <c r="M549" s="12">
        <f t="shared" si="21"/>
        <v>1</v>
      </c>
      <c r="N549" s="16">
        <f t="shared" si="22"/>
        <v>4233</v>
      </c>
      <c r="O549" s="16">
        <v>26465.571428571398</v>
      </c>
      <c r="P549" s="15">
        <v>6.2522020856535301</v>
      </c>
      <c r="Q549" s="7"/>
      <c r="R549" s="7"/>
      <c r="S549" s="7"/>
      <c r="T549" s="7"/>
      <c r="U549" s="7"/>
      <c r="V549" s="7"/>
      <c r="W549" s="7"/>
      <c r="X549" s="6">
        <v>4233</v>
      </c>
    </row>
    <row r="550" spans="1:24" x14ac:dyDescent="0.25">
      <c r="A550" s="14">
        <v>341641</v>
      </c>
      <c r="B550" s="12">
        <v>683143</v>
      </c>
      <c r="C550" s="12">
        <v>319</v>
      </c>
      <c r="D550" s="12">
        <v>341641</v>
      </c>
      <c r="E550" s="10" t="s">
        <v>1586</v>
      </c>
      <c r="F550" s="10" t="s">
        <v>0</v>
      </c>
      <c r="G550" s="10" t="s">
        <v>0</v>
      </c>
      <c r="H550" s="10" t="s">
        <v>0</v>
      </c>
      <c r="I550" s="10" t="s">
        <v>0</v>
      </c>
      <c r="J550" s="10" t="s">
        <v>0</v>
      </c>
      <c r="K550" s="10" t="s">
        <v>0</v>
      </c>
      <c r="L550" s="10" t="s">
        <v>0</v>
      </c>
      <c r="M550" s="12">
        <f t="shared" si="21"/>
        <v>1</v>
      </c>
      <c r="N550" s="16">
        <f t="shared" si="22"/>
        <v>325</v>
      </c>
      <c r="O550" s="16">
        <v>59975.571428571398</v>
      </c>
      <c r="P550" s="15">
        <v>184.54021978021899</v>
      </c>
      <c r="Q550" s="7"/>
      <c r="R550" s="7"/>
      <c r="S550" s="7"/>
      <c r="T550" s="6">
        <v>325</v>
      </c>
      <c r="U550" s="7"/>
      <c r="V550" s="7"/>
      <c r="W550" s="7"/>
      <c r="X550" s="7"/>
    </row>
    <row r="551" spans="1:24" x14ac:dyDescent="0.25">
      <c r="A551" s="14">
        <v>341632</v>
      </c>
      <c r="B551" s="12">
        <v>599060</v>
      </c>
      <c r="C551" s="12">
        <v>319</v>
      </c>
      <c r="D551" s="12">
        <v>341632</v>
      </c>
      <c r="E551" s="10" t="s">
        <v>1587</v>
      </c>
      <c r="F551" s="10" t="s">
        <v>0</v>
      </c>
      <c r="G551" s="10" t="s">
        <v>0</v>
      </c>
      <c r="H551" s="10" t="s">
        <v>0</v>
      </c>
      <c r="I551" s="10" t="s">
        <v>0</v>
      </c>
      <c r="J551" s="10" t="s">
        <v>0</v>
      </c>
      <c r="K551" s="10" t="s">
        <v>0</v>
      </c>
      <c r="L551" s="10" t="s">
        <v>0</v>
      </c>
      <c r="M551" s="12">
        <f t="shared" si="21"/>
        <v>2</v>
      </c>
      <c r="N551" s="16">
        <f t="shared" si="22"/>
        <v>1308.5</v>
      </c>
      <c r="O551" s="16">
        <v>1054.1666666666599</v>
      </c>
      <c r="P551" s="15">
        <v>0.80562985606929005</v>
      </c>
      <c r="Q551" s="7"/>
      <c r="R551" s="7"/>
      <c r="S551" s="6">
        <v>128</v>
      </c>
      <c r="T551" s="6">
        <v>2489</v>
      </c>
      <c r="U551" s="7"/>
      <c r="V551" s="7"/>
      <c r="W551" s="7"/>
      <c r="X551" s="7"/>
    </row>
    <row r="552" spans="1:24" x14ac:dyDescent="0.25">
      <c r="A552" s="14">
        <v>341280</v>
      </c>
      <c r="B552" s="12">
        <v>582846</v>
      </c>
      <c r="C552" s="12">
        <v>91</v>
      </c>
      <c r="D552" s="12">
        <v>341280</v>
      </c>
      <c r="E552" s="10" t="s">
        <v>1588</v>
      </c>
      <c r="F552" s="10" t="s">
        <v>0</v>
      </c>
      <c r="G552" s="10" t="s">
        <v>0</v>
      </c>
      <c r="H552" s="10" t="s">
        <v>0</v>
      </c>
      <c r="I552" s="10" t="s">
        <v>0</v>
      </c>
      <c r="J552" s="10" t="s">
        <v>0</v>
      </c>
      <c r="K552" s="10" t="s">
        <v>0</v>
      </c>
      <c r="L552" s="10" t="s">
        <v>0</v>
      </c>
      <c r="M552" s="12">
        <f t="shared" si="21"/>
        <v>3</v>
      </c>
      <c r="N552" s="16">
        <f t="shared" si="22"/>
        <v>29239.333333333332</v>
      </c>
      <c r="O552" s="16">
        <v>103684.8</v>
      </c>
      <c r="P552" s="15">
        <v>3.5460726418750999</v>
      </c>
      <c r="Q552" s="7"/>
      <c r="R552" s="7"/>
      <c r="S552" s="7"/>
      <c r="T552" s="6">
        <v>53719</v>
      </c>
      <c r="U552" s="7"/>
      <c r="V552" s="6">
        <v>19122</v>
      </c>
      <c r="W552" s="6">
        <v>14877</v>
      </c>
      <c r="X552" s="7"/>
    </row>
    <row r="553" spans="1:24" x14ac:dyDescent="0.25">
      <c r="A553" s="14">
        <v>341268</v>
      </c>
      <c r="B553" s="12">
        <v>199520</v>
      </c>
      <c r="C553" s="12">
        <v>126</v>
      </c>
      <c r="D553" s="12">
        <v>341268</v>
      </c>
      <c r="E553" s="10" t="s">
        <v>1589</v>
      </c>
      <c r="F553" s="10" t="s">
        <v>0</v>
      </c>
      <c r="G553" s="10" t="s">
        <v>0</v>
      </c>
      <c r="H553" s="10" t="s">
        <v>0</v>
      </c>
      <c r="I553" s="10" t="s">
        <v>0</v>
      </c>
      <c r="J553" s="10" t="s">
        <v>0</v>
      </c>
      <c r="K553" s="10" t="s">
        <v>0</v>
      </c>
      <c r="L553" s="10" t="s">
        <v>0</v>
      </c>
      <c r="M553" s="12">
        <f t="shared" si="21"/>
        <v>1</v>
      </c>
      <c r="N553" s="16">
        <f t="shared" si="22"/>
        <v>4956</v>
      </c>
      <c r="O553" s="16">
        <v>1755.57142857142</v>
      </c>
      <c r="P553" s="15">
        <v>0.35423152311772099</v>
      </c>
      <c r="Q553" s="7"/>
      <c r="R553" s="7"/>
      <c r="S553" s="6">
        <v>4956</v>
      </c>
      <c r="T553" s="7"/>
      <c r="U553" s="7"/>
      <c r="V553" s="7"/>
      <c r="W553" s="7"/>
      <c r="X553" s="7"/>
    </row>
    <row r="554" spans="1:24" x14ac:dyDescent="0.25">
      <c r="A554" s="14">
        <v>341267</v>
      </c>
      <c r="B554" s="12">
        <v>845946</v>
      </c>
      <c r="C554" s="12">
        <v>275</v>
      </c>
      <c r="D554" s="12">
        <v>341267</v>
      </c>
      <c r="E554" s="10" t="s">
        <v>1590</v>
      </c>
      <c r="F554" s="10" t="s">
        <v>0</v>
      </c>
      <c r="G554" s="10" t="s">
        <v>0</v>
      </c>
      <c r="H554" s="10" t="s">
        <v>0</v>
      </c>
      <c r="I554" s="10" t="s">
        <v>0</v>
      </c>
      <c r="J554" s="10" t="s">
        <v>0</v>
      </c>
      <c r="K554" s="10" t="s">
        <v>0</v>
      </c>
      <c r="L554" s="10" t="s">
        <v>0</v>
      </c>
      <c r="M554" s="12">
        <f t="shared" si="21"/>
        <v>1</v>
      </c>
      <c r="N554" s="16">
        <f t="shared" si="22"/>
        <v>330</v>
      </c>
      <c r="O554" s="16">
        <v>45.142857142857103</v>
      </c>
      <c r="P554" s="15">
        <v>0.136796536796536</v>
      </c>
      <c r="Q554" s="7"/>
      <c r="R554" s="7"/>
      <c r="S554" s="7"/>
      <c r="T554" s="7"/>
      <c r="U554" s="7"/>
      <c r="V554" s="6">
        <v>330</v>
      </c>
      <c r="W554" s="7"/>
      <c r="X554" s="7"/>
    </row>
    <row r="555" spans="1:24" x14ac:dyDescent="0.25">
      <c r="A555" s="14">
        <v>341254</v>
      </c>
      <c r="B555" s="12">
        <v>876567</v>
      </c>
      <c r="C555" s="12">
        <v>233</v>
      </c>
      <c r="D555" s="12">
        <v>341254</v>
      </c>
      <c r="E555" s="10" t="s">
        <v>1591</v>
      </c>
      <c r="F555" s="10" t="s">
        <v>0</v>
      </c>
      <c r="G555" s="10" t="s">
        <v>0</v>
      </c>
      <c r="H555" s="10" t="s">
        <v>0</v>
      </c>
      <c r="I555" s="10" t="s">
        <v>0</v>
      </c>
      <c r="J555" s="10" t="s">
        <v>0</v>
      </c>
      <c r="K555" s="10" t="s">
        <v>0</v>
      </c>
      <c r="L555" s="10" t="s">
        <v>0</v>
      </c>
      <c r="M555" s="12">
        <f t="shared" si="21"/>
        <v>1</v>
      </c>
      <c r="N555" s="16">
        <f t="shared" si="22"/>
        <v>1063</v>
      </c>
      <c r="O555" s="16">
        <v>38.428571428571402</v>
      </c>
      <c r="P555" s="15">
        <v>3.61510549657304E-2</v>
      </c>
      <c r="Q555" s="7"/>
      <c r="R555" s="7"/>
      <c r="S555" s="7"/>
      <c r="T555" s="7"/>
      <c r="U555" s="7"/>
      <c r="V555" s="6">
        <v>1063</v>
      </c>
      <c r="W555" s="7"/>
      <c r="X555" s="7"/>
    </row>
    <row r="556" spans="1:24" x14ac:dyDescent="0.25">
      <c r="A556" s="14">
        <v>341252</v>
      </c>
      <c r="B556" s="12">
        <v>868182</v>
      </c>
      <c r="C556" s="12">
        <v>173</v>
      </c>
      <c r="D556" s="12">
        <v>341252</v>
      </c>
      <c r="E556" s="10" t="s">
        <v>1592</v>
      </c>
      <c r="F556" s="10" t="s">
        <v>0</v>
      </c>
      <c r="G556" s="10" t="s">
        <v>0</v>
      </c>
      <c r="H556" s="10" t="s">
        <v>0</v>
      </c>
      <c r="I556" s="10" t="s">
        <v>0</v>
      </c>
      <c r="J556" s="10" t="s">
        <v>0</v>
      </c>
      <c r="K556" s="10" t="s">
        <v>0</v>
      </c>
      <c r="L556" s="10" t="s">
        <v>0</v>
      </c>
      <c r="M556" s="12">
        <f t="shared" si="21"/>
        <v>2</v>
      </c>
      <c r="N556" s="16">
        <f t="shared" si="22"/>
        <v>1713.5</v>
      </c>
      <c r="O556" s="16">
        <v>270.666666666666</v>
      </c>
      <c r="P556" s="15">
        <v>0.15796128781246899</v>
      </c>
      <c r="Q556" s="7"/>
      <c r="R556" s="7"/>
      <c r="S556" s="7"/>
      <c r="T556" s="7"/>
      <c r="U556" s="7"/>
      <c r="V556" s="6">
        <v>2948</v>
      </c>
      <c r="W556" s="7"/>
      <c r="X556" s="6">
        <v>479</v>
      </c>
    </row>
    <row r="557" spans="1:24" x14ac:dyDescent="0.25">
      <c r="A557" s="14">
        <v>341132</v>
      </c>
      <c r="B557" s="12">
        <v>1238481</v>
      </c>
      <c r="C557" s="12">
        <v>189</v>
      </c>
      <c r="D557" s="12">
        <v>341132</v>
      </c>
      <c r="E557" s="10" t="s">
        <v>1593</v>
      </c>
      <c r="F557" s="10" t="s">
        <v>0</v>
      </c>
      <c r="G557" s="10" t="s">
        <v>0</v>
      </c>
      <c r="H557" s="10" t="s">
        <v>0</v>
      </c>
      <c r="I557" s="10" t="s">
        <v>0</v>
      </c>
      <c r="J557" s="10" t="s">
        <v>0</v>
      </c>
      <c r="K557" s="10" t="s">
        <v>0</v>
      </c>
      <c r="L557" s="10" t="s">
        <v>0</v>
      </c>
      <c r="M557" s="12">
        <f t="shared" si="21"/>
        <v>1</v>
      </c>
      <c r="N557" s="16">
        <f t="shared" si="22"/>
        <v>505</v>
      </c>
      <c r="O557" s="16">
        <v>355</v>
      </c>
      <c r="P557" s="15">
        <v>0.70297029702970204</v>
      </c>
      <c r="Q557" s="7"/>
      <c r="R557" s="7"/>
      <c r="S557" s="7"/>
      <c r="T557" s="7"/>
      <c r="U557" s="6">
        <v>505</v>
      </c>
      <c r="V557" s="7"/>
      <c r="W557" s="7"/>
      <c r="X557" s="7"/>
    </row>
    <row r="558" spans="1:24" x14ac:dyDescent="0.25">
      <c r="A558" s="14">
        <v>341131</v>
      </c>
      <c r="B558" s="12">
        <v>1232691</v>
      </c>
      <c r="C558" s="12">
        <v>189</v>
      </c>
      <c r="D558" s="12">
        <v>341131</v>
      </c>
      <c r="E558" s="10" t="s">
        <v>1594</v>
      </c>
      <c r="F558" s="10" t="s">
        <v>0</v>
      </c>
      <c r="G558" s="10" t="s">
        <v>0</v>
      </c>
      <c r="H558" s="10" t="s">
        <v>0</v>
      </c>
      <c r="I558" s="10" t="s">
        <v>0</v>
      </c>
      <c r="J558" s="10" t="s">
        <v>0</v>
      </c>
      <c r="K558" s="10" t="s">
        <v>0</v>
      </c>
      <c r="L558" s="10" t="s">
        <v>0</v>
      </c>
      <c r="M558" s="12">
        <f t="shared" si="21"/>
        <v>1</v>
      </c>
      <c r="N558" s="16">
        <f t="shared" si="22"/>
        <v>252</v>
      </c>
      <c r="O558" s="16">
        <v>377.85714285714198</v>
      </c>
      <c r="P558" s="15">
        <v>1.4994331065759601</v>
      </c>
      <c r="Q558" s="7"/>
      <c r="R558" s="7"/>
      <c r="S558" s="7"/>
      <c r="T558" s="7"/>
      <c r="U558" s="6">
        <v>252</v>
      </c>
      <c r="V558" s="7"/>
      <c r="W558" s="7"/>
      <c r="X558" s="7"/>
    </row>
    <row r="559" spans="1:24" x14ac:dyDescent="0.25">
      <c r="A559" s="14">
        <v>341123</v>
      </c>
      <c r="B559" s="12">
        <v>1181308</v>
      </c>
      <c r="C559" s="12">
        <v>204</v>
      </c>
      <c r="D559" s="12">
        <v>341123</v>
      </c>
      <c r="E559" s="10" t="s">
        <v>1596</v>
      </c>
      <c r="F559" s="10" t="s">
        <v>0</v>
      </c>
      <c r="G559" s="10" t="s">
        <v>0</v>
      </c>
      <c r="H559" s="10" t="s">
        <v>0</v>
      </c>
      <c r="I559" s="10" t="s">
        <v>0</v>
      </c>
      <c r="J559" s="10" t="s">
        <v>0</v>
      </c>
      <c r="K559" s="10" t="s">
        <v>0</v>
      </c>
      <c r="L559" s="10" t="s">
        <v>0</v>
      </c>
      <c r="M559" s="12">
        <f t="shared" si="21"/>
        <v>1</v>
      </c>
      <c r="N559" s="16">
        <f t="shared" si="22"/>
        <v>577</v>
      </c>
      <c r="O559" s="16">
        <v>231.28571428571399</v>
      </c>
      <c r="P559" s="15">
        <v>0.40084179252290097</v>
      </c>
      <c r="Q559" s="7"/>
      <c r="R559" s="7"/>
      <c r="S559" s="7"/>
      <c r="T559" s="7"/>
      <c r="U559" s="6">
        <v>577</v>
      </c>
      <c r="V559" s="7"/>
      <c r="W559" s="7"/>
      <c r="X559" s="7"/>
    </row>
    <row r="560" spans="1:24" x14ac:dyDescent="0.25">
      <c r="A560" s="14">
        <v>341122</v>
      </c>
      <c r="B560" s="12">
        <v>1178064</v>
      </c>
      <c r="C560" s="12">
        <v>218</v>
      </c>
      <c r="D560" s="12">
        <v>341122</v>
      </c>
      <c r="E560" s="10" t="s">
        <v>1597</v>
      </c>
      <c r="F560" s="10" t="s">
        <v>0</v>
      </c>
      <c r="G560" s="10" t="s">
        <v>0</v>
      </c>
      <c r="H560" s="10" t="s">
        <v>0</v>
      </c>
      <c r="I560" s="10" t="s">
        <v>0</v>
      </c>
      <c r="J560" s="10" t="s">
        <v>0</v>
      </c>
      <c r="K560" s="10" t="s">
        <v>0</v>
      </c>
      <c r="L560" s="10" t="s">
        <v>0</v>
      </c>
      <c r="M560" s="12">
        <f t="shared" si="21"/>
        <v>1</v>
      </c>
      <c r="N560" s="16">
        <f t="shared" si="22"/>
        <v>831</v>
      </c>
      <c r="O560" s="16">
        <v>48.714285714285701</v>
      </c>
      <c r="P560" s="15">
        <v>5.8621282447997199E-2</v>
      </c>
      <c r="Q560" s="7"/>
      <c r="R560" s="7"/>
      <c r="S560" s="7"/>
      <c r="T560" s="7"/>
      <c r="U560" s="6">
        <v>831</v>
      </c>
      <c r="V560" s="7"/>
      <c r="W560" s="7"/>
      <c r="X560" s="7"/>
    </row>
    <row r="561" spans="1:24" x14ac:dyDescent="0.25">
      <c r="A561" s="14">
        <v>334782</v>
      </c>
      <c r="B561" s="12">
        <v>931884</v>
      </c>
      <c r="C561" s="12">
        <v>259</v>
      </c>
      <c r="D561" s="12">
        <v>334782</v>
      </c>
      <c r="E561" s="10" t="s">
        <v>1601</v>
      </c>
      <c r="F561" s="10" t="s">
        <v>0</v>
      </c>
      <c r="G561" s="10" t="s">
        <v>0</v>
      </c>
      <c r="H561" s="10" t="s">
        <v>0</v>
      </c>
      <c r="I561" s="10" t="s">
        <v>0</v>
      </c>
      <c r="J561" s="10" t="s">
        <v>0</v>
      </c>
      <c r="K561" s="10" t="s">
        <v>0</v>
      </c>
      <c r="L561" s="10" t="s">
        <v>0</v>
      </c>
      <c r="M561" s="12">
        <f t="shared" si="21"/>
        <v>1</v>
      </c>
      <c r="N561" s="16">
        <f t="shared" si="22"/>
        <v>440</v>
      </c>
      <c r="O561" s="16">
        <v>617.28571428571399</v>
      </c>
      <c r="P561" s="15">
        <v>1.4029220779220699</v>
      </c>
      <c r="Q561" s="7"/>
      <c r="R561" s="7"/>
      <c r="S561" s="7"/>
      <c r="T561" s="7"/>
      <c r="U561" s="7"/>
      <c r="V561" s="7"/>
      <c r="W561" s="6">
        <v>440</v>
      </c>
      <c r="X561" s="7"/>
    </row>
    <row r="562" spans="1:24" x14ac:dyDescent="0.25">
      <c r="A562" s="14">
        <v>334654</v>
      </c>
      <c r="B562" s="12">
        <v>833937</v>
      </c>
      <c r="C562" s="12">
        <v>204</v>
      </c>
      <c r="D562" s="12">
        <v>334654</v>
      </c>
      <c r="E562" s="10" t="s">
        <v>1602</v>
      </c>
      <c r="F562" s="10" t="s">
        <v>0</v>
      </c>
      <c r="G562" s="10" t="s">
        <v>0</v>
      </c>
      <c r="H562" s="10" t="s">
        <v>0</v>
      </c>
      <c r="I562" s="10" t="s">
        <v>0</v>
      </c>
      <c r="J562" s="10" t="s">
        <v>0</v>
      </c>
      <c r="K562" s="10" t="s">
        <v>0</v>
      </c>
      <c r="L562" s="10" t="s">
        <v>0</v>
      </c>
      <c r="M562" s="12">
        <f t="shared" si="21"/>
        <v>1</v>
      </c>
      <c r="N562" s="16">
        <f t="shared" si="22"/>
        <v>2283</v>
      </c>
      <c r="O562" s="16">
        <v>1026.42857142857</v>
      </c>
      <c r="P562" s="15">
        <v>0.449596395719917</v>
      </c>
      <c r="Q562" s="7"/>
      <c r="R562" s="7"/>
      <c r="S562" s="7"/>
      <c r="T562" s="7"/>
      <c r="U562" s="7"/>
      <c r="V562" s="7"/>
      <c r="W562" s="7"/>
      <c r="X562" s="6">
        <v>2283</v>
      </c>
    </row>
    <row r="563" spans="1:24" x14ac:dyDescent="0.25">
      <c r="A563" s="14">
        <v>330645</v>
      </c>
      <c r="B563" s="12">
        <v>504746</v>
      </c>
      <c r="C563" s="12">
        <v>112</v>
      </c>
      <c r="D563" s="12">
        <v>330645</v>
      </c>
      <c r="E563" s="10" t="s">
        <v>1603</v>
      </c>
      <c r="F563" s="10" t="s">
        <v>0</v>
      </c>
      <c r="G563" s="10" t="s">
        <v>0</v>
      </c>
      <c r="H563" s="10" t="s">
        <v>0</v>
      </c>
      <c r="I563" s="10" t="s">
        <v>0</v>
      </c>
      <c r="J563" s="10" t="s">
        <v>0</v>
      </c>
      <c r="K563" s="10" t="s">
        <v>0</v>
      </c>
      <c r="L563" s="10" t="s">
        <v>0</v>
      </c>
      <c r="M563" s="12">
        <f t="shared" si="21"/>
        <v>1</v>
      </c>
      <c r="N563" s="16">
        <f t="shared" si="22"/>
        <v>8370</v>
      </c>
      <c r="O563" s="16">
        <v>5147.2857142857101</v>
      </c>
      <c r="P563" s="15">
        <v>0.614968424645844</v>
      </c>
      <c r="Q563" s="7"/>
      <c r="R563" s="7"/>
      <c r="S563" s="7"/>
      <c r="T563" s="6">
        <v>8370</v>
      </c>
      <c r="U563" s="7"/>
      <c r="V563" s="7"/>
      <c r="W563" s="7"/>
      <c r="X563" s="7"/>
    </row>
    <row r="564" spans="1:24" x14ac:dyDescent="0.25">
      <c r="A564" s="14">
        <v>330511</v>
      </c>
      <c r="B564" s="12">
        <v>723948</v>
      </c>
      <c r="C564" s="12">
        <v>204</v>
      </c>
      <c r="D564" s="12">
        <v>330511</v>
      </c>
      <c r="E564" s="10" t="s">
        <v>1604</v>
      </c>
      <c r="F564" s="10" t="s">
        <v>0</v>
      </c>
      <c r="G564" s="10" t="s">
        <v>0</v>
      </c>
      <c r="H564" s="10" t="s">
        <v>0</v>
      </c>
      <c r="I564" s="10" t="s">
        <v>0</v>
      </c>
      <c r="J564" s="10" t="s">
        <v>0</v>
      </c>
      <c r="K564" s="10" t="s">
        <v>0</v>
      </c>
      <c r="L564" s="10" t="s">
        <v>0</v>
      </c>
      <c r="M564" s="12">
        <f t="shared" si="21"/>
        <v>1</v>
      </c>
      <c r="N564" s="16">
        <f t="shared" si="22"/>
        <v>1439</v>
      </c>
      <c r="O564" s="16">
        <v>2588.2857142857101</v>
      </c>
      <c r="P564" s="15">
        <v>1.7986697111089001</v>
      </c>
      <c r="Q564" s="7"/>
      <c r="R564" s="7"/>
      <c r="S564" s="7"/>
      <c r="T564" s="7"/>
      <c r="U564" s="7"/>
      <c r="V564" s="7"/>
      <c r="W564" s="7"/>
      <c r="X564" s="6">
        <v>1439</v>
      </c>
    </row>
    <row r="565" spans="1:24" x14ac:dyDescent="0.25">
      <c r="A565" s="14">
        <v>330287</v>
      </c>
      <c r="B565" s="12">
        <v>921525</v>
      </c>
      <c r="C565" s="12">
        <v>259</v>
      </c>
      <c r="D565" s="12">
        <v>330287</v>
      </c>
      <c r="E565" s="10" t="s">
        <v>1605</v>
      </c>
      <c r="F565" s="10" t="s">
        <v>0</v>
      </c>
      <c r="G565" s="10" t="s">
        <v>0</v>
      </c>
      <c r="H565" s="10" t="s">
        <v>0</v>
      </c>
      <c r="I565" s="10" t="s">
        <v>0</v>
      </c>
      <c r="J565" s="10" t="s">
        <v>0</v>
      </c>
      <c r="K565" s="10" t="s">
        <v>0</v>
      </c>
      <c r="L565" s="10" t="s">
        <v>0</v>
      </c>
      <c r="M565" s="12">
        <f t="shared" si="21"/>
        <v>2</v>
      </c>
      <c r="N565" s="16">
        <f t="shared" si="22"/>
        <v>859</v>
      </c>
      <c r="O565" s="16">
        <v>42734.333333333299</v>
      </c>
      <c r="P565" s="15">
        <v>49.748932867675499</v>
      </c>
      <c r="Q565" s="7"/>
      <c r="R565" s="7"/>
      <c r="S565" s="7"/>
      <c r="T565" s="6">
        <v>583</v>
      </c>
      <c r="U565" s="7"/>
      <c r="V565" s="7"/>
      <c r="W565" s="6">
        <v>1135</v>
      </c>
      <c r="X565" s="7"/>
    </row>
    <row r="566" spans="1:24" x14ac:dyDescent="0.25">
      <c r="A566" s="14">
        <v>330286</v>
      </c>
      <c r="B566" s="12">
        <v>748996</v>
      </c>
      <c r="C566" s="12">
        <v>204</v>
      </c>
      <c r="D566" s="12">
        <v>330286</v>
      </c>
      <c r="E566" s="10" t="s">
        <v>1606</v>
      </c>
      <c r="F566" s="10" t="s">
        <v>0</v>
      </c>
      <c r="G566" s="10" t="s">
        <v>0</v>
      </c>
      <c r="H566" s="10" t="s">
        <v>0</v>
      </c>
      <c r="I566" s="10" t="s">
        <v>0</v>
      </c>
      <c r="J566" s="10" t="s">
        <v>0</v>
      </c>
      <c r="K566" s="10" t="s">
        <v>0</v>
      </c>
      <c r="L566" s="10" t="s">
        <v>0</v>
      </c>
      <c r="M566" s="12">
        <f t="shared" si="21"/>
        <v>1</v>
      </c>
      <c r="N566" s="16">
        <f t="shared" si="22"/>
        <v>3192</v>
      </c>
      <c r="O566" s="16">
        <v>2267.4285714285702</v>
      </c>
      <c r="P566" s="15">
        <v>0.71034729681346198</v>
      </c>
      <c r="Q566" s="7"/>
      <c r="R566" s="7"/>
      <c r="S566" s="7"/>
      <c r="T566" s="7"/>
      <c r="U566" s="7"/>
      <c r="V566" s="7"/>
      <c r="W566" s="7"/>
      <c r="X566" s="6">
        <v>3192</v>
      </c>
    </row>
    <row r="567" spans="1:24" x14ac:dyDescent="0.25">
      <c r="A567" s="14">
        <v>329797</v>
      </c>
      <c r="B567" s="12">
        <v>792891</v>
      </c>
      <c r="C567" s="12">
        <v>204</v>
      </c>
      <c r="D567" s="12">
        <v>329797</v>
      </c>
      <c r="E567" s="10" t="s">
        <v>1607</v>
      </c>
      <c r="F567" s="10" t="s">
        <v>0</v>
      </c>
      <c r="G567" s="10" t="s">
        <v>0</v>
      </c>
      <c r="H567" s="10" t="s">
        <v>0</v>
      </c>
      <c r="I567" s="10" t="s">
        <v>0</v>
      </c>
      <c r="J567" s="10" t="s">
        <v>0</v>
      </c>
      <c r="K567" s="10" t="s">
        <v>0</v>
      </c>
      <c r="L567" s="10" t="s">
        <v>0</v>
      </c>
      <c r="M567" s="12">
        <f t="shared" si="21"/>
        <v>1</v>
      </c>
      <c r="N567" s="16">
        <f t="shared" si="22"/>
        <v>2372</v>
      </c>
      <c r="O567" s="16">
        <v>1686.57142857142</v>
      </c>
      <c r="P567" s="15">
        <v>0.71103348590700999</v>
      </c>
      <c r="Q567" s="7"/>
      <c r="R567" s="7"/>
      <c r="S567" s="7"/>
      <c r="T567" s="7"/>
      <c r="U567" s="7"/>
      <c r="V567" s="7"/>
      <c r="W567" s="6">
        <v>2372</v>
      </c>
      <c r="X567" s="7"/>
    </row>
    <row r="568" spans="1:24" x14ac:dyDescent="0.25">
      <c r="A568" s="14">
        <v>329366</v>
      </c>
      <c r="B568" s="12">
        <v>961600</v>
      </c>
      <c r="C568" s="12">
        <v>259</v>
      </c>
      <c r="D568" s="12">
        <v>329366</v>
      </c>
      <c r="E568" s="10" t="s">
        <v>1608</v>
      </c>
      <c r="F568" s="10" t="s">
        <v>0</v>
      </c>
      <c r="G568" s="10" t="s">
        <v>0</v>
      </c>
      <c r="H568" s="10" t="s">
        <v>0</v>
      </c>
      <c r="I568" s="10" t="s">
        <v>0</v>
      </c>
      <c r="J568" s="10" t="s">
        <v>0</v>
      </c>
      <c r="K568" s="10" t="s">
        <v>0</v>
      </c>
      <c r="L568" s="10" t="s">
        <v>0</v>
      </c>
      <c r="M568" s="12">
        <f t="shared" si="21"/>
        <v>1</v>
      </c>
      <c r="N568" s="16">
        <f t="shared" si="22"/>
        <v>19573</v>
      </c>
      <c r="O568" s="16">
        <v>143.28571428571399</v>
      </c>
      <c r="P568" s="15">
        <v>7.3205800994080696E-3</v>
      </c>
      <c r="Q568" s="7"/>
      <c r="R568" s="7"/>
      <c r="S568" s="7"/>
      <c r="T568" s="7"/>
      <c r="U568" s="7"/>
      <c r="V568" s="6">
        <v>19573</v>
      </c>
      <c r="W568" s="7"/>
      <c r="X568" s="7"/>
    </row>
    <row r="569" spans="1:24" x14ac:dyDescent="0.25">
      <c r="A569" s="14">
        <v>329361</v>
      </c>
      <c r="B569" s="12">
        <v>952095</v>
      </c>
      <c r="C569" s="12">
        <v>259</v>
      </c>
      <c r="D569" s="12">
        <v>329361</v>
      </c>
      <c r="E569" s="10" t="s">
        <v>1609</v>
      </c>
      <c r="F569" s="10" t="s">
        <v>0</v>
      </c>
      <c r="G569" s="10" t="s">
        <v>0</v>
      </c>
      <c r="H569" s="10" t="s">
        <v>0</v>
      </c>
      <c r="I569" s="10" t="s">
        <v>0</v>
      </c>
      <c r="J569" s="10" t="s">
        <v>0</v>
      </c>
      <c r="K569" s="10" t="s">
        <v>0</v>
      </c>
      <c r="L569" s="10" t="s">
        <v>0</v>
      </c>
      <c r="M569" s="12">
        <f t="shared" si="21"/>
        <v>2</v>
      </c>
      <c r="N569" s="16">
        <f t="shared" si="22"/>
        <v>1788</v>
      </c>
      <c r="O569" s="16">
        <v>404.5</v>
      </c>
      <c r="P569" s="15">
        <v>0.226230425055928</v>
      </c>
      <c r="Q569" s="7"/>
      <c r="R569" s="7"/>
      <c r="S569" s="7"/>
      <c r="T569" s="7"/>
      <c r="U569" s="7"/>
      <c r="V569" s="7"/>
      <c r="W569" s="6">
        <v>1378</v>
      </c>
      <c r="X569" s="6">
        <v>2198</v>
      </c>
    </row>
    <row r="570" spans="1:24" x14ac:dyDescent="0.25">
      <c r="A570" s="14">
        <v>328907</v>
      </c>
      <c r="B570" s="12">
        <v>271738</v>
      </c>
      <c r="C570" s="12">
        <v>228</v>
      </c>
      <c r="D570" s="12">
        <v>328907</v>
      </c>
      <c r="E570" s="10" t="s">
        <v>1610</v>
      </c>
      <c r="F570" s="10" t="s">
        <v>0</v>
      </c>
      <c r="G570" s="10" t="s">
        <v>0</v>
      </c>
      <c r="H570" s="10" t="s">
        <v>0</v>
      </c>
      <c r="I570" s="10" t="s">
        <v>0</v>
      </c>
      <c r="J570" s="10" t="s">
        <v>0</v>
      </c>
      <c r="K570" s="10" t="s">
        <v>0</v>
      </c>
      <c r="L570" s="10" t="s">
        <v>0</v>
      </c>
      <c r="M570" s="12">
        <f t="shared" si="21"/>
        <v>6</v>
      </c>
      <c r="N570" s="16">
        <f t="shared" si="22"/>
        <v>2864.8333333333335</v>
      </c>
      <c r="O570" s="16">
        <v>0</v>
      </c>
      <c r="P570" s="15">
        <v>0</v>
      </c>
      <c r="Q570" s="6">
        <v>3612</v>
      </c>
      <c r="R570" s="6">
        <v>2564</v>
      </c>
      <c r="S570" s="6">
        <v>3124</v>
      </c>
      <c r="T570" s="6">
        <v>2910</v>
      </c>
      <c r="U570" s="6">
        <v>2884</v>
      </c>
      <c r="V570" s="6">
        <v>2449</v>
      </c>
      <c r="W570" s="6">
        <v>2720</v>
      </c>
      <c r="X570" s="6">
        <v>3102</v>
      </c>
    </row>
    <row r="571" spans="1:24" x14ac:dyDescent="0.25">
      <c r="A571" s="14">
        <v>327545</v>
      </c>
      <c r="B571" s="12">
        <v>400159</v>
      </c>
      <c r="C571" s="12">
        <v>240</v>
      </c>
      <c r="D571" s="12">
        <v>327545</v>
      </c>
      <c r="E571" s="10" t="s">
        <v>1612</v>
      </c>
      <c r="F571" s="10" t="s">
        <v>0</v>
      </c>
      <c r="G571" s="10" t="s">
        <v>0</v>
      </c>
      <c r="H571" s="10" t="s">
        <v>0</v>
      </c>
      <c r="I571" s="10" t="s">
        <v>0</v>
      </c>
      <c r="J571" s="10" t="s">
        <v>0</v>
      </c>
      <c r="K571" s="10" t="s">
        <v>0</v>
      </c>
      <c r="L571" s="10" t="s">
        <v>0</v>
      </c>
      <c r="M571" s="12">
        <f t="shared" si="21"/>
        <v>1</v>
      </c>
      <c r="N571" s="16">
        <f t="shared" si="22"/>
        <v>309</v>
      </c>
      <c r="O571" s="16">
        <v>113.142857142857</v>
      </c>
      <c r="P571" s="15">
        <v>0.36615811373092899</v>
      </c>
      <c r="Q571" s="7"/>
      <c r="R571" s="7"/>
      <c r="S571" s="7"/>
      <c r="T571" s="7"/>
      <c r="U571" s="6">
        <v>309</v>
      </c>
      <c r="V571" s="7"/>
      <c r="W571" s="7"/>
      <c r="X571" s="7"/>
    </row>
    <row r="572" spans="1:24" x14ac:dyDescent="0.25">
      <c r="A572" s="14">
        <v>327394</v>
      </c>
      <c r="B572" s="12">
        <v>497184</v>
      </c>
      <c r="C572" s="12">
        <v>169</v>
      </c>
      <c r="D572" s="12">
        <v>327394</v>
      </c>
      <c r="E572" s="10" t="s">
        <v>1613</v>
      </c>
      <c r="F572" s="10" t="s">
        <v>0</v>
      </c>
      <c r="G572" s="10" t="s">
        <v>0</v>
      </c>
      <c r="H572" s="10" t="s">
        <v>0</v>
      </c>
      <c r="I572" s="10" t="s">
        <v>0</v>
      </c>
      <c r="J572" s="10" t="s">
        <v>0</v>
      </c>
      <c r="K572" s="10" t="s">
        <v>0</v>
      </c>
      <c r="L572" s="10" t="s">
        <v>0</v>
      </c>
      <c r="M572" s="12">
        <f t="shared" si="21"/>
        <v>4</v>
      </c>
      <c r="N572" s="16">
        <f t="shared" si="22"/>
        <v>1560</v>
      </c>
      <c r="O572" s="16">
        <v>540.66666666666595</v>
      </c>
      <c r="P572" s="15">
        <v>0.35584221841955099</v>
      </c>
      <c r="Q572" s="6">
        <v>1357</v>
      </c>
      <c r="R572" s="7"/>
      <c r="S572" s="6">
        <v>1034</v>
      </c>
      <c r="T572" s="7"/>
      <c r="U572" s="7"/>
      <c r="V572" s="6">
        <v>1386</v>
      </c>
      <c r="W572" s="6">
        <v>2055</v>
      </c>
      <c r="X572" s="6">
        <v>1765</v>
      </c>
    </row>
    <row r="573" spans="1:24" x14ac:dyDescent="0.25">
      <c r="A573" s="14">
        <v>327384</v>
      </c>
      <c r="B573" s="12">
        <v>917924</v>
      </c>
      <c r="C573" s="12">
        <v>217</v>
      </c>
      <c r="D573" s="12">
        <v>327384</v>
      </c>
      <c r="E573" s="10" t="s">
        <v>1614</v>
      </c>
      <c r="F573" s="10" t="s">
        <v>0</v>
      </c>
      <c r="G573" s="10" t="s">
        <v>0</v>
      </c>
      <c r="H573" s="10" t="s">
        <v>0</v>
      </c>
      <c r="I573" s="10" t="s">
        <v>0</v>
      </c>
      <c r="J573" s="10" t="s">
        <v>0</v>
      </c>
      <c r="K573" s="10" t="s">
        <v>0</v>
      </c>
      <c r="L573" s="10" t="s">
        <v>0</v>
      </c>
      <c r="M573" s="12">
        <f t="shared" si="21"/>
        <v>2</v>
      </c>
      <c r="N573" s="16">
        <f t="shared" si="22"/>
        <v>1444013</v>
      </c>
      <c r="O573" s="16">
        <v>1738840.33333333</v>
      </c>
      <c r="P573" s="15">
        <v>1.2041722154394201</v>
      </c>
      <c r="Q573" s="7"/>
      <c r="R573" s="7"/>
      <c r="S573" s="6">
        <v>12818</v>
      </c>
      <c r="T573" s="7"/>
      <c r="U573" s="7"/>
      <c r="V573" s="7"/>
      <c r="W573" s="7"/>
      <c r="X573" s="8">
        <v>2875208</v>
      </c>
    </row>
    <row r="574" spans="1:24" x14ac:dyDescent="0.25">
      <c r="A574" s="14">
        <v>326271</v>
      </c>
      <c r="B574" s="12">
        <v>983021</v>
      </c>
      <c r="C574" s="12">
        <v>217</v>
      </c>
      <c r="D574" s="12">
        <v>326271</v>
      </c>
      <c r="E574" s="10" t="s">
        <v>1615</v>
      </c>
      <c r="F574" s="10" t="s">
        <v>0</v>
      </c>
      <c r="G574" s="10" t="s">
        <v>0</v>
      </c>
      <c r="H574" s="10" t="s">
        <v>0</v>
      </c>
      <c r="I574" s="10" t="s">
        <v>0</v>
      </c>
      <c r="J574" s="10" t="s">
        <v>0</v>
      </c>
      <c r="K574" s="10" t="s">
        <v>0</v>
      </c>
      <c r="L574" s="10" t="s">
        <v>0</v>
      </c>
      <c r="M574" s="12">
        <f t="shared" si="21"/>
        <v>1</v>
      </c>
      <c r="N574" s="16">
        <f t="shared" si="22"/>
        <v>1735</v>
      </c>
      <c r="O574" s="16">
        <v>11700</v>
      </c>
      <c r="P574" s="15">
        <v>6.7435158501440897</v>
      </c>
      <c r="Q574" s="7"/>
      <c r="R574" s="7"/>
      <c r="S574" s="7"/>
      <c r="T574" s="7"/>
      <c r="U574" s="7"/>
      <c r="V574" s="7"/>
      <c r="W574" s="7"/>
      <c r="X574" s="6">
        <v>1735</v>
      </c>
    </row>
    <row r="575" spans="1:24" x14ac:dyDescent="0.25">
      <c r="A575" s="14">
        <v>326249</v>
      </c>
      <c r="B575" s="12">
        <v>397451</v>
      </c>
      <c r="C575" s="12">
        <v>187</v>
      </c>
      <c r="D575" s="12">
        <v>326249</v>
      </c>
      <c r="E575" s="10" t="s">
        <v>1616</v>
      </c>
      <c r="F575" s="10" t="s">
        <v>0</v>
      </c>
      <c r="G575" s="10" t="s">
        <v>0</v>
      </c>
      <c r="H575" s="10" t="s">
        <v>0</v>
      </c>
      <c r="I575" s="10" t="s">
        <v>0</v>
      </c>
      <c r="J575" s="10" t="s">
        <v>0</v>
      </c>
      <c r="K575" s="10" t="s">
        <v>0</v>
      </c>
      <c r="L575" s="10" t="s">
        <v>0</v>
      </c>
      <c r="M575" s="12">
        <f t="shared" si="21"/>
        <v>1</v>
      </c>
      <c r="N575" s="16">
        <f t="shared" si="22"/>
        <v>2518</v>
      </c>
      <c r="O575" s="16">
        <v>872.42857142857099</v>
      </c>
      <c r="P575" s="15">
        <v>0.34647679564279998</v>
      </c>
      <c r="Q575" s="7"/>
      <c r="R575" s="7"/>
      <c r="S575" s="7"/>
      <c r="T575" s="7"/>
      <c r="U575" s="6">
        <v>2518</v>
      </c>
      <c r="V575" s="7"/>
      <c r="W575" s="7"/>
      <c r="X575" s="7"/>
    </row>
    <row r="576" spans="1:24" x14ac:dyDescent="0.25">
      <c r="A576" s="14">
        <v>325321</v>
      </c>
      <c r="B576" s="12">
        <v>416471</v>
      </c>
      <c r="C576" s="12">
        <v>113</v>
      </c>
      <c r="D576" s="12">
        <v>325321</v>
      </c>
      <c r="E576" s="10" t="s">
        <v>1618</v>
      </c>
      <c r="F576" s="10" t="s">
        <v>0</v>
      </c>
      <c r="G576" s="10" t="s">
        <v>0</v>
      </c>
      <c r="H576" s="10" t="s">
        <v>0</v>
      </c>
      <c r="I576" s="10" t="s">
        <v>0</v>
      </c>
      <c r="J576" s="10" t="s">
        <v>0</v>
      </c>
      <c r="K576" s="10" t="s">
        <v>0</v>
      </c>
      <c r="L576" s="10" t="s">
        <v>0</v>
      </c>
      <c r="M576" s="12">
        <f t="shared" si="21"/>
        <v>1</v>
      </c>
      <c r="N576" s="16">
        <f t="shared" si="22"/>
        <v>205</v>
      </c>
      <c r="O576" s="16">
        <v>540.42857142857099</v>
      </c>
      <c r="P576" s="15">
        <v>2.6362369337979001</v>
      </c>
      <c r="Q576" s="7"/>
      <c r="R576" s="7"/>
      <c r="S576" s="6">
        <v>205</v>
      </c>
      <c r="T576" s="7"/>
      <c r="U576" s="7"/>
      <c r="V576" s="7"/>
      <c r="W576" s="7"/>
      <c r="X576" s="7"/>
    </row>
    <row r="577" spans="1:24" x14ac:dyDescent="0.25">
      <c r="A577" s="14">
        <v>324892</v>
      </c>
      <c r="B577" s="12">
        <v>306807</v>
      </c>
      <c r="C577" s="12">
        <v>89</v>
      </c>
      <c r="D577" s="12">
        <v>324892</v>
      </c>
      <c r="E577" s="10" t="s">
        <v>1621</v>
      </c>
      <c r="F577" s="10" t="s">
        <v>0</v>
      </c>
      <c r="G577" s="10" t="s">
        <v>0</v>
      </c>
      <c r="H577" s="10" t="s">
        <v>0</v>
      </c>
      <c r="I577" s="10" t="s">
        <v>0</v>
      </c>
      <c r="J577" s="10" t="s">
        <v>0</v>
      </c>
      <c r="K577" s="10" t="s">
        <v>0</v>
      </c>
      <c r="L577" s="10" t="s">
        <v>0</v>
      </c>
      <c r="M577" s="12">
        <f t="shared" si="21"/>
        <v>1</v>
      </c>
      <c r="N577" s="16">
        <f t="shared" si="22"/>
        <v>4416</v>
      </c>
      <c r="O577" s="16">
        <v>1628.8571428571399</v>
      </c>
      <c r="P577" s="15">
        <v>0.36885351966873697</v>
      </c>
      <c r="Q577" s="7"/>
      <c r="R577" s="7"/>
      <c r="S577" s="7"/>
      <c r="T577" s="7"/>
      <c r="U577" s="6">
        <v>4416</v>
      </c>
      <c r="V577" s="7"/>
      <c r="W577" s="7"/>
      <c r="X577" s="7"/>
    </row>
    <row r="578" spans="1:24" x14ac:dyDescent="0.25">
      <c r="A578" s="14">
        <v>323703</v>
      </c>
      <c r="B578" s="12">
        <v>1231109</v>
      </c>
      <c r="C578" s="12">
        <v>204</v>
      </c>
      <c r="D578" s="12">
        <v>323703</v>
      </c>
      <c r="E578" s="10" t="s">
        <v>1626</v>
      </c>
      <c r="F578" s="10" t="s">
        <v>0</v>
      </c>
      <c r="G578" s="10" t="s">
        <v>0</v>
      </c>
      <c r="H578" s="10" t="s">
        <v>0</v>
      </c>
      <c r="I578" s="10" t="s">
        <v>0</v>
      </c>
      <c r="J578" s="10" t="s">
        <v>0</v>
      </c>
      <c r="K578" s="10" t="s">
        <v>0</v>
      </c>
      <c r="L578" s="10" t="s">
        <v>0</v>
      </c>
      <c r="M578" s="12">
        <f t="shared" si="21"/>
        <v>1</v>
      </c>
      <c r="N578" s="16">
        <f t="shared" si="22"/>
        <v>10309</v>
      </c>
      <c r="O578" s="16">
        <v>53.142857142857103</v>
      </c>
      <c r="P578" s="15">
        <v>5.1549963277579903E-3</v>
      </c>
      <c r="Q578" s="7"/>
      <c r="R578" s="7"/>
      <c r="S578" s="7"/>
      <c r="T578" s="6">
        <v>10309</v>
      </c>
      <c r="U578" s="7"/>
      <c r="V578" s="7"/>
      <c r="W578" s="7"/>
      <c r="X578" s="7"/>
    </row>
    <row r="579" spans="1:24" x14ac:dyDescent="0.25">
      <c r="A579" s="14">
        <v>321130</v>
      </c>
      <c r="B579" s="12">
        <v>380421</v>
      </c>
      <c r="C579" s="12">
        <v>228</v>
      </c>
      <c r="D579" s="12">
        <v>321130</v>
      </c>
      <c r="E579" s="10" t="s">
        <v>1629</v>
      </c>
      <c r="F579" s="10" t="s">
        <v>0</v>
      </c>
      <c r="G579" s="10" t="s">
        <v>0</v>
      </c>
      <c r="H579" s="10" t="s">
        <v>0</v>
      </c>
      <c r="I579" s="10" t="s">
        <v>0</v>
      </c>
      <c r="J579" s="10" t="s">
        <v>0</v>
      </c>
      <c r="K579" s="10" t="s">
        <v>0</v>
      </c>
      <c r="L579" s="10" t="s">
        <v>0</v>
      </c>
      <c r="M579" s="12">
        <f t="shared" si="21"/>
        <v>3</v>
      </c>
      <c r="N579" s="16">
        <f t="shared" si="22"/>
        <v>588.33333333333337</v>
      </c>
      <c r="O579" s="16">
        <v>571.33333333333303</v>
      </c>
      <c r="P579" s="15">
        <v>1.0683121416105701</v>
      </c>
      <c r="Q579" s="6">
        <v>507</v>
      </c>
      <c r="R579" s="6">
        <v>402</v>
      </c>
      <c r="S579" s="6">
        <v>580</v>
      </c>
      <c r="T579" s="6">
        <v>641</v>
      </c>
      <c r="U579" s="7"/>
      <c r="V579" s="7"/>
      <c r="W579" s="6">
        <v>544</v>
      </c>
      <c r="X579" s="7"/>
    </row>
    <row r="580" spans="1:24" x14ac:dyDescent="0.25">
      <c r="A580" s="14">
        <v>321077</v>
      </c>
      <c r="B580" s="12">
        <v>653310</v>
      </c>
      <c r="C580" s="12">
        <v>273</v>
      </c>
      <c r="D580" s="12">
        <v>321077</v>
      </c>
      <c r="E580" s="10" t="s">
        <v>1630</v>
      </c>
      <c r="F580" s="10" t="s">
        <v>0</v>
      </c>
      <c r="G580" s="10" t="s">
        <v>0</v>
      </c>
      <c r="H580" s="10" t="s">
        <v>0</v>
      </c>
      <c r="I580" s="10" t="s">
        <v>0</v>
      </c>
      <c r="J580" s="10" t="s">
        <v>0</v>
      </c>
      <c r="K580" s="10" t="s">
        <v>0</v>
      </c>
      <c r="L580" s="10" t="s">
        <v>0</v>
      </c>
      <c r="M580" s="12">
        <f t="shared" si="21"/>
        <v>4</v>
      </c>
      <c r="N580" s="16">
        <f t="shared" si="22"/>
        <v>76621.25</v>
      </c>
      <c r="O580" s="16">
        <v>5150</v>
      </c>
      <c r="P580" s="15">
        <v>6.7213729872587502E-2</v>
      </c>
      <c r="Q580" s="7"/>
      <c r="R580" s="7"/>
      <c r="S580" s="7"/>
      <c r="T580" s="7"/>
      <c r="U580" s="6">
        <v>90933</v>
      </c>
      <c r="V580" s="6">
        <v>33663</v>
      </c>
      <c r="W580" s="6">
        <v>106489</v>
      </c>
      <c r="X580" s="6">
        <v>75400</v>
      </c>
    </row>
    <row r="581" spans="1:24" x14ac:dyDescent="0.25">
      <c r="A581" s="14">
        <v>320917</v>
      </c>
      <c r="B581" s="12">
        <v>455815</v>
      </c>
      <c r="C581" s="12">
        <v>232</v>
      </c>
      <c r="D581" s="12">
        <v>320917</v>
      </c>
      <c r="E581" s="10" t="s">
        <v>1631</v>
      </c>
      <c r="F581" s="10" t="s">
        <v>0</v>
      </c>
      <c r="G581" s="10" t="s">
        <v>0</v>
      </c>
      <c r="H581" s="10" t="s">
        <v>0</v>
      </c>
      <c r="I581" s="10" t="s">
        <v>0</v>
      </c>
      <c r="J581" s="10" t="s">
        <v>0</v>
      </c>
      <c r="K581" s="10" t="s">
        <v>0</v>
      </c>
      <c r="L581" s="10" t="s">
        <v>0</v>
      </c>
      <c r="M581" s="12">
        <f t="shared" si="21"/>
        <v>1</v>
      </c>
      <c r="N581" s="16">
        <f t="shared" si="22"/>
        <v>2158</v>
      </c>
      <c r="O581" s="16">
        <v>1925.1428571428501</v>
      </c>
      <c r="P581" s="15">
        <v>0.89209585595127705</v>
      </c>
      <c r="Q581" s="7"/>
      <c r="R581" s="7"/>
      <c r="S581" s="7"/>
      <c r="T581" s="7"/>
      <c r="U581" s="7"/>
      <c r="V581" s="7"/>
      <c r="W581" s="7"/>
      <c r="X581" s="6">
        <v>2158</v>
      </c>
    </row>
    <row r="582" spans="1:24" x14ac:dyDescent="0.25">
      <c r="A582" s="14">
        <v>320847</v>
      </c>
      <c r="B582" s="12">
        <v>498760</v>
      </c>
      <c r="C582" s="12">
        <v>166</v>
      </c>
      <c r="D582" s="12">
        <v>320847</v>
      </c>
      <c r="E582" s="10" t="s">
        <v>1632</v>
      </c>
      <c r="F582" s="10" t="s">
        <v>0</v>
      </c>
      <c r="G582" s="10" t="s">
        <v>0</v>
      </c>
      <c r="H582" s="10" t="s">
        <v>0</v>
      </c>
      <c r="I582" s="10" t="s">
        <v>0</v>
      </c>
      <c r="J582" s="10" t="s">
        <v>0</v>
      </c>
      <c r="K582" s="10" t="s">
        <v>0</v>
      </c>
      <c r="L582" s="10" t="s">
        <v>0</v>
      </c>
      <c r="M582" s="12">
        <f t="shared" si="21"/>
        <v>2</v>
      </c>
      <c r="N582" s="16">
        <f t="shared" si="22"/>
        <v>6340.5</v>
      </c>
      <c r="O582" s="16">
        <v>321.33333333333297</v>
      </c>
      <c r="P582" s="15">
        <v>5.0679494256499202E-2</v>
      </c>
      <c r="Q582" s="7"/>
      <c r="R582" s="7"/>
      <c r="S582" s="6">
        <v>11557</v>
      </c>
      <c r="T582" s="7"/>
      <c r="U582" s="6">
        <v>1124</v>
      </c>
      <c r="V582" s="7"/>
      <c r="W582" s="7"/>
      <c r="X582" s="7"/>
    </row>
    <row r="583" spans="1:24" x14ac:dyDescent="0.25">
      <c r="A583" s="14">
        <v>318161</v>
      </c>
      <c r="B583" s="12">
        <v>219188</v>
      </c>
      <c r="C583" s="12">
        <v>259</v>
      </c>
      <c r="D583" s="12">
        <v>318161</v>
      </c>
      <c r="E583" s="10" t="s">
        <v>1639</v>
      </c>
      <c r="F583" s="10" t="s">
        <v>0</v>
      </c>
      <c r="G583" s="10" t="s">
        <v>0</v>
      </c>
      <c r="H583" s="10" t="s">
        <v>0</v>
      </c>
      <c r="I583" s="10" t="s">
        <v>0</v>
      </c>
      <c r="J583" s="10" t="s">
        <v>0</v>
      </c>
      <c r="K583" s="10" t="s">
        <v>0</v>
      </c>
      <c r="L583" s="10" t="s">
        <v>0</v>
      </c>
      <c r="M583" s="12">
        <f t="shared" si="21"/>
        <v>3</v>
      </c>
      <c r="N583" s="16">
        <f t="shared" si="22"/>
        <v>549</v>
      </c>
      <c r="O583" s="16">
        <v>491.5</v>
      </c>
      <c r="P583" s="15">
        <v>0.97859631657541002</v>
      </c>
      <c r="Q583" s="7"/>
      <c r="R583" s="6">
        <v>362</v>
      </c>
      <c r="S583" s="6">
        <v>684</v>
      </c>
      <c r="T583" s="6">
        <v>386</v>
      </c>
      <c r="U583" s="7"/>
      <c r="V583" s="7"/>
      <c r="W583" s="7"/>
      <c r="X583" s="6">
        <v>577</v>
      </c>
    </row>
    <row r="584" spans="1:24" x14ac:dyDescent="0.25">
      <c r="A584" s="14">
        <v>318107</v>
      </c>
      <c r="B584" s="12">
        <v>977921</v>
      </c>
      <c r="C584" s="12">
        <v>214</v>
      </c>
      <c r="D584" s="12">
        <v>318107</v>
      </c>
      <c r="E584" s="10" t="s">
        <v>1640</v>
      </c>
      <c r="F584" s="10" t="s">
        <v>0</v>
      </c>
      <c r="G584" s="10" t="s">
        <v>0</v>
      </c>
      <c r="H584" s="10" t="s">
        <v>0</v>
      </c>
      <c r="I584" s="10" t="s">
        <v>0</v>
      </c>
      <c r="J584" s="10" t="s">
        <v>0</v>
      </c>
      <c r="K584" s="10" t="s">
        <v>0</v>
      </c>
      <c r="L584" s="10" t="s">
        <v>0</v>
      </c>
      <c r="M584" s="12">
        <f t="shared" si="21"/>
        <v>1</v>
      </c>
      <c r="N584" s="16">
        <f t="shared" si="22"/>
        <v>28</v>
      </c>
      <c r="O584" s="16">
        <v>85.571428571428498</v>
      </c>
      <c r="P584" s="15">
        <v>3.0561224489795902</v>
      </c>
      <c r="Q584" s="7"/>
      <c r="R584" s="7"/>
      <c r="S584" s="6">
        <v>28</v>
      </c>
      <c r="T584" s="7"/>
      <c r="U584" s="7"/>
      <c r="V584" s="7"/>
      <c r="W584" s="7"/>
      <c r="X584" s="7"/>
    </row>
    <row r="585" spans="1:24" x14ac:dyDescent="0.25">
      <c r="A585" s="14">
        <v>317497</v>
      </c>
      <c r="B585" s="12">
        <v>469139</v>
      </c>
      <c r="C585" s="12">
        <v>172</v>
      </c>
      <c r="D585" s="12">
        <v>317497</v>
      </c>
      <c r="E585" s="10" t="s">
        <v>1644</v>
      </c>
      <c r="F585" s="10" t="s">
        <v>0</v>
      </c>
      <c r="G585" s="10" t="s">
        <v>0</v>
      </c>
      <c r="H585" s="10" t="s">
        <v>0</v>
      </c>
      <c r="I585" s="10" t="s">
        <v>0</v>
      </c>
      <c r="J585" s="10" t="s">
        <v>0</v>
      </c>
      <c r="K585" s="10" t="s">
        <v>0</v>
      </c>
      <c r="L585" s="10" t="s">
        <v>0</v>
      </c>
      <c r="M585" s="12">
        <f t="shared" si="21"/>
        <v>2</v>
      </c>
      <c r="N585" s="16">
        <f t="shared" si="22"/>
        <v>581.5</v>
      </c>
      <c r="O585" s="16">
        <v>586.33333333333303</v>
      </c>
      <c r="P585" s="15">
        <v>1.0083118372026301</v>
      </c>
      <c r="Q585" s="7"/>
      <c r="R585" s="7"/>
      <c r="S585" s="7"/>
      <c r="T585" s="7"/>
      <c r="U585" s="6">
        <v>775</v>
      </c>
      <c r="V585" s="7"/>
      <c r="W585" s="6">
        <v>388</v>
      </c>
      <c r="X585" s="7"/>
    </row>
    <row r="586" spans="1:24" x14ac:dyDescent="0.25">
      <c r="A586" s="14">
        <v>317264</v>
      </c>
      <c r="B586" s="12">
        <v>509524</v>
      </c>
      <c r="C586" s="12">
        <v>217</v>
      </c>
      <c r="D586" s="12">
        <v>317264</v>
      </c>
      <c r="E586" s="10" t="s">
        <v>1646</v>
      </c>
      <c r="F586" s="10" t="s">
        <v>0</v>
      </c>
      <c r="G586" s="10" t="s">
        <v>0</v>
      </c>
      <c r="H586" s="10" t="s">
        <v>0</v>
      </c>
      <c r="I586" s="10" t="s">
        <v>0</v>
      </c>
      <c r="J586" s="10" t="s">
        <v>0</v>
      </c>
      <c r="K586" s="10" t="s">
        <v>0</v>
      </c>
      <c r="L586" s="10" t="s">
        <v>0</v>
      </c>
      <c r="M586" s="12">
        <f t="shared" si="21"/>
        <v>1</v>
      </c>
      <c r="N586" s="16">
        <f t="shared" si="22"/>
        <v>1331</v>
      </c>
      <c r="O586" s="16">
        <v>1006.57142857142</v>
      </c>
      <c r="P586" s="15">
        <v>0.756252012450359</v>
      </c>
      <c r="Q586" s="7"/>
      <c r="R586" s="7"/>
      <c r="S586" s="7"/>
      <c r="T586" s="6">
        <v>1331</v>
      </c>
      <c r="U586" s="7"/>
      <c r="V586" s="7"/>
      <c r="W586" s="7"/>
      <c r="X586" s="7"/>
    </row>
    <row r="587" spans="1:24" x14ac:dyDescent="0.25">
      <c r="A587" s="14">
        <v>317190</v>
      </c>
      <c r="B587" s="12">
        <v>860251</v>
      </c>
      <c r="C587" s="12">
        <v>435</v>
      </c>
      <c r="D587" s="12">
        <v>317190</v>
      </c>
      <c r="E587" s="10" t="s">
        <v>1647</v>
      </c>
      <c r="F587" s="10" t="s">
        <v>0</v>
      </c>
      <c r="G587" s="10" t="s">
        <v>0</v>
      </c>
      <c r="H587" s="10" t="s">
        <v>0</v>
      </c>
      <c r="I587" s="10" t="s">
        <v>0</v>
      </c>
      <c r="J587" s="10" t="s">
        <v>0</v>
      </c>
      <c r="K587" s="10" t="s">
        <v>0</v>
      </c>
      <c r="L587" s="10" t="s">
        <v>0</v>
      </c>
      <c r="M587" s="12">
        <f t="shared" si="21"/>
        <v>1</v>
      </c>
      <c r="N587" s="16">
        <f t="shared" si="22"/>
        <v>318</v>
      </c>
      <c r="O587" s="16">
        <v>51.285714285714199</v>
      </c>
      <c r="P587" s="15">
        <v>0.16127583108715099</v>
      </c>
      <c r="Q587" s="7"/>
      <c r="R587" s="7"/>
      <c r="S587" s="7"/>
      <c r="T587" s="7"/>
      <c r="U587" s="7"/>
      <c r="V587" s="7"/>
      <c r="W587" s="6">
        <v>318</v>
      </c>
      <c r="X587" s="7"/>
    </row>
    <row r="588" spans="1:24" x14ac:dyDescent="0.25">
      <c r="A588" s="14">
        <v>253506</v>
      </c>
      <c r="B588" s="12">
        <v>221343</v>
      </c>
      <c r="C588" s="12">
        <v>121</v>
      </c>
      <c r="D588" s="12">
        <v>253506</v>
      </c>
      <c r="E588" s="10" t="s">
        <v>1708</v>
      </c>
      <c r="F588" s="10" t="s">
        <v>0</v>
      </c>
      <c r="G588" s="10" t="s">
        <v>0</v>
      </c>
      <c r="H588" s="10" t="s">
        <v>0</v>
      </c>
      <c r="I588" s="10" t="s">
        <v>0</v>
      </c>
      <c r="J588" s="10" t="s">
        <v>0</v>
      </c>
      <c r="K588" s="10" t="s">
        <v>0</v>
      </c>
      <c r="L588" s="10" t="s">
        <v>0</v>
      </c>
      <c r="M588" s="12">
        <f t="shared" si="21"/>
        <v>3</v>
      </c>
      <c r="N588" s="16">
        <f t="shared" si="22"/>
        <v>10421</v>
      </c>
      <c r="O588" s="16">
        <v>3406.8</v>
      </c>
      <c r="P588" s="15">
        <v>0.32691680261011402</v>
      </c>
      <c r="Q588" s="7"/>
      <c r="R588" s="7"/>
      <c r="S588" s="7"/>
      <c r="T588" s="6">
        <v>17764</v>
      </c>
      <c r="U588" s="6">
        <v>5176</v>
      </c>
      <c r="V588" s="7"/>
      <c r="W588" s="7"/>
      <c r="X588" s="6">
        <v>8323</v>
      </c>
    </row>
    <row r="589" spans="1:24" x14ac:dyDescent="0.25">
      <c r="A589" s="14">
        <v>253093</v>
      </c>
      <c r="B589" s="12">
        <v>283223</v>
      </c>
      <c r="C589" s="12">
        <v>226</v>
      </c>
      <c r="D589" s="12">
        <v>253093</v>
      </c>
      <c r="E589" s="10" t="s">
        <v>1709</v>
      </c>
      <c r="F589" s="10" t="s">
        <v>0</v>
      </c>
      <c r="G589" s="10" t="s">
        <v>0</v>
      </c>
      <c r="H589" s="10" t="s">
        <v>0</v>
      </c>
      <c r="I589" s="10" t="s">
        <v>0</v>
      </c>
      <c r="J589" s="10" t="s">
        <v>0</v>
      </c>
      <c r="K589" s="10" t="s">
        <v>0</v>
      </c>
      <c r="L589" s="10" t="s">
        <v>0</v>
      </c>
      <c r="M589" s="12">
        <f t="shared" si="21"/>
        <v>1</v>
      </c>
      <c r="N589" s="16">
        <f t="shared" si="22"/>
        <v>271</v>
      </c>
      <c r="O589" s="16">
        <v>51.142857142857103</v>
      </c>
      <c r="P589" s="15">
        <v>0.188719030047443</v>
      </c>
      <c r="Q589" s="7"/>
      <c r="R589" s="7"/>
      <c r="S589" s="7"/>
      <c r="T589" s="7"/>
      <c r="U589" s="6">
        <v>271</v>
      </c>
      <c r="V589" s="7"/>
      <c r="W589" s="7"/>
      <c r="X589" s="7"/>
    </row>
    <row r="590" spans="1:24" x14ac:dyDescent="0.25">
      <c r="A590" s="14">
        <v>250811</v>
      </c>
      <c r="B590" s="12">
        <v>642967</v>
      </c>
      <c r="C590" s="12">
        <v>204</v>
      </c>
      <c r="D590" s="12">
        <v>250811</v>
      </c>
      <c r="E590" s="10" t="s">
        <v>1710</v>
      </c>
      <c r="F590" s="10" t="s">
        <v>0</v>
      </c>
      <c r="G590" s="10" t="s">
        <v>0</v>
      </c>
      <c r="H590" s="10" t="s">
        <v>0</v>
      </c>
      <c r="I590" s="10" t="s">
        <v>0</v>
      </c>
      <c r="J590" s="10" t="s">
        <v>0</v>
      </c>
      <c r="K590" s="10" t="s">
        <v>0</v>
      </c>
      <c r="L590" s="10" t="s">
        <v>0</v>
      </c>
      <c r="M590" s="12">
        <f t="shared" ref="M590:M653" si="23">COUNT(S590:X590)</f>
        <v>1</v>
      </c>
      <c r="N590" s="16">
        <f t="shared" ref="N590:N653" si="24">AVERAGE(S590:X590)</f>
        <v>287879</v>
      </c>
      <c r="O590" s="16">
        <v>198585.85714285701</v>
      </c>
      <c r="P590" s="15">
        <v>0.68982404809957298</v>
      </c>
      <c r="Q590" s="7"/>
      <c r="R590" s="7"/>
      <c r="S590" s="7"/>
      <c r="T590" s="7"/>
      <c r="U590" s="7"/>
      <c r="V590" s="6">
        <v>287879</v>
      </c>
      <c r="W590" s="7"/>
      <c r="X590" s="7"/>
    </row>
    <row r="591" spans="1:24" x14ac:dyDescent="0.25">
      <c r="A591" s="14">
        <v>250755</v>
      </c>
      <c r="B591" s="12">
        <v>575274</v>
      </c>
      <c r="C591" s="12">
        <v>251</v>
      </c>
      <c r="D591" s="12">
        <v>250755</v>
      </c>
      <c r="E591" s="10" t="s">
        <v>1711</v>
      </c>
      <c r="F591" s="10" t="s">
        <v>0</v>
      </c>
      <c r="G591" s="10" t="s">
        <v>0</v>
      </c>
      <c r="H591" s="10" t="s">
        <v>0</v>
      </c>
      <c r="I591" s="10" t="s">
        <v>0</v>
      </c>
      <c r="J591" s="10" t="s">
        <v>0</v>
      </c>
      <c r="K591" s="10" t="s">
        <v>0</v>
      </c>
      <c r="L591" s="10" t="s">
        <v>0</v>
      </c>
      <c r="M591" s="12">
        <f t="shared" si="23"/>
        <v>2</v>
      </c>
      <c r="N591" s="16">
        <f t="shared" si="24"/>
        <v>1562.5</v>
      </c>
      <c r="O591" s="16">
        <v>82.8333333333333</v>
      </c>
      <c r="P591" s="15">
        <v>5.3013333333333301E-2</v>
      </c>
      <c r="Q591" s="7"/>
      <c r="R591" s="7"/>
      <c r="S591" s="7"/>
      <c r="T591" s="7"/>
      <c r="U591" s="6">
        <v>2453</v>
      </c>
      <c r="V591" s="7"/>
      <c r="W591" s="6">
        <v>672</v>
      </c>
      <c r="X591" s="7"/>
    </row>
    <row r="592" spans="1:24" x14ac:dyDescent="0.25">
      <c r="A592" s="14">
        <v>250558</v>
      </c>
      <c r="B592" s="12">
        <v>1031876</v>
      </c>
      <c r="C592" s="12">
        <v>204</v>
      </c>
      <c r="D592" s="12">
        <v>250558</v>
      </c>
      <c r="E592" s="10" t="s">
        <v>1712</v>
      </c>
      <c r="F592" s="10" t="s">
        <v>0</v>
      </c>
      <c r="G592" s="10" t="s">
        <v>0</v>
      </c>
      <c r="H592" s="10" t="s">
        <v>0</v>
      </c>
      <c r="I592" s="10" t="s">
        <v>0</v>
      </c>
      <c r="J592" s="10" t="s">
        <v>0</v>
      </c>
      <c r="K592" s="10" t="s">
        <v>0</v>
      </c>
      <c r="L592" s="10" t="s">
        <v>0</v>
      </c>
      <c r="M592" s="12">
        <f t="shared" si="23"/>
        <v>1</v>
      </c>
      <c r="N592" s="16">
        <f t="shared" si="24"/>
        <v>1657</v>
      </c>
      <c r="O592" s="16">
        <v>437.57142857142799</v>
      </c>
      <c r="P592" s="15">
        <v>0.26407448918010101</v>
      </c>
      <c r="Q592" s="7"/>
      <c r="R592" s="7"/>
      <c r="S592" s="7"/>
      <c r="T592" s="7"/>
      <c r="U592" s="7"/>
      <c r="V592" s="7"/>
      <c r="W592" s="6">
        <v>1657</v>
      </c>
      <c r="X592" s="7"/>
    </row>
    <row r="593" spans="1:24" x14ac:dyDescent="0.25">
      <c r="A593" s="14">
        <v>250536</v>
      </c>
      <c r="B593" s="12">
        <v>652367</v>
      </c>
      <c r="C593" s="12">
        <v>156</v>
      </c>
      <c r="D593" s="12">
        <v>250536</v>
      </c>
      <c r="E593" s="10" t="s">
        <v>1713</v>
      </c>
      <c r="F593" s="10" t="s">
        <v>0</v>
      </c>
      <c r="G593" s="10" t="s">
        <v>0</v>
      </c>
      <c r="H593" s="10" t="s">
        <v>0</v>
      </c>
      <c r="I593" s="10" t="s">
        <v>0</v>
      </c>
      <c r="J593" s="10" t="s">
        <v>0</v>
      </c>
      <c r="K593" s="10" t="s">
        <v>0</v>
      </c>
      <c r="L593" s="10" t="s">
        <v>0</v>
      </c>
      <c r="M593" s="12">
        <f t="shared" si="23"/>
        <v>1</v>
      </c>
      <c r="N593" s="16">
        <f t="shared" si="24"/>
        <v>29670</v>
      </c>
      <c r="O593" s="16">
        <v>14405.857142857099</v>
      </c>
      <c r="P593" s="15">
        <v>0.48553613558669101</v>
      </c>
      <c r="Q593" s="7"/>
      <c r="R593" s="7"/>
      <c r="S593" s="7"/>
      <c r="T593" s="7"/>
      <c r="U593" s="6">
        <v>29670</v>
      </c>
      <c r="V593" s="7"/>
      <c r="W593" s="7"/>
      <c r="X593" s="7"/>
    </row>
    <row r="594" spans="1:24" x14ac:dyDescent="0.25">
      <c r="A594" s="14">
        <v>240027</v>
      </c>
      <c r="B594" s="12">
        <v>452675</v>
      </c>
      <c r="C594" s="12">
        <v>200</v>
      </c>
      <c r="D594" s="12">
        <v>240027</v>
      </c>
      <c r="E594" s="10" t="s">
        <v>1716</v>
      </c>
      <c r="F594" s="10" t="s">
        <v>0</v>
      </c>
      <c r="G594" s="10" t="s">
        <v>0</v>
      </c>
      <c r="H594" s="10" t="s">
        <v>0</v>
      </c>
      <c r="I594" s="10" t="s">
        <v>0</v>
      </c>
      <c r="J594" s="10" t="s">
        <v>0</v>
      </c>
      <c r="K594" s="10" t="s">
        <v>0</v>
      </c>
      <c r="L594" s="10" t="s">
        <v>0</v>
      </c>
      <c r="M594" s="12">
        <f t="shared" si="23"/>
        <v>1</v>
      </c>
      <c r="N594" s="16">
        <f t="shared" si="24"/>
        <v>179</v>
      </c>
      <c r="O594" s="16">
        <v>182</v>
      </c>
      <c r="P594" s="15">
        <v>1.0167597765363099</v>
      </c>
      <c r="Q594" s="7"/>
      <c r="R594" s="7"/>
      <c r="S594" s="7"/>
      <c r="T594" s="7"/>
      <c r="U594" s="6">
        <v>179</v>
      </c>
      <c r="V594" s="7"/>
      <c r="W594" s="7"/>
      <c r="X594" s="7"/>
    </row>
    <row r="595" spans="1:24" x14ac:dyDescent="0.25">
      <c r="A595" s="14">
        <v>238073</v>
      </c>
      <c r="B595" s="12">
        <v>267187</v>
      </c>
      <c r="C595" s="12">
        <v>184</v>
      </c>
      <c r="D595" s="12">
        <v>238073</v>
      </c>
      <c r="E595" s="10" t="s">
        <v>1720</v>
      </c>
      <c r="F595" s="10" t="s">
        <v>0</v>
      </c>
      <c r="G595" s="10" t="s">
        <v>0</v>
      </c>
      <c r="H595" s="10" t="s">
        <v>0</v>
      </c>
      <c r="I595" s="10" t="s">
        <v>0</v>
      </c>
      <c r="J595" s="10" t="s">
        <v>0</v>
      </c>
      <c r="K595" s="10" t="s">
        <v>0</v>
      </c>
      <c r="L595" s="10" t="s">
        <v>0</v>
      </c>
      <c r="M595" s="12">
        <f t="shared" si="23"/>
        <v>1</v>
      </c>
      <c r="N595" s="16">
        <f t="shared" si="24"/>
        <v>5008</v>
      </c>
      <c r="O595" s="16">
        <v>3010.8571428571399</v>
      </c>
      <c r="P595" s="15">
        <v>0.60120949338201701</v>
      </c>
      <c r="Q595" s="7"/>
      <c r="R595" s="7"/>
      <c r="S595" s="7"/>
      <c r="T595" s="7"/>
      <c r="U595" s="6">
        <v>5008</v>
      </c>
      <c r="V595" s="7"/>
      <c r="W595" s="7"/>
      <c r="X595" s="7"/>
    </row>
    <row r="596" spans="1:24" x14ac:dyDescent="0.25">
      <c r="A596" s="14">
        <v>237726</v>
      </c>
      <c r="B596" s="12">
        <v>962884</v>
      </c>
      <c r="C596" s="12">
        <v>117</v>
      </c>
      <c r="D596" s="12">
        <v>237726</v>
      </c>
      <c r="E596" s="10" t="s">
        <v>1721</v>
      </c>
      <c r="F596" s="10" t="s">
        <v>0</v>
      </c>
      <c r="G596" s="10" t="s">
        <v>0</v>
      </c>
      <c r="H596" s="10" t="s">
        <v>0</v>
      </c>
      <c r="I596" s="10" t="s">
        <v>0</v>
      </c>
      <c r="J596" s="10" t="s">
        <v>0</v>
      </c>
      <c r="K596" s="10" t="s">
        <v>0</v>
      </c>
      <c r="L596" s="10" t="s">
        <v>0</v>
      </c>
      <c r="M596" s="12">
        <f t="shared" si="23"/>
        <v>1</v>
      </c>
      <c r="N596" s="16">
        <f t="shared" si="24"/>
        <v>5553</v>
      </c>
      <c r="O596" s="16">
        <v>5496.5714285714203</v>
      </c>
      <c r="P596" s="15">
        <v>0.98983818270690205</v>
      </c>
      <c r="Q596" s="7"/>
      <c r="R596" s="7"/>
      <c r="S596" s="7"/>
      <c r="T596" s="7"/>
      <c r="U596" s="6">
        <v>5553</v>
      </c>
      <c r="V596" s="7"/>
      <c r="W596" s="7"/>
      <c r="X596" s="7"/>
    </row>
    <row r="597" spans="1:24" x14ac:dyDescent="0.25">
      <c r="A597" s="14">
        <v>237709</v>
      </c>
      <c r="B597" s="12">
        <v>359312</v>
      </c>
      <c r="C597" s="12">
        <v>110</v>
      </c>
      <c r="D597" s="12">
        <v>237709</v>
      </c>
      <c r="E597" s="10" t="s">
        <v>1722</v>
      </c>
      <c r="F597" s="10" t="s">
        <v>0</v>
      </c>
      <c r="G597" s="10" t="s">
        <v>0</v>
      </c>
      <c r="H597" s="10" t="s">
        <v>0</v>
      </c>
      <c r="I597" s="10" t="s">
        <v>0</v>
      </c>
      <c r="J597" s="10" t="s">
        <v>0</v>
      </c>
      <c r="K597" s="10" t="s">
        <v>0</v>
      </c>
      <c r="L597" s="10" t="s">
        <v>0</v>
      </c>
      <c r="M597" s="12">
        <f t="shared" si="23"/>
        <v>4</v>
      </c>
      <c r="N597" s="16">
        <f t="shared" si="24"/>
        <v>1558.75</v>
      </c>
      <c r="O597" s="16">
        <v>1571.6666666666599</v>
      </c>
      <c r="P597" s="15">
        <v>1.06741827401974</v>
      </c>
      <c r="Q597" s="7"/>
      <c r="R597" s="6">
        <v>1127</v>
      </c>
      <c r="S597" s="6">
        <v>1371</v>
      </c>
      <c r="T597" s="6">
        <v>1402</v>
      </c>
      <c r="U597" s="6">
        <v>1828</v>
      </c>
      <c r="V597" s="7"/>
      <c r="W597" s="6">
        <v>1634</v>
      </c>
      <c r="X597" s="7"/>
    </row>
    <row r="598" spans="1:24" x14ac:dyDescent="0.25">
      <c r="A598" s="14">
        <v>237707</v>
      </c>
      <c r="B598" s="12">
        <v>275557</v>
      </c>
      <c r="C598" s="12">
        <v>152</v>
      </c>
      <c r="D598" s="12">
        <v>237707</v>
      </c>
      <c r="E598" s="10" t="s">
        <v>1723</v>
      </c>
      <c r="F598" s="10" t="s">
        <v>0</v>
      </c>
      <c r="G598" s="10" t="s">
        <v>0</v>
      </c>
      <c r="H598" s="10" t="s">
        <v>0</v>
      </c>
      <c r="I598" s="10" t="s">
        <v>0</v>
      </c>
      <c r="J598" s="10" t="s">
        <v>0</v>
      </c>
      <c r="K598" s="10" t="s">
        <v>0</v>
      </c>
      <c r="L598" s="10" t="s">
        <v>0</v>
      </c>
      <c r="M598" s="12">
        <f t="shared" si="23"/>
        <v>3</v>
      </c>
      <c r="N598" s="16">
        <f t="shared" si="24"/>
        <v>3511.6666666666665</v>
      </c>
      <c r="O598" s="16">
        <v>2633.4</v>
      </c>
      <c r="P598" s="15">
        <v>0.74990033222591301</v>
      </c>
      <c r="Q598" s="7"/>
      <c r="R598" s="7"/>
      <c r="S598" s="6">
        <v>3476</v>
      </c>
      <c r="T598" s="7"/>
      <c r="U598" s="6">
        <v>3021</v>
      </c>
      <c r="V598" s="7"/>
      <c r="W598" s="6">
        <v>4038</v>
      </c>
      <c r="X598" s="7"/>
    </row>
    <row r="599" spans="1:24" x14ac:dyDescent="0.25">
      <c r="A599" s="14">
        <v>236888</v>
      </c>
      <c r="B599" s="12">
        <v>319502</v>
      </c>
      <c r="C599" s="12">
        <v>110</v>
      </c>
      <c r="D599" s="12">
        <v>236888</v>
      </c>
      <c r="E599" s="10" t="s">
        <v>1724</v>
      </c>
      <c r="F599" s="10" t="s">
        <v>0</v>
      </c>
      <c r="G599" s="10" t="s">
        <v>0</v>
      </c>
      <c r="H599" s="10" t="s">
        <v>0</v>
      </c>
      <c r="I599" s="10" t="s">
        <v>0</v>
      </c>
      <c r="J599" s="10" t="s">
        <v>0</v>
      </c>
      <c r="K599" s="10" t="s">
        <v>0</v>
      </c>
      <c r="L599" s="10" t="s">
        <v>0</v>
      </c>
      <c r="M599" s="12">
        <f t="shared" si="23"/>
        <v>0</v>
      </c>
      <c r="N599" s="16" t="e">
        <f t="shared" si="24"/>
        <v>#DIV/0!</v>
      </c>
      <c r="O599" s="16">
        <v>2339.7142857142799</v>
      </c>
      <c r="P599" s="15">
        <v>1.8975784961186399</v>
      </c>
      <c r="Q599" s="7"/>
      <c r="R599" s="6">
        <v>1233</v>
      </c>
      <c r="S599" s="7"/>
      <c r="T599" s="7"/>
      <c r="U599" s="7"/>
      <c r="V599" s="7"/>
      <c r="W599" s="7"/>
      <c r="X599" s="7"/>
    </row>
    <row r="600" spans="1:24" x14ac:dyDescent="0.25">
      <c r="A600" s="14">
        <v>234886</v>
      </c>
      <c r="B600" s="12">
        <v>368931</v>
      </c>
      <c r="C600" s="12">
        <v>147</v>
      </c>
      <c r="D600" s="12">
        <v>234886</v>
      </c>
      <c r="E600" s="10" t="s">
        <v>1727</v>
      </c>
      <c r="F600" s="10" t="s">
        <v>0</v>
      </c>
      <c r="G600" s="10" t="s">
        <v>0</v>
      </c>
      <c r="H600" s="10" t="s">
        <v>0</v>
      </c>
      <c r="I600" s="10" t="s">
        <v>0</v>
      </c>
      <c r="J600" s="10" t="s">
        <v>0</v>
      </c>
      <c r="K600" s="10" t="s">
        <v>0</v>
      </c>
      <c r="L600" s="10" t="s">
        <v>0</v>
      </c>
      <c r="M600" s="12">
        <f t="shared" si="23"/>
        <v>1</v>
      </c>
      <c r="N600" s="16">
        <f t="shared" si="24"/>
        <v>27904</v>
      </c>
      <c r="O600" s="16">
        <v>245650.428571428</v>
      </c>
      <c r="P600" s="15">
        <v>8.8034127211664401</v>
      </c>
      <c r="Q600" s="7"/>
      <c r="R600" s="7"/>
      <c r="S600" s="7"/>
      <c r="T600" s="7"/>
      <c r="U600" s="7"/>
      <c r="V600" s="6">
        <v>27904</v>
      </c>
      <c r="W600" s="7"/>
      <c r="X600" s="7"/>
    </row>
    <row r="601" spans="1:24" x14ac:dyDescent="0.25">
      <c r="A601" s="14">
        <v>230854</v>
      </c>
      <c r="B601" s="12">
        <v>736420</v>
      </c>
      <c r="C601" s="12">
        <v>217</v>
      </c>
      <c r="D601" s="12">
        <v>230854</v>
      </c>
      <c r="E601" s="10" t="s">
        <v>1729</v>
      </c>
      <c r="F601" s="10" t="s">
        <v>0</v>
      </c>
      <c r="G601" s="10" t="s">
        <v>0</v>
      </c>
      <c r="H601" s="10" t="s">
        <v>0</v>
      </c>
      <c r="I601" s="10" t="s">
        <v>0</v>
      </c>
      <c r="J601" s="10" t="s">
        <v>0</v>
      </c>
      <c r="K601" s="10" t="s">
        <v>0</v>
      </c>
      <c r="L601" s="10" t="s">
        <v>0</v>
      </c>
      <c r="M601" s="12">
        <f t="shared" si="23"/>
        <v>3</v>
      </c>
      <c r="N601" s="16">
        <f t="shared" si="24"/>
        <v>3242.3333333333335</v>
      </c>
      <c r="O601" s="16">
        <v>117202.2</v>
      </c>
      <c r="P601" s="15">
        <v>36.1474863781227</v>
      </c>
      <c r="Q601" s="7"/>
      <c r="R601" s="7"/>
      <c r="S601" s="7"/>
      <c r="T601" s="7"/>
      <c r="U601" s="6">
        <v>3200</v>
      </c>
      <c r="V601" s="7"/>
      <c r="W601" s="6">
        <v>3501</v>
      </c>
      <c r="X601" s="6">
        <v>3026</v>
      </c>
    </row>
    <row r="602" spans="1:24" x14ac:dyDescent="0.25">
      <c r="A602" s="14">
        <v>230607</v>
      </c>
      <c r="B602" s="12">
        <v>597413</v>
      </c>
      <c r="C602" s="12">
        <v>173</v>
      </c>
      <c r="D602" s="12">
        <v>230607</v>
      </c>
      <c r="E602" s="10" t="s">
        <v>1730</v>
      </c>
      <c r="F602" s="10" t="s">
        <v>0</v>
      </c>
      <c r="G602" s="10" t="s">
        <v>0</v>
      </c>
      <c r="H602" s="10" t="s">
        <v>0</v>
      </c>
      <c r="I602" s="10" t="s">
        <v>0</v>
      </c>
      <c r="J602" s="10" t="s">
        <v>0</v>
      </c>
      <c r="K602" s="10" t="s">
        <v>0</v>
      </c>
      <c r="L602" s="10" t="s">
        <v>0</v>
      </c>
      <c r="M602" s="12">
        <f t="shared" si="23"/>
        <v>1</v>
      </c>
      <c r="N602" s="16">
        <f t="shared" si="24"/>
        <v>1868</v>
      </c>
      <c r="O602" s="16">
        <v>2278.5714285714198</v>
      </c>
      <c r="P602" s="15">
        <v>1.2197919853166099</v>
      </c>
      <c r="Q602" s="7"/>
      <c r="R602" s="7"/>
      <c r="S602" s="7"/>
      <c r="T602" s="7"/>
      <c r="U602" s="7"/>
      <c r="V602" s="7"/>
      <c r="W602" s="7"/>
      <c r="X602" s="6">
        <v>1868</v>
      </c>
    </row>
    <row r="603" spans="1:24" x14ac:dyDescent="0.25">
      <c r="A603" s="14">
        <v>229935</v>
      </c>
      <c r="B603" s="12">
        <v>441147</v>
      </c>
      <c r="C603" s="12">
        <v>157</v>
      </c>
      <c r="D603" s="12">
        <v>229935</v>
      </c>
      <c r="E603" s="10" t="s">
        <v>1731</v>
      </c>
      <c r="F603" s="10" t="s">
        <v>0</v>
      </c>
      <c r="G603" s="10" t="s">
        <v>0</v>
      </c>
      <c r="H603" s="10" t="s">
        <v>0</v>
      </c>
      <c r="I603" s="10" t="s">
        <v>0</v>
      </c>
      <c r="J603" s="10" t="s">
        <v>0</v>
      </c>
      <c r="K603" s="10" t="s">
        <v>0</v>
      </c>
      <c r="L603" s="10" t="s">
        <v>0</v>
      </c>
      <c r="M603" s="12">
        <f t="shared" si="23"/>
        <v>1</v>
      </c>
      <c r="N603" s="16">
        <f t="shared" si="24"/>
        <v>718</v>
      </c>
      <c r="O603" s="16">
        <v>146.42857142857099</v>
      </c>
      <c r="P603" s="15">
        <v>0.20393951452447201</v>
      </c>
      <c r="Q603" s="7"/>
      <c r="R603" s="7"/>
      <c r="S603" s="7"/>
      <c r="T603" s="6">
        <v>718</v>
      </c>
      <c r="U603" s="7"/>
      <c r="V603" s="7"/>
      <c r="W603" s="7"/>
      <c r="X603" s="7"/>
    </row>
    <row r="604" spans="1:24" x14ac:dyDescent="0.25">
      <c r="A604" s="14">
        <v>228840</v>
      </c>
      <c r="B604" s="12">
        <v>402558</v>
      </c>
      <c r="C604" s="12">
        <v>157</v>
      </c>
      <c r="D604" s="12">
        <v>228840</v>
      </c>
      <c r="E604" s="10" t="s">
        <v>1732</v>
      </c>
      <c r="F604" s="10" t="s">
        <v>0</v>
      </c>
      <c r="G604" s="10" t="s">
        <v>0</v>
      </c>
      <c r="H604" s="10" t="s">
        <v>0</v>
      </c>
      <c r="I604" s="10" t="s">
        <v>0</v>
      </c>
      <c r="J604" s="10" t="s">
        <v>0</v>
      </c>
      <c r="K604" s="10" t="s">
        <v>0</v>
      </c>
      <c r="L604" s="10" t="s">
        <v>0</v>
      </c>
      <c r="M604" s="12">
        <f t="shared" si="23"/>
        <v>2</v>
      </c>
      <c r="N604" s="16">
        <f t="shared" si="24"/>
        <v>1802</v>
      </c>
      <c r="O604" s="16">
        <v>557.66666666666595</v>
      </c>
      <c r="P604" s="15">
        <v>0.30947095819459802</v>
      </c>
      <c r="Q604" s="7"/>
      <c r="R604" s="7"/>
      <c r="S604" s="7"/>
      <c r="T604" s="7"/>
      <c r="U604" s="6">
        <v>2205</v>
      </c>
      <c r="V604" s="7"/>
      <c r="W604" s="6">
        <v>1399</v>
      </c>
      <c r="X604" s="7"/>
    </row>
    <row r="605" spans="1:24" x14ac:dyDescent="0.25">
      <c r="A605" s="14">
        <v>228818</v>
      </c>
      <c r="B605" s="12">
        <v>757533</v>
      </c>
      <c r="C605" s="12">
        <v>174</v>
      </c>
      <c r="D605" s="12">
        <v>228818</v>
      </c>
      <c r="E605" s="10" t="s">
        <v>1733</v>
      </c>
      <c r="F605" s="10" t="s">
        <v>0</v>
      </c>
      <c r="G605" s="10" t="s">
        <v>0</v>
      </c>
      <c r="H605" s="10" t="s">
        <v>0</v>
      </c>
      <c r="I605" s="10" t="s">
        <v>0</v>
      </c>
      <c r="J605" s="10" t="s">
        <v>0</v>
      </c>
      <c r="K605" s="10" t="s">
        <v>0</v>
      </c>
      <c r="L605" s="10" t="s">
        <v>0</v>
      </c>
      <c r="M605" s="12">
        <f t="shared" si="23"/>
        <v>2</v>
      </c>
      <c r="N605" s="16">
        <f t="shared" si="24"/>
        <v>589</v>
      </c>
      <c r="O605" s="16">
        <v>297.83333333333297</v>
      </c>
      <c r="P605" s="15">
        <v>0.50565930956423299</v>
      </c>
      <c r="Q605" s="7"/>
      <c r="R605" s="7"/>
      <c r="S605" s="6">
        <v>606</v>
      </c>
      <c r="T605" s="7"/>
      <c r="U605" s="7"/>
      <c r="V605" s="7"/>
      <c r="W605" s="6">
        <v>572</v>
      </c>
      <c r="X605" s="7"/>
    </row>
    <row r="606" spans="1:24" x14ac:dyDescent="0.25">
      <c r="A606" s="14">
        <v>228054</v>
      </c>
      <c r="B606" s="12">
        <v>644320</v>
      </c>
      <c r="C606" s="12">
        <v>204</v>
      </c>
      <c r="D606" s="12">
        <v>228054</v>
      </c>
      <c r="E606" s="10" t="s">
        <v>1734</v>
      </c>
      <c r="F606" s="10" t="s">
        <v>0</v>
      </c>
      <c r="G606" s="10" t="s">
        <v>0</v>
      </c>
      <c r="H606" s="10" t="s">
        <v>0</v>
      </c>
      <c r="I606" s="10" t="s">
        <v>0</v>
      </c>
      <c r="J606" s="10" t="s">
        <v>0</v>
      </c>
      <c r="K606" s="10" t="s">
        <v>0</v>
      </c>
      <c r="L606" s="10" t="s">
        <v>0</v>
      </c>
      <c r="M606" s="12">
        <f t="shared" si="23"/>
        <v>1</v>
      </c>
      <c r="N606" s="16">
        <f t="shared" si="24"/>
        <v>212429</v>
      </c>
      <c r="O606" s="16">
        <v>2594645.57142857</v>
      </c>
      <c r="P606" s="15">
        <v>12.214177779062901</v>
      </c>
      <c r="Q606" s="7"/>
      <c r="R606" s="7"/>
      <c r="S606" s="7"/>
      <c r="T606" s="7"/>
      <c r="U606" s="7"/>
      <c r="V606" s="6">
        <v>212429</v>
      </c>
      <c r="W606" s="7"/>
      <c r="X606" s="7"/>
    </row>
    <row r="607" spans="1:24" x14ac:dyDescent="0.25">
      <c r="A607" s="14">
        <v>226431</v>
      </c>
      <c r="B607" s="12">
        <v>266312</v>
      </c>
      <c r="C607" s="12">
        <v>227</v>
      </c>
      <c r="D607" s="12">
        <v>226431</v>
      </c>
      <c r="E607" s="10" t="s">
        <v>1736</v>
      </c>
      <c r="F607" s="10" t="s">
        <v>0</v>
      </c>
      <c r="G607" s="10" t="s">
        <v>0</v>
      </c>
      <c r="H607" s="10" t="s">
        <v>0</v>
      </c>
      <c r="I607" s="10" t="s">
        <v>0</v>
      </c>
      <c r="J607" s="10" t="s">
        <v>0</v>
      </c>
      <c r="K607" s="10" t="s">
        <v>0</v>
      </c>
      <c r="L607" s="10" t="s">
        <v>0</v>
      </c>
      <c r="M607" s="12">
        <f t="shared" si="23"/>
        <v>3</v>
      </c>
      <c r="N607" s="16">
        <f t="shared" si="24"/>
        <v>745.33333333333337</v>
      </c>
      <c r="O607" s="16">
        <v>928.5</v>
      </c>
      <c r="P607" s="15">
        <v>1.11800120409391</v>
      </c>
      <c r="Q607" s="7"/>
      <c r="R607" s="6">
        <v>1086</v>
      </c>
      <c r="S607" s="6">
        <v>918</v>
      </c>
      <c r="T607" s="7"/>
      <c r="U607" s="7"/>
      <c r="V607" s="6">
        <v>815</v>
      </c>
      <c r="W607" s="6">
        <v>503</v>
      </c>
      <c r="X607" s="7"/>
    </row>
    <row r="608" spans="1:24" x14ac:dyDescent="0.25">
      <c r="A608" s="14">
        <v>225305</v>
      </c>
      <c r="B608" s="12">
        <v>919816</v>
      </c>
      <c r="C608" s="12">
        <v>145</v>
      </c>
      <c r="D608" s="12">
        <v>225305</v>
      </c>
      <c r="E608" s="10" t="s">
        <v>1737</v>
      </c>
      <c r="F608" s="10" t="s">
        <v>0</v>
      </c>
      <c r="G608" s="10" t="s">
        <v>0</v>
      </c>
      <c r="H608" s="10" t="s">
        <v>0</v>
      </c>
      <c r="I608" s="10" t="s">
        <v>0</v>
      </c>
      <c r="J608" s="10" t="s">
        <v>0</v>
      </c>
      <c r="K608" s="10" t="s">
        <v>0</v>
      </c>
      <c r="L608" s="10" t="s">
        <v>0</v>
      </c>
      <c r="M608" s="12">
        <f t="shared" si="23"/>
        <v>1</v>
      </c>
      <c r="N608" s="16">
        <f t="shared" si="24"/>
        <v>495</v>
      </c>
      <c r="O608" s="16">
        <v>56878.285714285703</v>
      </c>
      <c r="P608" s="15">
        <v>114.905627705627</v>
      </c>
      <c r="Q608" s="7"/>
      <c r="R608" s="7"/>
      <c r="S608" s="6">
        <v>495</v>
      </c>
      <c r="T608" s="7"/>
      <c r="U608" s="7"/>
      <c r="V608" s="7"/>
      <c r="W608" s="7"/>
      <c r="X608" s="7"/>
    </row>
    <row r="609" spans="1:24" x14ac:dyDescent="0.25">
      <c r="A609" s="14">
        <v>225203</v>
      </c>
      <c r="B609" s="12">
        <v>523596</v>
      </c>
      <c r="C609" s="12">
        <v>332</v>
      </c>
      <c r="D609" s="12">
        <v>225203</v>
      </c>
      <c r="E609" s="10" t="s">
        <v>1738</v>
      </c>
      <c r="F609" s="10" t="s">
        <v>0</v>
      </c>
      <c r="G609" s="10" t="s">
        <v>0</v>
      </c>
      <c r="H609" s="10" t="s">
        <v>0</v>
      </c>
      <c r="I609" s="10" t="s">
        <v>0</v>
      </c>
      <c r="J609" s="10" t="s">
        <v>0</v>
      </c>
      <c r="K609" s="10" t="s">
        <v>0</v>
      </c>
      <c r="L609" s="10" t="s">
        <v>0</v>
      </c>
      <c r="M609" s="12">
        <f t="shared" si="23"/>
        <v>1</v>
      </c>
      <c r="N609" s="16">
        <f t="shared" si="24"/>
        <v>1301</v>
      </c>
      <c r="O609" s="16">
        <v>102.28571428571399</v>
      </c>
      <c r="P609" s="15">
        <v>7.8620841111233103E-2</v>
      </c>
      <c r="Q609" s="7"/>
      <c r="R609" s="7"/>
      <c r="S609" s="7"/>
      <c r="T609" s="7"/>
      <c r="U609" s="7"/>
      <c r="V609" s="7"/>
      <c r="W609" s="6">
        <v>1301</v>
      </c>
      <c r="X609" s="7"/>
    </row>
    <row r="610" spans="1:24" x14ac:dyDescent="0.25">
      <c r="A610" s="14">
        <v>224866</v>
      </c>
      <c r="B610" s="12">
        <v>271039</v>
      </c>
      <c r="C610" s="12">
        <v>262</v>
      </c>
      <c r="D610" s="12">
        <v>224866</v>
      </c>
      <c r="E610" s="10" t="s">
        <v>1739</v>
      </c>
      <c r="F610" s="10" t="s">
        <v>0</v>
      </c>
      <c r="G610" s="10" t="s">
        <v>0</v>
      </c>
      <c r="H610" s="10" t="s">
        <v>0</v>
      </c>
      <c r="I610" s="10" t="s">
        <v>0</v>
      </c>
      <c r="J610" s="10" t="s">
        <v>0</v>
      </c>
      <c r="K610" s="10" t="s">
        <v>0</v>
      </c>
      <c r="L610" s="10" t="s">
        <v>0</v>
      </c>
      <c r="M610" s="12">
        <f t="shared" si="23"/>
        <v>5</v>
      </c>
      <c r="N610" s="16">
        <f t="shared" si="24"/>
        <v>506.8</v>
      </c>
      <c r="O610" s="16">
        <v>477.5</v>
      </c>
      <c r="P610" s="15">
        <v>0.93352883675464304</v>
      </c>
      <c r="Q610" s="6">
        <v>535</v>
      </c>
      <c r="R610" s="7"/>
      <c r="S610" s="6">
        <v>635</v>
      </c>
      <c r="T610" s="7"/>
      <c r="U610" s="6">
        <v>444</v>
      </c>
      <c r="V610" s="6">
        <v>400</v>
      </c>
      <c r="W610" s="6">
        <v>520</v>
      </c>
      <c r="X610" s="6">
        <v>535</v>
      </c>
    </row>
    <row r="611" spans="1:24" x14ac:dyDescent="0.25">
      <c r="A611" s="14">
        <v>224111</v>
      </c>
      <c r="B611" s="12">
        <v>380916</v>
      </c>
      <c r="C611" s="12">
        <v>85</v>
      </c>
      <c r="D611" s="12">
        <v>224111</v>
      </c>
      <c r="E611" s="10" t="s">
        <v>1740</v>
      </c>
      <c r="F611" s="10" t="s">
        <v>0</v>
      </c>
      <c r="G611" s="10" t="s">
        <v>0</v>
      </c>
      <c r="H611" s="10" t="s">
        <v>0</v>
      </c>
      <c r="I611" s="10" t="s">
        <v>0</v>
      </c>
      <c r="J611" s="10" t="s">
        <v>0</v>
      </c>
      <c r="K611" s="10" t="s">
        <v>0</v>
      </c>
      <c r="L611" s="10" t="s">
        <v>0</v>
      </c>
      <c r="M611" s="12">
        <f t="shared" si="23"/>
        <v>0</v>
      </c>
      <c r="N611" s="16" t="e">
        <f t="shared" si="24"/>
        <v>#DIV/0!</v>
      </c>
      <c r="O611" s="16">
        <v>32082</v>
      </c>
      <c r="P611" s="15">
        <v>4.0380113278791603</v>
      </c>
      <c r="Q611" s="7"/>
      <c r="R611" s="6">
        <v>7945</v>
      </c>
      <c r="S611" s="7"/>
      <c r="T611" s="7"/>
      <c r="U611" s="7"/>
      <c r="V611" s="7"/>
      <c r="W611" s="7"/>
      <c r="X611" s="7"/>
    </row>
    <row r="612" spans="1:24" x14ac:dyDescent="0.25">
      <c r="A612" s="14">
        <v>224095</v>
      </c>
      <c r="B612" s="12">
        <v>850135</v>
      </c>
      <c r="C612" s="12">
        <v>217</v>
      </c>
      <c r="D612" s="12">
        <v>224095</v>
      </c>
      <c r="E612" s="10" t="s">
        <v>1741</v>
      </c>
      <c r="F612" s="10" t="s">
        <v>0</v>
      </c>
      <c r="G612" s="10" t="s">
        <v>0</v>
      </c>
      <c r="H612" s="10" t="s">
        <v>0</v>
      </c>
      <c r="I612" s="10" t="s">
        <v>0</v>
      </c>
      <c r="J612" s="10" t="s">
        <v>0</v>
      </c>
      <c r="K612" s="10" t="s">
        <v>0</v>
      </c>
      <c r="L612" s="10" t="s">
        <v>0</v>
      </c>
      <c r="M612" s="12">
        <f t="shared" si="23"/>
        <v>2</v>
      </c>
      <c r="N612" s="16">
        <f t="shared" si="24"/>
        <v>309.5</v>
      </c>
      <c r="O612" s="16">
        <v>735.16666666666595</v>
      </c>
      <c r="P612" s="15">
        <v>2.3753365643511</v>
      </c>
      <c r="Q612" s="7"/>
      <c r="R612" s="7"/>
      <c r="S612" s="7"/>
      <c r="T612" s="7"/>
      <c r="U612" s="7"/>
      <c r="V612" s="7"/>
      <c r="W612" s="6">
        <v>354</v>
      </c>
      <c r="X612" s="6">
        <v>265</v>
      </c>
    </row>
    <row r="613" spans="1:24" x14ac:dyDescent="0.25">
      <c r="A613" s="14">
        <v>223196</v>
      </c>
      <c r="B613" s="12">
        <v>355365</v>
      </c>
      <c r="C613" s="12">
        <v>180</v>
      </c>
      <c r="D613" s="12">
        <v>223196</v>
      </c>
      <c r="E613" s="10" t="s">
        <v>1742</v>
      </c>
      <c r="F613" s="10" t="s">
        <v>0</v>
      </c>
      <c r="G613" s="10" t="s">
        <v>0</v>
      </c>
      <c r="H613" s="10" t="s">
        <v>0</v>
      </c>
      <c r="I613" s="10" t="s">
        <v>0</v>
      </c>
      <c r="J613" s="10" t="s">
        <v>0</v>
      </c>
      <c r="K613" s="10" t="s">
        <v>0</v>
      </c>
      <c r="L613" s="10" t="s">
        <v>0</v>
      </c>
      <c r="M613" s="12">
        <f t="shared" si="23"/>
        <v>1</v>
      </c>
      <c r="N613" s="16">
        <f t="shared" si="24"/>
        <v>362</v>
      </c>
      <c r="O613" s="16">
        <v>399.85714285714198</v>
      </c>
      <c r="P613" s="15">
        <v>1.10457774269928</v>
      </c>
      <c r="Q613" s="7"/>
      <c r="R613" s="7"/>
      <c r="S613" s="7"/>
      <c r="T613" s="7"/>
      <c r="U613" s="7"/>
      <c r="V613" s="7"/>
      <c r="W613" s="6">
        <v>362</v>
      </c>
      <c r="X613" s="7"/>
    </row>
    <row r="614" spans="1:24" x14ac:dyDescent="0.25">
      <c r="A614" s="14">
        <v>223141</v>
      </c>
      <c r="B614" s="12">
        <v>846766</v>
      </c>
      <c r="C614" s="12">
        <v>174</v>
      </c>
      <c r="D614" s="12">
        <v>223141</v>
      </c>
      <c r="E614" s="10" t="s">
        <v>1743</v>
      </c>
      <c r="F614" s="10" t="s">
        <v>0</v>
      </c>
      <c r="G614" s="10" t="s">
        <v>0</v>
      </c>
      <c r="H614" s="10" t="s">
        <v>0</v>
      </c>
      <c r="I614" s="10" t="s">
        <v>0</v>
      </c>
      <c r="J614" s="10" t="s">
        <v>0</v>
      </c>
      <c r="K614" s="10" t="s">
        <v>0</v>
      </c>
      <c r="L614" s="10" t="s">
        <v>0</v>
      </c>
      <c r="M614" s="12">
        <f t="shared" si="23"/>
        <v>1</v>
      </c>
      <c r="N614" s="16">
        <f t="shared" si="24"/>
        <v>805</v>
      </c>
      <c r="O614" s="16">
        <v>26.1428571428571</v>
      </c>
      <c r="P614" s="15">
        <v>3.2475598935226203E-2</v>
      </c>
      <c r="Q614" s="7"/>
      <c r="R614" s="7"/>
      <c r="S614" s="7"/>
      <c r="T614" s="7"/>
      <c r="U614" s="7"/>
      <c r="V614" s="7"/>
      <c r="W614" s="6">
        <v>805</v>
      </c>
      <c r="X614" s="7"/>
    </row>
    <row r="615" spans="1:24" x14ac:dyDescent="0.25">
      <c r="A615" s="14">
        <v>223134</v>
      </c>
      <c r="B615" s="12">
        <v>503672</v>
      </c>
      <c r="C615" s="12">
        <v>244</v>
      </c>
      <c r="D615" s="12">
        <v>223134</v>
      </c>
      <c r="E615" s="10" t="s">
        <v>1744</v>
      </c>
      <c r="F615" s="10" t="s">
        <v>0</v>
      </c>
      <c r="G615" s="10" t="s">
        <v>0</v>
      </c>
      <c r="H615" s="10" t="s">
        <v>0</v>
      </c>
      <c r="I615" s="10" t="s">
        <v>0</v>
      </c>
      <c r="J615" s="10" t="s">
        <v>0</v>
      </c>
      <c r="K615" s="10" t="s">
        <v>0</v>
      </c>
      <c r="L615" s="10" t="s">
        <v>0</v>
      </c>
      <c r="M615" s="12">
        <f t="shared" si="23"/>
        <v>2</v>
      </c>
      <c r="N615" s="16">
        <f t="shared" si="24"/>
        <v>1348</v>
      </c>
      <c r="O615" s="16">
        <v>158.833333333333</v>
      </c>
      <c r="P615" s="15">
        <v>0.11782888229475701</v>
      </c>
      <c r="Q615" s="7"/>
      <c r="R615" s="7"/>
      <c r="S615" s="7"/>
      <c r="T615" s="7"/>
      <c r="U615" s="6">
        <v>1672</v>
      </c>
      <c r="V615" s="7"/>
      <c r="W615" s="7"/>
      <c r="X615" s="6">
        <v>1024</v>
      </c>
    </row>
    <row r="616" spans="1:24" x14ac:dyDescent="0.25">
      <c r="A616" s="14">
        <v>223106</v>
      </c>
      <c r="B616" s="12">
        <v>522186</v>
      </c>
      <c r="C616" s="12">
        <v>244</v>
      </c>
      <c r="D616" s="12">
        <v>223106</v>
      </c>
      <c r="E616" s="10" t="s">
        <v>1745</v>
      </c>
      <c r="F616" s="10" t="s">
        <v>0</v>
      </c>
      <c r="G616" s="10" t="s">
        <v>0</v>
      </c>
      <c r="H616" s="10" t="s">
        <v>0</v>
      </c>
      <c r="I616" s="10" t="s">
        <v>0</v>
      </c>
      <c r="J616" s="10" t="s">
        <v>0</v>
      </c>
      <c r="K616" s="10" t="s">
        <v>0</v>
      </c>
      <c r="L616" s="10" t="s">
        <v>0</v>
      </c>
      <c r="M616" s="12">
        <f t="shared" si="23"/>
        <v>1</v>
      </c>
      <c r="N616" s="16">
        <f t="shared" si="24"/>
        <v>24551</v>
      </c>
      <c r="O616" s="16">
        <v>1903.8571428571399</v>
      </c>
      <c r="P616" s="15">
        <v>7.7547030379908802E-2</v>
      </c>
      <c r="Q616" s="7"/>
      <c r="R616" s="7"/>
      <c r="S616" s="7"/>
      <c r="T616" s="6">
        <v>24551</v>
      </c>
      <c r="U616" s="7"/>
      <c r="V616" s="7"/>
      <c r="W616" s="7"/>
      <c r="X616" s="7"/>
    </row>
    <row r="617" spans="1:24" x14ac:dyDescent="0.25">
      <c r="A617" s="14">
        <v>223085</v>
      </c>
      <c r="B617" s="12">
        <v>923375</v>
      </c>
      <c r="C617" s="12">
        <v>96</v>
      </c>
      <c r="D617" s="12">
        <v>223085</v>
      </c>
      <c r="E617" s="10" t="s">
        <v>1746</v>
      </c>
      <c r="F617" s="10" t="s">
        <v>0</v>
      </c>
      <c r="G617" s="10" t="s">
        <v>0</v>
      </c>
      <c r="H617" s="10" t="s">
        <v>0</v>
      </c>
      <c r="I617" s="10" t="s">
        <v>0</v>
      </c>
      <c r="J617" s="10" t="s">
        <v>0</v>
      </c>
      <c r="K617" s="10" t="s">
        <v>0</v>
      </c>
      <c r="L617" s="10" t="s">
        <v>0</v>
      </c>
      <c r="M617" s="12">
        <f t="shared" si="23"/>
        <v>1</v>
      </c>
      <c r="N617" s="16">
        <f t="shared" si="24"/>
        <v>6897</v>
      </c>
      <c r="O617" s="16">
        <v>9045.5714285714294</v>
      </c>
      <c r="P617" s="15">
        <v>1.31152260817332</v>
      </c>
      <c r="Q617" s="7"/>
      <c r="R617" s="7"/>
      <c r="S617" s="7"/>
      <c r="T617" s="7"/>
      <c r="U617" s="7"/>
      <c r="V617" s="7"/>
      <c r="W617" s="6">
        <v>6897</v>
      </c>
      <c r="X617" s="7"/>
    </row>
    <row r="618" spans="1:24" x14ac:dyDescent="0.25">
      <c r="A618" s="14">
        <v>223080</v>
      </c>
      <c r="B618" s="12">
        <v>865114</v>
      </c>
      <c r="C618" s="12">
        <v>103</v>
      </c>
      <c r="D618" s="12">
        <v>223080</v>
      </c>
      <c r="E618" s="10" t="s">
        <v>1747</v>
      </c>
      <c r="F618" s="10" t="s">
        <v>0</v>
      </c>
      <c r="G618" s="10" t="s">
        <v>0</v>
      </c>
      <c r="H618" s="10" t="s">
        <v>0</v>
      </c>
      <c r="I618" s="10" t="s">
        <v>0</v>
      </c>
      <c r="J618" s="10" t="s">
        <v>0</v>
      </c>
      <c r="K618" s="10" t="s">
        <v>0</v>
      </c>
      <c r="L618" s="10" t="s">
        <v>0</v>
      </c>
      <c r="M618" s="12">
        <f t="shared" si="23"/>
        <v>1</v>
      </c>
      <c r="N618" s="16">
        <f t="shared" si="24"/>
        <v>8611</v>
      </c>
      <c r="O618" s="16">
        <v>1884</v>
      </c>
      <c r="P618" s="15">
        <v>0.21878991986993299</v>
      </c>
      <c r="Q618" s="7"/>
      <c r="R618" s="7"/>
      <c r="S618" s="7"/>
      <c r="T618" s="7"/>
      <c r="U618" s="7"/>
      <c r="V618" s="7"/>
      <c r="W618" s="6">
        <v>8611</v>
      </c>
      <c r="X618" s="7"/>
    </row>
    <row r="619" spans="1:24" x14ac:dyDescent="0.25">
      <c r="A619" s="14">
        <v>220224</v>
      </c>
      <c r="B619" s="12">
        <v>554829</v>
      </c>
      <c r="C619" s="12">
        <v>320</v>
      </c>
      <c r="D619" s="12">
        <v>220224</v>
      </c>
      <c r="E619" s="10" t="s">
        <v>1748</v>
      </c>
      <c r="F619" s="10" t="s">
        <v>0</v>
      </c>
      <c r="G619" s="10" t="s">
        <v>0</v>
      </c>
      <c r="H619" s="10" t="s">
        <v>0</v>
      </c>
      <c r="I619" s="10" t="s">
        <v>0</v>
      </c>
      <c r="J619" s="10" t="s">
        <v>0</v>
      </c>
      <c r="K619" s="10" t="s">
        <v>0</v>
      </c>
      <c r="L619" s="10" t="s">
        <v>0</v>
      </c>
      <c r="M619" s="12">
        <f t="shared" si="23"/>
        <v>1</v>
      </c>
      <c r="N619" s="16">
        <f t="shared" si="24"/>
        <v>1089</v>
      </c>
      <c r="O619" s="16">
        <v>121.85714285714199</v>
      </c>
      <c r="P619" s="15">
        <v>0.111898202807293</v>
      </c>
      <c r="Q619" s="7"/>
      <c r="R619" s="7"/>
      <c r="S619" s="7"/>
      <c r="T619" s="7"/>
      <c r="U619" s="6">
        <v>1089</v>
      </c>
      <c r="V619" s="7"/>
      <c r="W619" s="7"/>
      <c r="X619" s="7"/>
    </row>
    <row r="620" spans="1:24" x14ac:dyDescent="0.25">
      <c r="A620" s="14">
        <v>219979</v>
      </c>
      <c r="B620" s="12">
        <v>735093</v>
      </c>
      <c r="C620" s="12">
        <v>245</v>
      </c>
      <c r="D620" s="12">
        <v>219979</v>
      </c>
      <c r="E620" s="10" t="s">
        <v>1749</v>
      </c>
      <c r="F620" s="10" t="s">
        <v>0</v>
      </c>
      <c r="G620" s="10" t="s">
        <v>0</v>
      </c>
      <c r="H620" s="10" t="s">
        <v>0</v>
      </c>
      <c r="I620" s="10" t="s">
        <v>0</v>
      </c>
      <c r="J620" s="10" t="s">
        <v>0</v>
      </c>
      <c r="K620" s="10" t="s">
        <v>0</v>
      </c>
      <c r="L620" s="10" t="s">
        <v>0</v>
      </c>
      <c r="M620" s="12">
        <f t="shared" si="23"/>
        <v>1</v>
      </c>
      <c r="N620" s="16">
        <f t="shared" si="24"/>
        <v>1053</v>
      </c>
      <c r="O620" s="16">
        <v>12030.5714285714</v>
      </c>
      <c r="P620" s="15">
        <v>11.425044091710699</v>
      </c>
      <c r="Q620" s="7"/>
      <c r="R620" s="7"/>
      <c r="S620" s="7"/>
      <c r="T620" s="6">
        <v>1053</v>
      </c>
      <c r="U620" s="7"/>
      <c r="V620" s="7"/>
      <c r="W620" s="7"/>
      <c r="X620" s="7"/>
    </row>
    <row r="621" spans="1:24" x14ac:dyDescent="0.25">
      <c r="A621" s="14">
        <v>219478</v>
      </c>
      <c r="B621" s="12">
        <v>223100</v>
      </c>
      <c r="C621" s="12">
        <v>103</v>
      </c>
      <c r="D621" s="12">
        <v>219478</v>
      </c>
      <c r="E621" s="10" t="s">
        <v>1750</v>
      </c>
      <c r="F621" s="10" t="s">
        <v>0</v>
      </c>
      <c r="G621" s="10" t="s">
        <v>0</v>
      </c>
      <c r="H621" s="10" t="s">
        <v>0</v>
      </c>
      <c r="I621" s="10" t="s">
        <v>0</v>
      </c>
      <c r="J621" s="10" t="s">
        <v>0</v>
      </c>
      <c r="K621" s="10" t="s">
        <v>0</v>
      </c>
      <c r="L621" s="10" t="s">
        <v>0</v>
      </c>
      <c r="M621" s="12">
        <f t="shared" si="23"/>
        <v>1</v>
      </c>
      <c r="N621" s="16">
        <f t="shared" si="24"/>
        <v>598</v>
      </c>
      <c r="O621" s="16">
        <v>2683.1428571428501</v>
      </c>
      <c r="P621" s="15">
        <v>4.4868609651218296</v>
      </c>
      <c r="Q621" s="7"/>
      <c r="R621" s="7"/>
      <c r="S621" s="7"/>
      <c r="T621" s="7"/>
      <c r="U621" s="6">
        <v>598</v>
      </c>
      <c r="V621" s="7"/>
      <c r="W621" s="7"/>
      <c r="X621" s="7"/>
    </row>
    <row r="622" spans="1:24" x14ac:dyDescent="0.25">
      <c r="A622" s="14">
        <v>217693</v>
      </c>
      <c r="B622" s="12">
        <v>1104792</v>
      </c>
      <c r="C622" s="12">
        <v>85</v>
      </c>
      <c r="D622" s="12">
        <v>217693</v>
      </c>
      <c r="E622" s="10" t="s">
        <v>1753</v>
      </c>
      <c r="F622" s="10" t="s">
        <v>0</v>
      </c>
      <c r="G622" s="10" t="s">
        <v>0</v>
      </c>
      <c r="H622" s="10" t="s">
        <v>0</v>
      </c>
      <c r="I622" s="10" t="s">
        <v>0</v>
      </c>
      <c r="J622" s="10" t="s">
        <v>0</v>
      </c>
      <c r="K622" s="10" t="s">
        <v>0</v>
      </c>
      <c r="L622" s="10" t="s">
        <v>0</v>
      </c>
      <c r="M622" s="12">
        <f t="shared" si="23"/>
        <v>1</v>
      </c>
      <c r="N622" s="16">
        <f t="shared" si="24"/>
        <v>4319</v>
      </c>
      <c r="O622" s="16">
        <v>709.71428571428498</v>
      </c>
      <c r="P622" s="15">
        <v>0.16432375219131401</v>
      </c>
      <c r="Q622" s="7"/>
      <c r="R622" s="7"/>
      <c r="S622" s="7"/>
      <c r="T622" s="6">
        <v>4319</v>
      </c>
      <c r="U622" s="7"/>
      <c r="V622" s="7"/>
      <c r="W622" s="7"/>
      <c r="X622" s="7"/>
    </row>
    <row r="623" spans="1:24" x14ac:dyDescent="0.25">
      <c r="A623" s="14">
        <v>217674</v>
      </c>
      <c r="B623" s="12">
        <v>1077817</v>
      </c>
      <c r="C623" s="12">
        <v>204</v>
      </c>
      <c r="D623" s="12">
        <v>217674</v>
      </c>
      <c r="E623" s="10" t="s">
        <v>1754</v>
      </c>
      <c r="F623" s="10" t="s">
        <v>0</v>
      </c>
      <c r="G623" s="10" t="s">
        <v>0</v>
      </c>
      <c r="H623" s="10" t="s">
        <v>0</v>
      </c>
      <c r="I623" s="10" t="s">
        <v>0</v>
      </c>
      <c r="J623" s="10" t="s">
        <v>0</v>
      </c>
      <c r="K623" s="10" t="s">
        <v>0</v>
      </c>
      <c r="L623" s="10" t="s">
        <v>0</v>
      </c>
      <c r="M623" s="12">
        <f t="shared" si="23"/>
        <v>2</v>
      </c>
      <c r="N623" s="16">
        <f t="shared" si="24"/>
        <v>4425</v>
      </c>
      <c r="O623" s="16">
        <v>64.6666666666666</v>
      </c>
      <c r="P623" s="15">
        <v>1.4613935969868101E-2</v>
      </c>
      <c r="Q623" s="7"/>
      <c r="R623" s="7"/>
      <c r="S623" s="7"/>
      <c r="T623" s="7"/>
      <c r="U623" s="7"/>
      <c r="V623" s="6">
        <v>767</v>
      </c>
      <c r="W623" s="6">
        <v>8083</v>
      </c>
      <c r="X623" s="7"/>
    </row>
    <row r="624" spans="1:24" x14ac:dyDescent="0.25">
      <c r="A624" s="14">
        <v>215881</v>
      </c>
      <c r="B624" s="12">
        <v>539642</v>
      </c>
      <c r="C624" s="12">
        <v>245</v>
      </c>
      <c r="D624" s="12">
        <v>215881</v>
      </c>
      <c r="E624" s="10" t="s">
        <v>1763</v>
      </c>
      <c r="F624" s="10" t="s">
        <v>0</v>
      </c>
      <c r="G624" s="10" t="s">
        <v>0</v>
      </c>
      <c r="H624" s="10" t="s">
        <v>0</v>
      </c>
      <c r="I624" s="10" t="s">
        <v>0</v>
      </c>
      <c r="J624" s="10" t="s">
        <v>0</v>
      </c>
      <c r="K624" s="10" t="s">
        <v>0</v>
      </c>
      <c r="L624" s="10" t="s">
        <v>0</v>
      </c>
      <c r="M624" s="12">
        <f t="shared" si="23"/>
        <v>1</v>
      </c>
      <c r="N624" s="16">
        <f t="shared" si="24"/>
        <v>347</v>
      </c>
      <c r="O624" s="16">
        <v>912.142857142857</v>
      </c>
      <c r="P624" s="15">
        <v>2.62865376698229</v>
      </c>
      <c r="Q624" s="7"/>
      <c r="R624" s="7"/>
      <c r="S624" s="7"/>
      <c r="T624" s="7"/>
      <c r="U624" s="6">
        <v>347</v>
      </c>
      <c r="V624" s="7"/>
      <c r="W624" s="7"/>
      <c r="X624" s="7"/>
    </row>
    <row r="625" spans="1:24" x14ac:dyDescent="0.25">
      <c r="A625" s="14">
        <v>215857</v>
      </c>
      <c r="B625" s="12">
        <v>716779</v>
      </c>
      <c r="C625" s="12">
        <v>204</v>
      </c>
      <c r="D625" s="12">
        <v>215857</v>
      </c>
      <c r="E625" s="10" t="s">
        <v>1764</v>
      </c>
      <c r="F625" s="10" t="s">
        <v>0</v>
      </c>
      <c r="G625" s="10" t="s">
        <v>0</v>
      </c>
      <c r="H625" s="10" t="s">
        <v>0</v>
      </c>
      <c r="I625" s="10" t="s">
        <v>0</v>
      </c>
      <c r="J625" s="10" t="s">
        <v>0</v>
      </c>
      <c r="K625" s="10" t="s">
        <v>0</v>
      </c>
      <c r="L625" s="10" t="s">
        <v>0</v>
      </c>
      <c r="M625" s="12">
        <f t="shared" si="23"/>
        <v>2</v>
      </c>
      <c r="N625" s="16">
        <f t="shared" si="24"/>
        <v>5003</v>
      </c>
      <c r="O625" s="16">
        <v>2598</v>
      </c>
      <c r="P625" s="15">
        <v>0.51928842694383304</v>
      </c>
      <c r="Q625" s="7"/>
      <c r="R625" s="7"/>
      <c r="S625" s="7"/>
      <c r="T625" s="7"/>
      <c r="U625" s="6">
        <v>5984</v>
      </c>
      <c r="V625" s="6">
        <v>4022</v>
      </c>
      <c r="W625" s="7"/>
      <c r="X625" s="7"/>
    </row>
    <row r="626" spans="1:24" x14ac:dyDescent="0.25">
      <c r="A626" s="14">
        <v>215853</v>
      </c>
      <c r="B626" s="12">
        <v>525893</v>
      </c>
      <c r="C626" s="12">
        <v>156</v>
      </c>
      <c r="D626" s="12">
        <v>215853</v>
      </c>
      <c r="E626" s="10" t="s">
        <v>1765</v>
      </c>
      <c r="F626" s="10" t="s">
        <v>0</v>
      </c>
      <c r="G626" s="10" t="s">
        <v>0</v>
      </c>
      <c r="H626" s="10" t="s">
        <v>0</v>
      </c>
      <c r="I626" s="10" t="s">
        <v>0</v>
      </c>
      <c r="J626" s="10" t="s">
        <v>0</v>
      </c>
      <c r="K626" s="10" t="s">
        <v>0</v>
      </c>
      <c r="L626" s="10" t="s">
        <v>0</v>
      </c>
      <c r="M626" s="12">
        <f t="shared" si="23"/>
        <v>2</v>
      </c>
      <c r="N626" s="16">
        <f t="shared" si="24"/>
        <v>13027.5</v>
      </c>
      <c r="O626" s="16">
        <v>2882.1666666666601</v>
      </c>
      <c r="P626" s="15">
        <v>0.221237126591185</v>
      </c>
      <c r="Q626" s="7"/>
      <c r="R626" s="7"/>
      <c r="S626" s="7"/>
      <c r="T626" s="7"/>
      <c r="U626" s="7"/>
      <c r="V626" s="7"/>
      <c r="W626" s="6">
        <v>21191</v>
      </c>
      <c r="X626" s="6">
        <v>4864</v>
      </c>
    </row>
    <row r="627" spans="1:24" x14ac:dyDescent="0.25">
      <c r="A627" s="14">
        <v>214373</v>
      </c>
      <c r="B627" s="12">
        <v>853981</v>
      </c>
      <c r="C627" s="12">
        <v>204</v>
      </c>
      <c r="D627" s="12">
        <v>214373</v>
      </c>
      <c r="E627" s="10" t="s">
        <v>1766</v>
      </c>
      <c r="F627" s="10" t="s">
        <v>0</v>
      </c>
      <c r="G627" s="10" t="s">
        <v>0</v>
      </c>
      <c r="H627" s="10" t="s">
        <v>0</v>
      </c>
      <c r="I627" s="10" t="s">
        <v>0</v>
      </c>
      <c r="J627" s="10" t="s">
        <v>0</v>
      </c>
      <c r="K627" s="10" t="s">
        <v>0</v>
      </c>
      <c r="L627" s="10" t="s">
        <v>0</v>
      </c>
      <c r="M627" s="12">
        <f t="shared" si="23"/>
        <v>3</v>
      </c>
      <c r="N627" s="16">
        <f t="shared" si="24"/>
        <v>1360.6666666666667</v>
      </c>
      <c r="O627" s="16">
        <v>459.8</v>
      </c>
      <c r="P627" s="15">
        <v>0.33792258696717198</v>
      </c>
      <c r="Q627" s="7"/>
      <c r="R627" s="7"/>
      <c r="S627" s="7"/>
      <c r="T627" s="6">
        <v>1708</v>
      </c>
      <c r="U627" s="6">
        <v>1559</v>
      </c>
      <c r="V627" s="7"/>
      <c r="W627" s="7"/>
      <c r="X627" s="6">
        <v>815</v>
      </c>
    </row>
    <row r="628" spans="1:24" x14ac:dyDescent="0.25">
      <c r="A628" s="14">
        <v>214371</v>
      </c>
      <c r="B628" s="12">
        <v>479064</v>
      </c>
      <c r="C628" s="12">
        <v>280</v>
      </c>
      <c r="D628" s="12">
        <v>214371</v>
      </c>
      <c r="E628" s="10" t="s">
        <v>1767</v>
      </c>
      <c r="F628" s="10" t="s">
        <v>0</v>
      </c>
      <c r="G628" s="10" t="s">
        <v>0</v>
      </c>
      <c r="H628" s="10" t="s">
        <v>0</v>
      </c>
      <c r="I628" s="10" t="s">
        <v>0</v>
      </c>
      <c r="J628" s="10" t="s">
        <v>0</v>
      </c>
      <c r="K628" s="10" t="s">
        <v>0</v>
      </c>
      <c r="L628" s="10" t="s">
        <v>0</v>
      </c>
      <c r="M628" s="12">
        <f t="shared" si="23"/>
        <v>1</v>
      </c>
      <c r="N628" s="16">
        <f t="shared" si="24"/>
        <v>299</v>
      </c>
      <c r="O628" s="16">
        <v>170.57142857142799</v>
      </c>
      <c r="P628" s="15">
        <v>0.57047300525561395</v>
      </c>
      <c r="Q628" s="7"/>
      <c r="R628" s="7"/>
      <c r="S628" s="6">
        <v>299</v>
      </c>
      <c r="T628" s="7"/>
      <c r="U628" s="7"/>
      <c r="V628" s="7"/>
      <c r="W628" s="7"/>
      <c r="X628" s="7"/>
    </row>
    <row r="629" spans="1:24" x14ac:dyDescent="0.25">
      <c r="A629" s="14">
        <v>213953</v>
      </c>
      <c r="B629" s="12">
        <v>350592</v>
      </c>
      <c r="C629" s="12">
        <v>110</v>
      </c>
      <c r="D629" s="12">
        <v>213953</v>
      </c>
      <c r="E629" s="10" t="s">
        <v>1768</v>
      </c>
      <c r="F629" s="10" t="s">
        <v>0</v>
      </c>
      <c r="G629" s="10" t="s">
        <v>0</v>
      </c>
      <c r="H629" s="10" t="s">
        <v>0</v>
      </c>
      <c r="I629" s="10" t="s">
        <v>0</v>
      </c>
      <c r="J629" s="10" t="s">
        <v>0</v>
      </c>
      <c r="K629" s="10" t="s">
        <v>0</v>
      </c>
      <c r="L629" s="10" t="s">
        <v>0</v>
      </c>
      <c r="M629" s="12">
        <f t="shared" si="23"/>
        <v>1</v>
      </c>
      <c r="N629" s="16">
        <f t="shared" si="24"/>
        <v>1483</v>
      </c>
      <c r="O629" s="16">
        <v>963.42857142857099</v>
      </c>
      <c r="P629" s="15">
        <v>0.64964839610827396</v>
      </c>
      <c r="Q629" s="7"/>
      <c r="R629" s="7"/>
      <c r="S629" s="6">
        <v>1483</v>
      </c>
      <c r="T629" s="7"/>
      <c r="U629" s="7"/>
      <c r="V629" s="7"/>
      <c r="W629" s="7"/>
      <c r="X629" s="7"/>
    </row>
    <row r="630" spans="1:24" x14ac:dyDescent="0.25">
      <c r="A630" s="14">
        <v>213180</v>
      </c>
      <c r="B630" s="12">
        <v>1105205</v>
      </c>
      <c r="C630" s="12">
        <v>129</v>
      </c>
      <c r="D630" s="12">
        <v>213180</v>
      </c>
      <c r="E630" s="10" t="s">
        <v>1769</v>
      </c>
      <c r="F630" s="10" t="s">
        <v>0</v>
      </c>
      <c r="G630" s="10" t="s">
        <v>0</v>
      </c>
      <c r="H630" s="10" t="s">
        <v>0</v>
      </c>
      <c r="I630" s="10" t="s">
        <v>0</v>
      </c>
      <c r="J630" s="10" t="s">
        <v>0</v>
      </c>
      <c r="K630" s="10" t="s">
        <v>0</v>
      </c>
      <c r="L630" s="10" t="s">
        <v>0</v>
      </c>
      <c r="M630" s="12">
        <f t="shared" si="23"/>
        <v>3</v>
      </c>
      <c r="N630" s="16">
        <f t="shared" si="24"/>
        <v>5360</v>
      </c>
      <c r="O630" s="16">
        <v>387.6</v>
      </c>
      <c r="P630" s="15">
        <v>7.2313432835820896E-2</v>
      </c>
      <c r="Q630" s="7"/>
      <c r="R630" s="7"/>
      <c r="S630" s="6">
        <v>427</v>
      </c>
      <c r="T630" s="6">
        <v>9972</v>
      </c>
      <c r="U630" s="6">
        <v>5681</v>
      </c>
      <c r="V630" s="7"/>
      <c r="W630" s="7"/>
      <c r="X630" s="7"/>
    </row>
    <row r="631" spans="1:24" x14ac:dyDescent="0.25">
      <c r="A631" s="14">
        <v>213019</v>
      </c>
      <c r="B631" s="12">
        <v>802079</v>
      </c>
      <c r="C631" s="12">
        <v>159</v>
      </c>
      <c r="D631" s="12">
        <v>213019</v>
      </c>
      <c r="E631" s="10" t="s">
        <v>1770</v>
      </c>
      <c r="F631" s="10" t="s">
        <v>0</v>
      </c>
      <c r="G631" s="10" t="s">
        <v>0</v>
      </c>
      <c r="H631" s="10" t="s">
        <v>0</v>
      </c>
      <c r="I631" s="10" t="s">
        <v>0</v>
      </c>
      <c r="J631" s="10" t="s">
        <v>0</v>
      </c>
      <c r="K631" s="10" t="s">
        <v>0</v>
      </c>
      <c r="L631" s="10" t="s">
        <v>0</v>
      </c>
      <c r="M631" s="12">
        <f t="shared" si="23"/>
        <v>1</v>
      </c>
      <c r="N631" s="16">
        <f t="shared" si="24"/>
        <v>5928</v>
      </c>
      <c r="O631" s="16">
        <v>169.142857142857</v>
      </c>
      <c r="P631" s="15">
        <v>2.8532870638133701E-2</v>
      </c>
      <c r="Q631" s="7"/>
      <c r="R631" s="7"/>
      <c r="S631" s="7"/>
      <c r="T631" s="7"/>
      <c r="U631" s="6">
        <v>5928</v>
      </c>
      <c r="V631" s="7"/>
      <c r="W631" s="7"/>
      <c r="X631" s="7"/>
    </row>
    <row r="632" spans="1:24" x14ac:dyDescent="0.25">
      <c r="A632" s="14">
        <v>211045</v>
      </c>
      <c r="B632" s="12">
        <v>854932</v>
      </c>
      <c r="C632" s="12">
        <v>217</v>
      </c>
      <c r="D632" s="12">
        <v>211045</v>
      </c>
      <c r="E632" s="10" t="s">
        <v>1771</v>
      </c>
      <c r="F632" s="10" t="s">
        <v>0</v>
      </c>
      <c r="G632" s="10" t="s">
        <v>0</v>
      </c>
      <c r="H632" s="10" t="s">
        <v>0</v>
      </c>
      <c r="I632" s="10" t="s">
        <v>0</v>
      </c>
      <c r="J632" s="10" t="s">
        <v>0</v>
      </c>
      <c r="K632" s="10" t="s">
        <v>0</v>
      </c>
      <c r="L632" s="10" t="s">
        <v>0</v>
      </c>
      <c r="M632" s="12">
        <f t="shared" si="23"/>
        <v>2</v>
      </c>
      <c r="N632" s="16">
        <f t="shared" si="24"/>
        <v>988</v>
      </c>
      <c r="O632" s="16">
        <v>729.5</v>
      </c>
      <c r="P632" s="15">
        <v>0.73836032388663897</v>
      </c>
      <c r="Q632" s="7"/>
      <c r="R632" s="7"/>
      <c r="S632" s="6">
        <v>577</v>
      </c>
      <c r="T632" s="7"/>
      <c r="U632" s="7"/>
      <c r="V632" s="6">
        <v>1399</v>
      </c>
      <c r="W632" s="7"/>
      <c r="X632" s="7"/>
    </row>
    <row r="633" spans="1:24" x14ac:dyDescent="0.25">
      <c r="A633" s="14">
        <v>210891</v>
      </c>
      <c r="B633" s="12">
        <v>693803</v>
      </c>
      <c r="C633" s="12">
        <v>276</v>
      </c>
      <c r="D633" s="12">
        <v>210891</v>
      </c>
      <c r="E633" s="10" t="s">
        <v>1773</v>
      </c>
      <c r="F633" s="10" t="s">
        <v>0</v>
      </c>
      <c r="G633" s="10" t="s">
        <v>0</v>
      </c>
      <c r="H633" s="10" t="s">
        <v>0</v>
      </c>
      <c r="I633" s="10" t="s">
        <v>0</v>
      </c>
      <c r="J633" s="10" t="s">
        <v>0</v>
      </c>
      <c r="K633" s="10" t="s">
        <v>0</v>
      </c>
      <c r="L633" s="10" t="s">
        <v>0</v>
      </c>
      <c r="M633" s="12">
        <f t="shared" si="23"/>
        <v>1</v>
      </c>
      <c r="N633" s="16">
        <f t="shared" si="24"/>
        <v>284</v>
      </c>
      <c r="O633" s="16">
        <v>59.857142857142797</v>
      </c>
      <c r="P633" s="15">
        <v>0.21076458752515001</v>
      </c>
      <c r="Q633" s="7"/>
      <c r="R633" s="7"/>
      <c r="S633" s="7"/>
      <c r="T633" s="7"/>
      <c r="U633" s="7"/>
      <c r="V633" s="7"/>
      <c r="W633" s="6">
        <v>284</v>
      </c>
      <c r="X633" s="7"/>
    </row>
    <row r="634" spans="1:24" x14ac:dyDescent="0.25">
      <c r="A634" s="14">
        <v>210802</v>
      </c>
      <c r="B634" s="12">
        <v>438959</v>
      </c>
      <c r="C634" s="12">
        <v>232</v>
      </c>
      <c r="D634" s="12">
        <v>210802</v>
      </c>
      <c r="E634" s="10" t="s">
        <v>1774</v>
      </c>
      <c r="F634" s="10" t="s">
        <v>0</v>
      </c>
      <c r="G634" s="10" t="s">
        <v>0</v>
      </c>
      <c r="H634" s="10" t="s">
        <v>0</v>
      </c>
      <c r="I634" s="10" t="s">
        <v>0</v>
      </c>
      <c r="J634" s="10" t="s">
        <v>0</v>
      </c>
      <c r="K634" s="10" t="s">
        <v>0</v>
      </c>
      <c r="L634" s="10" t="s">
        <v>0</v>
      </c>
      <c r="M634" s="12">
        <f t="shared" si="23"/>
        <v>2</v>
      </c>
      <c r="N634" s="16">
        <f t="shared" si="24"/>
        <v>7728</v>
      </c>
      <c r="O634" s="16">
        <v>733.16666666666595</v>
      </c>
      <c r="P634" s="15">
        <v>9.4871463077984802E-2</v>
      </c>
      <c r="Q634" s="7"/>
      <c r="R634" s="7"/>
      <c r="S634" s="7"/>
      <c r="T634" s="6">
        <v>1215</v>
      </c>
      <c r="U634" s="7"/>
      <c r="V634" s="7"/>
      <c r="W634" s="6">
        <v>14241</v>
      </c>
      <c r="X634" s="7"/>
    </row>
    <row r="635" spans="1:24" x14ac:dyDescent="0.25">
      <c r="A635" s="14">
        <v>210698</v>
      </c>
      <c r="B635" s="12">
        <v>370513</v>
      </c>
      <c r="C635" s="12">
        <v>129</v>
      </c>
      <c r="D635" s="12">
        <v>210698</v>
      </c>
      <c r="E635" s="10" t="s">
        <v>1775</v>
      </c>
      <c r="F635" s="10" t="s">
        <v>0</v>
      </c>
      <c r="G635" s="10" t="s">
        <v>0</v>
      </c>
      <c r="H635" s="10" t="s">
        <v>0</v>
      </c>
      <c r="I635" s="10" t="s">
        <v>0</v>
      </c>
      <c r="J635" s="10" t="s">
        <v>0</v>
      </c>
      <c r="K635" s="10" t="s">
        <v>0</v>
      </c>
      <c r="L635" s="10" t="s">
        <v>0</v>
      </c>
      <c r="M635" s="12">
        <f t="shared" si="23"/>
        <v>3</v>
      </c>
      <c r="N635" s="16">
        <f t="shared" si="24"/>
        <v>7922.666666666667</v>
      </c>
      <c r="O635" s="16">
        <v>25937.599999999999</v>
      </c>
      <c r="P635" s="15">
        <v>3.27384718949848</v>
      </c>
      <c r="Q635" s="7"/>
      <c r="R635" s="7"/>
      <c r="S635" s="7"/>
      <c r="T635" s="7"/>
      <c r="U635" s="6">
        <v>5591</v>
      </c>
      <c r="V635" s="6">
        <v>6719</v>
      </c>
      <c r="W635" s="6">
        <v>11458</v>
      </c>
      <c r="X635" s="7"/>
    </row>
    <row r="636" spans="1:24" x14ac:dyDescent="0.25">
      <c r="A636" s="14">
        <v>210671</v>
      </c>
      <c r="B636" s="12">
        <v>411935</v>
      </c>
      <c r="C636" s="12">
        <v>231</v>
      </c>
      <c r="D636" s="12">
        <v>210671</v>
      </c>
      <c r="E636" s="10" t="s">
        <v>1776</v>
      </c>
      <c r="F636" s="10" t="s">
        <v>0</v>
      </c>
      <c r="G636" s="10" t="s">
        <v>0</v>
      </c>
      <c r="H636" s="10" t="s">
        <v>0</v>
      </c>
      <c r="I636" s="10" t="s">
        <v>0</v>
      </c>
      <c r="J636" s="10" t="s">
        <v>0</v>
      </c>
      <c r="K636" s="10" t="s">
        <v>0</v>
      </c>
      <c r="L636" s="10" t="s">
        <v>0</v>
      </c>
      <c r="M636" s="12">
        <f t="shared" si="23"/>
        <v>1</v>
      </c>
      <c r="N636" s="16">
        <f t="shared" si="24"/>
        <v>3211</v>
      </c>
      <c r="O636" s="16">
        <v>33.428571428571402</v>
      </c>
      <c r="P636" s="15">
        <v>1.0410641989589299E-2</v>
      </c>
      <c r="Q636" s="7"/>
      <c r="R636" s="7"/>
      <c r="S636" s="7"/>
      <c r="T636" s="7"/>
      <c r="U636" s="7"/>
      <c r="V636" s="7"/>
      <c r="W636" s="6">
        <v>3211</v>
      </c>
      <c r="X636" s="7"/>
    </row>
    <row r="637" spans="1:24" x14ac:dyDescent="0.25">
      <c r="A637" s="14">
        <v>210658</v>
      </c>
      <c r="B637" s="12">
        <v>423702</v>
      </c>
      <c r="C637" s="12">
        <v>85</v>
      </c>
      <c r="D637" s="12">
        <v>210658</v>
      </c>
      <c r="E637" s="10" t="s">
        <v>1777</v>
      </c>
      <c r="F637" s="10" t="s">
        <v>0</v>
      </c>
      <c r="G637" s="10" t="s">
        <v>0</v>
      </c>
      <c r="H637" s="10" t="s">
        <v>0</v>
      </c>
      <c r="I637" s="10" t="s">
        <v>0</v>
      </c>
      <c r="J637" s="10" t="s">
        <v>0</v>
      </c>
      <c r="K637" s="10" t="s">
        <v>0</v>
      </c>
      <c r="L637" s="10" t="s">
        <v>0</v>
      </c>
      <c r="M637" s="12">
        <f t="shared" si="23"/>
        <v>1</v>
      </c>
      <c r="N637" s="16">
        <f t="shared" si="24"/>
        <v>17866</v>
      </c>
      <c r="O637" s="16">
        <v>27582.285714285699</v>
      </c>
      <c r="P637" s="15">
        <v>1.5438422542418899</v>
      </c>
      <c r="Q637" s="7"/>
      <c r="R637" s="7"/>
      <c r="S637" s="7"/>
      <c r="T637" s="6">
        <v>17866</v>
      </c>
      <c r="U637" s="7"/>
      <c r="V637" s="7"/>
      <c r="W637" s="7"/>
      <c r="X637" s="7"/>
    </row>
    <row r="638" spans="1:24" x14ac:dyDescent="0.25">
      <c r="A638" s="14">
        <v>210653</v>
      </c>
      <c r="B638" s="12">
        <v>383761</v>
      </c>
      <c r="C638" s="12">
        <v>147</v>
      </c>
      <c r="D638" s="12">
        <v>210653</v>
      </c>
      <c r="E638" s="10" t="s">
        <v>1778</v>
      </c>
      <c r="F638" s="10" t="s">
        <v>0</v>
      </c>
      <c r="G638" s="10" t="s">
        <v>0</v>
      </c>
      <c r="H638" s="10" t="s">
        <v>0</v>
      </c>
      <c r="I638" s="10" t="s">
        <v>0</v>
      </c>
      <c r="J638" s="10" t="s">
        <v>0</v>
      </c>
      <c r="K638" s="10" t="s">
        <v>0</v>
      </c>
      <c r="L638" s="10" t="s">
        <v>0</v>
      </c>
      <c r="M638" s="12">
        <f t="shared" si="23"/>
        <v>1</v>
      </c>
      <c r="N638" s="16">
        <f t="shared" si="24"/>
        <v>1798</v>
      </c>
      <c r="O638" s="16">
        <v>6839.5</v>
      </c>
      <c r="P638" s="15">
        <v>3.9752978785236799</v>
      </c>
      <c r="Q638" s="6">
        <v>1643</v>
      </c>
      <c r="R638" s="7"/>
      <c r="S638" s="7"/>
      <c r="T638" s="7"/>
      <c r="U638" s="7"/>
      <c r="V638" s="7"/>
      <c r="W638" s="6">
        <v>1798</v>
      </c>
      <c r="X638" s="7"/>
    </row>
    <row r="639" spans="1:24" x14ac:dyDescent="0.25">
      <c r="A639" s="14">
        <v>210556</v>
      </c>
      <c r="B639" s="12">
        <v>293872</v>
      </c>
      <c r="C639" s="12">
        <v>125</v>
      </c>
      <c r="D639" s="12">
        <v>210556</v>
      </c>
      <c r="E639" s="10" t="s">
        <v>1779</v>
      </c>
      <c r="F639" s="10" t="s">
        <v>0</v>
      </c>
      <c r="G639" s="10" t="s">
        <v>0</v>
      </c>
      <c r="H639" s="10" t="s">
        <v>0</v>
      </c>
      <c r="I639" s="10" t="s">
        <v>0</v>
      </c>
      <c r="J639" s="10" t="s">
        <v>0</v>
      </c>
      <c r="K639" s="10" t="s">
        <v>0</v>
      </c>
      <c r="L639" s="10" t="s">
        <v>0</v>
      </c>
      <c r="M639" s="12">
        <f t="shared" si="23"/>
        <v>0</v>
      </c>
      <c r="N639" s="16" t="e">
        <f t="shared" si="24"/>
        <v>#DIV/0!</v>
      </c>
      <c r="O639" s="16">
        <v>1094.7142857142801</v>
      </c>
      <c r="P639" s="15">
        <v>1.1758477827221101</v>
      </c>
      <c r="Q639" s="6">
        <v>931</v>
      </c>
      <c r="R639" s="7"/>
      <c r="S639" s="7"/>
      <c r="T639" s="7"/>
      <c r="U639" s="7"/>
      <c r="V639" s="7"/>
      <c r="W639" s="7"/>
      <c r="X639" s="7"/>
    </row>
    <row r="640" spans="1:24" x14ac:dyDescent="0.25">
      <c r="A640" s="14">
        <v>210516</v>
      </c>
      <c r="B640" s="12">
        <v>222363</v>
      </c>
      <c r="C640" s="12">
        <v>154</v>
      </c>
      <c r="D640" s="12">
        <v>210516</v>
      </c>
      <c r="E640" s="10" t="s">
        <v>1780</v>
      </c>
      <c r="F640" s="10" t="s">
        <v>0</v>
      </c>
      <c r="G640" s="10" t="s">
        <v>0</v>
      </c>
      <c r="H640" s="10" t="s">
        <v>0</v>
      </c>
      <c r="I640" s="10" t="s">
        <v>0</v>
      </c>
      <c r="J640" s="10" t="s">
        <v>0</v>
      </c>
      <c r="K640" s="10" t="s">
        <v>0</v>
      </c>
      <c r="L640" s="10" t="s">
        <v>0</v>
      </c>
      <c r="M640" s="12">
        <f t="shared" si="23"/>
        <v>1</v>
      </c>
      <c r="N640" s="16">
        <f t="shared" si="24"/>
        <v>397</v>
      </c>
      <c r="O640" s="16">
        <v>440.57142857142799</v>
      </c>
      <c r="P640" s="15">
        <v>1.1097517092479301</v>
      </c>
      <c r="Q640" s="7"/>
      <c r="R640" s="7"/>
      <c r="S640" s="7"/>
      <c r="T640" s="6">
        <v>397</v>
      </c>
      <c r="U640" s="7"/>
      <c r="V640" s="7"/>
      <c r="W640" s="7"/>
      <c r="X640" s="7"/>
    </row>
    <row r="641" spans="1:24" x14ac:dyDescent="0.25">
      <c r="A641" s="14">
        <v>210457</v>
      </c>
      <c r="B641" s="12">
        <v>584161</v>
      </c>
      <c r="C641" s="12">
        <v>205</v>
      </c>
      <c r="D641" s="12">
        <v>210457</v>
      </c>
      <c r="E641" s="10" t="s">
        <v>1781</v>
      </c>
      <c r="F641" s="10" t="s">
        <v>0</v>
      </c>
      <c r="G641" s="10" t="s">
        <v>0</v>
      </c>
      <c r="H641" s="10" t="s">
        <v>0</v>
      </c>
      <c r="I641" s="10" t="s">
        <v>0</v>
      </c>
      <c r="J641" s="10" t="s">
        <v>0</v>
      </c>
      <c r="K641" s="10" t="s">
        <v>0</v>
      </c>
      <c r="L641" s="10" t="s">
        <v>0</v>
      </c>
      <c r="M641" s="12">
        <f t="shared" si="23"/>
        <v>2</v>
      </c>
      <c r="N641" s="16">
        <f t="shared" si="24"/>
        <v>4864</v>
      </c>
      <c r="O641" s="16">
        <v>3741.1666666666601</v>
      </c>
      <c r="P641" s="15">
        <v>0.76915433114035003</v>
      </c>
      <c r="Q641" s="7"/>
      <c r="R641" s="7"/>
      <c r="S641" s="7"/>
      <c r="T641" s="7"/>
      <c r="U641" s="6">
        <v>2832</v>
      </c>
      <c r="V641" s="7"/>
      <c r="W641" s="7"/>
      <c r="X641" s="6">
        <v>6896</v>
      </c>
    </row>
    <row r="642" spans="1:24" x14ac:dyDescent="0.25">
      <c r="A642" s="14">
        <v>210381</v>
      </c>
      <c r="B642" s="12">
        <v>933111</v>
      </c>
      <c r="C642" s="12">
        <v>321</v>
      </c>
      <c r="D642" s="12">
        <v>210381</v>
      </c>
      <c r="E642" s="10" t="s">
        <v>1782</v>
      </c>
      <c r="F642" s="10" t="s">
        <v>0</v>
      </c>
      <c r="G642" s="10" t="s">
        <v>0</v>
      </c>
      <c r="H642" s="10" t="s">
        <v>0</v>
      </c>
      <c r="I642" s="10" t="s">
        <v>0</v>
      </c>
      <c r="J642" s="10" t="s">
        <v>0</v>
      </c>
      <c r="K642" s="10" t="s">
        <v>0</v>
      </c>
      <c r="L642" s="10" t="s">
        <v>0</v>
      </c>
      <c r="M642" s="12">
        <f t="shared" si="23"/>
        <v>1</v>
      </c>
      <c r="N642" s="16">
        <f t="shared" si="24"/>
        <v>170</v>
      </c>
      <c r="O642" s="16">
        <v>185.71428571428501</v>
      </c>
      <c r="P642" s="15">
        <v>1.0924369747899101</v>
      </c>
      <c r="Q642" s="7"/>
      <c r="R642" s="7"/>
      <c r="S642" s="7"/>
      <c r="T642" s="7"/>
      <c r="U642" s="7"/>
      <c r="V642" s="7"/>
      <c r="W642" s="7"/>
      <c r="X642" s="6">
        <v>170</v>
      </c>
    </row>
    <row r="643" spans="1:24" x14ac:dyDescent="0.25">
      <c r="A643" s="14">
        <v>210349</v>
      </c>
      <c r="B643" s="12">
        <v>524305</v>
      </c>
      <c r="C643" s="12">
        <v>204</v>
      </c>
      <c r="D643" s="12">
        <v>210349</v>
      </c>
      <c r="E643" s="10" t="s">
        <v>1783</v>
      </c>
      <c r="F643" s="10" t="s">
        <v>0</v>
      </c>
      <c r="G643" s="10" t="s">
        <v>0</v>
      </c>
      <c r="H643" s="10" t="s">
        <v>0</v>
      </c>
      <c r="I643" s="10" t="s">
        <v>0</v>
      </c>
      <c r="J643" s="10" t="s">
        <v>0</v>
      </c>
      <c r="K643" s="10" t="s">
        <v>0</v>
      </c>
      <c r="L643" s="10" t="s">
        <v>0</v>
      </c>
      <c r="M643" s="12">
        <f t="shared" si="23"/>
        <v>1</v>
      </c>
      <c r="N643" s="16">
        <f t="shared" si="24"/>
        <v>1253</v>
      </c>
      <c r="O643" s="16">
        <v>1428.42857142857</v>
      </c>
      <c r="P643" s="15">
        <v>1.14000684072511</v>
      </c>
      <c r="Q643" s="7"/>
      <c r="R643" s="7"/>
      <c r="S643" s="7"/>
      <c r="T643" s="7"/>
      <c r="U643" s="7"/>
      <c r="V643" s="7"/>
      <c r="W643" s="7"/>
      <c r="X643" s="6">
        <v>1253</v>
      </c>
    </row>
    <row r="644" spans="1:24" x14ac:dyDescent="0.25">
      <c r="A644" s="14">
        <v>210328</v>
      </c>
      <c r="B644" s="12">
        <v>598610</v>
      </c>
      <c r="C644" s="12">
        <v>205</v>
      </c>
      <c r="D644" s="12">
        <v>210328</v>
      </c>
      <c r="E644" s="10" t="s">
        <v>1784</v>
      </c>
      <c r="F644" s="10" t="s">
        <v>0</v>
      </c>
      <c r="G644" s="10" t="s">
        <v>0</v>
      </c>
      <c r="H644" s="10" t="s">
        <v>0</v>
      </c>
      <c r="I644" s="10" t="s">
        <v>0</v>
      </c>
      <c r="J644" s="10" t="s">
        <v>0</v>
      </c>
      <c r="K644" s="10" t="s">
        <v>0</v>
      </c>
      <c r="L644" s="10" t="s">
        <v>0</v>
      </c>
      <c r="M644" s="12">
        <f t="shared" si="23"/>
        <v>1</v>
      </c>
      <c r="N644" s="16">
        <f t="shared" si="24"/>
        <v>6891</v>
      </c>
      <c r="O644" s="16">
        <v>13417.857142857099</v>
      </c>
      <c r="P644" s="15">
        <v>1.94715674689553</v>
      </c>
      <c r="Q644" s="7"/>
      <c r="R644" s="7"/>
      <c r="S644" s="7"/>
      <c r="T644" s="7"/>
      <c r="U644" s="7"/>
      <c r="V644" s="6">
        <v>6891</v>
      </c>
      <c r="W644" s="7"/>
      <c r="X644" s="7"/>
    </row>
    <row r="645" spans="1:24" x14ac:dyDescent="0.25">
      <c r="A645" s="14">
        <v>210321</v>
      </c>
      <c r="B645" s="12">
        <v>249550</v>
      </c>
      <c r="C645" s="12">
        <v>197</v>
      </c>
      <c r="D645" s="12">
        <v>210321</v>
      </c>
      <c r="E645" s="10" t="s">
        <v>1785</v>
      </c>
      <c r="F645" s="10" t="s">
        <v>0</v>
      </c>
      <c r="G645" s="10" t="s">
        <v>0</v>
      </c>
      <c r="H645" s="10" t="s">
        <v>0</v>
      </c>
      <c r="I645" s="10" t="s">
        <v>0</v>
      </c>
      <c r="J645" s="10" t="s">
        <v>0</v>
      </c>
      <c r="K645" s="10" t="s">
        <v>0</v>
      </c>
      <c r="L645" s="10" t="s">
        <v>0</v>
      </c>
      <c r="M645" s="12">
        <f t="shared" si="23"/>
        <v>2</v>
      </c>
      <c r="N645" s="16">
        <f t="shared" si="24"/>
        <v>734.5</v>
      </c>
      <c r="O645" s="16">
        <v>909.66666666666595</v>
      </c>
      <c r="P645" s="15">
        <v>1.2384842296346701</v>
      </c>
      <c r="Q645" s="7"/>
      <c r="R645" s="7"/>
      <c r="S645" s="7"/>
      <c r="T645" s="6">
        <v>638</v>
      </c>
      <c r="U645" s="7"/>
      <c r="V645" s="7"/>
      <c r="W645" s="7"/>
      <c r="X645" s="6">
        <v>831</v>
      </c>
    </row>
    <row r="646" spans="1:24" x14ac:dyDescent="0.25">
      <c r="A646" s="14">
        <v>210313</v>
      </c>
      <c r="B646" s="12">
        <v>565988</v>
      </c>
      <c r="C646" s="12">
        <v>217</v>
      </c>
      <c r="D646" s="12">
        <v>210313</v>
      </c>
      <c r="E646" s="10" t="s">
        <v>1786</v>
      </c>
      <c r="F646" s="10" t="s">
        <v>0</v>
      </c>
      <c r="G646" s="10" t="s">
        <v>0</v>
      </c>
      <c r="H646" s="10" t="s">
        <v>0</v>
      </c>
      <c r="I646" s="10" t="s">
        <v>0</v>
      </c>
      <c r="J646" s="10" t="s">
        <v>0</v>
      </c>
      <c r="K646" s="10" t="s">
        <v>0</v>
      </c>
      <c r="L646" s="10" t="s">
        <v>0</v>
      </c>
      <c r="M646" s="12">
        <f t="shared" si="23"/>
        <v>1</v>
      </c>
      <c r="N646" s="16">
        <f t="shared" si="24"/>
        <v>1738</v>
      </c>
      <c r="O646" s="16">
        <v>4364.1428571428496</v>
      </c>
      <c r="P646" s="15">
        <v>2.5110143021535398</v>
      </c>
      <c r="Q646" s="7"/>
      <c r="R646" s="7"/>
      <c r="S646" s="7"/>
      <c r="T646" s="7"/>
      <c r="U646" s="6">
        <v>1738</v>
      </c>
      <c r="V646" s="7"/>
      <c r="W646" s="7"/>
      <c r="X646" s="7"/>
    </row>
    <row r="647" spans="1:24" x14ac:dyDescent="0.25">
      <c r="A647" s="14">
        <v>210310</v>
      </c>
      <c r="B647" s="12">
        <v>852292</v>
      </c>
      <c r="C647" s="12">
        <v>217</v>
      </c>
      <c r="D647" s="12">
        <v>210310</v>
      </c>
      <c r="E647" s="10" t="s">
        <v>1787</v>
      </c>
      <c r="F647" s="10" t="s">
        <v>0</v>
      </c>
      <c r="G647" s="10" t="s">
        <v>0</v>
      </c>
      <c r="H647" s="10" t="s">
        <v>0</v>
      </c>
      <c r="I647" s="10" t="s">
        <v>0</v>
      </c>
      <c r="J647" s="10" t="s">
        <v>0</v>
      </c>
      <c r="K647" s="10" t="s">
        <v>0</v>
      </c>
      <c r="L647" s="10" t="s">
        <v>0</v>
      </c>
      <c r="M647" s="12">
        <f t="shared" si="23"/>
        <v>0</v>
      </c>
      <c r="N647" s="16" t="e">
        <f t="shared" si="24"/>
        <v>#DIV/0!</v>
      </c>
      <c r="O647" s="16">
        <v>424</v>
      </c>
      <c r="P647" s="15">
        <v>1.2694610778443101</v>
      </c>
      <c r="Q647" s="6">
        <v>334</v>
      </c>
      <c r="R647" s="7"/>
      <c r="S647" s="7"/>
      <c r="T647" s="7"/>
      <c r="U647" s="7"/>
      <c r="V647" s="7"/>
      <c r="W647" s="7"/>
      <c r="X647" s="7"/>
    </row>
    <row r="648" spans="1:24" x14ac:dyDescent="0.25">
      <c r="A648" s="14">
        <v>210308</v>
      </c>
      <c r="B648" s="12">
        <v>617110</v>
      </c>
      <c r="C648" s="12">
        <v>211</v>
      </c>
      <c r="D648" s="12">
        <v>210308</v>
      </c>
      <c r="E648" s="10" t="s">
        <v>1788</v>
      </c>
      <c r="F648" s="10" t="s">
        <v>0</v>
      </c>
      <c r="G648" s="10" t="s">
        <v>0</v>
      </c>
      <c r="H648" s="10" t="s">
        <v>0</v>
      </c>
      <c r="I648" s="10" t="s">
        <v>0</v>
      </c>
      <c r="J648" s="10" t="s">
        <v>0</v>
      </c>
      <c r="K648" s="10" t="s">
        <v>0</v>
      </c>
      <c r="L648" s="10" t="s">
        <v>0</v>
      </c>
      <c r="M648" s="12">
        <f t="shared" si="23"/>
        <v>1</v>
      </c>
      <c r="N648" s="16">
        <f t="shared" si="24"/>
        <v>289688</v>
      </c>
      <c r="O648" s="16">
        <v>514498.14285714203</v>
      </c>
      <c r="P648" s="15">
        <v>1.7760423036409601</v>
      </c>
      <c r="Q648" s="7"/>
      <c r="R648" s="7"/>
      <c r="S648" s="7"/>
      <c r="T648" s="7"/>
      <c r="U648" s="7"/>
      <c r="V648" s="7"/>
      <c r="W648" s="6">
        <v>289688</v>
      </c>
      <c r="X648" s="7"/>
    </row>
    <row r="649" spans="1:24" x14ac:dyDescent="0.25">
      <c r="A649" s="14">
        <v>210305</v>
      </c>
      <c r="B649" s="12">
        <v>957101</v>
      </c>
      <c r="C649" s="12">
        <v>217</v>
      </c>
      <c r="D649" s="12">
        <v>210305</v>
      </c>
      <c r="E649" s="10" t="s">
        <v>1789</v>
      </c>
      <c r="F649" s="10" t="s">
        <v>0</v>
      </c>
      <c r="G649" s="10" t="s">
        <v>0</v>
      </c>
      <c r="H649" s="10" t="s">
        <v>0</v>
      </c>
      <c r="I649" s="10" t="s">
        <v>0</v>
      </c>
      <c r="J649" s="10" t="s">
        <v>0</v>
      </c>
      <c r="K649" s="10" t="s">
        <v>0</v>
      </c>
      <c r="L649" s="10" t="s">
        <v>0</v>
      </c>
      <c r="M649" s="12">
        <f t="shared" si="23"/>
        <v>2</v>
      </c>
      <c r="N649" s="16">
        <f t="shared" si="24"/>
        <v>17379.5</v>
      </c>
      <c r="O649" s="16">
        <v>3021.8333333333298</v>
      </c>
      <c r="P649" s="15">
        <v>0.17387343325949101</v>
      </c>
      <c r="Q649" s="7"/>
      <c r="R649" s="7"/>
      <c r="S649" s="7"/>
      <c r="T649" s="7"/>
      <c r="U649" s="7"/>
      <c r="V649" s="6">
        <v>23298</v>
      </c>
      <c r="W649" s="7"/>
      <c r="X649" s="6">
        <v>11461</v>
      </c>
    </row>
    <row r="650" spans="1:24" x14ac:dyDescent="0.25">
      <c r="A650" s="14">
        <v>210297</v>
      </c>
      <c r="B650" s="12">
        <v>931518</v>
      </c>
      <c r="C650" s="12">
        <v>217</v>
      </c>
      <c r="D650" s="12">
        <v>210297</v>
      </c>
      <c r="E650" s="10" t="s">
        <v>1790</v>
      </c>
      <c r="F650" s="10" t="s">
        <v>0</v>
      </c>
      <c r="G650" s="10" t="s">
        <v>0</v>
      </c>
      <c r="H650" s="10" t="s">
        <v>0</v>
      </c>
      <c r="I650" s="10" t="s">
        <v>0</v>
      </c>
      <c r="J650" s="10" t="s">
        <v>0</v>
      </c>
      <c r="K650" s="10" t="s">
        <v>0</v>
      </c>
      <c r="L650" s="10" t="s">
        <v>0</v>
      </c>
      <c r="M650" s="12">
        <f t="shared" si="23"/>
        <v>3</v>
      </c>
      <c r="N650" s="16">
        <f t="shared" si="24"/>
        <v>25249.666666666668</v>
      </c>
      <c r="O650" s="16">
        <v>30923.4</v>
      </c>
      <c r="P650" s="15">
        <v>1.2247052766373101</v>
      </c>
      <c r="Q650" s="7"/>
      <c r="R650" s="7"/>
      <c r="S650" s="6">
        <v>9155</v>
      </c>
      <c r="T650" s="7"/>
      <c r="U650" s="6">
        <v>45391</v>
      </c>
      <c r="V650" s="7"/>
      <c r="W650" s="7"/>
      <c r="X650" s="6">
        <v>21203</v>
      </c>
    </row>
    <row r="651" spans="1:24" x14ac:dyDescent="0.25">
      <c r="A651" s="14">
        <v>210289</v>
      </c>
      <c r="B651" s="12">
        <v>892001</v>
      </c>
      <c r="C651" s="12">
        <v>217</v>
      </c>
      <c r="D651" s="12">
        <v>210289</v>
      </c>
      <c r="E651" s="10" t="s">
        <v>1791</v>
      </c>
      <c r="F651" s="10" t="s">
        <v>0</v>
      </c>
      <c r="G651" s="10" t="s">
        <v>0</v>
      </c>
      <c r="H651" s="10" t="s">
        <v>0</v>
      </c>
      <c r="I651" s="10" t="s">
        <v>0</v>
      </c>
      <c r="J651" s="10" t="s">
        <v>0</v>
      </c>
      <c r="K651" s="10" t="s">
        <v>0</v>
      </c>
      <c r="L651" s="10" t="s">
        <v>0</v>
      </c>
      <c r="M651" s="12">
        <f t="shared" si="23"/>
        <v>2</v>
      </c>
      <c r="N651" s="16">
        <f t="shared" si="24"/>
        <v>1080.5</v>
      </c>
      <c r="O651" s="16">
        <v>1876.6</v>
      </c>
      <c r="P651" s="15">
        <v>1.4558572536850201</v>
      </c>
      <c r="Q651" s="6">
        <v>1706</v>
      </c>
      <c r="R651" s="7"/>
      <c r="S651" s="6">
        <v>1487</v>
      </c>
      <c r="T651" s="7"/>
      <c r="U651" s="6">
        <v>674</v>
      </c>
      <c r="V651" s="7"/>
      <c r="W651" s="7"/>
      <c r="X651" s="7"/>
    </row>
    <row r="652" spans="1:24" x14ac:dyDescent="0.25">
      <c r="A652" s="14">
        <v>210283</v>
      </c>
      <c r="B652" s="12">
        <v>610166</v>
      </c>
      <c r="C652" s="12">
        <v>204</v>
      </c>
      <c r="D652" s="12">
        <v>210283</v>
      </c>
      <c r="E652" s="10" t="s">
        <v>1792</v>
      </c>
      <c r="F652" s="10" t="s">
        <v>0</v>
      </c>
      <c r="G652" s="10" t="s">
        <v>0</v>
      </c>
      <c r="H652" s="10" t="s">
        <v>0</v>
      </c>
      <c r="I652" s="10" t="s">
        <v>0</v>
      </c>
      <c r="J652" s="10" t="s">
        <v>0</v>
      </c>
      <c r="K652" s="10" t="s">
        <v>0</v>
      </c>
      <c r="L652" s="10" t="s">
        <v>0</v>
      </c>
      <c r="M652" s="12">
        <f t="shared" si="23"/>
        <v>3</v>
      </c>
      <c r="N652" s="16">
        <f t="shared" si="24"/>
        <v>101977.66666666667</v>
      </c>
      <c r="O652" s="16">
        <v>167630.79999999999</v>
      </c>
      <c r="P652" s="15">
        <v>1.64379913248979</v>
      </c>
      <c r="Q652" s="7"/>
      <c r="R652" s="7"/>
      <c r="S652" s="7"/>
      <c r="T652" s="7"/>
      <c r="U652" s="6">
        <v>108686</v>
      </c>
      <c r="V652" s="6">
        <v>41516</v>
      </c>
      <c r="W652" s="6">
        <v>155731</v>
      </c>
      <c r="X652" s="7"/>
    </row>
    <row r="653" spans="1:24" x14ac:dyDescent="0.25">
      <c r="A653" s="14">
        <v>210269</v>
      </c>
      <c r="B653" s="12">
        <v>212248</v>
      </c>
      <c r="C653" s="12">
        <v>123</v>
      </c>
      <c r="D653" s="12">
        <v>210269</v>
      </c>
      <c r="E653" s="10" t="s">
        <v>1793</v>
      </c>
      <c r="F653" s="10" t="s">
        <v>0</v>
      </c>
      <c r="G653" s="10" t="s">
        <v>0</v>
      </c>
      <c r="H653" s="10" t="s">
        <v>0</v>
      </c>
      <c r="I653" s="10" t="s">
        <v>0</v>
      </c>
      <c r="J653" s="10" t="s">
        <v>0</v>
      </c>
      <c r="K653" s="10" t="s">
        <v>0</v>
      </c>
      <c r="L653" s="10" t="s">
        <v>0</v>
      </c>
      <c r="M653" s="12">
        <f t="shared" si="23"/>
        <v>0</v>
      </c>
      <c r="N653" s="16" t="e">
        <f t="shared" si="24"/>
        <v>#DIV/0!</v>
      </c>
      <c r="O653" s="16">
        <v>281815</v>
      </c>
      <c r="P653" s="15">
        <v>1.37032228575874</v>
      </c>
      <c r="Q653" s="7"/>
      <c r="R653" s="6">
        <v>205656</v>
      </c>
      <c r="S653" s="7"/>
      <c r="T653" s="7"/>
      <c r="U653" s="7"/>
      <c r="V653" s="7"/>
      <c r="W653" s="7"/>
      <c r="X653" s="7"/>
    </row>
    <row r="654" spans="1:24" x14ac:dyDescent="0.25">
      <c r="A654" s="14">
        <v>210267</v>
      </c>
      <c r="B654" s="12">
        <v>905978</v>
      </c>
      <c r="C654" s="12">
        <v>231</v>
      </c>
      <c r="D654" s="12">
        <v>210267</v>
      </c>
      <c r="E654" s="10" t="s">
        <v>1794</v>
      </c>
      <c r="F654" s="10" t="s">
        <v>0</v>
      </c>
      <c r="G654" s="10" t="s">
        <v>0</v>
      </c>
      <c r="H654" s="10" t="s">
        <v>0</v>
      </c>
      <c r="I654" s="10" t="s">
        <v>0</v>
      </c>
      <c r="J654" s="10" t="s">
        <v>0</v>
      </c>
      <c r="K654" s="10" t="s">
        <v>0</v>
      </c>
      <c r="L654" s="10" t="s">
        <v>0</v>
      </c>
      <c r="M654" s="12">
        <f t="shared" ref="M654:M717" si="25">COUNT(S654:X654)</f>
        <v>1</v>
      </c>
      <c r="N654" s="16">
        <f t="shared" ref="N654:N717" si="26">AVERAGE(S654:X654)</f>
        <v>647</v>
      </c>
      <c r="O654" s="16">
        <v>307.57142857142799</v>
      </c>
      <c r="P654" s="15">
        <v>0.47538087878118701</v>
      </c>
      <c r="Q654" s="7"/>
      <c r="R654" s="7"/>
      <c r="S654" s="7"/>
      <c r="T654" s="7"/>
      <c r="U654" s="7"/>
      <c r="V654" s="6">
        <v>647</v>
      </c>
      <c r="W654" s="7"/>
      <c r="X654" s="7"/>
    </row>
    <row r="655" spans="1:24" x14ac:dyDescent="0.25">
      <c r="A655" s="14">
        <v>210261</v>
      </c>
      <c r="B655" s="12">
        <v>936605</v>
      </c>
      <c r="C655" s="12">
        <v>114</v>
      </c>
      <c r="D655" s="12">
        <v>210261</v>
      </c>
      <c r="E655" s="10" t="s">
        <v>1795</v>
      </c>
      <c r="F655" s="10" t="s">
        <v>0</v>
      </c>
      <c r="G655" s="10" t="s">
        <v>0</v>
      </c>
      <c r="H655" s="10" t="s">
        <v>0</v>
      </c>
      <c r="I655" s="10" t="s">
        <v>0</v>
      </c>
      <c r="J655" s="10" t="s">
        <v>0</v>
      </c>
      <c r="K655" s="10" t="s">
        <v>0</v>
      </c>
      <c r="L655" s="10" t="s">
        <v>0</v>
      </c>
      <c r="M655" s="12">
        <f t="shared" si="25"/>
        <v>3</v>
      </c>
      <c r="N655" s="16">
        <f t="shared" si="26"/>
        <v>1283</v>
      </c>
      <c r="O655" s="16">
        <v>358.2</v>
      </c>
      <c r="P655" s="15">
        <v>0.279189399844115</v>
      </c>
      <c r="Q655" s="7"/>
      <c r="R655" s="7"/>
      <c r="S655" s="7"/>
      <c r="T655" s="7"/>
      <c r="U655" s="6">
        <v>1215</v>
      </c>
      <c r="V655" s="6">
        <v>2276</v>
      </c>
      <c r="W655" s="7"/>
      <c r="X655" s="6">
        <v>358</v>
      </c>
    </row>
    <row r="656" spans="1:24" x14ac:dyDescent="0.25">
      <c r="A656" s="14">
        <v>210250</v>
      </c>
      <c r="B656" s="12">
        <v>904615</v>
      </c>
      <c r="C656" s="12">
        <v>437</v>
      </c>
      <c r="D656" s="12">
        <v>210250</v>
      </c>
      <c r="E656" s="10" t="s">
        <v>1796</v>
      </c>
      <c r="F656" s="10" t="s">
        <v>0</v>
      </c>
      <c r="G656" s="10" t="s">
        <v>0</v>
      </c>
      <c r="H656" s="10" t="s">
        <v>0</v>
      </c>
      <c r="I656" s="10" t="s">
        <v>0</v>
      </c>
      <c r="J656" s="10" t="s">
        <v>0</v>
      </c>
      <c r="K656" s="10" t="s">
        <v>0</v>
      </c>
      <c r="L656" s="10" t="s">
        <v>0</v>
      </c>
      <c r="M656" s="12">
        <f t="shared" si="25"/>
        <v>1</v>
      </c>
      <c r="N656" s="16">
        <f t="shared" si="26"/>
        <v>1411</v>
      </c>
      <c r="O656" s="16">
        <v>178.85714285714201</v>
      </c>
      <c r="P656" s="15">
        <v>0.126759137389895</v>
      </c>
      <c r="Q656" s="7"/>
      <c r="R656" s="7"/>
      <c r="S656" s="7"/>
      <c r="T656" s="7"/>
      <c r="U656" s="6">
        <v>1411</v>
      </c>
      <c r="V656" s="7"/>
      <c r="W656" s="7"/>
      <c r="X656" s="7"/>
    </row>
    <row r="657" spans="1:24" x14ac:dyDescent="0.25">
      <c r="A657" s="14">
        <v>210249</v>
      </c>
      <c r="B657" s="12">
        <v>551054</v>
      </c>
      <c r="C657" s="12">
        <v>173</v>
      </c>
      <c r="D657" s="12">
        <v>210249</v>
      </c>
      <c r="E657" s="10" t="s">
        <v>1797</v>
      </c>
      <c r="F657" s="10" t="s">
        <v>0</v>
      </c>
      <c r="G657" s="10" t="s">
        <v>0</v>
      </c>
      <c r="H657" s="10" t="s">
        <v>0</v>
      </c>
      <c r="I657" s="10" t="s">
        <v>0</v>
      </c>
      <c r="J657" s="10" t="s">
        <v>0</v>
      </c>
      <c r="K657" s="10" t="s">
        <v>0</v>
      </c>
      <c r="L657" s="10" t="s">
        <v>0</v>
      </c>
      <c r="M657" s="12">
        <f t="shared" si="25"/>
        <v>4</v>
      </c>
      <c r="N657" s="16">
        <f t="shared" si="26"/>
        <v>2872.25</v>
      </c>
      <c r="O657" s="16">
        <v>4696</v>
      </c>
      <c r="P657" s="15">
        <v>1.6349551745147499</v>
      </c>
      <c r="Q657" s="7"/>
      <c r="R657" s="7"/>
      <c r="S657" s="6">
        <v>623</v>
      </c>
      <c r="T657" s="6">
        <v>3734</v>
      </c>
      <c r="U657" s="7"/>
      <c r="V657" s="6">
        <v>2391</v>
      </c>
      <c r="W657" s="6">
        <v>4741</v>
      </c>
      <c r="X657" s="7"/>
    </row>
    <row r="658" spans="1:24" x14ac:dyDescent="0.25">
      <c r="A658" s="14">
        <v>210241</v>
      </c>
      <c r="B658" s="12">
        <v>610624</v>
      </c>
      <c r="C658" s="12">
        <v>261</v>
      </c>
      <c r="D658" s="12">
        <v>210241</v>
      </c>
      <c r="E658" s="10" t="s">
        <v>1798</v>
      </c>
      <c r="F658" s="10" t="s">
        <v>0</v>
      </c>
      <c r="G658" s="10" t="s">
        <v>0</v>
      </c>
      <c r="H658" s="10" t="s">
        <v>0</v>
      </c>
      <c r="I658" s="10" t="s">
        <v>0</v>
      </c>
      <c r="J658" s="10" t="s">
        <v>0</v>
      </c>
      <c r="K658" s="10" t="s">
        <v>0</v>
      </c>
      <c r="L658" s="10" t="s">
        <v>0</v>
      </c>
      <c r="M658" s="12">
        <f t="shared" si="25"/>
        <v>1</v>
      </c>
      <c r="N658" s="16">
        <f t="shared" si="26"/>
        <v>690</v>
      </c>
      <c r="O658" s="16">
        <v>2451.4285714285702</v>
      </c>
      <c r="P658" s="15">
        <v>3.5527950310559002</v>
      </c>
      <c r="Q658" s="7"/>
      <c r="R658" s="7"/>
      <c r="S658" s="7"/>
      <c r="T658" s="6">
        <v>690</v>
      </c>
      <c r="U658" s="7"/>
      <c r="V658" s="7"/>
      <c r="W658" s="7"/>
      <c r="X658" s="7"/>
    </row>
    <row r="659" spans="1:24" x14ac:dyDescent="0.25">
      <c r="A659" s="14">
        <v>210226</v>
      </c>
      <c r="B659" s="12">
        <v>645348</v>
      </c>
      <c r="C659" s="12">
        <v>306</v>
      </c>
      <c r="D659" s="12">
        <v>210226</v>
      </c>
      <c r="E659" s="10" t="s">
        <v>1799</v>
      </c>
      <c r="F659" s="10" t="s">
        <v>0</v>
      </c>
      <c r="G659" s="10" t="s">
        <v>0</v>
      </c>
      <c r="H659" s="10" t="s">
        <v>0</v>
      </c>
      <c r="I659" s="10" t="s">
        <v>0</v>
      </c>
      <c r="J659" s="10" t="s">
        <v>0</v>
      </c>
      <c r="K659" s="10" t="s">
        <v>0</v>
      </c>
      <c r="L659" s="10" t="s">
        <v>0</v>
      </c>
      <c r="M659" s="12">
        <f t="shared" si="25"/>
        <v>1</v>
      </c>
      <c r="N659" s="16">
        <f t="shared" si="26"/>
        <v>354340</v>
      </c>
      <c r="O659" s="16">
        <v>58329.571428571398</v>
      </c>
      <c r="P659" s="15">
        <v>0.164614696135269</v>
      </c>
      <c r="Q659" s="7"/>
      <c r="R659" s="7"/>
      <c r="S659" s="7"/>
      <c r="T659" s="7"/>
      <c r="U659" s="6">
        <v>354340</v>
      </c>
      <c r="V659" s="7"/>
      <c r="W659" s="7"/>
      <c r="X659" s="7"/>
    </row>
    <row r="660" spans="1:24" x14ac:dyDescent="0.25">
      <c r="A660" s="14">
        <v>209685</v>
      </c>
      <c r="B660" s="12">
        <v>446461</v>
      </c>
      <c r="C660" s="12">
        <v>228</v>
      </c>
      <c r="D660" s="12">
        <v>209685</v>
      </c>
      <c r="E660" s="10" t="s">
        <v>1801</v>
      </c>
      <c r="F660" s="10" t="s">
        <v>0</v>
      </c>
      <c r="G660" s="10" t="s">
        <v>0</v>
      </c>
      <c r="H660" s="10" t="s">
        <v>0</v>
      </c>
      <c r="I660" s="10" t="s">
        <v>0</v>
      </c>
      <c r="J660" s="10" t="s">
        <v>0</v>
      </c>
      <c r="K660" s="10" t="s">
        <v>0</v>
      </c>
      <c r="L660" s="10" t="s">
        <v>0</v>
      </c>
      <c r="M660" s="12">
        <f t="shared" si="25"/>
        <v>0</v>
      </c>
      <c r="N660" s="16" t="e">
        <f t="shared" si="26"/>
        <v>#DIV/0!</v>
      </c>
      <c r="O660" s="16">
        <v>473.57142857142799</v>
      </c>
      <c r="P660" s="15">
        <v>0.97043325526932001</v>
      </c>
      <c r="Q660" s="6">
        <v>488</v>
      </c>
      <c r="R660" s="7"/>
      <c r="S660" s="7"/>
      <c r="T660" s="7"/>
      <c r="U660" s="7"/>
      <c r="V660" s="7"/>
      <c r="W660" s="7"/>
      <c r="X660" s="7"/>
    </row>
    <row r="661" spans="1:24" x14ac:dyDescent="0.25">
      <c r="A661" s="14">
        <v>209679</v>
      </c>
      <c r="B661" s="12">
        <v>948544</v>
      </c>
      <c r="C661" s="12">
        <v>160</v>
      </c>
      <c r="D661" s="12">
        <v>209679</v>
      </c>
      <c r="E661" s="10" t="s">
        <v>1802</v>
      </c>
      <c r="F661" s="10" t="s">
        <v>0</v>
      </c>
      <c r="G661" s="10" t="s">
        <v>0</v>
      </c>
      <c r="H661" s="10" t="s">
        <v>0</v>
      </c>
      <c r="I661" s="10" t="s">
        <v>0</v>
      </c>
      <c r="J661" s="10" t="s">
        <v>0</v>
      </c>
      <c r="K661" s="10" t="s">
        <v>0</v>
      </c>
      <c r="L661" s="10" t="s">
        <v>0</v>
      </c>
      <c r="M661" s="12">
        <f t="shared" si="25"/>
        <v>5</v>
      </c>
      <c r="N661" s="16">
        <f t="shared" si="26"/>
        <v>8108</v>
      </c>
      <c r="O661" s="16">
        <v>565.66666666666595</v>
      </c>
      <c r="P661" s="15">
        <v>6.9766485775365802E-2</v>
      </c>
      <c r="Q661" s="7"/>
      <c r="R661" s="7"/>
      <c r="S661" s="6">
        <v>152</v>
      </c>
      <c r="T661" s="7"/>
      <c r="U661" s="6">
        <v>1819</v>
      </c>
      <c r="V661" s="6">
        <v>26935</v>
      </c>
      <c r="W661" s="6">
        <v>571</v>
      </c>
      <c r="X661" s="6">
        <v>11063</v>
      </c>
    </row>
    <row r="662" spans="1:24" x14ac:dyDescent="0.25">
      <c r="A662" s="14">
        <v>209677</v>
      </c>
      <c r="B662" s="12">
        <v>726138</v>
      </c>
      <c r="C662" s="12">
        <v>220</v>
      </c>
      <c r="D662" s="12">
        <v>209677</v>
      </c>
      <c r="E662" s="10" t="s">
        <v>1803</v>
      </c>
      <c r="F662" s="10" t="s">
        <v>0</v>
      </c>
      <c r="G662" s="10" t="s">
        <v>0</v>
      </c>
      <c r="H662" s="10" t="s">
        <v>0</v>
      </c>
      <c r="I662" s="10" t="s">
        <v>0</v>
      </c>
      <c r="J662" s="10" t="s">
        <v>0</v>
      </c>
      <c r="K662" s="10" t="s">
        <v>0</v>
      </c>
      <c r="L662" s="10" t="s">
        <v>0</v>
      </c>
      <c r="M662" s="12">
        <f t="shared" si="25"/>
        <v>4</v>
      </c>
      <c r="N662" s="16">
        <f t="shared" si="26"/>
        <v>745.75</v>
      </c>
      <c r="O662" s="16">
        <v>4279.75</v>
      </c>
      <c r="P662" s="15">
        <v>5.7388535031847097</v>
      </c>
      <c r="Q662" s="7"/>
      <c r="R662" s="7"/>
      <c r="S662" s="7"/>
      <c r="T662" s="7"/>
      <c r="U662" s="6">
        <v>930</v>
      </c>
      <c r="V662" s="6">
        <v>821</v>
      </c>
      <c r="W662" s="6">
        <v>646</v>
      </c>
      <c r="X662" s="6">
        <v>586</v>
      </c>
    </row>
    <row r="663" spans="1:24" x14ac:dyDescent="0.25">
      <c r="A663" s="14">
        <v>209671</v>
      </c>
      <c r="B663" s="12">
        <v>339954</v>
      </c>
      <c r="C663" s="12">
        <v>179</v>
      </c>
      <c r="D663" s="12">
        <v>209671</v>
      </c>
      <c r="E663" s="10" t="s">
        <v>1804</v>
      </c>
      <c r="F663" s="10" t="s">
        <v>0</v>
      </c>
      <c r="G663" s="10" t="s">
        <v>0</v>
      </c>
      <c r="H663" s="10" t="s">
        <v>0</v>
      </c>
      <c r="I663" s="10" t="s">
        <v>0</v>
      </c>
      <c r="J663" s="10" t="s">
        <v>0</v>
      </c>
      <c r="K663" s="10" t="s">
        <v>0</v>
      </c>
      <c r="L663" s="10" t="s">
        <v>0</v>
      </c>
      <c r="M663" s="12">
        <f t="shared" si="25"/>
        <v>6</v>
      </c>
      <c r="N663" s="16">
        <f t="shared" si="26"/>
        <v>5182.166666666667</v>
      </c>
      <c r="O663" s="16">
        <v>3855</v>
      </c>
      <c r="P663" s="15">
        <v>0.76140628086114903</v>
      </c>
      <c r="Q663" s="6">
        <v>4348</v>
      </c>
      <c r="R663" s="7"/>
      <c r="S663" s="6">
        <v>5059</v>
      </c>
      <c r="T663" s="6">
        <v>4631</v>
      </c>
      <c r="U663" s="6">
        <v>4868</v>
      </c>
      <c r="V663" s="6">
        <v>6676</v>
      </c>
      <c r="W663" s="6">
        <v>4571</v>
      </c>
      <c r="X663" s="6">
        <v>5288</v>
      </c>
    </row>
    <row r="664" spans="1:24" x14ac:dyDescent="0.25">
      <c r="A664" s="14">
        <v>209176</v>
      </c>
      <c r="B664" s="12">
        <v>340420</v>
      </c>
      <c r="C664" s="12">
        <v>110</v>
      </c>
      <c r="D664" s="12">
        <v>209176</v>
      </c>
      <c r="E664" s="10" t="s">
        <v>1806</v>
      </c>
      <c r="F664" s="10" t="s">
        <v>0</v>
      </c>
      <c r="G664" s="10" t="s">
        <v>0</v>
      </c>
      <c r="H664" s="10" t="s">
        <v>0</v>
      </c>
      <c r="I664" s="10" t="s">
        <v>0</v>
      </c>
      <c r="J664" s="10" t="s">
        <v>0</v>
      </c>
      <c r="K664" s="10" t="s">
        <v>0</v>
      </c>
      <c r="L664" s="10" t="s">
        <v>0</v>
      </c>
      <c r="M664" s="12">
        <f t="shared" si="25"/>
        <v>1</v>
      </c>
      <c r="N664" s="16">
        <f t="shared" si="26"/>
        <v>267</v>
      </c>
      <c r="O664" s="16">
        <v>2240.4</v>
      </c>
      <c r="P664" s="15">
        <v>1.43830515728653</v>
      </c>
      <c r="Q664" s="6">
        <v>2739</v>
      </c>
      <c r="R664" s="6">
        <v>1667</v>
      </c>
      <c r="S664" s="7"/>
      <c r="T664" s="6">
        <v>267</v>
      </c>
      <c r="U664" s="7"/>
      <c r="V664" s="7"/>
      <c r="W664" s="7"/>
      <c r="X664" s="7"/>
    </row>
    <row r="665" spans="1:24" x14ac:dyDescent="0.25">
      <c r="A665" s="14">
        <v>209175</v>
      </c>
      <c r="B665" s="12">
        <v>366626</v>
      </c>
      <c r="C665" s="12">
        <v>256</v>
      </c>
      <c r="D665" s="12">
        <v>209175</v>
      </c>
      <c r="E665" s="10" t="s">
        <v>1807</v>
      </c>
      <c r="F665" s="10" t="s">
        <v>0</v>
      </c>
      <c r="G665" s="10" t="s">
        <v>0</v>
      </c>
      <c r="H665" s="10" t="s">
        <v>0</v>
      </c>
      <c r="I665" s="10" t="s">
        <v>0</v>
      </c>
      <c r="J665" s="10" t="s">
        <v>0</v>
      </c>
      <c r="K665" s="10" t="s">
        <v>0</v>
      </c>
      <c r="L665" s="10" t="s">
        <v>0</v>
      </c>
      <c r="M665" s="12">
        <f t="shared" si="25"/>
        <v>6</v>
      </c>
      <c r="N665" s="16">
        <f t="shared" si="26"/>
        <v>1104.3333333333333</v>
      </c>
      <c r="O665" s="16">
        <v>0</v>
      </c>
      <c r="P665" s="15">
        <v>0</v>
      </c>
      <c r="Q665" s="6">
        <v>1210</v>
      </c>
      <c r="R665" s="6">
        <v>963</v>
      </c>
      <c r="S665" s="6">
        <v>1020</v>
      </c>
      <c r="T665" s="6">
        <v>1218</v>
      </c>
      <c r="U665" s="6">
        <v>1344</v>
      </c>
      <c r="V665" s="6">
        <v>1073</v>
      </c>
      <c r="W665" s="6">
        <v>935</v>
      </c>
      <c r="X665" s="6">
        <v>1036</v>
      </c>
    </row>
    <row r="666" spans="1:24" x14ac:dyDescent="0.25">
      <c r="A666" s="14">
        <v>209172</v>
      </c>
      <c r="B666" s="12">
        <v>659746</v>
      </c>
      <c r="C666" s="12">
        <v>105</v>
      </c>
      <c r="D666" s="12">
        <v>209172</v>
      </c>
      <c r="E666" s="10" t="s">
        <v>1808</v>
      </c>
      <c r="F666" s="10" t="s">
        <v>0</v>
      </c>
      <c r="G666" s="10" t="s">
        <v>0</v>
      </c>
      <c r="H666" s="10" t="s">
        <v>0</v>
      </c>
      <c r="I666" s="10" t="s">
        <v>0</v>
      </c>
      <c r="J666" s="10" t="s">
        <v>0</v>
      </c>
      <c r="K666" s="10" t="s">
        <v>0</v>
      </c>
      <c r="L666" s="10" t="s">
        <v>0</v>
      </c>
      <c r="M666" s="12">
        <f t="shared" si="25"/>
        <v>1</v>
      </c>
      <c r="N666" s="16">
        <f t="shared" si="26"/>
        <v>137788</v>
      </c>
      <c r="O666" s="16">
        <v>281197.71428571403</v>
      </c>
      <c r="P666" s="15">
        <v>2.0407997378996301</v>
      </c>
      <c r="Q666" s="7"/>
      <c r="R666" s="7"/>
      <c r="S666" s="7"/>
      <c r="T666" s="7"/>
      <c r="U666" s="8">
        <v>137788</v>
      </c>
      <c r="V666" s="7"/>
      <c r="W666" s="7"/>
      <c r="X666" s="7"/>
    </row>
    <row r="667" spans="1:24" x14ac:dyDescent="0.25">
      <c r="A667" s="14">
        <v>209171</v>
      </c>
      <c r="B667" s="12">
        <v>651016</v>
      </c>
      <c r="C667" s="12">
        <v>205</v>
      </c>
      <c r="D667" s="12">
        <v>209171</v>
      </c>
      <c r="E667" s="10" t="s">
        <v>1809</v>
      </c>
      <c r="F667" s="10" t="s">
        <v>0</v>
      </c>
      <c r="G667" s="10" t="s">
        <v>0</v>
      </c>
      <c r="H667" s="10" t="s">
        <v>0</v>
      </c>
      <c r="I667" s="10" t="s">
        <v>0</v>
      </c>
      <c r="J667" s="10" t="s">
        <v>0</v>
      </c>
      <c r="K667" s="10" t="s">
        <v>0</v>
      </c>
      <c r="L667" s="10" t="s">
        <v>0</v>
      </c>
      <c r="M667" s="12">
        <f t="shared" si="25"/>
        <v>1</v>
      </c>
      <c r="N667" s="16">
        <f t="shared" si="26"/>
        <v>1377342</v>
      </c>
      <c r="O667" s="16">
        <v>2266157.57142857</v>
      </c>
      <c r="P667" s="15">
        <v>1.64531218203508</v>
      </c>
      <c r="Q667" s="7"/>
      <c r="R667" s="7"/>
      <c r="S667" s="7"/>
      <c r="T667" s="7"/>
      <c r="U667" s="7"/>
      <c r="V667" s="7"/>
      <c r="W667" s="7"/>
      <c r="X667" s="6">
        <v>1377342</v>
      </c>
    </row>
    <row r="668" spans="1:24" x14ac:dyDescent="0.25">
      <c r="A668" s="14">
        <v>209167</v>
      </c>
      <c r="B668" s="12">
        <v>778746</v>
      </c>
      <c r="C668" s="12">
        <v>339</v>
      </c>
      <c r="D668" s="12">
        <v>209167</v>
      </c>
      <c r="E668" s="10" t="s">
        <v>1810</v>
      </c>
      <c r="F668" s="10" t="s">
        <v>0</v>
      </c>
      <c r="G668" s="10" t="s">
        <v>0</v>
      </c>
      <c r="H668" s="10" t="s">
        <v>0</v>
      </c>
      <c r="I668" s="10" t="s">
        <v>0</v>
      </c>
      <c r="J668" s="10" t="s">
        <v>0</v>
      </c>
      <c r="K668" s="10" t="s">
        <v>0</v>
      </c>
      <c r="L668" s="10" t="s">
        <v>0</v>
      </c>
      <c r="M668" s="12">
        <f t="shared" si="25"/>
        <v>5</v>
      </c>
      <c r="N668" s="16">
        <f t="shared" si="26"/>
        <v>1234</v>
      </c>
      <c r="O668" s="16">
        <v>876</v>
      </c>
      <c r="P668" s="15">
        <v>0.92349397590361404</v>
      </c>
      <c r="Q668" s="6">
        <v>270</v>
      </c>
      <c r="R668" s="6">
        <v>200</v>
      </c>
      <c r="S668" s="7"/>
      <c r="T668" s="6">
        <v>1922</v>
      </c>
      <c r="U668" s="6">
        <v>1051</v>
      </c>
      <c r="V668" s="6">
        <v>898</v>
      </c>
      <c r="W668" s="6">
        <v>708</v>
      </c>
      <c r="X668" s="6">
        <v>1591</v>
      </c>
    </row>
    <row r="669" spans="1:24" x14ac:dyDescent="0.25">
      <c r="A669" s="14">
        <v>208646</v>
      </c>
      <c r="B669" s="12">
        <v>353266</v>
      </c>
      <c r="C669" s="12">
        <v>85</v>
      </c>
      <c r="D669" s="12">
        <v>208646</v>
      </c>
      <c r="E669" s="10" t="s">
        <v>1811</v>
      </c>
      <c r="F669" s="10" t="s">
        <v>0</v>
      </c>
      <c r="G669" s="10" t="s">
        <v>0</v>
      </c>
      <c r="H669" s="10" t="s">
        <v>0</v>
      </c>
      <c r="I669" s="10" t="s">
        <v>0</v>
      </c>
      <c r="J669" s="10" t="s">
        <v>0</v>
      </c>
      <c r="K669" s="10" t="s">
        <v>0</v>
      </c>
      <c r="L669" s="10" t="s">
        <v>0</v>
      </c>
      <c r="M669" s="12">
        <f t="shared" si="25"/>
        <v>2</v>
      </c>
      <c r="N669" s="16">
        <f t="shared" si="26"/>
        <v>12255</v>
      </c>
      <c r="O669" s="16">
        <v>16048.6</v>
      </c>
      <c r="P669" s="15">
        <v>1.3597435607772199</v>
      </c>
      <c r="Q669" s="7"/>
      <c r="R669" s="6">
        <v>10898</v>
      </c>
      <c r="S669" s="6">
        <v>13643</v>
      </c>
      <c r="T669" s="7"/>
      <c r="U669" s="7"/>
      <c r="V669" s="6">
        <v>10867</v>
      </c>
      <c r="W669" s="7"/>
      <c r="X669" s="7"/>
    </row>
    <row r="670" spans="1:24" x14ac:dyDescent="0.25">
      <c r="A670" s="14">
        <v>208244</v>
      </c>
      <c r="B670" s="12">
        <v>1003869</v>
      </c>
      <c r="C670" s="12">
        <v>204</v>
      </c>
      <c r="D670" s="12">
        <v>208244</v>
      </c>
      <c r="E670" s="10" t="s">
        <v>1812</v>
      </c>
      <c r="F670" s="10" t="s">
        <v>0</v>
      </c>
      <c r="G670" s="10" t="s">
        <v>0</v>
      </c>
      <c r="H670" s="10" t="s">
        <v>0</v>
      </c>
      <c r="I670" s="10" t="s">
        <v>0</v>
      </c>
      <c r="J670" s="10" t="s">
        <v>0</v>
      </c>
      <c r="K670" s="10" t="s">
        <v>0</v>
      </c>
      <c r="L670" s="10" t="s">
        <v>0</v>
      </c>
      <c r="M670" s="12">
        <f t="shared" si="25"/>
        <v>3</v>
      </c>
      <c r="N670" s="16">
        <f t="shared" si="26"/>
        <v>4819.666666666667</v>
      </c>
      <c r="O670" s="16">
        <v>12208.4</v>
      </c>
      <c r="P670" s="15">
        <v>2.5330382460751002</v>
      </c>
      <c r="Q670" s="7"/>
      <c r="R670" s="7"/>
      <c r="S670" s="7"/>
      <c r="T670" s="7"/>
      <c r="U670" s="6">
        <v>1430</v>
      </c>
      <c r="V670" s="7"/>
      <c r="W670" s="6">
        <v>9107</v>
      </c>
      <c r="X670" s="6">
        <v>3922</v>
      </c>
    </row>
    <row r="671" spans="1:24" x14ac:dyDescent="0.25">
      <c r="A671" s="14">
        <v>204855</v>
      </c>
      <c r="B671" s="12">
        <v>699998</v>
      </c>
      <c r="C671" s="12">
        <v>292</v>
      </c>
      <c r="D671" s="12">
        <v>204855</v>
      </c>
      <c r="E671" s="10" t="s">
        <v>1818</v>
      </c>
      <c r="F671" s="10" t="s">
        <v>0</v>
      </c>
      <c r="G671" s="10" t="s">
        <v>0</v>
      </c>
      <c r="H671" s="10" t="s">
        <v>0</v>
      </c>
      <c r="I671" s="10" t="s">
        <v>0</v>
      </c>
      <c r="J671" s="10" t="s">
        <v>0</v>
      </c>
      <c r="K671" s="10" t="s">
        <v>0</v>
      </c>
      <c r="L671" s="10" t="s">
        <v>0</v>
      </c>
      <c r="M671" s="12">
        <f t="shared" si="25"/>
        <v>1</v>
      </c>
      <c r="N671" s="16">
        <f t="shared" si="26"/>
        <v>5576</v>
      </c>
      <c r="O671" s="16">
        <v>1854.8571428571399</v>
      </c>
      <c r="P671" s="15">
        <v>0.33265013322402098</v>
      </c>
      <c r="Q671" s="7"/>
      <c r="R671" s="7"/>
      <c r="S671" s="7"/>
      <c r="T671" s="7"/>
      <c r="U671" s="7"/>
      <c r="V671" s="7"/>
      <c r="W671" s="6">
        <v>5576</v>
      </c>
      <c r="X671" s="7"/>
    </row>
    <row r="672" spans="1:24" x14ac:dyDescent="0.25">
      <c r="A672" s="14">
        <v>204849</v>
      </c>
      <c r="B672" s="12">
        <v>372023</v>
      </c>
      <c r="C672" s="12">
        <v>213</v>
      </c>
      <c r="D672" s="12">
        <v>204849</v>
      </c>
      <c r="E672" s="10" t="s">
        <v>1819</v>
      </c>
      <c r="F672" s="10" t="s">
        <v>0</v>
      </c>
      <c r="G672" s="10" t="s">
        <v>0</v>
      </c>
      <c r="H672" s="10" t="s">
        <v>0</v>
      </c>
      <c r="I672" s="10" t="s">
        <v>0</v>
      </c>
      <c r="J672" s="10" t="s">
        <v>0</v>
      </c>
      <c r="K672" s="10" t="s">
        <v>0</v>
      </c>
      <c r="L672" s="10" t="s">
        <v>0</v>
      </c>
      <c r="M672" s="12">
        <f t="shared" si="25"/>
        <v>1</v>
      </c>
      <c r="N672" s="16">
        <f t="shared" si="26"/>
        <v>171</v>
      </c>
      <c r="O672" s="16">
        <v>235.142857142857</v>
      </c>
      <c r="P672" s="15">
        <v>1.3751044277360001</v>
      </c>
      <c r="Q672" s="7"/>
      <c r="R672" s="7"/>
      <c r="S672" s="6">
        <v>171</v>
      </c>
      <c r="T672" s="7"/>
      <c r="U672" s="7"/>
      <c r="V672" s="7"/>
      <c r="W672" s="7"/>
      <c r="X672" s="7"/>
    </row>
    <row r="673" spans="1:24" x14ac:dyDescent="0.25">
      <c r="A673" s="14">
        <v>203819</v>
      </c>
      <c r="B673" s="12">
        <v>324742</v>
      </c>
      <c r="C673" s="12">
        <v>100</v>
      </c>
      <c r="D673" s="12">
        <v>203819</v>
      </c>
      <c r="E673" s="10" t="s">
        <v>1821</v>
      </c>
      <c r="F673" s="10" t="s">
        <v>0</v>
      </c>
      <c r="G673" s="10" t="s">
        <v>0</v>
      </c>
      <c r="H673" s="10" t="s">
        <v>0</v>
      </c>
      <c r="I673" s="10" t="s">
        <v>0</v>
      </c>
      <c r="J673" s="10" t="s">
        <v>0</v>
      </c>
      <c r="K673" s="10" t="s">
        <v>0</v>
      </c>
      <c r="L673" s="10" t="s">
        <v>0</v>
      </c>
      <c r="M673" s="12">
        <f t="shared" si="25"/>
        <v>1</v>
      </c>
      <c r="N673" s="16">
        <f t="shared" si="26"/>
        <v>1650</v>
      </c>
      <c r="O673" s="16">
        <v>13498.285714285699</v>
      </c>
      <c r="P673" s="15">
        <v>8.18077922077922</v>
      </c>
      <c r="Q673" s="7"/>
      <c r="R673" s="7"/>
      <c r="S673" s="7"/>
      <c r="T673" s="7"/>
      <c r="U673" s="7"/>
      <c r="V673" s="7"/>
      <c r="W673" s="7"/>
      <c r="X673" s="6">
        <v>1650</v>
      </c>
    </row>
    <row r="674" spans="1:24" x14ac:dyDescent="0.25">
      <c r="A674" s="14">
        <v>199152</v>
      </c>
      <c r="B674" s="12">
        <v>702214</v>
      </c>
      <c r="C674" s="12">
        <v>359</v>
      </c>
      <c r="D674" s="12">
        <v>199152</v>
      </c>
      <c r="E674" s="10" t="s">
        <v>1856</v>
      </c>
      <c r="F674" s="10" t="s">
        <v>0</v>
      </c>
      <c r="G674" s="10" t="s">
        <v>0</v>
      </c>
      <c r="H674" s="10" t="s">
        <v>0</v>
      </c>
      <c r="I674" s="10" t="s">
        <v>0</v>
      </c>
      <c r="J674" s="10" t="s">
        <v>0</v>
      </c>
      <c r="K674" s="10" t="s">
        <v>0</v>
      </c>
      <c r="L674" s="10" t="s">
        <v>0</v>
      </c>
      <c r="M674" s="12">
        <f t="shared" si="25"/>
        <v>2</v>
      </c>
      <c r="N674" s="16">
        <f t="shared" si="26"/>
        <v>8515</v>
      </c>
      <c r="O674" s="16">
        <v>92.8333333333333</v>
      </c>
      <c r="P674" s="15">
        <v>1.09023292229399E-2</v>
      </c>
      <c r="Q674" s="7"/>
      <c r="R674" s="7"/>
      <c r="S674" s="7"/>
      <c r="T674" s="7"/>
      <c r="U674" s="6">
        <v>2021</v>
      </c>
      <c r="V674" s="7"/>
      <c r="W674" s="6">
        <v>15009</v>
      </c>
      <c r="X674" s="7"/>
    </row>
    <row r="675" spans="1:24" x14ac:dyDescent="0.25">
      <c r="A675" s="14">
        <v>198951</v>
      </c>
      <c r="B675" s="12">
        <v>618559</v>
      </c>
      <c r="C675" s="12">
        <v>306</v>
      </c>
      <c r="D675" s="12">
        <v>198951</v>
      </c>
      <c r="E675" s="10" t="s">
        <v>1858</v>
      </c>
      <c r="F675" s="10" t="s">
        <v>0</v>
      </c>
      <c r="G675" s="10" t="s">
        <v>0</v>
      </c>
      <c r="H675" s="10" t="s">
        <v>0</v>
      </c>
      <c r="I675" s="10" t="s">
        <v>0</v>
      </c>
      <c r="J675" s="10" t="s">
        <v>0</v>
      </c>
      <c r="K675" s="10" t="s">
        <v>0</v>
      </c>
      <c r="L675" s="10" t="s">
        <v>0</v>
      </c>
      <c r="M675" s="12">
        <f t="shared" si="25"/>
        <v>2</v>
      </c>
      <c r="N675" s="16">
        <f t="shared" si="26"/>
        <v>138567</v>
      </c>
      <c r="O675" s="16">
        <v>82330.166666666599</v>
      </c>
      <c r="P675" s="15">
        <v>0.59415421180127004</v>
      </c>
      <c r="Q675" s="7"/>
      <c r="R675" s="7"/>
      <c r="S675" s="7"/>
      <c r="T675" s="7"/>
      <c r="U675" s="6">
        <v>224549</v>
      </c>
      <c r="V675" s="6">
        <v>52585</v>
      </c>
      <c r="W675" s="7"/>
      <c r="X675" s="7"/>
    </row>
    <row r="676" spans="1:24" x14ac:dyDescent="0.25">
      <c r="A676" s="14">
        <v>196436</v>
      </c>
      <c r="B676" s="12">
        <v>492196</v>
      </c>
      <c r="C676" s="12">
        <v>258</v>
      </c>
      <c r="D676" s="12">
        <v>196436</v>
      </c>
      <c r="E676" s="10" t="s">
        <v>1861</v>
      </c>
      <c r="F676" s="10" t="s">
        <v>0</v>
      </c>
      <c r="G676" s="10" t="s">
        <v>0</v>
      </c>
      <c r="H676" s="10" t="s">
        <v>0</v>
      </c>
      <c r="I676" s="10" t="s">
        <v>0</v>
      </c>
      <c r="J676" s="10" t="s">
        <v>0</v>
      </c>
      <c r="K676" s="10" t="s">
        <v>0</v>
      </c>
      <c r="L676" s="10" t="s">
        <v>0</v>
      </c>
      <c r="M676" s="12">
        <f t="shared" si="25"/>
        <v>3</v>
      </c>
      <c r="N676" s="16">
        <f t="shared" si="26"/>
        <v>840.66666666666663</v>
      </c>
      <c r="O676" s="16">
        <v>3180.4</v>
      </c>
      <c r="P676" s="15">
        <v>3.7831879460745399</v>
      </c>
      <c r="Q676" s="7"/>
      <c r="R676" s="7"/>
      <c r="S676" s="7"/>
      <c r="T676" s="6">
        <v>1262</v>
      </c>
      <c r="U676" s="7"/>
      <c r="V676" s="6">
        <v>654</v>
      </c>
      <c r="W676" s="7"/>
      <c r="X676" s="6">
        <v>606</v>
      </c>
    </row>
    <row r="677" spans="1:24" x14ac:dyDescent="0.25">
      <c r="A677" s="14">
        <v>196278</v>
      </c>
      <c r="B677" s="12">
        <v>871672</v>
      </c>
      <c r="C677" s="12">
        <v>173</v>
      </c>
      <c r="D677" s="12">
        <v>196278</v>
      </c>
      <c r="E677" s="10" t="s">
        <v>1862</v>
      </c>
      <c r="F677" s="10" t="s">
        <v>0</v>
      </c>
      <c r="G677" s="10" t="s">
        <v>0</v>
      </c>
      <c r="H677" s="10" t="s">
        <v>0</v>
      </c>
      <c r="I677" s="10" t="s">
        <v>0</v>
      </c>
      <c r="J677" s="10" t="s">
        <v>0</v>
      </c>
      <c r="K677" s="10" t="s">
        <v>0</v>
      </c>
      <c r="L677" s="10" t="s">
        <v>0</v>
      </c>
      <c r="M677" s="12">
        <f t="shared" si="25"/>
        <v>1</v>
      </c>
      <c r="N677" s="16">
        <f t="shared" si="26"/>
        <v>7829</v>
      </c>
      <c r="O677" s="16">
        <v>614.142857142857</v>
      </c>
      <c r="P677" s="15">
        <v>7.8444610696494693E-2</v>
      </c>
      <c r="Q677" s="7"/>
      <c r="R677" s="7"/>
      <c r="S677" s="7"/>
      <c r="T677" s="7"/>
      <c r="U677" s="7"/>
      <c r="V677" s="6">
        <v>7829</v>
      </c>
      <c r="W677" s="7"/>
      <c r="X677" s="7"/>
    </row>
    <row r="678" spans="1:24" x14ac:dyDescent="0.25">
      <c r="A678" s="14">
        <v>192876</v>
      </c>
      <c r="B678" s="12">
        <v>250143</v>
      </c>
      <c r="C678" s="12">
        <v>110</v>
      </c>
      <c r="D678" s="12">
        <v>192876</v>
      </c>
      <c r="E678" s="10" t="s">
        <v>1863</v>
      </c>
      <c r="F678" s="10" t="s">
        <v>0</v>
      </c>
      <c r="G678" s="10" t="s">
        <v>0</v>
      </c>
      <c r="H678" s="10" t="s">
        <v>0</v>
      </c>
      <c r="I678" s="10" t="s">
        <v>0</v>
      </c>
      <c r="J678" s="10" t="s">
        <v>0</v>
      </c>
      <c r="K678" s="10" t="s">
        <v>0</v>
      </c>
      <c r="L678" s="10" t="s">
        <v>0</v>
      </c>
      <c r="M678" s="12">
        <f t="shared" si="25"/>
        <v>3</v>
      </c>
      <c r="N678" s="16">
        <f t="shared" si="26"/>
        <v>2092.6666666666665</v>
      </c>
      <c r="O678" s="16">
        <v>2171</v>
      </c>
      <c r="P678" s="15">
        <v>1.0163857677902599</v>
      </c>
      <c r="Q678" s="6">
        <v>2266</v>
      </c>
      <c r="R678" s="7"/>
      <c r="S678" s="6">
        <v>2124</v>
      </c>
      <c r="T678" s="7"/>
      <c r="U678" s="6">
        <v>2236</v>
      </c>
      <c r="V678" s="7"/>
      <c r="W678" s="6">
        <v>1918</v>
      </c>
      <c r="X678" s="7"/>
    </row>
    <row r="679" spans="1:24" x14ac:dyDescent="0.25">
      <c r="A679" s="14">
        <v>191804</v>
      </c>
      <c r="B679" s="12">
        <v>344820</v>
      </c>
      <c r="C679" s="12">
        <v>158</v>
      </c>
      <c r="D679" s="12">
        <v>191804</v>
      </c>
      <c r="E679" s="10" t="s">
        <v>1865</v>
      </c>
      <c r="F679" s="10" t="s">
        <v>0</v>
      </c>
      <c r="G679" s="10" t="s">
        <v>0</v>
      </c>
      <c r="H679" s="10" t="s">
        <v>0</v>
      </c>
      <c r="I679" s="10" t="s">
        <v>0</v>
      </c>
      <c r="J679" s="10" t="s">
        <v>0</v>
      </c>
      <c r="K679" s="10" t="s">
        <v>0</v>
      </c>
      <c r="L679" s="10" t="s">
        <v>0</v>
      </c>
      <c r="M679" s="12">
        <f t="shared" si="25"/>
        <v>1</v>
      </c>
      <c r="N679" s="16">
        <f t="shared" si="26"/>
        <v>13741</v>
      </c>
      <c r="O679" s="16">
        <v>88722.571428571406</v>
      </c>
      <c r="P679" s="15">
        <v>6.4567769033237301</v>
      </c>
      <c r="Q679" s="7"/>
      <c r="R679" s="7"/>
      <c r="S679" s="7"/>
      <c r="T679" s="7"/>
      <c r="U679" s="7"/>
      <c r="V679" s="7"/>
      <c r="W679" s="7"/>
      <c r="X679" s="6">
        <v>13741</v>
      </c>
    </row>
    <row r="680" spans="1:24" x14ac:dyDescent="0.25">
      <c r="A680" s="14">
        <v>191801</v>
      </c>
      <c r="B680" s="12">
        <v>469696</v>
      </c>
      <c r="C680" s="12">
        <v>217</v>
      </c>
      <c r="D680" s="12">
        <v>191801</v>
      </c>
      <c r="E680" s="10" t="s">
        <v>1866</v>
      </c>
      <c r="F680" s="10" t="s">
        <v>0</v>
      </c>
      <c r="G680" s="10" t="s">
        <v>0</v>
      </c>
      <c r="H680" s="10" t="s">
        <v>0</v>
      </c>
      <c r="I680" s="10" t="s">
        <v>0</v>
      </c>
      <c r="J680" s="10" t="s">
        <v>0</v>
      </c>
      <c r="K680" s="10" t="s">
        <v>0</v>
      </c>
      <c r="L680" s="10" t="s">
        <v>0</v>
      </c>
      <c r="M680" s="12">
        <f t="shared" si="25"/>
        <v>6</v>
      </c>
      <c r="N680" s="16">
        <f t="shared" si="26"/>
        <v>11725.5</v>
      </c>
      <c r="O680" s="16">
        <v>67.5</v>
      </c>
      <c r="P680" s="15">
        <v>5.7566841499296396E-3</v>
      </c>
      <c r="Q680" s="7"/>
      <c r="R680" s="7"/>
      <c r="S680" s="6">
        <v>5938</v>
      </c>
      <c r="T680" s="6">
        <v>9090</v>
      </c>
      <c r="U680" s="6">
        <v>11261</v>
      </c>
      <c r="V680" s="6">
        <v>27071</v>
      </c>
      <c r="W680" s="6">
        <v>7264</v>
      </c>
      <c r="X680" s="6">
        <v>9729</v>
      </c>
    </row>
    <row r="681" spans="1:24" x14ac:dyDescent="0.25">
      <c r="A681" s="14">
        <v>191799</v>
      </c>
      <c r="B681" s="12">
        <v>956879</v>
      </c>
      <c r="C681" s="12">
        <v>204</v>
      </c>
      <c r="D681" s="12">
        <v>191799</v>
      </c>
      <c r="E681" s="10" t="s">
        <v>1867</v>
      </c>
      <c r="F681" s="10" t="s">
        <v>0</v>
      </c>
      <c r="G681" s="10" t="s">
        <v>0</v>
      </c>
      <c r="H681" s="10" t="s">
        <v>0</v>
      </c>
      <c r="I681" s="10" t="s">
        <v>0</v>
      </c>
      <c r="J681" s="10" t="s">
        <v>0</v>
      </c>
      <c r="K681" s="10" t="s">
        <v>0</v>
      </c>
      <c r="L681" s="10" t="s">
        <v>0</v>
      </c>
      <c r="M681" s="12">
        <f t="shared" si="25"/>
        <v>1</v>
      </c>
      <c r="N681" s="16">
        <f t="shared" si="26"/>
        <v>7814</v>
      </c>
      <c r="O681" s="16">
        <v>11593.1428571428</v>
      </c>
      <c r="P681" s="15">
        <v>1.48363742732823</v>
      </c>
      <c r="Q681" s="7"/>
      <c r="R681" s="7"/>
      <c r="S681" s="7"/>
      <c r="T681" s="6">
        <v>7814</v>
      </c>
      <c r="U681" s="7"/>
      <c r="V681" s="7"/>
      <c r="W681" s="7"/>
      <c r="X681" s="7"/>
    </row>
    <row r="682" spans="1:24" x14ac:dyDescent="0.25">
      <c r="A682" s="14">
        <v>189981</v>
      </c>
      <c r="B682" s="12">
        <v>821799</v>
      </c>
      <c r="C682" s="12">
        <v>117</v>
      </c>
      <c r="D682" s="12">
        <v>189981</v>
      </c>
      <c r="E682" s="10" t="s">
        <v>1869</v>
      </c>
      <c r="F682" s="10" t="s">
        <v>0</v>
      </c>
      <c r="G682" s="10" t="s">
        <v>0</v>
      </c>
      <c r="H682" s="10" t="s">
        <v>0</v>
      </c>
      <c r="I682" s="10" t="s">
        <v>0</v>
      </c>
      <c r="J682" s="10" t="s">
        <v>0</v>
      </c>
      <c r="K682" s="10" t="s">
        <v>0</v>
      </c>
      <c r="L682" s="10" t="s">
        <v>0</v>
      </c>
      <c r="M682" s="12">
        <f t="shared" si="25"/>
        <v>1</v>
      </c>
      <c r="N682" s="16">
        <f t="shared" si="26"/>
        <v>3023</v>
      </c>
      <c r="O682" s="16">
        <v>974.142857142857</v>
      </c>
      <c r="P682" s="15">
        <v>0.32224375029535401</v>
      </c>
      <c r="Q682" s="7"/>
      <c r="R682" s="7"/>
      <c r="S682" s="7"/>
      <c r="T682" s="6">
        <v>3023</v>
      </c>
      <c r="U682" s="7"/>
      <c r="V682" s="7"/>
      <c r="W682" s="7"/>
      <c r="X682" s="7"/>
    </row>
    <row r="683" spans="1:24" x14ac:dyDescent="0.25">
      <c r="A683" s="14">
        <v>189908</v>
      </c>
      <c r="B683" s="12">
        <v>565025</v>
      </c>
      <c r="C683" s="12">
        <v>245</v>
      </c>
      <c r="D683" s="12">
        <v>189908</v>
      </c>
      <c r="E683" s="10" t="s">
        <v>1870</v>
      </c>
      <c r="F683" s="10" t="s">
        <v>0</v>
      </c>
      <c r="G683" s="10" t="s">
        <v>0</v>
      </c>
      <c r="H683" s="10" t="s">
        <v>0</v>
      </c>
      <c r="I683" s="10" t="s">
        <v>0</v>
      </c>
      <c r="J683" s="10" t="s">
        <v>0</v>
      </c>
      <c r="K683" s="10" t="s">
        <v>0</v>
      </c>
      <c r="L683" s="10" t="s">
        <v>0</v>
      </c>
      <c r="M683" s="12">
        <f t="shared" si="25"/>
        <v>1</v>
      </c>
      <c r="N683" s="16">
        <f t="shared" si="26"/>
        <v>459</v>
      </c>
      <c r="O683" s="16">
        <v>1014.71428571428</v>
      </c>
      <c r="P683" s="15">
        <v>2.2107065048241501</v>
      </c>
      <c r="Q683" s="7"/>
      <c r="R683" s="7"/>
      <c r="S683" s="7"/>
      <c r="T683" s="6">
        <v>459</v>
      </c>
      <c r="U683" s="7"/>
      <c r="V683" s="7"/>
      <c r="W683" s="7"/>
      <c r="X683" s="7"/>
    </row>
    <row r="684" spans="1:24" x14ac:dyDescent="0.25">
      <c r="A684" s="14">
        <v>189830</v>
      </c>
      <c r="B684" s="12">
        <v>769729</v>
      </c>
      <c r="C684" s="12">
        <v>273</v>
      </c>
      <c r="D684" s="12">
        <v>189830</v>
      </c>
      <c r="E684" s="10" t="s">
        <v>1871</v>
      </c>
      <c r="F684" s="10" t="s">
        <v>0</v>
      </c>
      <c r="G684" s="10" t="s">
        <v>0</v>
      </c>
      <c r="H684" s="10" t="s">
        <v>0</v>
      </c>
      <c r="I684" s="10" t="s">
        <v>0</v>
      </c>
      <c r="J684" s="10" t="s">
        <v>0</v>
      </c>
      <c r="K684" s="10" t="s">
        <v>0</v>
      </c>
      <c r="L684" s="10" t="s">
        <v>0</v>
      </c>
      <c r="M684" s="12">
        <f t="shared" si="25"/>
        <v>1</v>
      </c>
      <c r="N684" s="16">
        <f t="shared" si="26"/>
        <v>280</v>
      </c>
      <c r="O684" s="16">
        <v>77.142857142857096</v>
      </c>
      <c r="P684" s="15">
        <v>0.27551020408163202</v>
      </c>
      <c r="Q684" s="7"/>
      <c r="R684" s="7"/>
      <c r="S684" s="7"/>
      <c r="T684" s="7"/>
      <c r="U684" s="7"/>
      <c r="V684" s="7"/>
      <c r="W684" s="6">
        <v>280</v>
      </c>
      <c r="X684" s="7"/>
    </row>
    <row r="685" spans="1:24" x14ac:dyDescent="0.25">
      <c r="A685" s="14">
        <v>188968</v>
      </c>
      <c r="B685" s="12">
        <v>708915</v>
      </c>
      <c r="C685" s="12">
        <v>292</v>
      </c>
      <c r="D685" s="12">
        <v>188968</v>
      </c>
      <c r="E685" s="10" t="s">
        <v>1872</v>
      </c>
      <c r="F685" s="10" t="s">
        <v>0</v>
      </c>
      <c r="G685" s="10" t="s">
        <v>0</v>
      </c>
      <c r="H685" s="10" t="s">
        <v>0</v>
      </c>
      <c r="I685" s="10" t="s">
        <v>0</v>
      </c>
      <c r="J685" s="10" t="s">
        <v>0</v>
      </c>
      <c r="K685" s="10" t="s">
        <v>0</v>
      </c>
      <c r="L685" s="10" t="s">
        <v>0</v>
      </c>
      <c r="M685" s="12">
        <f t="shared" si="25"/>
        <v>1</v>
      </c>
      <c r="N685" s="16">
        <f t="shared" si="26"/>
        <v>4501</v>
      </c>
      <c r="O685" s="16">
        <v>1529.7142857142801</v>
      </c>
      <c r="P685" s="15">
        <v>0.33986098327355801</v>
      </c>
      <c r="Q685" s="7"/>
      <c r="R685" s="7"/>
      <c r="S685" s="7"/>
      <c r="T685" s="7"/>
      <c r="U685" s="7"/>
      <c r="V685" s="7"/>
      <c r="W685" s="6">
        <v>4501</v>
      </c>
      <c r="X685" s="7"/>
    </row>
    <row r="686" spans="1:24" x14ac:dyDescent="0.25">
      <c r="A686" s="14">
        <v>183508</v>
      </c>
      <c r="B686" s="12">
        <v>567452</v>
      </c>
      <c r="C686" s="12">
        <v>169</v>
      </c>
      <c r="D686" s="12">
        <v>183508</v>
      </c>
      <c r="E686" s="10" t="s">
        <v>1884</v>
      </c>
      <c r="F686" s="10" t="s">
        <v>0</v>
      </c>
      <c r="G686" s="10" t="s">
        <v>0</v>
      </c>
      <c r="H686" s="10" t="s">
        <v>0</v>
      </c>
      <c r="I686" s="10" t="s">
        <v>0</v>
      </c>
      <c r="J686" s="10" t="s">
        <v>0</v>
      </c>
      <c r="K686" s="10" t="s">
        <v>0</v>
      </c>
      <c r="L686" s="10" t="s">
        <v>0</v>
      </c>
      <c r="M686" s="12">
        <f t="shared" si="25"/>
        <v>4</v>
      </c>
      <c r="N686" s="16">
        <f t="shared" si="26"/>
        <v>344.25</v>
      </c>
      <c r="O686" s="16">
        <v>597.5</v>
      </c>
      <c r="P686" s="15">
        <v>1.94731124388919</v>
      </c>
      <c r="Q686" s="6">
        <v>210</v>
      </c>
      <c r="R686" s="6">
        <v>254</v>
      </c>
      <c r="S686" s="6">
        <v>320</v>
      </c>
      <c r="T686" s="7"/>
      <c r="U686" s="6">
        <v>510</v>
      </c>
      <c r="V686" s="6">
        <v>238</v>
      </c>
      <c r="W686" s="7"/>
      <c r="X686" s="6">
        <v>309</v>
      </c>
    </row>
    <row r="687" spans="1:24" x14ac:dyDescent="0.25">
      <c r="A687" s="14">
        <v>172626</v>
      </c>
      <c r="B687" s="12">
        <v>233279</v>
      </c>
      <c r="C687" s="12">
        <v>116</v>
      </c>
      <c r="D687" s="12">
        <v>172626</v>
      </c>
      <c r="E687" s="10" t="s">
        <v>1943</v>
      </c>
      <c r="F687" s="10" t="s">
        <v>0</v>
      </c>
      <c r="G687" s="10" t="s">
        <v>0</v>
      </c>
      <c r="H687" s="10" t="s">
        <v>0</v>
      </c>
      <c r="I687" s="10" t="s">
        <v>0</v>
      </c>
      <c r="J687" s="10" t="s">
        <v>0</v>
      </c>
      <c r="K687" s="10" t="s">
        <v>0</v>
      </c>
      <c r="L687" s="10" t="s">
        <v>0</v>
      </c>
      <c r="M687" s="12">
        <f t="shared" si="25"/>
        <v>1</v>
      </c>
      <c r="N687" s="16">
        <f t="shared" si="26"/>
        <v>494</v>
      </c>
      <c r="O687" s="16">
        <v>73706.571428571406</v>
      </c>
      <c r="P687" s="15">
        <v>149.20358588779601</v>
      </c>
      <c r="Q687" s="7"/>
      <c r="R687" s="7"/>
      <c r="S687" s="6">
        <v>494</v>
      </c>
      <c r="T687" s="7"/>
      <c r="U687" s="7"/>
      <c r="V687" s="7"/>
      <c r="W687" s="7"/>
      <c r="X687" s="7"/>
    </row>
    <row r="688" spans="1:24" x14ac:dyDescent="0.25">
      <c r="A688" s="14">
        <v>172164</v>
      </c>
      <c r="B688" s="12">
        <v>248380</v>
      </c>
      <c r="C688" s="12">
        <v>146</v>
      </c>
      <c r="D688" s="12">
        <v>172164</v>
      </c>
      <c r="E688" s="10" t="s">
        <v>1951</v>
      </c>
      <c r="F688" s="10" t="s">
        <v>0</v>
      </c>
      <c r="G688" s="10" t="s">
        <v>0</v>
      </c>
      <c r="H688" s="10" t="s">
        <v>0</v>
      </c>
      <c r="I688" s="10" t="s">
        <v>0</v>
      </c>
      <c r="J688" s="10" t="s">
        <v>0</v>
      </c>
      <c r="K688" s="10" t="s">
        <v>0</v>
      </c>
      <c r="L688" s="10" t="s">
        <v>0</v>
      </c>
      <c r="M688" s="12">
        <f t="shared" si="25"/>
        <v>5</v>
      </c>
      <c r="N688" s="16">
        <f t="shared" si="26"/>
        <v>6301.6</v>
      </c>
      <c r="O688" s="16">
        <v>8765</v>
      </c>
      <c r="P688" s="15">
        <v>1.16744733278575</v>
      </c>
      <c r="Q688" s="6">
        <v>13539</v>
      </c>
      <c r="R688" s="7"/>
      <c r="S688" s="6">
        <v>7307</v>
      </c>
      <c r="T688" s="6">
        <v>5909</v>
      </c>
      <c r="U688" s="6">
        <v>7374</v>
      </c>
      <c r="V688" s="6">
        <v>5152</v>
      </c>
      <c r="W688" s="6">
        <v>5766</v>
      </c>
      <c r="X688" s="7"/>
    </row>
    <row r="689" spans="1:24" x14ac:dyDescent="0.25">
      <c r="A689" s="14">
        <v>172163</v>
      </c>
      <c r="B689" s="12">
        <v>237862</v>
      </c>
      <c r="C689" s="12">
        <v>116</v>
      </c>
      <c r="D689" s="12">
        <v>172163</v>
      </c>
      <c r="E689" s="10" t="s">
        <v>1952</v>
      </c>
      <c r="F689" s="10" t="s">
        <v>0</v>
      </c>
      <c r="G689" s="10" t="s">
        <v>0</v>
      </c>
      <c r="H689" s="10" t="s">
        <v>0</v>
      </c>
      <c r="I689" s="10" t="s">
        <v>0</v>
      </c>
      <c r="J689" s="10" t="s">
        <v>0</v>
      </c>
      <c r="K689" s="10" t="s">
        <v>0</v>
      </c>
      <c r="L689" s="10" t="s">
        <v>0</v>
      </c>
      <c r="M689" s="12">
        <f t="shared" si="25"/>
        <v>1</v>
      </c>
      <c r="N689" s="16">
        <f t="shared" si="26"/>
        <v>46393</v>
      </c>
      <c r="O689" s="16">
        <v>18248.714285714199</v>
      </c>
      <c r="P689" s="15">
        <v>0.39335059784265403</v>
      </c>
      <c r="Q689" s="7"/>
      <c r="R689" s="7"/>
      <c r="S689" s="7"/>
      <c r="T689" s="6">
        <v>46393</v>
      </c>
      <c r="U689" s="7"/>
      <c r="V689" s="7"/>
      <c r="W689" s="7"/>
      <c r="X689" s="7"/>
    </row>
    <row r="690" spans="1:24" x14ac:dyDescent="0.25">
      <c r="A690" s="14">
        <v>172161</v>
      </c>
      <c r="B690" s="12">
        <v>678954</v>
      </c>
      <c r="C690" s="12">
        <v>174</v>
      </c>
      <c r="D690" s="12">
        <v>172161</v>
      </c>
      <c r="E690" s="10" t="s">
        <v>1953</v>
      </c>
      <c r="F690" s="10" t="s">
        <v>0</v>
      </c>
      <c r="G690" s="10" t="s">
        <v>0</v>
      </c>
      <c r="H690" s="10" t="s">
        <v>0</v>
      </c>
      <c r="I690" s="10" t="s">
        <v>0</v>
      </c>
      <c r="J690" s="10" t="s">
        <v>0</v>
      </c>
      <c r="K690" s="10" t="s">
        <v>0</v>
      </c>
      <c r="L690" s="10" t="s">
        <v>0</v>
      </c>
      <c r="M690" s="12">
        <f t="shared" si="25"/>
        <v>1</v>
      </c>
      <c r="N690" s="16">
        <f t="shared" si="26"/>
        <v>786</v>
      </c>
      <c r="O690" s="16">
        <v>7321.7142857142799</v>
      </c>
      <c r="P690" s="15">
        <v>9.3151581243184296</v>
      </c>
      <c r="Q690" s="7"/>
      <c r="R690" s="7"/>
      <c r="S690" s="6">
        <v>786</v>
      </c>
      <c r="T690" s="7"/>
      <c r="U690" s="7"/>
      <c r="V690" s="7"/>
      <c r="W690" s="7"/>
      <c r="X690" s="7"/>
    </row>
    <row r="691" spans="1:24" x14ac:dyDescent="0.25">
      <c r="A691" s="14">
        <v>171575</v>
      </c>
      <c r="B691" s="12">
        <v>557438</v>
      </c>
      <c r="C691" s="12">
        <v>115</v>
      </c>
      <c r="D691" s="12">
        <v>171575</v>
      </c>
      <c r="E691" s="10" t="s">
        <v>1958</v>
      </c>
      <c r="F691" s="10" t="s">
        <v>0</v>
      </c>
      <c r="G691" s="10" t="s">
        <v>0</v>
      </c>
      <c r="H691" s="10" t="s">
        <v>0</v>
      </c>
      <c r="I691" s="10" t="s">
        <v>0</v>
      </c>
      <c r="J691" s="10" t="s">
        <v>0</v>
      </c>
      <c r="K691" s="10" t="s">
        <v>0</v>
      </c>
      <c r="L691" s="10" t="s">
        <v>0</v>
      </c>
      <c r="M691" s="12">
        <f t="shared" si="25"/>
        <v>1</v>
      </c>
      <c r="N691" s="16">
        <f t="shared" si="26"/>
        <v>1414</v>
      </c>
      <c r="O691" s="16">
        <v>1764.2857142857099</v>
      </c>
      <c r="P691" s="15">
        <v>1.24772681349767</v>
      </c>
      <c r="Q691" s="7"/>
      <c r="R691" s="7"/>
      <c r="S691" s="7"/>
      <c r="T691" s="7"/>
      <c r="U691" s="7"/>
      <c r="V691" s="7"/>
      <c r="W691" s="6">
        <v>1414</v>
      </c>
      <c r="X691" s="7"/>
    </row>
    <row r="692" spans="1:24" x14ac:dyDescent="0.25">
      <c r="A692" s="14">
        <v>171570</v>
      </c>
      <c r="B692" s="12">
        <v>453362</v>
      </c>
      <c r="C692" s="12">
        <v>130</v>
      </c>
      <c r="D692" s="12">
        <v>171570</v>
      </c>
      <c r="E692" s="10" t="s">
        <v>1959</v>
      </c>
      <c r="F692" s="10" t="s">
        <v>0</v>
      </c>
      <c r="G692" s="10" t="s">
        <v>0</v>
      </c>
      <c r="H692" s="10" t="s">
        <v>0</v>
      </c>
      <c r="I692" s="10" t="s">
        <v>0</v>
      </c>
      <c r="J692" s="10" t="s">
        <v>0</v>
      </c>
      <c r="K692" s="10" t="s">
        <v>0</v>
      </c>
      <c r="L692" s="10" t="s">
        <v>0</v>
      </c>
      <c r="M692" s="12">
        <f t="shared" si="25"/>
        <v>1</v>
      </c>
      <c r="N692" s="16">
        <f t="shared" si="26"/>
        <v>3756</v>
      </c>
      <c r="O692" s="16">
        <v>762.71428571428498</v>
      </c>
      <c r="P692" s="15">
        <v>0.20306557127643299</v>
      </c>
      <c r="Q692" s="7"/>
      <c r="R692" s="7"/>
      <c r="S692" s="6">
        <v>3756</v>
      </c>
      <c r="T692" s="7"/>
      <c r="U692" s="7"/>
      <c r="V692" s="7"/>
      <c r="W692" s="7"/>
      <c r="X692" s="7"/>
    </row>
    <row r="693" spans="1:24" x14ac:dyDescent="0.25">
      <c r="A693" s="14">
        <v>171564</v>
      </c>
      <c r="B693" s="12">
        <v>664278</v>
      </c>
      <c r="C693" s="12">
        <v>319</v>
      </c>
      <c r="D693" s="12">
        <v>171564</v>
      </c>
      <c r="E693" s="10" t="s">
        <v>1960</v>
      </c>
      <c r="F693" s="10" t="s">
        <v>0</v>
      </c>
      <c r="G693" s="10" t="s">
        <v>0</v>
      </c>
      <c r="H693" s="10" t="s">
        <v>0</v>
      </c>
      <c r="I693" s="10" t="s">
        <v>0</v>
      </c>
      <c r="J693" s="10" t="s">
        <v>0</v>
      </c>
      <c r="K693" s="10" t="s">
        <v>0</v>
      </c>
      <c r="L693" s="10" t="s">
        <v>0</v>
      </c>
      <c r="M693" s="12">
        <f t="shared" si="25"/>
        <v>1</v>
      </c>
      <c r="N693" s="16">
        <f t="shared" si="26"/>
        <v>3587</v>
      </c>
      <c r="O693" s="16">
        <v>509753.85714285698</v>
      </c>
      <c r="P693" s="15">
        <v>142.111473973475</v>
      </c>
      <c r="Q693" s="7"/>
      <c r="R693" s="7"/>
      <c r="S693" s="7"/>
      <c r="T693" s="6">
        <v>3587</v>
      </c>
      <c r="U693" s="7"/>
      <c r="V693" s="7"/>
      <c r="W693" s="7"/>
      <c r="X693" s="7"/>
    </row>
    <row r="694" spans="1:24" x14ac:dyDescent="0.25">
      <c r="A694" s="14">
        <v>171303</v>
      </c>
      <c r="B694" s="12">
        <v>471069</v>
      </c>
      <c r="C694" s="12">
        <v>85</v>
      </c>
      <c r="D694" s="12">
        <v>171303</v>
      </c>
      <c r="E694" s="10" t="s">
        <v>1964</v>
      </c>
      <c r="F694" s="10" t="s">
        <v>0</v>
      </c>
      <c r="G694" s="10" t="s">
        <v>0</v>
      </c>
      <c r="H694" s="10" t="s">
        <v>0</v>
      </c>
      <c r="I694" s="10" t="s">
        <v>0</v>
      </c>
      <c r="J694" s="10" t="s">
        <v>0</v>
      </c>
      <c r="K694" s="10" t="s">
        <v>0</v>
      </c>
      <c r="L694" s="10" t="s">
        <v>0</v>
      </c>
      <c r="M694" s="12">
        <f t="shared" si="25"/>
        <v>1</v>
      </c>
      <c r="N694" s="16">
        <f t="shared" si="26"/>
        <v>12361</v>
      </c>
      <c r="O694" s="16">
        <v>11315.714285714201</v>
      </c>
      <c r="P694" s="15">
        <v>0.915436800073965</v>
      </c>
      <c r="Q694" s="7"/>
      <c r="R694" s="7"/>
      <c r="S694" s="7"/>
      <c r="T694" s="7"/>
      <c r="U694" s="6">
        <v>12361</v>
      </c>
      <c r="V694" s="7"/>
      <c r="W694" s="7"/>
      <c r="X694" s="7"/>
    </row>
    <row r="695" spans="1:24" x14ac:dyDescent="0.25">
      <c r="A695" s="14">
        <v>171297</v>
      </c>
      <c r="B695" s="12">
        <v>652235</v>
      </c>
      <c r="C695" s="12">
        <v>201</v>
      </c>
      <c r="D695" s="12">
        <v>171297</v>
      </c>
      <c r="E695" s="10" t="s">
        <v>1965</v>
      </c>
      <c r="F695" s="10" t="s">
        <v>0</v>
      </c>
      <c r="G695" s="10" t="s">
        <v>0</v>
      </c>
      <c r="H695" s="10" t="s">
        <v>0</v>
      </c>
      <c r="I695" s="10" t="s">
        <v>0</v>
      </c>
      <c r="J695" s="10" t="s">
        <v>0</v>
      </c>
      <c r="K695" s="10" t="s">
        <v>0</v>
      </c>
      <c r="L695" s="10" t="s">
        <v>0</v>
      </c>
      <c r="M695" s="12">
        <f t="shared" si="25"/>
        <v>1</v>
      </c>
      <c r="N695" s="16">
        <f t="shared" si="26"/>
        <v>117403</v>
      </c>
      <c r="O695" s="16">
        <v>50380</v>
      </c>
      <c r="P695" s="15">
        <v>0.42912020987538602</v>
      </c>
      <c r="Q695" s="7"/>
      <c r="R695" s="7"/>
      <c r="S695" s="7"/>
      <c r="T695" s="7"/>
      <c r="U695" s="7"/>
      <c r="V695" s="7"/>
      <c r="W695" s="6">
        <v>117403</v>
      </c>
      <c r="X695" s="7"/>
    </row>
    <row r="696" spans="1:24" x14ac:dyDescent="0.25">
      <c r="A696" s="14">
        <v>171289</v>
      </c>
      <c r="B696" s="12">
        <v>235189</v>
      </c>
      <c r="C696" s="12">
        <v>85</v>
      </c>
      <c r="D696" s="12">
        <v>171289</v>
      </c>
      <c r="E696" s="10" t="s">
        <v>1966</v>
      </c>
      <c r="F696" s="10" t="s">
        <v>0</v>
      </c>
      <c r="G696" s="10" t="s">
        <v>0</v>
      </c>
      <c r="H696" s="10" t="s">
        <v>0</v>
      </c>
      <c r="I696" s="10" t="s">
        <v>0</v>
      </c>
      <c r="J696" s="10" t="s">
        <v>0</v>
      </c>
      <c r="K696" s="10" t="s">
        <v>0</v>
      </c>
      <c r="L696" s="10" t="s">
        <v>0</v>
      </c>
      <c r="M696" s="12">
        <f t="shared" si="25"/>
        <v>2</v>
      </c>
      <c r="N696" s="16">
        <f t="shared" si="26"/>
        <v>2384</v>
      </c>
      <c r="O696" s="16">
        <v>3506.6</v>
      </c>
      <c r="P696" s="15">
        <v>1.41795390214314</v>
      </c>
      <c r="Q696" s="7"/>
      <c r="R696" s="6">
        <v>2651</v>
      </c>
      <c r="S696" s="7"/>
      <c r="T696" s="6">
        <v>2632</v>
      </c>
      <c r="U696" s="7"/>
      <c r="V696" s="6">
        <v>2136</v>
      </c>
      <c r="W696" s="7"/>
      <c r="X696" s="7"/>
    </row>
    <row r="697" spans="1:24" x14ac:dyDescent="0.25">
      <c r="A697" s="14">
        <v>171287</v>
      </c>
      <c r="B697" s="12">
        <v>246095</v>
      </c>
      <c r="C697" s="12">
        <v>146</v>
      </c>
      <c r="D697" s="12">
        <v>171287</v>
      </c>
      <c r="E697" s="10" t="s">
        <v>1967</v>
      </c>
      <c r="F697" s="10" t="s">
        <v>0</v>
      </c>
      <c r="G697" s="10" t="s">
        <v>0</v>
      </c>
      <c r="H697" s="10" t="s">
        <v>0</v>
      </c>
      <c r="I697" s="10" t="s">
        <v>0</v>
      </c>
      <c r="J697" s="10" t="s">
        <v>0</v>
      </c>
      <c r="K697" s="10" t="s">
        <v>0</v>
      </c>
      <c r="L697" s="10" t="s">
        <v>0</v>
      </c>
      <c r="M697" s="12">
        <f t="shared" si="25"/>
        <v>1</v>
      </c>
      <c r="N697" s="16">
        <f t="shared" si="26"/>
        <v>6414</v>
      </c>
      <c r="O697" s="16">
        <v>10171.285714285699</v>
      </c>
      <c r="P697" s="15">
        <v>1.5857944674595701</v>
      </c>
      <c r="Q697" s="7"/>
      <c r="R697" s="7"/>
      <c r="S697" s="7"/>
      <c r="T697" s="7"/>
      <c r="U697" s="6">
        <v>6414</v>
      </c>
      <c r="V697" s="7"/>
      <c r="W697" s="7"/>
      <c r="X697" s="7"/>
    </row>
    <row r="698" spans="1:24" x14ac:dyDescent="0.25">
      <c r="A698" s="14">
        <v>170783</v>
      </c>
      <c r="B698" s="12">
        <v>256343</v>
      </c>
      <c r="C698" s="12">
        <v>267</v>
      </c>
      <c r="D698" s="12">
        <v>170783</v>
      </c>
      <c r="E698" s="10" t="s">
        <v>1969</v>
      </c>
      <c r="F698" s="10" t="s">
        <v>0</v>
      </c>
      <c r="G698" s="10" t="s">
        <v>0</v>
      </c>
      <c r="H698" s="10" t="s">
        <v>0</v>
      </c>
      <c r="I698" s="10" t="s">
        <v>0</v>
      </c>
      <c r="J698" s="10" t="s">
        <v>0</v>
      </c>
      <c r="K698" s="10" t="s">
        <v>0</v>
      </c>
      <c r="L698" s="10" t="s">
        <v>0</v>
      </c>
      <c r="M698" s="12">
        <f t="shared" si="25"/>
        <v>0</v>
      </c>
      <c r="N698" s="16" t="e">
        <f t="shared" si="26"/>
        <v>#DIV/0!</v>
      </c>
      <c r="O698" s="16">
        <v>3354.1428571428501</v>
      </c>
      <c r="P698" s="15">
        <v>1.2635590830518699E-2</v>
      </c>
      <c r="Q698" s="6">
        <v>265452</v>
      </c>
      <c r="R698" s="7"/>
      <c r="S698" s="7"/>
      <c r="T698" s="7"/>
      <c r="U698" s="7"/>
      <c r="V698" s="7"/>
      <c r="W698" s="7"/>
      <c r="X698" s="7"/>
    </row>
    <row r="699" spans="1:24" x14ac:dyDescent="0.25">
      <c r="A699" s="14">
        <v>170492</v>
      </c>
      <c r="B699" s="12">
        <v>569006</v>
      </c>
      <c r="C699" s="12">
        <v>200</v>
      </c>
      <c r="D699" s="12">
        <v>170492</v>
      </c>
      <c r="E699" s="10" t="s">
        <v>1972</v>
      </c>
      <c r="F699" s="10" t="s">
        <v>0</v>
      </c>
      <c r="G699" s="10" t="s">
        <v>0</v>
      </c>
      <c r="H699" s="10" t="s">
        <v>0</v>
      </c>
      <c r="I699" s="10" t="s">
        <v>0</v>
      </c>
      <c r="J699" s="10" t="s">
        <v>0</v>
      </c>
      <c r="K699" s="10" t="s">
        <v>0</v>
      </c>
      <c r="L699" s="10" t="s">
        <v>0</v>
      </c>
      <c r="M699" s="12">
        <f t="shared" si="25"/>
        <v>2</v>
      </c>
      <c r="N699" s="16">
        <f t="shared" si="26"/>
        <v>1793.5</v>
      </c>
      <c r="O699" s="16">
        <v>163.5</v>
      </c>
      <c r="P699" s="15">
        <v>9.1162531363256194E-2</v>
      </c>
      <c r="Q699" s="7"/>
      <c r="R699" s="7"/>
      <c r="S699" s="7"/>
      <c r="T699" s="7"/>
      <c r="U699" s="6">
        <v>2190</v>
      </c>
      <c r="V699" s="7"/>
      <c r="W699" s="7"/>
      <c r="X699" s="6">
        <v>1397</v>
      </c>
    </row>
    <row r="700" spans="1:24" x14ac:dyDescent="0.25">
      <c r="A700" s="14">
        <v>170262</v>
      </c>
      <c r="B700" s="12">
        <v>197223</v>
      </c>
      <c r="C700" s="12">
        <v>214</v>
      </c>
      <c r="D700" s="12">
        <v>170262</v>
      </c>
      <c r="E700" s="10" t="s">
        <v>1977</v>
      </c>
      <c r="F700" s="10" t="s">
        <v>0</v>
      </c>
      <c r="G700" s="10" t="s">
        <v>0</v>
      </c>
      <c r="H700" s="10" t="s">
        <v>0</v>
      </c>
      <c r="I700" s="10" t="s">
        <v>0</v>
      </c>
      <c r="J700" s="10" t="s">
        <v>0</v>
      </c>
      <c r="K700" s="10" t="s">
        <v>0</v>
      </c>
      <c r="L700" s="10" t="s">
        <v>0</v>
      </c>
      <c r="M700" s="12">
        <f t="shared" si="25"/>
        <v>3</v>
      </c>
      <c r="N700" s="16">
        <f t="shared" si="26"/>
        <v>3981.3333333333335</v>
      </c>
      <c r="O700" s="16">
        <v>204.2</v>
      </c>
      <c r="P700" s="15">
        <v>5.1289350301406501E-2</v>
      </c>
      <c r="Q700" s="7"/>
      <c r="R700" s="7"/>
      <c r="S700" s="7"/>
      <c r="T700" s="6">
        <v>7771</v>
      </c>
      <c r="U700" s="6">
        <v>2369</v>
      </c>
      <c r="V700" s="7"/>
      <c r="W700" s="6">
        <v>1804</v>
      </c>
      <c r="X700" s="7"/>
    </row>
    <row r="701" spans="1:24" x14ac:dyDescent="0.25">
      <c r="A701" s="14">
        <v>168883</v>
      </c>
      <c r="B701" s="12">
        <v>571999</v>
      </c>
      <c r="C701" s="12">
        <v>140</v>
      </c>
      <c r="D701" s="12">
        <v>168883</v>
      </c>
      <c r="E701" s="10" t="s">
        <v>1984</v>
      </c>
      <c r="F701" s="10" t="s">
        <v>0</v>
      </c>
      <c r="G701" s="10" t="s">
        <v>0</v>
      </c>
      <c r="H701" s="10" t="s">
        <v>0</v>
      </c>
      <c r="I701" s="10" t="s">
        <v>0</v>
      </c>
      <c r="J701" s="10" t="s">
        <v>0</v>
      </c>
      <c r="K701" s="10" t="s">
        <v>0</v>
      </c>
      <c r="L701" s="10" t="s">
        <v>0</v>
      </c>
      <c r="M701" s="12">
        <f t="shared" si="25"/>
        <v>0</v>
      </c>
      <c r="N701" s="16" t="e">
        <f t="shared" si="26"/>
        <v>#DIV/0!</v>
      </c>
      <c r="O701" s="16">
        <v>2773</v>
      </c>
      <c r="P701" s="15">
        <v>6.2879818594104302</v>
      </c>
      <c r="Q701" s="6">
        <v>441</v>
      </c>
      <c r="R701" s="7"/>
      <c r="S701" s="7"/>
      <c r="T701" s="7"/>
      <c r="U701" s="7"/>
      <c r="V701" s="7"/>
      <c r="W701" s="7"/>
      <c r="X701" s="7"/>
    </row>
    <row r="702" spans="1:24" x14ac:dyDescent="0.25">
      <c r="A702" s="14">
        <v>168872</v>
      </c>
      <c r="B702" s="12">
        <v>622407</v>
      </c>
      <c r="C702" s="12">
        <v>102</v>
      </c>
      <c r="D702" s="12">
        <v>168872</v>
      </c>
      <c r="E702" s="10" t="s">
        <v>1985</v>
      </c>
      <c r="F702" s="10" t="s">
        <v>0</v>
      </c>
      <c r="G702" s="10" t="s">
        <v>0</v>
      </c>
      <c r="H702" s="10" t="s">
        <v>0</v>
      </c>
      <c r="I702" s="10" t="s">
        <v>0</v>
      </c>
      <c r="J702" s="10" t="s">
        <v>0</v>
      </c>
      <c r="K702" s="10" t="s">
        <v>0</v>
      </c>
      <c r="L702" s="10" t="s">
        <v>0</v>
      </c>
      <c r="M702" s="12">
        <f t="shared" si="25"/>
        <v>1</v>
      </c>
      <c r="N702" s="16">
        <f t="shared" si="26"/>
        <v>2763</v>
      </c>
      <c r="O702" s="16">
        <v>3127.4285714285702</v>
      </c>
      <c r="P702" s="15">
        <v>1.13189597228685</v>
      </c>
      <c r="Q702" s="7"/>
      <c r="R702" s="7"/>
      <c r="S702" s="7"/>
      <c r="T702" s="7"/>
      <c r="U702" s="7"/>
      <c r="V702" s="7"/>
      <c r="W702" s="7"/>
      <c r="X702" s="6">
        <v>2763</v>
      </c>
    </row>
    <row r="703" spans="1:24" x14ac:dyDescent="0.25">
      <c r="A703" s="14">
        <v>168861</v>
      </c>
      <c r="B703" s="12">
        <v>581719</v>
      </c>
      <c r="C703" s="12">
        <v>174</v>
      </c>
      <c r="D703" s="12">
        <v>168861</v>
      </c>
      <c r="E703" s="10" t="s">
        <v>1986</v>
      </c>
      <c r="F703" s="10" t="s">
        <v>0</v>
      </c>
      <c r="G703" s="10" t="s">
        <v>0</v>
      </c>
      <c r="H703" s="10" t="s">
        <v>0</v>
      </c>
      <c r="I703" s="10" t="s">
        <v>0</v>
      </c>
      <c r="J703" s="10" t="s">
        <v>0</v>
      </c>
      <c r="K703" s="10" t="s">
        <v>0</v>
      </c>
      <c r="L703" s="10" t="s">
        <v>0</v>
      </c>
      <c r="M703" s="12">
        <f t="shared" si="25"/>
        <v>1</v>
      </c>
      <c r="N703" s="16">
        <f t="shared" si="26"/>
        <v>242</v>
      </c>
      <c r="O703" s="16">
        <v>1305.8571428571399</v>
      </c>
      <c r="P703" s="15">
        <v>5.3961038961038899</v>
      </c>
      <c r="Q703" s="7"/>
      <c r="R703" s="7"/>
      <c r="S703" s="6">
        <v>242</v>
      </c>
      <c r="T703" s="7"/>
      <c r="U703" s="7"/>
      <c r="V703" s="7"/>
      <c r="W703" s="7"/>
      <c r="X703" s="7"/>
    </row>
    <row r="704" spans="1:24" x14ac:dyDescent="0.25">
      <c r="A704" s="14">
        <v>168824</v>
      </c>
      <c r="B704" s="12">
        <v>313625</v>
      </c>
      <c r="C704" s="12">
        <v>140</v>
      </c>
      <c r="D704" s="12">
        <v>168824</v>
      </c>
      <c r="E704" s="10" t="s">
        <v>1987</v>
      </c>
      <c r="F704" s="10" t="s">
        <v>0</v>
      </c>
      <c r="G704" s="10" t="s">
        <v>0</v>
      </c>
      <c r="H704" s="10" t="s">
        <v>0</v>
      </c>
      <c r="I704" s="10" t="s">
        <v>0</v>
      </c>
      <c r="J704" s="10" t="s">
        <v>0</v>
      </c>
      <c r="K704" s="10" t="s">
        <v>0</v>
      </c>
      <c r="L704" s="10" t="s">
        <v>0</v>
      </c>
      <c r="M704" s="12">
        <f t="shared" si="25"/>
        <v>1</v>
      </c>
      <c r="N704" s="16">
        <f t="shared" si="26"/>
        <v>4783</v>
      </c>
      <c r="O704" s="16">
        <v>5605.5714285714203</v>
      </c>
      <c r="P704" s="15">
        <v>1.1719781368537301</v>
      </c>
      <c r="Q704" s="7"/>
      <c r="R704" s="7"/>
      <c r="S704" s="7"/>
      <c r="T704" s="7"/>
      <c r="U704" s="7"/>
      <c r="V704" s="6">
        <v>4783</v>
      </c>
      <c r="W704" s="7"/>
      <c r="X704" s="7"/>
    </row>
    <row r="705" spans="1:24" x14ac:dyDescent="0.25">
      <c r="A705" s="14">
        <v>168806</v>
      </c>
      <c r="B705" s="12">
        <v>498610</v>
      </c>
      <c r="C705" s="12">
        <v>155</v>
      </c>
      <c r="D705" s="12">
        <v>168806</v>
      </c>
      <c r="E705" s="10" t="s">
        <v>1988</v>
      </c>
      <c r="F705" s="10" t="s">
        <v>0</v>
      </c>
      <c r="G705" s="10" t="s">
        <v>0</v>
      </c>
      <c r="H705" s="10" t="s">
        <v>0</v>
      </c>
      <c r="I705" s="10" t="s">
        <v>0</v>
      </c>
      <c r="J705" s="10" t="s">
        <v>0</v>
      </c>
      <c r="K705" s="10" t="s">
        <v>0</v>
      </c>
      <c r="L705" s="10" t="s">
        <v>0</v>
      </c>
      <c r="M705" s="12">
        <f t="shared" si="25"/>
        <v>0</v>
      </c>
      <c r="N705" s="16" t="e">
        <f t="shared" si="26"/>
        <v>#DIV/0!</v>
      </c>
      <c r="O705" s="16">
        <v>32882.571428571398</v>
      </c>
      <c r="P705" s="15">
        <v>34.759589247961301</v>
      </c>
      <c r="Q705" s="6">
        <v>946</v>
      </c>
      <c r="R705" s="7"/>
      <c r="S705" s="7"/>
      <c r="T705" s="7"/>
      <c r="U705" s="7"/>
      <c r="V705" s="7"/>
      <c r="W705" s="7"/>
      <c r="X705" s="7"/>
    </row>
    <row r="706" spans="1:24" x14ac:dyDescent="0.25">
      <c r="A706" s="14">
        <v>168759</v>
      </c>
      <c r="B706" s="12">
        <v>750627</v>
      </c>
      <c r="C706" s="12">
        <v>204</v>
      </c>
      <c r="D706" s="12">
        <v>168759</v>
      </c>
      <c r="E706" s="10" t="s">
        <v>1989</v>
      </c>
      <c r="F706" s="10" t="s">
        <v>0</v>
      </c>
      <c r="G706" s="10" t="s">
        <v>0</v>
      </c>
      <c r="H706" s="10" t="s">
        <v>0</v>
      </c>
      <c r="I706" s="10" t="s">
        <v>0</v>
      </c>
      <c r="J706" s="10" t="s">
        <v>0</v>
      </c>
      <c r="K706" s="10" t="s">
        <v>0</v>
      </c>
      <c r="L706" s="10" t="s">
        <v>0</v>
      </c>
      <c r="M706" s="12">
        <f t="shared" si="25"/>
        <v>1</v>
      </c>
      <c r="N706" s="16">
        <f t="shared" si="26"/>
        <v>3818</v>
      </c>
      <c r="O706" s="16">
        <v>1574.2857142857099</v>
      </c>
      <c r="P706" s="15">
        <v>0.41233256005388003</v>
      </c>
      <c r="Q706" s="7"/>
      <c r="R706" s="7"/>
      <c r="S706" s="7"/>
      <c r="T706" s="6">
        <v>3818</v>
      </c>
      <c r="U706" s="7"/>
      <c r="V706" s="7"/>
      <c r="W706" s="7"/>
      <c r="X706" s="7"/>
    </row>
    <row r="707" spans="1:24" x14ac:dyDescent="0.25">
      <c r="A707" s="14">
        <v>167348</v>
      </c>
      <c r="B707" s="12">
        <v>659520</v>
      </c>
      <c r="C707" s="12">
        <v>204</v>
      </c>
      <c r="D707" s="12">
        <v>167348</v>
      </c>
      <c r="E707" s="10" t="s">
        <v>2006</v>
      </c>
      <c r="F707" s="10" t="s">
        <v>0</v>
      </c>
      <c r="G707" s="10" t="s">
        <v>0</v>
      </c>
      <c r="H707" s="10" t="s">
        <v>0</v>
      </c>
      <c r="I707" s="10" t="s">
        <v>0</v>
      </c>
      <c r="J707" s="10" t="s">
        <v>0</v>
      </c>
      <c r="K707" s="10" t="s">
        <v>0</v>
      </c>
      <c r="L707" s="10" t="s">
        <v>0</v>
      </c>
      <c r="M707" s="12">
        <f t="shared" si="25"/>
        <v>1</v>
      </c>
      <c r="N707" s="16">
        <f t="shared" si="26"/>
        <v>328636</v>
      </c>
      <c r="O707" s="16">
        <v>280794.14285714203</v>
      </c>
      <c r="P707" s="15">
        <v>0.85442295687977798</v>
      </c>
      <c r="Q707" s="7"/>
      <c r="R707" s="7"/>
      <c r="S707" s="7"/>
      <c r="T707" s="7"/>
      <c r="U707" s="7"/>
      <c r="V707" s="7"/>
      <c r="W707" s="8">
        <v>328636</v>
      </c>
      <c r="X707" s="7"/>
    </row>
    <row r="708" spans="1:24" x14ac:dyDescent="0.25">
      <c r="A708" s="14">
        <v>163410</v>
      </c>
      <c r="B708" s="12">
        <v>527915</v>
      </c>
      <c r="C708" s="12">
        <v>241</v>
      </c>
      <c r="D708" s="12">
        <v>163410</v>
      </c>
      <c r="E708" s="10" t="s">
        <v>2015</v>
      </c>
      <c r="F708" s="10" t="s">
        <v>0</v>
      </c>
      <c r="G708" s="10" t="s">
        <v>0</v>
      </c>
      <c r="H708" s="10" t="s">
        <v>0</v>
      </c>
      <c r="I708" s="10" t="s">
        <v>0</v>
      </c>
      <c r="J708" s="10" t="s">
        <v>0</v>
      </c>
      <c r="K708" s="10" t="s">
        <v>0</v>
      </c>
      <c r="L708" s="10" t="s">
        <v>0</v>
      </c>
      <c r="M708" s="12">
        <f t="shared" si="25"/>
        <v>2</v>
      </c>
      <c r="N708" s="16">
        <f t="shared" si="26"/>
        <v>2755.5</v>
      </c>
      <c r="O708" s="16">
        <v>1584</v>
      </c>
      <c r="P708" s="15">
        <v>0.57485029940119703</v>
      </c>
      <c r="Q708" s="7"/>
      <c r="R708" s="7"/>
      <c r="S708" s="6">
        <v>112</v>
      </c>
      <c r="T708" s="7"/>
      <c r="U708" s="6">
        <v>5399</v>
      </c>
      <c r="V708" s="7"/>
      <c r="W708" s="7"/>
      <c r="X708" s="7"/>
    </row>
    <row r="709" spans="1:24" x14ac:dyDescent="0.25">
      <c r="A709" s="14">
        <v>161878</v>
      </c>
      <c r="B709" s="12">
        <v>361182</v>
      </c>
      <c r="C709" s="12">
        <v>341</v>
      </c>
      <c r="D709" s="12">
        <v>161878</v>
      </c>
      <c r="E709" s="10" t="s">
        <v>2016</v>
      </c>
      <c r="F709" s="10" t="s">
        <v>0</v>
      </c>
      <c r="G709" s="10" t="s">
        <v>0</v>
      </c>
      <c r="H709" s="10" t="s">
        <v>0</v>
      </c>
      <c r="I709" s="10" t="s">
        <v>0</v>
      </c>
      <c r="J709" s="10" t="s">
        <v>0</v>
      </c>
      <c r="K709" s="10" t="s">
        <v>0</v>
      </c>
      <c r="L709" s="10" t="s">
        <v>0</v>
      </c>
      <c r="M709" s="12">
        <f t="shared" si="25"/>
        <v>2</v>
      </c>
      <c r="N709" s="16">
        <f t="shared" si="26"/>
        <v>2437</v>
      </c>
      <c r="O709" s="16">
        <v>1690</v>
      </c>
      <c r="P709" s="15">
        <v>2.2632160433894599E-2</v>
      </c>
      <c r="Q709" s="6">
        <v>292442</v>
      </c>
      <c r="R709" s="6">
        <v>1374</v>
      </c>
      <c r="S709" s="7"/>
      <c r="T709" s="7"/>
      <c r="U709" s="7"/>
      <c r="V709" s="7"/>
      <c r="W709" s="6">
        <v>3221</v>
      </c>
      <c r="X709" s="6">
        <v>1653</v>
      </c>
    </row>
    <row r="710" spans="1:24" x14ac:dyDescent="0.25">
      <c r="A710" s="14">
        <v>161875</v>
      </c>
      <c r="B710" s="12">
        <v>386583</v>
      </c>
      <c r="C710" s="12">
        <v>217</v>
      </c>
      <c r="D710" s="12">
        <v>161875</v>
      </c>
      <c r="E710" s="10" t="s">
        <v>2017</v>
      </c>
      <c r="F710" s="10" t="s">
        <v>0</v>
      </c>
      <c r="G710" s="10" t="s">
        <v>0</v>
      </c>
      <c r="H710" s="10" t="s">
        <v>0</v>
      </c>
      <c r="I710" s="10" t="s">
        <v>0</v>
      </c>
      <c r="J710" s="10" t="s">
        <v>0</v>
      </c>
      <c r="K710" s="10" t="s">
        <v>0</v>
      </c>
      <c r="L710" s="10" t="s">
        <v>0</v>
      </c>
      <c r="M710" s="12">
        <f t="shared" si="25"/>
        <v>5</v>
      </c>
      <c r="N710" s="16">
        <f t="shared" si="26"/>
        <v>1104.8</v>
      </c>
      <c r="O710" s="16">
        <v>390.33333333333297</v>
      </c>
      <c r="P710" s="15">
        <v>0.35330678252474002</v>
      </c>
      <c r="Q710" s="7"/>
      <c r="R710" s="7"/>
      <c r="S710" s="7"/>
      <c r="T710" s="6">
        <v>1715</v>
      </c>
      <c r="U710" s="6">
        <v>1136</v>
      </c>
      <c r="V710" s="6">
        <v>803</v>
      </c>
      <c r="W710" s="6">
        <v>917</v>
      </c>
      <c r="X710" s="6">
        <v>953</v>
      </c>
    </row>
    <row r="711" spans="1:24" x14ac:dyDescent="0.25">
      <c r="A711" s="14">
        <v>161497</v>
      </c>
      <c r="B711" s="12">
        <v>896217</v>
      </c>
      <c r="C711" s="12">
        <v>361</v>
      </c>
      <c r="D711" s="12">
        <v>161497</v>
      </c>
      <c r="E711" s="10" t="s">
        <v>2018</v>
      </c>
      <c r="F711" s="10" t="s">
        <v>0</v>
      </c>
      <c r="G711" s="10" t="s">
        <v>0</v>
      </c>
      <c r="H711" s="10" t="s">
        <v>0</v>
      </c>
      <c r="I711" s="10" t="s">
        <v>0</v>
      </c>
      <c r="J711" s="10" t="s">
        <v>0</v>
      </c>
      <c r="K711" s="10" t="s">
        <v>0</v>
      </c>
      <c r="L711" s="10" t="s">
        <v>0</v>
      </c>
      <c r="M711" s="12">
        <f t="shared" si="25"/>
        <v>3</v>
      </c>
      <c r="N711" s="16">
        <f t="shared" si="26"/>
        <v>586.66666666666663</v>
      </c>
      <c r="O711" s="16">
        <v>63.8</v>
      </c>
      <c r="P711" s="15">
        <v>0.10875</v>
      </c>
      <c r="Q711" s="7"/>
      <c r="R711" s="7"/>
      <c r="S711" s="7"/>
      <c r="T711" s="7"/>
      <c r="U711" s="6">
        <v>97</v>
      </c>
      <c r="V711" s="6">
        <v>1144</v>
      </c>
      <c r="W711" s="7"/>
      <c r="X711" s="6">
        <v>519</v>
      </c>
    </row>
    <row r="712" spans="1:24" x14ac:dyDescent="0.25">
      <c r="A712" s="14">
        <v>161389</v>
      </c>
      <c r="B712" s="12">
        <v>947560</v>
      </c>
      <c r="C712" s="12">
        <v>243</v>
      </c>
      <c r="D712" s="12">
        <v>161389</v>
      </c>
      <c r="E712" s="10" t="s">
        <v>2019</v>
      </c>
      <c r="F712" s="10" t="s">
        <v>0</v>
      </c>
      <c r="G712" s="10" t="s">
        <v>0</v>
      </c>
      <c r="H712" s="10" t="s">
        <v>0</v>
      </c>
      <c r="I712" s="10" t="s">
        <v>0</v>
      </c>
      <c r="J712" s="10" t="s">
        <v>0</v>
      </c>
      <c r="K712" s="10" t="s">
        <v>0</v>
      </c>
      <c r="L712" s="10" t="s">
        <v>0</v>
      </c>
      <c r="M712" s="12">
        <f t="shared" si="25"/>
        <v>1</v>
      </c>
      <c r="N712" s="16">
        <f t="shared" si="26"/>
        <v>2277</v>
      </c>
      <c r="O712" s="16">
        <v>10199</v>
      </c>
      <c r="P712" s="15">
        <v>4.4791392182696503</v>
      </c>
      <c r="Q712" s="7"/>
      <c r="R712" s="7"/>
      <c r="S712" s="7"/>
      <c r="T712" s="6">
        <v>2277</v>
      </c>
      <c r="U712" s="7"/>
      <c r="V712" s="7"/>
      <c r="W712" s="7"/>
      <c r="X712" s="7"/>
    </row>
    <row r="713" spans="1:24" x14ac:dyDescent="0.25">
      <c r="A713" s="14">
        <v>161381</v>
      </c>
      <c r="B713" s="12">
        <v>564053</v>
      </c>
      <c r="C713" s="12">
        <v>140</v>
      </c>
      <c r="D713" s="12">
        <v>161381</v>
      </c>
      <c r="E713" s="10" t="s">
        <v>2020</v>
      </c>
      <c r="F713" s="10" t="s">
        <v>0</v>
      </c>
      <c r="G713" s="10" t="s">
        <v>0</v>
      </c>
      <c r="H713" s="10" t="s">
        <v>0</v>
      </c>
      <c r="I713" s="10" t="s">
        <v>0</v>
      </c>
      <c r="J713" s="10" t="s">
        <v>0</v>
      </c>
      <c r="K713" s="10" t="s">
        <v>0</v>
      </c>
      <c r="L713" s="10" t="s">
        <v>0</v>
      </c>
      <c r="M713" s="12">
        <f t="shared" si="25"/>
        <v>1</v>
      </c>
      <c r="N713" s="16">
        <f t="shared" si="26"/>
        <v>1521</v>
      </c>
      <c r="O713" s="16">
        <v>272.142857142857</v>
      </c>
      <c r="P713" s="15">
        <v>0.17892364046210199</v>
      </c>
      <c r="Q713" s="7"/>
      <c r="R713" s="7"/>
      <c r="S713" s="6">
        <v>1521</v>
      </c>
      <c r="T713" s="7"/>
      <c r="U713" s="7"/>
      <c r="V713" s="7"/>
      <c r="W713" s="7"/>
      <c r="X713" s="7"/>
    </row>
    <row r="714" spans="1:24" x14ac:dyDescent="0.25">
      <c r="A714" s="14">
        <v>161085</v>
      </c>
      <c r="B714" s="12">
        <v>319344</v>
      </c>
      <c r="C714" s="12">
        <v>147</v>
      </c>
      <c r="D714" s="12">
        <v>161085</v>
      </c>
      <c r="E714" s="10" t="s">
        <v>2021</v>
      </c>
      <c r="F714" s="10" t="s">
        <v>0</v>
      </c>
      <c r="G714" s="10" t="s">
        <v>0</v>
      </c>
      <c r="H714" s="10" t="s">
        <v>0</v>
      </c>
      <c r="I714" s="10" t="s">
        <v>0</v>
      </c>
      <c r="J714" s="10" t="s">
        <v>0</v>
      </c>
      <c r="K714" s="10" t="s">
        <v>0</v>
      </c>
      <c r="L714" s="10" t="s">
        <v>0</v>
      </c>
      <c r="M714" s="12">
        <f t="shared" si="25"/>
        <v>3</v>
      </c>
      <c r="N714" s="16">
        <f t="shared" si="26"/>
        <v>4293.333333333333</v>
      </c>
      <c r="O714" s="16">
        <v>5642.8</v>
      </c>
      <c r="P714" s="15">
        <v>1.3143167701863301</v>
      </c>
      <c r="Q714" s="7"/>
      <c r="R714" s="7"/>
      <c r="S714" s="6">
        <v>3383</v>
      </c>
      <c r="T714" s="6">
        <v>7171</v>
      </c>
      <c r="U714" s="6">
        <v>2326</v>
      </c>
      <c r="V714" s="7"/>
      <c r="W714" s="7"/>
      <c r="X714" s="7"/>
    </row>
    <row r="715" spans="1:24" x14ac:dyDescent="0.25">
      <c r="A715" s="14">
        <v>160962</v>
      </c>
      <c r="B715" s="12">
        <v>1052547</v>
      </c>
      <c r="C715" s="12">
        <v>85</v>
      </c>
      <c r="D715" s="12">
        <v>160962</v>
      </c>
      <c r="E715" s="10" t="s">
        <v>2022</v>
      </c>
      <c r="F715" s="10" t="s">
        <v>0</v>
      </c>
      <c r="G715" s="10" t="s">
        <v>0</v>
      </c>
      <c r="H715" s="10" t="s">
        <v>0</v>
      </c>
      <c r="I715" s="10" t="s">
        <v>0</v>
      </c>
      <c r="J715" s="10" t="s">
        <v>0</v>
      </c>
      <c r="K715" s="10" t="s">
        <v>0</v>
      </c>
      <c r="L715" s="10" t="s">
        <v>0</v>
      </c>
      <c r="M715" s="12">
        <f t="shared" si="25"/>
        <v>2</v>
      </c>
      <c r="N715" s="16">
        <f t="shared" si="26"/>
        <v>2320.5</v>
      </c>
      <c r="O715" s="16">
        <v>577.79999999999995</v>
      </c>
      <c r="P715" s="15">
        <v>0.33547513063673301</v>
      </c>
      <c r="Q715" s="6">
        <v>526</v>
      </c>
      <c r="R715" s="7"/>
      <c r="S715" s="6">
        <v>1036</v>
      </c>
      <c r="T715" s="6">
        <v>3605</v>
      </c>
      <c r="U715" s="7"/>
      <c r="V715" s="7"/>
      <c r="W715" s="7"/>
      <c r="X715" s="7"/>
    </row>
    <row r="716" spans="1:24" x14ac:dyDescent="0.25">
      <c r="A716" s="14">
        <v>146957</v>
      </c>
      <c r="B716" s="12">
        <v>271780</v>
      </c>
      <c r="C716" s="12">
        <v>95</v>
      </c>
      <c r="D716" s="12">
        <v>146957</v>
      </c>
      <c r="E716" s="10" t="s">
        <v>2040</v>
      </c>
      <c r="F716" s="10" t="s">
        <v>0</v>
      </c>
      <c r="G716" s="10" t="s">
        <v>0</v>
      </c>
      <c r="H716" s="10" t="s">
        <v>0</v>
      </c>
      <c r="I716" s="10" t="s">
        <v>0</v>
      </c>
      <c r="J716" s="10" t="s">
        <v>0</v>
      </c>
      <c r="K716" s="10" t="s">
        <v>0</v>
      </c>
      <c r="L716" s="10" t="s">
        <v>0</v>
      </c>
      <c r="M716" s="12">
        <f t="shared" si="25"/>
        <v>6</v>
      </c>
      <c r="N716" s="16">
        <f t="shared" si="26"/>
        <v>1300.8333333333333</v>
      </c>
      <c r="O716" s="16">
        <v>1472.5</v>
      </c>
      <c r="P716" s="15">
        <v>1.1319666880204899</v>
      </c>
      <c r="Q716" s="7"/>
      <c r="R716" s="7"/>
      <c r="S716" s="6">
        <v>1445</v>
      </c>
      <c r="T716" s="6">
        <v>1503</v>
      </c>
      <c r="U716" s="6">
        <v>1146</v>
      </c>
      <c r="V716" s="6">
        <v>1153</v>
      </c>
      <c r="W716" s="6">
        <v>1196</v>
      </c>
      <c r="X716" s="6">
        <v>1362</v>
      </c>
    </row>
    <row r="717" spans="1:24" x14ac:dyDescent="0.25">
      <c r="A717" s="14">
        <v>146868</v>
      </c>
      <c r="B717" s="12">
        <v>1049260</v>
      </c>
      <c r="C717" s="12">
        <v>305</v>
      </c>
      <c r="D717" s="12">
        <v>146868</v>
      </c>
      <c r="E717" s="10" t="s">
        <v>2043</v>
      </c>
      <c r="F717" s="10" t="s">
        <v>0</v>
      </c>
      <c r="G717" s="10" t="s">
        <v>0</v>
      </c>
      <c r="H717" s="10" t="s">
        <v>0</v>
      </c>
      <c r="I717" s="10" t="s">
        <v>0</v>
      </c>
      <c r="J717" s="10" t="s">
        <v>0</v>
      </c>
      <c r="K717" s="10" t="s">
        <v>0</v>
      </c>
      <c r="L717" s="10" t="s">
        <v>0</v>
      </c>
      <c r="M717" s="12">
        <f t="shared" si="25"/>
        <v>1</v>
      </c>
      <c r="N717" s="16">
        <f t="shared" si="26"/>
        <v>1400</v>
      </c>
      <c r="O717" s="16">
        <v>912.28571428571399</v>
      </c>
      <c r="P717" s="15">
        <v>0.65163265306122398</v>
      </c>
      <c r="Q717" s="7"/>
      <c r="R717" s="7"/>
      <c r="S717" s="7"/>
      <c r="T717" s="7"/>
      <c r="U717" s="7"/>
      <c r="V717" s="7"/>
      <c r="W717" s="6">
        <v>1400</v>
      </c>
      <c r="X717" s="7"/>
    </row>
    <row r="718" spans="1:24" x14ac:dyDescent="0.25">
      <c r="A718" s="14">
        <v>146655</v>
      </c>
      <c r="B718" s="12">
        <v>444634</v>
      </c>
      <c r="C718" s="12">
        <v>185</v>
      </c>
      <c r="D718" s="12">
        <v>146655</v>
      </c>
      <c r="E718" s="10" t="s">
        <v>2044</v>
      </c>
      <c r="F718" s="10" t="s">
        <v>0</v>
      </c>
      <c r="G718" s="10" t="s">
        <v>0</v>
      </c>
      <c r="H718" s="10" t="s">
        <v>0</v>
      </c>
      <c r="I718" s="10" t="s">
        <v>0</v>
      </c>
      <c r="J718" s="10" t="s">
        <v>0</v>
      </c>
      <c r="K718" s="10" t="s">
        <v>0</v>
      </c>
      <c r="L718" s="10" t="s">
        <v>0</v>
      </c>
      <c r="M718" s="12">
        <f t="shared" ref="M718:M781" si="27">COUNT(S718:X718)</f>
        <v>1</v>
      </c>
      <c r="N718" s="16">
        <f t="shared" ref="N718:N781" si="28">AVERAGE(S718:X718)</f>
        <v>559</v>
      </c>
      <c r="O718" s="16">
        <v>167.42857142857099</v>
      </c>
      <c r="P718" s="15">
        <v>0.29951443904932201</v>
      </c>
      <c r="Q718" s="7"/>
      <c r="R718" s="7"/>
      <c r="S718" s="7"/>
      <c r="T718" s="6">
        <v>559</v>
      </c>
      <c r="U718" s="7"/>
      <c r="V718" s="7"/>
      <c r="W718" s="7"/>
      <c r="X718" s="7"/>
    </row>
    <row r="719" spans="1:24" x14ac:dyDescent="0.25">
      <c r="A719" s="14">
        <v>146435</v>
      </c>
      <c r="B719" s="12">
        <v>1152163</v>
      </c>
      <c r="C719" s="12">
        <v>343</v>
      </c>
      <c r="D719" s="12">
        <v>146435</v>
      </c>
      <c r="E719" s="10" t="s">
        <v>2045</v>
      </c>
      <c r="F719" s="10" t="s">
        <v>0</v>
      </c>
      <c r="G719" s="10" t="s">
        <v>0</v>
      </c>
      <c r="H719" s="10" t="s">
        <v>0</v>
      </c>
      <c r="I719" s="10" t="s">
        <v>0</v>
      </c>
      <c r="J719" s="10" t="s">
        <v>0</v>
      </c>
      <c r="K719" s="10" t="s">
        <v>0</v>
      </c>
      <c r="L719" s="10" t="s">
        <v>0</v>
      </c>
      <c r="M719" s="12">
        <f t="shared" si="27"/>
        <v>1</v>
      </c>
      <c r="N719" s="16">
        <f t="shared" si="28"/>
        <v>341</v>
      </c>
      <c r="O719" s="16">
        <v>71.285714285714207</v>
      </c>
      <c r="P719" s="15">
        <v>0.20904901550062799</v>
      </c>
      <c r="Q719" s="7"/>
      <c r="R719" s="7"/>
      <c r="S719" s="7"/>
      <c r="T719" s="7"/>
      <c r="U719" s="7"/>
      <c r="V719" s="7"/>
      <c r="W719" s="7"/>
      <c r="X719" s="6">
        <v>341</v>
      </c>
    </row>
    <row r="720" spans="1:24" x14ac:dyDescent="0.25">
      <c r="A720" s="14">
        <v>146262</v>
      </c>
      <c r="B720" s="12">
        <v>801622</v>
      </c>
      <c r="C720" s="12">
        <v>245</v>
      </c>
      <c r="D720" s="12">
        <v>146262</v>
      </c>
      <c r="E720" s="10" t="s">
        <v>2046</v>
      </c>
      <c r="F720" s="10" t="s">
        <v>0</v>
      </c>
      <c r="G720" s="10" t="s">
        <v>0</v>
      </c>
      <c r="H720" s="10" t="s">
        <v>0</v>
      </c>
      <c r="I720" s="10" t="s">
        <v>0</v>
      </c>
      <c r="J720" s="10" t="s">
        <v>0</v>
      </c>
      <c r="K720" s="10" t="s">
        <v>0</v>
      </c>
      <c r="L720" s="10" t="s">
        <v>0</v>
      </c>
      <c r="M720" s="12">
        <f t="shared" si="27"/>
        <v>2</v>
      </c>
      <c r="N720" s="16">
        <f t="shared" si="28"/>
        <v>827.5</v>
      </c>
      <c r="O720" s="16">
        <v>267.5</v>
      </c>
      <c r="P720" s="15">
        <v>0.323262839879154</v>
      </c>
      <c r="Q720" s="7"/>
      <c r="R720" s="7"/>
      <c r="S720" s="7"/>
      <c r="T720" s="6">
        <v>657</v>
      </c>
      <c r="U720" s="7"/>
      <c r="V720" s="7"/>
      <c r="W720" s="7"/>
      <c r="X720" s="6">
        <v>998</v>
      </c>
    </row>
    <row r="721" spans="1:24" x14ac:dyDescent="0.25">
      <c r="A721" s="14">
        <v>146004</v>
      </c>
      <c r="B721" s="12">
        <v>211612</v>
      </c>
      <c r="C721" s="12">
        <v>177</v>
      </c>
      <c r="D721" s="12">
        <v>146004</v>
      </c>
      <c r="E721" s="10" t="s">
        <v>2047</v>
      </c>
      <c r="F721" s="10" t="s">
        <v>0</v>
      </c>
      <c r="G721" s="10" t="s">
        <v>0</v>
      </c>
      <c r="H721" s="10" t="s">
        <v>0</v>
      </c>
      <c r="I721" s="10" t="s">
        <v>0</v>
      </c>
      <c r="J721" s="10" t="s">
        <v>0</v>
      </c>
      <c r="K721" s="10" t="s">
        <v>0</v>
      </c>
      <c r="L721" s="10" t="s">
        <v>0</v>
      </c>
      <c r="M721" s="12">
        <f t="shared" si="27"/>
        <v>3</v>
      </c>
      <c r="N721" s="16">
        <f t="shared" si="28"/>
        <v>4975</v>
      </c>
      <c r="O721" s="16">
        <v>4123.75</v>
      </c>
      <c r="P721" s="15">
        <v>0.73704200178731005</v>
      </c>
      <c r="Q721" s="6">
        <v>7455</v>
      </c>
      <c r="R721" s="7"/>
      <c r="S721" s="6">
        <v>4088</v>
      </c>
      <c r="T721" s="6">
        <v>4963</v>
      </c>
      <c r="U721" s="7"/>
      <c r="V721" s="7"/>
      <c r="W721" s="7"/>
      <c r="X721" s="6">
        <v>5874</v>
      </c>
    </row>
    <row r="722" spans="1:24" x14ac:dyDescent="0.25">
      <c r="A722" s="14">
        <v>145881</v>
      </c>
      <c r="B722" s="12">
        <v>653579</v>
      </c>
      <c r="C722" s="12">
        <v>102</v>
      </c>
      <c r="D722" s="12">
        <v>145881</v>
      </c>
      <c r="E722" s="10" t="s">
        <v>2048</v>
      </c>
      <c r="F722" s="10" t="s">
        <v>0</v>
      </c>
      <c r="G722" s="10" t="s">
        <v>0</v>
      </c>
      <c r="H722" s="10" t="s">
        <v>0</v>
      </c>
      <c r="I722" s="10" t="s">
        <v>0</v>
      </c>
      <c r="J722" s="10" t="s">
        <v>0</v>
      </c>
      <c r="K722" s="10" t="s">
        <v>0</v>
      </c>
      <c r="L722" s="10" t="s">
        <v>0</v>
      </c>
      <c r="M722" s="12">
        <f t="shared" si="27"/>
        <v>1</v>
      </c>
      <c r="N722" s="16">
        <f t="shared" si="28"/>
        <v>1363</v>
      </c>
      <c r="O722" s="16">
        <v>180883.57142857101</v>
      </c>
      <c r="P722" s="15">
        <v>132.70988365999301</v>
      </c>
      <c r="Q722" s="7"/>
      <c r="R722" s="7"/>
      <c r="S722" s="6">
        <v>1363</v>
      </c>
      <c r="T722" s="7"/>
      <c r="U722" s="7"/>
      <c r="V722" s="7"/>
      <c r="W722" s="7"/>
      <c r="X722" s="7"/>
    </row>
    <row r="723" spans="1:24" x14ac:dyDescent="0.25">
      <c r="A723" s="14">
        <v>138108</v>
      </c>
      <c r="B723" s="12">
        <v>675784</v>
      </c>
      <c r="C723" s="12">
        <v>159</v>
      </c>
      <c r="D723" s="12">
        <v>138108</v>
      </c>
      <c r="E723" s="10" t="s">
        <v>2049</v>
      </c>
      <c r="F723" s="10" t="s">
        <v>0</v>
      </c>
      <c r="G723" s="10" t="s">
        <v>0</v>
      </c>
      <c r="H723" s="10" t="s">
        <v>0</v>
      </c>
      <c r="I723" s="10" t="s">
        <v>0</v>
      </c>
      <c r="J723" s="10" t="s">
        <v>0</v>
      </c>
      <c r="K723" s="10" t="s">
        <v>0</v>
      </c>
      <c r="L723" s="10" t="s">
        <v>0</v>
      </c>
      <c r="M723" s="12">
        <f t="shared" si="27"/>
        <v>1</v>
      </c>
      <c r="N723" s="16">
        <f t="shared" si="28"/>
        <v>1294</v>
      </c>
      <c r="O723" s="16">
        <v>6153.4285714285697</v>
      </c>
      <c r="P723" s="15">
        <v>4.7553543828659697</v>
      </c>
      <c r="Q723" s="7"/>
      <c r="R723" s="7"/>
      <c r="S723" s="6">
        <v>1294</v>
      </c>
      <c r="T723" s="7"/>
      <c r="U723" s="7"/>
      <c r="V723" s="7"/>
      <c r="W723" s="7"/>
      <c r="X723" s="7"/>
    </row>
    <row r="724" spans="1:24" x14ac:dyDescent="0.25">
      <c r="A724" s="14">
        <v>136146</v>
      </c>
      <c r="B724" s="12">
        <v>654455</v>
      </c>
      <c r="C724" s="12">
        <v>327</v>
      </c>
      <c r="D724" s="12">
        <v>136146</v>
      </c>
      <c r="E724" s="10" t="s">
        <v>2051</v>
      </c>
      <c r="F724" s="10" t="s">
        <v>0</v>
      </c>
      <c r="G724" s="10" t="s">
        <v>0</v>
      </c>
      <c r="H724" s="10" t="s">
        <v>0</v>
      </c>
      <c r="I724" s="10" t="s">
        <v>0</v>
      </c>
      <c r="J724" s="10" t="s">
        <v>0</v>
      </c>
      <c r="K724" s="10" t="s">
        <v>0</v>
      </c>
      <c r="L724" s="10" t="s">
        <v>0</v>
      </c>
      <c r="M724" s="12">
        <f t="shared" si="27"/>
        <v>1</v>
      </c>
      <c r="N724" s="16">
        <f t="shared" si="28"/>
        <v>282</v>
      </c>
      <c r="O724" s="16">
        <v>496.142857142857</v>
      </c>
      <c r="P724" s="15">
        <v>1.75937183383991</v>
      </c>
      <c r="Q724" s="7"/>
      <c r="R724" s="7"/>
      <c r="S724" s="7"/>
      <c r="T724" s="6">
        <v>282</v>
      </c>
      <c r="U724" s="7"/>
      <c r="V724" s="7"/>
      <c r="W724" s="7"/>
      <c r="X724" s="7"/>
    </row>
    <row r="725" spans="1:24" x14ac:dyDescent="0.25">
      <c r="A725" s="14">
        <v>136141</v>
      </c>
      <c r="B725" s="12">
        <v>533292</v>
      </c>
      <c r="C725" s="12">
        <v>103</v>
      </c>
      <c r="D725" s="12">
        <v>136141</v>
      </c>
      <c r="E725" s="10" t="s">
        <v>2052</v>
      </c>
      <c r="F725" s="10" t="s">
        <v>0</v>
      </c>
      <c r="G725" s="10" t="s">
        <v>0</v>
      </c>
      <c r="H725" s="10" t="s">
        <v>0</v>
      </c>
      <c r="I725" s="10" t="s">
        <v>0</v>
      </c>
      <c r="J725" s="10" t="s">
        <v>0</v>
      </c>
      <c r="K725" s="10" t="s">
        <v>0</v>
      </c>
      <c r="L725" s="10" t="s">
        <v>0</v>
      </c>
      <c r="M725" s="12">
        <f t="shared" si="27"/>
        <v>1</v>
      </c>
      <c r="N725" s="16">
        <f t="shared" si="28"/>
        <v>1239</v>
      </c>
      <c r="O725" s="16">
        <v>159813.714285714</v>
      </c>
      <c r="P725" s="15">
        <v>128.98604865675</v>
      </c>
      <c r="Q725" s="7"/>
      <c r="R725" s="7"/>
      <c r="S725" s="7"/>
      <c r="T725" s="7"/>
      <c r="U725" s="7"/>
      <c r="V725" s="7"/>
      <c r="W725" s="7"/>
      <c r="X725" s="6">
        <v>1239</v>
      </c>
    </row>
    <row r="726" spans="1:24" x14ac:dyDescent="0.25">
      <c r="A726" s="14">
        <v>135871</v>
      </c>
      <c r="B726" s="12">
        <v>705865</v>
      </c>
      <c r="C726" s="12">
        <v>324</v>
      </c>
      <c r="D726" s="12">
        <v>135871</v>
      </c>
      <c r="E726" s="10" t="s">
        <v>2054</v>
      </c>
      <c r="F726" s="10" t="s">
        <v>0</v>
      </c>
      <c r="G726" s="10" t="s">
        <v>0</v>
      </c>
      <c r="H726" s="10" t="s">
        <v>0</v>
      </c>
      <c r="I726" s="10" t="s">
        <v>0</v>
      </c>
      <c r="J726" s="10" t="s">
        <v>0</v>
      </c>
      <c r="K726" s="10" t="s">
        <v>0</v>
      </c>
      <c r="L726" s="10" t="s">
        <v>0</v>
      </c>
      <c r="M726" s="12">
        <f t="shared" si="27"/>
        <v>1</v>
      </c>
      <c r="N726" s="16">
        <f t="shared" si="28"/>
        <v>774</v>
      </c>
      <c r="O726" s="16">
        <v>22.428571428571399</v>
      </c>
      <c r="P726" s="15">
        <v>2.89774824658545E-2</v>
      </c>
      <c r="Q726" s="7"/>
      <c r="R726" s="7"/>
      <c r="S726" s="7"/>
      <c r="T726" s="6">
        <v>774</v>
      </c>
      <c r="U726" s="7"/>
      <c r="V726" s="7"/>
      <c r="W726" s="7"/>
      <c r="X726" s="7"/>
    </row>
    <row r="727" spans="1:24" x14ac:dyDescent="0.25">
      <c r="A727" s="14">
        <v>135867</v>
      </c>
      <c r="B727" s="12">
        <v>575238</v>
      </c>
      <c r="C727" s="12">
        <v>165</v>
      </c>
      <c r="D727" s="12">
        <v>135867</v>
      </c>
      <c r="E727" s="10" t="s">
        <v>2055</v>
      </c>
      <c r="F727" s="10" t="s">
        <v>0</v>
      </c>
      <c r="G727" s="10" t="s">
        <v>0</v>
      </c>
      <c r="H727" s="10" t="s">
        <v>0</v>
      </c>
      <c r="I727" s="10" t="s">
        <v>0</v>
      </c>
      <c r="J727" s="10" t="s">
        <v>0</v>
      </c>
      <c r="K727" s="10" t="s">
        <v>0</v>
      </c>
      <c r="L727" s="10" t="s">
        <v>0</v>
      </c>
      <c r="M727" s="12">
        <f t="shared" si="27"/>
        <v>1</v>
      </c>
      <c r="N727" s="16">
        <f t="shared" si="28"/>
        <v>1431</v>
      </c>
      <c r="O727" s="16">
        <v>137.42857142857099</v>
      </c>
      <c r="P727" s="15">
        <v>9.6036737546171494E-2</v>
      </c>
      <c r="Q727" s="7"/>
      <c r="R727" s="7"/>
      <c r="S727" s="7"/>
      <c r="T727" s="6">
        <v>1431</v>
      </c>
      <c r="U727" s="7"/>
      <c r="V727" s="7"/>
      <c r="W727" s="7"/>
      <c r="X727" s="7"/>
    </row>
    <row r="728" spans="1:24" x14ac:dyDescent="0.25">
      <c r="A728" s="14">
        <v>135862</v>
      </c>
      <c r="B728" s="12">
        <v>769222</v>
      </c>
      <c r="C728" s="12">
        <v>174</v>
      </c>
      <c r="D728" s="12">
        <v>135862</v>
      </c>
      <c r="E728" s="10" t="s">
        <v>2056</v>
      </c>
      <c r="F728" s="10" t="s">
        <v>0</v>
      </c>
      <c r="G728" s="10" t="s">
        <v>0</v>
      </c>
      <c r="H728" s="10" t="s">
        <v>0</v>
      </c>
      <c r="I728" s="10" t="s">
        <v>0</v>
      </c>
      <c r="J728" s="10" t="s">
        <v>0</v>
      </c>
      <c r="K728" s="10" t="s">
        <v>0</v>
      </c>
      <c r="L728" s="10" t="s">
        <v>0</v>
      </c>
      <c r="M728" s="12">
        <f t="shared" si="27"/>
        <v>1</v>
      </c>
      <c r="N728" s="16">
        <f t="shared" si="28"/>
        <v>544</v>
      </c>
      <c r="O728" s="16">
        <v>49.571428571428498</v>
      </c>
      <c r="P728" s="15">
        <v>9.11239495798319E-2</v>
      </c>
      <c r="Q728" s="7"/>
      <c r="R728" s="7"/>
      <c r="S728" s="7"/>
      <c r="T728" s="6">
        <v>544</v>
      </c>
      <c r="U728" s="7"/>
      <c r="V728" s="7"/>
      <c r="W728" s="7"/>
      <c r="X728" s="7"/>
    </row>
    <row r="729" spans="1:24" x14ac:dyDescent="0.25">
      <c r="A729" s="14">
        <v>135323</v>
      </c>
      <c r="B729" s="12">
        <v>718170</v>
      </c>
      <c r="C729" s="12">
        <v>200</v>
      </c>
      <c r="D729" s="12">
        <v>135323</v>
      </c>
      <c r="E729" s="10" t="s">
        <v>2059</v>
      </c>
      <c r="F729" s="10" t="s">
        <v>0</v>
      </c>
      <c r="G729" s="10" t="s">
        <v>0</v>
      </c>
      <c r="H729" s="10" t="s">
        <v>0</v>
      </c>
      <c r="I729" s="10" t="s">
        <v>0</v>
      </c>
      <c r="J729" s="10" t="s">
        <v>0</v>
      </c>
      <c r="K729" s="10" t="s">
        <v>0</v>
      </c>
      <c r="L729" s="10" t="s">
        <v>0</v>
      </c>
      <c r="M729" s="12">
        <f t="shared" si="27"/>
        <v>1</v>
      </c>
      <c r="N729" s="16">
        <f t="shared" si="28"/>
        <v>983</v>
      </c>
      <c r="O729" s="16">
        <v>65.285714285714207</v>
      </c>
      <c r="P729" s="15">
        <v>6.6414765295741904E-2</v>
      </c>
      <c r="Q729" s="7"/>
      <c r="R729" s="7"/>
      <c r="S729" s="7"/>
      <c r="T729" s="7"/>
      <c r="U729" s="7"/>
      <c r="V729" s="7"/>
      <c r="W729" s="6">
        <v>983</v>
      </c>
      <c r="X729" s="7"/>
    </row>
    <row r="730" spans="1:24" x14ac:dyDescent="0.25">
      <c r="A730" s="14">
        <v>135260</v>
      </c>
      <c r="B730" s="12">
        <v>564758</v>
      </c>
      <c r="C730" s="12">
        <v>275</v>
      </c>
      <c r="D730" s="12">
        <v>135260</v>
      </c>
      <c r="E730" s="10" t="s">
        <v>2060</v>
      </c>
      <c r="F730" s="10" t="s">
        <v>0</v>
      </c>
      <c r="G730" s="10" t="s">
        <v>0</v>
      </c>
      <c r="H730" s="10" t="s">
        <v>0</v>
      </c>
      <c r="I730" s="10" t="s">
        <v>0</v>
      </c>
      <c r="J730" s="10" t="s">
        <v>0</v>
      </c>
      <c r="K730" s="10" t="s">
        <v>0</v>
      </c>
      <c r="L730" s="10" t="s">
        <v>0</v>
      </c>
      <c r="M730" s="12">
        <f t="shared" si="27"/>
        <v>2</v>
      </c>
      <c r="N730" s="16">
        <f t="shared" si="28"/>
        <v>5849</v>
      </c>
      <c r="O730" s="16">
        <v>226.333333333333</v>
      </c>
      <c r="P730" s="15">
        <v>3.8696073402860798E-2</v>
      </c>
      <c r="Q730" s="7"/>
      <c r="R730" s="7"/>
      <c r="S730" s="7"/>
      <c r="T730" s="7"/>
      <c r="U730" s="6">
        <v>6259</v>
      </c>
      <c r="V730" s="7"/>
      <c r="W730" s="6">
        <v>5439</v>
      </c>
      <c r="X730" s="7"/>
    </row>
    <row r="731" spans="1:24" x14ac:dyDescent="0.25">
      <c r="A731" s="14">
        <v>135193</v>
      </c>
      <c r="B731" s="12">
        <v>1085857</v>
      </c>
      <c r="C731" s="12">
        <v>204</v>
      </c>
      <c r="D731" s="12">
        <v>135193</v>
      </c>
      <c r="E731" s="10" t="s">
        <v>2061</v>
      </c>
      <c r="F731" s="10" t="s">
        <v>0</v>
      </c>
      <c r="G731" s="10" t="s">
        <v>0</v>
      </c>
      <c r="H731" s="10" t="s">
        <v>0</v>
      </c>
      <c r="I731" s="10" t="s">
        <v>0</v>
      </c>
      <c r="J731" s="10" t="s">
        <v>0</v>
      </c>
      <c r="K731" s="10" t="s">
        <v>0</v>
      </c>
      <c r="L731" s="10" t="s">
        <v>0</v>
      </c>
      <c r="M731" s="12">
        <f t="shared" si="27"/>
        <v>1</v>
      </c>
      <c r="N731" s="16">
        <f t="shared" si="28"/>
        <v>1035</v>
      </c>
      <c r="O731" s="16">
        <v>177.71428571428501</v>
      </c>
      <c r="P731" s="15">
        <v>0.17170462387853599</v>
      </c>
      <c r="Q731" s="7"/>
      <c r="R731" s="7"/>
      <c r="S731" s="7"/>
      <c r="T731" s="7"/>
      <c r="U731" s="7"/>
      <c r="V731" s="7"/>
      <c r="W731" s="7"/>
      <c r="X731" s="6">
        <v>1035</v>
      </c>
    </row>
    <row r="732" spans="1:24" x14ac:dyDescent="0.25">
      <c r="A732" s="14">
        <v>134866</v>
      </c>
      <c r="B732" s="12">
        <v>889450</v>
      </c>
      <c r="C732" s="12">
        <v>179</v>
      </c>
      <c r="D732" s="12">
        <v>134866</v>
      </c>
      <c r="E732" s="10" t="s">
        <v>2062</v>
      </c>
      <c r="F732" s="10" t="s">
        <v>0</v>
      </c>
      <c r="G732" s="10" t="s">
        <v>0</v>
      </c>
      <c r="H732" s="10" t="s">
        <v>0</v>
      </c>
      <c r="I732" s="10" t="s">
        <v>0</v>
      </c>
      <c r="J732" s="10" t="s">
        <v>0</v>
      </c>
      <c r="K732" s="10" t="s">
        <v>0</v>
      </c>
      <c r="L732" s="10" t="s">
        <v>0</v>
      </c>
      <c r="M732" s="12">
        <f t="shared" si="27"/>
        <v>1</v>
      </c>
      <c r="N732" s="16">
        <f t="shared" si="28"/>
        <v>693</v>
      </c>
      <c r="O732" s="16">
        <v>193.71428571428501</v>
      </c>
      <c r="P732" s="15">
        <v>0.27952999381570798</v>
      </c>
      <c r="Q732" s="7"/>
      <c r="R732" s="7"/>
      <c r="S732" s="7"/>
      <c r="T732" s="6">
        <v>693</v>
      </c>
      <c r="U732" s="7"/>
      <c r="V732" s="7"/>
      <c r="W732" s="7"/>
      <c r="X732" s="7"/>
    </row>
    <row r="733" spans="1:24" x14ac:dyDescent="0.25">
      <c r="A733" s="14">
        <v>134798</v>
      </c>
      <c r="B733" s="12">
        <v>1156628</v>
      </c>
      <c r="C733" s="12">
        <v>218</v>
      </c>
      <c r="D733" s="12">
        <v>134798</v>
      </c>
      <c r="E733" s="10" t="s">
        <v>2063</v>
      </c>
      <c r="F733" s="10" t="s">
        <v>0</v>
      </c>
      <c r="G733" s="10" t="s">
        <v>0</v>
      </c>
      <c r="H733" s="10" t="s">
        <v>0</v>
      </c>
      <c r="I733" s="10" t="s">
        <v>0</v>
      </c>
      <c r="J733" s="10" t="s">
        <v>0</v>
      </c>
      <c r="K733" s="10" t="s">
        <v>0</v>
      </c>
      <c r="L733" s="10" t="s">
        <v>0</v>
      </c>
      <c r="M733" s="12">
        <f t="shared" si="27"/>
        <v>1</v>
      </c>
      <c r="N733" s="16">
        <f t="shared" si="28"/>
        <v>375</v>
      </c>
      <c r="O733" s="16">
        <v>224.57142857142799</v>
      </c>
      <c r="P733" s="15">
        <v>0.59885714285714198</v>
      </c>
      <c r="Q733" s="7"/>
      <c r="R733" s="7"/>
      <c r="S733" s="7"/>
      <c r="T733" s="7"/>
      <c r="U733" s="6">
        <v>375</v>
      </c>
      <c r="V733" s="7"/>
      <c r="W733" s="7"/>
      <c r="X733" s="7"/>
    </row>
    <row r="734" spans="1:24" x14ac:dyDescent="0.25">
      <c r="A734" s="14">
        <v>134760</v>
      </c>
      <c r="B734" s="12">
        <v>570863</v>
      </c>
      <c r="C734" s="12">
        <v>117</v>
      </c>
      <c r="D734" s="12">
        <v>134760</v>
      </c>
      <c r="E734" s="10" t="s">
        <v>2064</v>
      </c>
      <c r="F734" s="10" t="s">
        <v>0</v>
      </c>
      <c r="G734" s="10" t="s">
        <v>0</v>
      </c>
      <c r="H734" s="10" t="s">
        <v>0</v>
      </c>
      <c r="I734" s="10" t="s">
        <v>0</v>
      </c>
      <c r="J734" s="10" t="s">
        <v>0</v>
      </c>
      <c r="K734" s="10" t="s">
        <v>0</v>
      </c>
      <c r="L734" s="10" t="s">
        <v>0</v>
      </c>
      <c r="M734" s="12">
        <f t="shared" si="27"/>
        <v>1</v>
      </c>
      <c r="N734" s="16">
        <f t="shared" si="28"/>
        <v>11152</v>
      </c>
      <c r="O734" s="16">
        <v>29730.4285714285</v>
      </c>
      <c r="P734" s="15">
        <v>2.6659279565484701</v>
      </c>
      <c r="Q734" s="7"/>
      <c r="R734" s="7"/>
      <c r="S734" s="7"/>
      <c r="T734" s="7"/>
      <c r="U734" s="7"/>
      <c r="V734" s="7"/>
      <c r="W734" s="7"/>
      <c r="X734" s="6">
        <v>11152</v>
      </c>
    </row>
    <row r="735" spans="1:24" x14ac:dyDescent="0.25">
      <c r="A735" s="14">
        <v>134730</v>
      </c>
      <c r="B735" s="12">
        <v>750081</v>
      </c>
      <c r="C735" s="12">
        <v>274</v>
      </c>
      <c r="D735" s="12">
        <v>134730</v>
      </c>
      <c r="E735" s="10" t="s">
        <v>2065</v>
      </c>
      <c r="F735" s="10" t="s">
        <v>0</v>
      </c>
      <c r="G735" s="10" t="s">
        <v>0</v>
      </c>
      <c r="H735" s="10" t="s">
        <v>0</v>
      </c>
      <c r="I735" s="10" t="s">
        <v>0</v>
      </c>
      <c r="J735" s="10" t="s">
        <v>0</v>
      </c>
      <c r="K735" s="10" t="s">
        <v>0</v>
      </c>
      <c r="L735" s="10" t="s">
        <v>0</v>
      </c>
      <c r="M735" s="12">
        <f t="shared" si="27"/>
        <v>1</v>
      </c>
      <c r="N735" s="16">
        <f t="shared" si="28"/>
        <v>521</v>
      </c>
      <c r="O735" s="16">
        <v>226.85714285714201</v>
      </c>
      <c r="P735" s="15">
        <v>0.43542637784480398</v>
      </c>
      <c r="Q735" s="7"/>
      <c r="R735" s="7"/>
      <c r="S735" s="7"/>
      <c r="T735" s="6">
        <v>521</v>
      </c>
      <c r="U735" s="7"/>
      <c r="V735" s="7"/>
      <c r="W735" s="7"/>
      <c r="X735" s="7"/>
    </row>
    <row r="736" spans="1:24" x14ac:dyDescent="0.25">
      <c r="A736" s="14">
        <v>134626</v>
      </c>
      <c r="B736" s="12">
        <v>795578</v>
      </c>
      <c r="C736" s="12">
        <v>295</v>
      </c>
      <c r="D736" s="12">
        <v>134626</v>
      </c>
      <c r="E736" s="10" t="s">
        <v>2066</v>
      </c>
      <c r="F736" s="10" t="s">
        <v>0</v>
      </c>
      <c r="G736" s="10" t="s">
        <v>0</v>
      </c>
      <c r="H736" s="10" t="s">
        <v>0</v>
      </c>
      <c r="I736" s="10" t="s">
        <v>0</v>
      </c>
      <c r="J736" s="10" t="s">
        <v>0</v>
      </c>
      <c r="K736" s="10" t="s">
        <v>0</v>
      </c>
      <c r="L736" s="10" t="s">
        <v>0</v>
      </c>
      <c r="M736" s="12">
        <f t="shared" si="27"/>
        <v>0</v>
      </c>
      <c r="N736" s="16" t="e">
        <f t="shared" si="28"/>
        <v>#DIV/0!</v>
      </c>
      <c r="O736" s="16">
        <v>30.571428571428498</v>
      </c>
      <c r="P736" s="15">
        <v>0.11849390919158299</v>
      </c>
      <c r="Q736" s="6">
        <v>258</v>
      </c>
      <c r="R736" s="7"/>
      <c r="S736" s="7"/>
      <c r="T736" s="7"/>
      <c r="U736" s="7"/>
      <c r="V736" s="7"/>
      <c r="W736" s="7"/>
      <c r="X736" s="7"/>
    </row>
    <row r="737" spans="1:24" x14ac:dyDescent="0.25">
      <c r="A737" s="14">
        <v>134624</v>
      </c>
      <c r="B737" s="12">
        <v>973369</v>
      </c>
      <c r="C737" s="12">
        <v>161</v>
      </c>
      <c r="D737" s="12">
        <v>134624</v>
      </c>
      <c r="E737" s="10" t="s">
        <v>2067</v>
      </c>
      <c r="F737" s="10" t="s">
        <v>0</v>
      </c>
      <c r="G737" s="10" t="s">
        <v>0</v>
      </c>
      <c r="H737" s="10" t="s">
        <v>0</v>
      </c>
      <c r="I737" s="10" t="s">
        <v>0</v>
      </c>
      <c r="J737" s="10" t="s">
        <v>0</v>
      </c>
      <c r="K737" s="10" t="s">
        <v>0</v>
      </c>
      <c r="L737" s="10" t="s">
        <v>0</v>
      </c>
      <c r="M737" s="12">
        <f t="shared" si="27"/>
        <v>0</v>
      </c>
      <c r="N737" s="16" t="e">
        <f t="shared" si="28"/>
        <v>#DIV/0!</v>
      </c>
      <c r="O737" s="16">
        <v>276.142857142857</v>
      </c>
      <c r="P737" s="15">
        <v>0.41587779690189303</v>
      </c>
      <c r="Q737" s="6">
        <v>664</v>
      </c>
      <c r="R737" s="7"/>
      <c r="S737" s="7"/>
      <c r="T737" s="7"/>
      <c r="U737" s="7"/>
      <c r="V737" s="7"/>
      <c r="W737" s="7"/>
      <c r="X737" s="7"/>
    </row>
    <row r="738" spans="1:24" x14ac:dyDescent="0.25">
      <c r="A738" s="14">
        <v>134489</v>
      </c>
      <c r="B738" s="12">
        <v>559227</v>
      </c>
      <c r="C738" s="12">
        <v>218</v>
      </c>
      <c r="D738" s="12">
        <v>134489</v>
      </c>
      <c r="E738" s="10" t="s">
        <v>2068</v>
      </c>
      <c r="F738" s="10" t="s">
        <v>0</v>
      </c>
      <c r="G738" s="10" t="s">
        <v>0</v>
      </c>
      <c r="H738" s="10" t="s">
        <v>0</v>
      </c>
      <c r="I738" s="10" t="s">
        <v>0</v>
      </c>
      <c r="J738" s="10" t="s">
        <v>0</v>
      </c>
      <c r="K738" s="10" t="s">
        <v>0</v>
      </c>
      <c r="L738" s="10" t="s">
        <v>0</v>
      </c>
      <c r="M738" s="12">
        <f t="shared" si="27"/>
        <v>1</v>
      </c>
      <c r="N738" s="16">
        <f t="shared" si="28"/>
        <v>409</v>
      </c>
      <c r="O738" s="16">
        <v>1215.42857142857</v>
      </c>
      <c r="P738" s="15">
        <v>2.9717079986028598</v>
      </c>
      <c r="Q738" s="7"/>
      <c r="R738" s="7"/>
      <c r="S738" s="6">
        <v>409</v>
      </c>
      <c r="T738" s="7"/>
      <c r="U738" s="7"/>
      <c r="V738" s="7"/>
      <c r="W738" s="7"/>
      <c r="X738" s="7"/>
    </row>
    <row r="739" spans="1:24" x14ac:dyDescent="0.25">
      <c r="A739" s="14">
        <v>134476</v>
      </c>
      <c r="B739" s="12">
        <v>878522</v>
      </c>
      <c r="C739" s="12">
        <v>109</v>
      </c>
      <c r="D739" s="12">
        <v>134476</v>
      </c>
      <c r="E739" s="10" t="s">
        <v>2069</v>
      </c>
      <c r="F739" s="10" t="s">
        <v>0</v>
      </c>
      <c r="G739" s="10" t="s">
        <v>0</v>
      </c>
      <c r="H739" s="10" t="s">
        <v>0</v>
      </c>
      <c r="I739" s="10" t="s">
        <v>0</v>
      </c>
      <c r="J739" s="10" t="s">
        <v>0</v>
      </c>
      <c r="K739" s="10" t="s">
        <v>0</v>
      </c>
      <c r="L739" s="10" t="s">
        <v>0</v>
      </c>
      <c r="M739" s="12">
        <f t="shared" si="27"/>
        <v>1</v>
      </c>
      <c r="N739" s="16">
        <f t="shared" si="28"/>
        <v>346</v>
      </c>
      <c r="O739" s="16">
        <v>355.85714285714198</v>
      </c>
      <c r="P739" s="15">
        <v>1.02848885218827</v>
      </c>
      <c r="Q739" s="7"/>
      <c r="R739" s="7"/>
      <c r="S739" s="7"/>
      <c r="T739" s="7"/>
      <c r="U739" s="7"/>
      <c r="V739" s="7"/>
      <c r="W739" s="7"/>
      <c r="X739" s="6">
        <v>346</v>
      </c>
    </row>
    <row r="740" spans="1:24" x14ac:dyDescent="0.25">
      <c r="A740" s="14">
        <v>134464</v>
      </c>
      <c r="B740" s="12">
        <v>603944</v>
      </c>
      <c r="C740" s="12">
        <v>204</v>
      </c>
      <c r="D740" s="12">
        <v>134464</v>
      </c>
      <c r="E740" s="10" t="s">
        <v>2070</v>
      </c>
      <c r="F740" s="10" t="s">
        <v>0</v>
      </c>
      <c r="G740" s="10" t="s">
        <v>0</v>
      </c>
      <c r="H740" s="10" t="s">
        <v>0</v>
      </c>
      <c r="I740" s="10" t="s">
        <v>0</v>
      </c>
      <c r="J740" s="10" t="s">
        <v>0</v>
      </c>
      <c r="K740" s="10" t="s">
        <v>0</v>
      </c>
      <c r="L740" s="10" t="s">
        <v>0</v>
      </c>
      <c r="M740" s="12">
        <f t="shared" si="27"/>
        <v>1</v>
      </c>
      <c r="N740" s="16">
        <f t="shared" si="28"/>
        <v>1006</v>
      </c>
      <c r="O740" s="16">
        <v>32074.1428571428</v>
      </c>
      <c r="P740" s="15">
        <v>31.882845782448101</v>
      </c>
      <c r="Q740" s="7"/>
      <c r="R740" s="7"/>
      <c r="S740" s="7"/>
      <c r="T740" s="7"/>
      <c r="U740" s="7"/>
      <c r="V740" s="6">
        <v>1006</v>
      </c>
      <c r="W740" s="7"/>
      <c r="X740" s="7"/>
    </row>
    <row r="741" spans="1:24" x14ac:dyDescent="0.25">
      <c r="A741" s="14">
        <v>134328</v>
      </c>
      <c r="B741" s="12">
        <v>788991</v>
      </c>
      <c r="C741" s="12">
        <v>204</v>
      </c>
      <c r="D741" s="12">
        <v>134328</v>
      </c>
      <c r="E741" s="10" t="s">
        <v>2071</v>
      </c>
      <c r="F741" s="10" t="s">
        <v>0</v>
      </c>
      <c r="G741" s="10" t="s">
        <v>0</v>
      </c>
      <c r="H741" s="10" t="s">
        <v>0</v>
      </c>
      <c r="I741" s="10" t="s">
        <v>0</v>
      </c>
      <c r="J741" s="10" t="s">
        <v>0</v>
      </c>
      <c r="K741" s="10" t="s">
        <v>0</v>
      </c>
      <c r="L741" s="10" t="s">
        <v>0</v>
      </c>
      <c r="M741" s="12">
        <f t="shared" si="27"/>
        <v>1</v>
      </c>
      <c r="N741" s="16">
        <f t="shared" si="28"/>
        <v>2700</v>
      </c>
      <c r="O741" s="16">
        <v>959.71428571428498</v>
      </c>
      <c r="P741" s="15">
        <v>0.35544973544973502</v>
      </c>
      <c r="Q741" s="7"/>
      <c r="R741" s="7"/>
      <c r="S741" s="7"/>
      <c r="T741" s="7"/>
      <c r="U741" s="6">
        <v>2700</v>
      </c>
      <c r="V741" s="7"/>
      <c r="W741" s="7"/>
      <c r="X741" s="7"/>
    </row>
    <row r="742" spans="1:24" x14ac:dyDescent="0.25">
      <c r="A742" s="14">
        <v>133947</v>
      </c>
      <c r="B742" s="12">
        <v>591458</v>
      </c>
      <c r="C742" s="12">
        <v>174</v>
      </c>
      <c r="D742" s="12">
        <v>133947</v>
      </c>
      <c r="E742" s="10" t="s">
        <v>2073</v>
      </c>
      <c r="F742" s="10" t="s">
        <v>0</v>
      </c>
      <c r="G742" s="10" t="s">
        <v>0</v>
      </c>
      <c r="H742" s="10" t="s">
        <v>0</v>
      </c>
      <c r="I742" s="10" t="s">
        <v>0</v>
      </c>
      <c r="J742" s="10" t="s">
        <v>0</v>
      </c>
      <c r="K742" s="10" t="s">
        <v>0</v>
      </c>
      <c r="L742" s="10" t="s">
        <v>0</v>
      </c>
      <c r="M742" s="12">
        <f t="shared" si="27"/>
        <v>1</v>
      </c>
      <c r="N742" s="16">
        <f t="shared" si="28"/>
        <v>1615</v>
      </c>
      <c r="O742" s="16">
        <v>23500</v>
      </c>
      <c r="P742" s="15">
        <v>14.551083591331199</v>
      </c>
      <c r="Q742" s="7"/>
      <c r="R742" s="7"/>
      <c r="S742" s="7"/>
      <c r="T742" s="6">
        <v>1615</v>
      </c>
      <c r="U742" s="7"/>
      <c r="V742" s="7"/>
      <c r="W742" s="7"/>
      <c r="X742" s="7"/>
    </row>
    <row r="743" spans="1:24" x14ac:dyDescent="0.25">
      <c r="A743" s="14">
        <v>133778</v>
      </c>
      <c r="B743" s="12">
        <v>320742</v>
      </c>
      <c r="C743" s="12">
        <v>212</v>
      </c>
      <c r="D743" s="12">
        <v>133778</v>
      </c>
      <c r="E743" s="10" t="s">
        <v>2074</v>
      </c>
      <c r="F743" s="10" t="s">
        <v>0</v>
      </c>
      <c r="G743" s="10" t="s">
        <v>0</v>
      </c>
      <c r="H743" s="10" t="s">
        <v>0</v>
      </c>
      <c r="I743" s="10" t="s">
        <v>0</v>
      </c>
      <c r="J743" s="10" t="s">
        <v>0</v>
      </c>
      <c r="K743" s="10" t="s">
        <v>0</v>
      </c>
      <c r="L743" s="10" t="s">
        <v>0</v>
      </c>
      <c r="M743" s="12">
        <f t="shared" si="27"/>
        <v>1</v>
      </c>
      <c r="N743" s="16">
        <f t="shared" si="28"/>
        <v>1180</v>
      </c>
      <c r="O743" s="16">
        <v>250.57142857142799</v>
      </c>
      <c r="P743" s="15">
        <v>0.21234866828087101</v>
      </c>
      <c r="Q743" s="7"/>
      <c r="R743" s="7"/>
      <c r="S743" s="7"/>
      <c r="T743" s="7"/>
      <c r="U743" s="6">
        <v>1180</v>
      </c>
      <c r="V743" s="7"/>
      <c r="W743" s="7"/>
      <c r="X743" s="7"/>
    </row>
    <row r="744" spans="1:24" x14ac:dyDescent="0.25">
      <c r="A744" s="14">
        <v>133697</v>
      </c>
      <c r="B744" s="12">
        <v>521100</v>
      </c>
      <c r="C744" s="12">
        <v>153</v>
      </c>
      <c r="D744" s="12">
        <v>133697</v>
      </c>
      <c r="E744" s="10" t="s">
        <v>2075</v>
      </c>
      <c r="F744" s="10" t="s">
        <v>0</v>
      </c>
      <c r="G744" s="10" t="s">
        <v>0</v>
      </c>
      <c r="H744" s="10" t="s">
        <v>0</v>
      </c>
      <c r="I744" s="10" t="s">
        <v>0</v>
      </c>
      <c r="J744" s="10" t="s">
        <v>0</v>
      </c>
      <c r="K744" s="10" t="s">
        <v>0</v>
      </c>
      <c r="L744" s="10" t="s">
        <v>0</v>
      </c>
      <c r="M744" s="12">
        <f t="shared" si="27"/>
        <v>2</v>
      </c>
      <c r="N744" s="16">
        <f t="shared" si="28"/>
        <v>999.5</v>
      </c>
      <c r="O744" s="16">
        <v>278.33333333333297</v>
      </c>
      <c r="P744" s="15">
        <v>0.27847256961814199</v>
      </c>
      <c r="Q744" s="7"/>
      <c r="R744" s="7"/>
      <c r="S744" s="7"/>
      <c r="T744" s="6">
        <v>941</v>
      </c>
      <c r="U744" s="7"/>
      <c r="V744" s="7"/>
      <c r="W744" s="6">
        <v>1058</v>
      </c>
      <c r="X744" s="7"/>
    </row>
    <row r="745" spans="1:24" x14ac:dyDescent="0.25">
      <c r="A745" s="14">
        <v>133514</v>
      </c>
      <c r="B745" s="12">
        <v>565918</v>
      </c>
      <c r="C745" s="12">
        <v>241</v>
      </c>
      <c r="D745" s="12">
        <v>133514</v>
      </c>
      <c r="E745" s="10" t="s">
        <v>2076</v>
      </c>
      <c r="F745" s="10" t="s">
        <v>0</v>
      </c>
      <c r="G745" s="10" t="s">
        <v>0</v>
      </c>
      <c r="H745" s="10" t="s">
        <v>0</v>
      </c>
      <c r="I745" s="10" t="s">
        <v>0</v>
      </c>
      <c r="J745" s="10" t="s">
        <v>0</v>
      </c>
      <c r="K745" s="10" t="s">
        <v>0</v>
      </c>
      <c r="L745" s="10" t="s">
        <v>0</v>
      </c>
      <c r="M745" s="12">
        <f t="shared" si="27"/>
        <v>1</v>
      </c>
      <c r="N745" s="16">
        <f t="shared" si="28"/>
        <v>690</v>
      </c>
      <c r="O745" s="16">
        <v>127.28571428571399</v>
      </c>
      <c r="P745" s="15">
        <v>0.184472049689441</v>
      </c>
      <c r="Q745" s="7"/>
      <c r="R745" s="7"/>
      <c r="S745" s="7"/>
      <c r="T745" s="7"/>
      <c r="U745" s="6">
        <v>690</v>
      </c>
      <c r="V745" s="7"/>
      <c r="W745" s="7"/>
      <c r="X745" s="7"/>
    </row>
    <row r="746" spans="1:24" x14ac:dyDescent="0.25">
      <c r="A746" s="14">
        <v>133348</v>
      </c>
      <c r="B746" s="12">
        <v>369610</v>
      </c>
      <c r="C746" s="12">
        <v>111</v>
      </c>
      <c r="D746" s="12">
        <v>133348</v>
      </c>
      <c r="E746" s="10" t="s">
        <v>2077</v>
      </c>
      <c r="F746" s="10" t="s">
        <v>0</v>
      </c>
      <c r="G746" s="10" t="s">
        <v>0</v>
      </c>
      <c r="H746" s="10" t="s">
        <v>0</v>
      </c>
      <c r="I746" s="10" t="s">
        <v>0</v>
      </c>
      <c r="J746" s="10" t="s">
        <v>0</v>
      </c>
      <c r="K746" s="10" t="s">
        <v>0</v>
      </c>
      <c r="L746" s="10" t="s">
        <v>0</v>
      </c>
      <c r="M746" s="12">
        <f t="shared" si="27"/>
        <v>3</v>
      </c>
      <c r="N746" s="16">
        <f t="shared" si="28"/>
        <v>544</v>
      </c>
      <c r="O746" s="16">
        <v>894.33333333333303</v>
      </c>
      <c r="P746" s="15">
        <v>1.49304396215915</v>
      </c>
      <c r="Q746" s="6">
        <v>767</v>
      </c>
      <c r="R746" s="6">
        <v>596</v>
      </c>
      <c r="S746" s="6">
        <v>508</v>
      </c>
      <c r="T746" s="7"/>
      <c r="U746" s="7"/>
      <c r="V746" s="6">
        <v>460</v>
      </c>
      <c r="W746" s="6">
        <v>664</v>
      </c>
      <c r="X746" s="7"/>
    </row>
    <row r="747" spans="1:24" x14ac:dyDescent="0.25">
      <c r="A747" s="14">
        <v>133324</v>
      </c>
      <c r="B747" s="12">
        <v>570538</v>
      </c>
      <c r="C747" s="12">
        <v>85</v>
      </c>
      <c r="D747" s="12">
        <v>133324</v>
      </c>
      <c r="E747" s="10" t="s">
        <v>2078</v>
      </c>
      <c r="F747" s="10" t="s">
        <v>0</v>
      </c>
      <c r="G747" s="10" t="s">
        <v>0</v>
      </c>
      <c r="H747" s="10" t="s">
        <v>0</v>
      </c>
      <c r="I747" s="10" t="s">
        <v>0</v>
      </c>
      <c r="J747" s="10" t="s">
        <v>0</v>
      </c>
      <c r="K747" s="10" t="s">
        <v>0</v>
      </c>
      <c r="L747" s="10" t="s">
        <v>0</v>
      </c>
      <c r="M747" s="12">
        <f t="shared" si="27"/>
        <v>0</v>
      </c>
      <c r="N747" s="16" t="e">
        <f t="shared" si="28"/>
        <v>#DIV/0!</v>
      </c>
      <c r="O747" s="16">
        <v>4048.5</v>
      </c>
      <c r="P747" s="15">
        <v>3.65553047404063</v>
      </c>
      <c r="Q747" s="6">
        <v>1460</v>
      </c>
      <c r="R747" s="6">
        <v>755</v>
      </c>
      <c r="S747" s="7"/>
      <c r="T747" s="7"/>
      <c r="U747" s="7"/>
      <c r="V747" s="7"/>
      <c r="W747" s="7"/>
      <c r="X747" s="7"/>
    </row>
    <row r="748" spans="1:24" x14ac:dyDescent="0.25">
      <c r="A748" s="14">
        <v>133244</v>
      </c>
      <c r="B748" s="12">
        <v>386206</v>
      </c>
      <c r="C748" s="12">
        <v>85</v>
      </c>
      <c r="D748" s="12">
        <v>133244</v>
      </c>
      <c r="E748" s="10" t="s">
        <v>2079</v>
      </c>
      <c r="F748" s="10" t="s">
        <v>0</v>
      </c>
      <c r="G748" s="10" t="s">
        <v>0</v>
      </c>
      <c r="H748" s="10" t="s">
        <v>0</v>
      </c>
      <c r="I748" s="10" t="s">
        <v>0</v>
      </c>
      <c r="J748" s="10" t="s">
        <v>0</v>
      </c>
      <c r="K748" s="10" t="s">
        <v>0</v>
      </c>
      <c r="L748" s="10" t="s">
        <v>0</v>
      </c>
      <c r="M748" s="12">
        <f t="shared" si="27"/>
        <v>0</v>
      </c>
      <c r="N748" s="16" t="e">
        <f t="shared" si="28"/>
        <v>#DIV/0!</v>
      </c>
      <c r="O748" s="16">
        <v>8616.7142857142808</v>
      </c>
      <c r="P748" s="15">
        <v>2.2959537132198999</v>
      </c>
      <c r="Q748" s="7"/>
      <c r="R748" s="6">
        <v>3753</v>
      </c>
      <c r="S748" s="7"/>
      <c r="T748" s="7"/>
      <c r="U748" s="7"/>
      <c r="V748" s="7"/>
      <c r="W748" s="7"/>
      <c r="X748" s="7"/>
    </row>
    <row r="749" spans="1:24" x14ac:dyDescent="0.25">
      <c r="A749" s="14">
        <v>133242</v>
      </c>
      <c r="B749" s="12">
        <v>391113</v>
      </c>
      <c r="C749" s="12">
        <v>85</v>
      </c>
      <c r="D749" s="12">
        <v>133242</v>
      </c>
      <c r="E749" s="10" t="s">
        <v>2080</v>
      </c>
      <c r="F749" s="10" t="s">
        <v>0</v>
      </c>
      <c r="G749" s="10" t="s">
        <v>0</v>
      </c>
      <c r="H749" s="10" t="s">
        <v>0</v>
      </c>
      <c r="I749" s="10" t="s">
        <v>0</v>
      </c>
      <c r="J749" s="10" t="s">
        <v>0</v>
      </c>
      <c r="K749" s="10" t="s">
        <v>0</v>
      </c>
      <c r="L749" s="10" t="s">
        <v>0</v>
      </c>
      <c r="M749" s="12">
        <f t="shared" si="27"/>
        <v>0</v>
      </c>
      <c r="N749" s="16" t="e">
        <f t="shared" si="28"/>
        <v>#DIV/0!</v>
      </c>
      <c r="O749" s="16">
        <v>11508.1428571428</v>
      </c>
      <c r="P749" s="15">
        <v>3.0276618934866701</v>
      </c>
      <c r="Q749" s="6">
        <v>3801</v>
      </c>
      <c r="R749" s="7"/>
      <c r="S749" s="7"/>
      <c r="T749" s="7"/>
      <c r="U749" s="7"/>
      <c r="V749" s="7"/>
      <c r="W749" s="7"/>
      <c r="X749" s="7"/>
    </row>
    <row r="750" spans="1:24" x14ac:dyDescent="0.25">
      <c r="A750" s="14">
        <v>133003</v>
      </c>
      <c r="B750" s="12">
        <v>916799</v>
      </c>
      <c r="C750" s="12">
        <v>289</v>
      </c>
      <c r="D750" s="12">
        <v>133003</v>
      </c>
      <c r="E750" s="10" t="s">
        <v>2081</v>
      </c>
      <c r="F750" s="10" t="s">
        <v>0</v>
      </c>
      <c r="G750" s="10" t="s">
        <v>0</v>
      </c>
      <c r="H750" s="10" t="s">
        <v>0</v>
      </c>
      <c r="I750" s="10" t="s">
        <v>0</v>
      </c>
      <c r="J750" s="10" t="s">
        <v>0</v>
      </c>
      <c r="K750" s="10" t="s">
        <v>0</v>
      </c>
      <c r="L750" s="10" t="s">
        <v>0</v>
      </c>
      <c r="M750" s="12">
        <f t="shared" si="27"/>
        <v>1</v>
      </c>
      <c r="N750" s="16">
        <f t="shared" si="28"/>
        <v>21225</v>
      </c>
      <c r="O750" s="16">
        <v>8729.4285714285706</v>
      </c>
      <c r="P750" s="15">
        <v>0.41128049806494998</v>
      </c>
      <c r="Q750" s="7"/>
      <c r="R750" s="7"/>
      <c r="S750" s="7"/>
      <c r="T750" s="7"/>
      <c r="U750" s="7"/>
      <c r="V750" s="6">
        <v>21225</v>
      </c>
      <c r="W750" s="7"/>
      <c r="X750" s="7"/>
    </row>
    <row r="751" spans="1:24" x14ac:dyDescent="0.25">
      <c r="A751" s="14">
        <v>133001</v>
      </c>
      <c r="B751" s="12">
        <v>875608</v>
      </c>
      <c r="C751" s="12">
        <v>361</v>
      </c>
      <c r="D751" s="12">
        <v>133001</v>
      </c>
      <c r="E751" s="10" t="s">
        <v>2082</v>
      </c>
      <c r="F751" s="10" t="s">
        <v>0</v>
      </c>
      <c r="G751" s="10" t="s">
        <v>0</v>
      </c>
      <c r="H751" s="10" t="s">
        <v>0</v>
      </c>
      <c r="I751" s="10" t="s">
        <v>0</v>
      </c>
      <c r="J751" s="10" t="s">
        <v>0</v>
      </c>
      <c r="K751" s="10" t="s">
        <v>0</v>
      </c>
      <c r="L751" s="10" t="s">
        <v>0</v>
      </c>
      <c r="M751" s="12">
        <f t="shared" si="27"/>
        <v>3</v>
      </c>
      <c r="N751" s="16">
        <f t="shared" si="28"/>
        <v>1457.3333333333333</v>
      </c>
      <c r="O751" s="16">
        <v>174.6</v>
      </c>
      <c r="P751" s="15">
        <v>0.11980786825251601</v>
      </c>
      <c r="Q751" s="7"/>
      <c r="R751" s="7"/>
      <c r="S751" s="7"/>
      <c r="T751" s="7"/>
      <c r="U751" s="6">
        <v>349</v>
      </c>
      <c r="V751" s="6">
        <v>2413</v>
      </c>
      <c r="W751" s="7"/>
      <c r="X751" s="6">
        <v>1610</v>
      </c>
    </row>
    <row r="752" spans="1:24" x14ac:dyDescent="0.25">
      <c r="A752" s="14">
        <v>132335</v>
      </c>
      <c r="B752" s="12">
        <v>1223619</v>
      </c>
      <c r="C752" s="12">
        <v>361</v>
      </c>
      <c r="D752" s="12">
        <v>132335</v>
      </c>
      <c r="E752" s="10" t="s">
        <v>2083</v>
      </c>
      <c r="F752" s="10" t="s">
        <v>0</v>
      </c>
      <c r="G752" s="10" t="s">
        <v>0</v>
      </c>
      <c r="H752" s="10" t="s">
        <v>0</v>
      </c>
      <c r="I752" s="10" t="s">
        <v>0</v>
      </c>
      <c r="J752" s="10" t="s">
        <v>0</v>
      </c>
      <c r="K752" s="10" t="s">
        <v>0</v>
      </c>
      <c r="L752" s="10" t="s">
        <v>0</v>
      </c>
      <c r="M752" s="12">
        <f t="shared" si="27"/>
        <v>1</v>
      </c>
      <c r="N752" s="16">
        <f t="shared" si="28"/>
        <v>1858</v>
      </c>
      <c r="O752" s="16">
        <v>73.285714285714207</v>
      </c>
      <c r="P752" s="15">
        <v>3.9443333845917201E-2</v>
      </c>
      <c r="Q752" s="7"/>
      <c r="R752" s="7"/>
      <c r="S752" s="7"/>
      <c r="T752" s="7"/>
      <c r="U752" s="7"/>
      <c r="V752" s="6">
        <v>1858</v>
      </c>
      <c r="W752" s="7"/>
      <c r="X752" s="7"/>
    </row>
    <row r="753" spans="1:24" x14ac:dyDescent="0.25">
      <c r="A753" s="14">
        <v>132267</v>
      </c>
      <c r="B753" s="12">
        <v>1211550</v>
      </c>
      <c r="C753" s="12">
        <v>204</v>
      </c>
      <c r="D753" s="12">
        <v>132267</v>
      </c>
      <c r="E753" s="10" t="s">
        <v>2084</v>
      </c>
      <c r="F753" s="10" t="s">
        <v>0</v>
      </c>
      <c r="G753" s="10" t="s">
        <v>0</v>
      </c>
      <c r="H753" s="10" t="s">
        <v>0</v>
      </c>
      <c r="I753" s="10" t="s">
        <v>0</v>
      </c>
      <c r="J753" s="10" t="s">
        <v>0</v>
      </c>
      <c r="K753" s="10" t="s">
        <v>0</v>
      </c>
      <c r="L753" s="10" t="s">
        <v>0</v>
      </c>
      <c r="M753" s="12">
        <f t="shared" si="27"/>
        <v>1</v>
      </c>
      <c r="N753" s="16">
        <f t="shared" si="28"/>
        <v>201</v>
      </c>
      <c r="O753" s="16">
        <v>67.142857142857096</v>
      </c>
      <c r="P753" s="15">
        <v>0.33404406538734799</v>
      </c>
      <c r="Q753" s="7"/>
      <c r="R753" s="7"/>
      <c r="S753" s="7"/>
      <c r="T753" s="6">
        <v>201</v>
      </c>
      <c r="U753" s="7"/>
      <c r="V753" s="7"/>
      <c r="W753" s="7"/>
      <c r="X753" s="7"/>
    </row>
    <row r="754" spans="1:24" x14ac:dyDescent="0.25">
      <c r="A754" s="14">
        <v>131694</v>
      </c>
      <c r="B754" s="12">
        <v>473266</v>
      </c>
      <c r="C754" s="12">
        <v>140</v>
      </c>
      <c r="D754" s="12">
        <v>131694</v>
      </c>
      <c r="E754" s="10" t="s">
        <v>2086</v>
      </c>
      <c r="F754" s="10" t="s">
        <v>0</v>
      </c>
      <c r="G754" s="10" t="s">
        <v>0</v>
      </c>
      <c r="H754" s="10" t="s">
        <v>0</v>
      </c>
      <c r="I754" s="10" t="s">
        <v>0</v>
      </c>
      <c r="J754" s="10" t="s">
        <v>0</v>
      </c>
      <c r="K754" s="10" t="s">
        <v>0</v>
      </c>
      <c r="L754" s="10" t="s">
        <v>0</v>
      </c>
      <c r="M754" s="12">
        <f t="shared" si="27"/>
        <v>2</v>
      </c>
      <c r="N754" s="16">
        <f t="shared" si="28"/>
        <v>515.5</v>
      </c>
      <c r="O754" s="16">
        <v>786.75</v>
      </c>
      <c r="P754" s="15">
        <v>1.6015267175572501</v>
      </c>
      <c r="Q754" s="6">
        <v>405</v>
      </c>
      <c r="R754" s="6">
        <v>529</v>
      </c>
      <c r="S754" s="7"/>
      <c r="T754" s="7"/>
      <c r="U754" s="7"/>
      <c r="V754" s="6">
        <v>546</v>
      </c>
      <c r="W754" s="6">
        <v>485</v>
      </c>
      <c r="X754" s="7"/>
    </row>
    <row r="755" spans="1:24" x14ac:dyDescent="0.25">
      <c r="A755" s="14">
        <v>131683</v>
      </c>
      <c r="B755" s="12">
        <v>799497</v>
      </c>
      <c r="C755" s="12">
        <v>129</v>
      </c>
      <c r="D755" s="12">
        <v>131683</v>
      </c>
      <c r="E755" s="10" t="s">
        <v>2087</v>
      </c>
      <c r="F755" s="10" t="s">
        <v>0</v>
      </c>
      <c r="G755" s="10" t="s">
        <v>0</v>
      </c>
      <c r="H755" s="10" t="s">
        <v>0</v>
      </c>
      <c r="I755" s="10" t="s">
        <v>0</v>
      </c>
      <c r="J755" s="10" t="s">
        <v>0</v>
      </c>
      <c r="K755" s="10" t="s">
        <v>0</v>
      </c>
      <c r="L755" s="10" t="s">
        <v>0</v>
      </c>
      <c r="M755" s="12">
        <f t="shared" si="27"/>
        <v>2</v>
      </c>
      <c r="N755" s="16">
        <f t="shared" si="28"/>
        <v>917</v>
      </c>
      <c r="O755" s="16">
        <v>1215.8333333333301</v>
      </c>
      <c r="P755" s="15">
        <v>1.32588149763722</v>
      </c>
      <c r="Q755" s="7"/>
      <c r="R755" s="7"/>
      <c r="S755" s="7"/>
      <c r="T755" s="7"/>
      <c r="U755" s="7"/>
      <c r="V755" s="6">
        <v>415</v>
      </c>
      <c r="W755" s="6">
        <v>1419</v>
      </c>
      <c r="X755" s="7"/>
    </row>
    <row r="756" spans="1:24" x14ac:dyDescent="0.25">
      <c r="A756" s="14">
        <v>131620</v>
      </c>
      <c r="B756" s="12">
        <v>293525</v>
      </c>
      <c r="C756" s="12">
        <v>87</v>
      </c>
      <c r="D756" s="12">
        <v>131620</v>
      </c>
      <c r="E756" s="10" t="s">
        <v>2088</v>
      </c>
      <c r="F756" s="10" t="s">
        <v>0</v>
      </c>
      <c r="G756" s="10" t="s">
        <v>0</v>
      </c>
      <c r="H756" s="10" t="s">
        <v>0</v>
      </c>
      <c r="I756" s="10" t="s">
        <v>0</v>
      </c>
      <c r="J756" s="10" t="s">
        <v>0</v>
      </c>
      <c r="K756" s="10" t="s">
        <v>0</v>
      </c>
      <c r="L756" s="10" t="s">
        <v>0</v>
      </c>
      <c r="M756" s="12">
        <f t="shared" si="27"/>
        <v>2</v>
      </c>
      <c r="N756" s="16">
        <f t="shared" si="28"/>
        <v>5287</v>
      </c>
      <c r="O756" s="16">
        <v>8601.7999999999993</v>
      </c>
      <c r="P756" s="15">
        <v>1.79590785719256</v>
      </c>
      <c r="Q756" s="7"/>
      <c r="R756" s="6">
        <v>3795</v>
      </c>
      <c r="S756" s="7"/>
      <c r="T756" s="7"/>
      <c r="U756" s="7"/>
      <c r="V756" s="6">
        <v>4204</v>
      </c>
      <c r="W756" s="6">
        <v>6370</v>
      </c>
      <c r="X756" s="7"/>
    </row>
    <row r="757" spans="1:24" x14ac:dyDescent="0.25">
      <c r="A757" s="14">
        <v>131581</v>
      </c>
      <c r="B757" s="12">
        <v>432927</v>
      </c>
      <c r="C757" s="12">
        <v>117</v>
      </c>
      <c r="D757" s="12">
        <v>131581</v>
      </c>
      <c r="E757" s="10" t="s">
        <v>2089</v>
      </c>
      <c r="F757" s="10" t="s">
        <v>0</v>
      </c>
      <c r="G757" s="10" t="s">
        <v>0</v>
      </c>
      <c r="H757" s="10" t="s">
        <v>0</v>
      </c>
      <c r="I757" s="10" t="s">
        <v>0</v>
      </c>
      <c r="J757" s="10" t="s">
        <v>0</v>
      </c>
      <c r="K757" s="10" t="s">
        <v>0</v>
      </c>
      <c r="L757" s="10" t="s">
        <v>0</v>
      </c>
      <c r="M757" s="12">
        <f t="shared" si="27"/>
        <v>1</v>
      </c>
      <c r="N757" s="16">
        <f t="shared" si="28"/>
        <v>1806</v>
      </c>
      <c r="O757" s="16">
        <v>58092.4285714285</v>
      </c>
      <c r="P757" s="15">
        <v>32.166350261034601</v>
      </c>
      <c r="Q757" s="7"/>
      <c r="R757" s="7"/>
      <c r="S757" s="7"/>
      <c r="T757" s="7"/>
      <c r="U757" s="7"/>
      <c r="V757" s="7"/>
      <c r="W757" s="7"/>
      <c r="X757" s="6">
        <v>1806</v>
      </c>
    </row>
    <row r="758" spans="1:24" x14ac:dyDescent="0.25">
      <c r="A758" s="14">
        <v>131464</v>
      </c>
      <c r="B758" s="12">
        <v>537259</v>
      </c>
      <c r="C758" s="12">
        <v>129</v>
      </c>
      <c r="D758" s="12">
        <v>131464</v>
      </c>
      <c r="E758" s="10" t="s">
        <v>2090</v>
      </c>
      <c r="F758" s="10" t="s">
        <v>0</v>
      </c>
      <c r="G758" s="10" t="s">
        <v>0</v>
      </c>
      <c r="H758" s="10" t="s">
        <v>0</v>
      </c>
      <c r="I758" s="10" t="s">
        <v>0</v>
      </c>
      <c r="J758" s="10" t="s">
        <v>0</v>
      </c>
      <c r="K758" s="10" t="s">
        <v>0</v>
      </c>
      <c r="L758" s="10" t="s">
        <v>0</v>
      </c>
      <c r="M758" s="12">
        <f t="shared" si="27"/>
        <v>1</v>
      </c>
      <c r="N758" s="16">
        <f t="shared" si="28"/>
        <v>9523</v>
      </c>
      <c r="O758" s="16">
        <v>10013.1428571428</v>
      </c>
      <c r="P758" s="15">
        <v>1.05146937489686</v>
      </c>
      <c r="Q758" s="7"/>
      <c r="R758" s="7"/>
      <c r="S758" s="7"/>
      <c r="T758" s="7"/>
      <c r="U758" s="7"/>
      <c r="V758" s="7"/>
      <c r="W758" s="7"/>
      <c r="X758" s="6">
        <v>9523</v>
      </c>
    </row>
    <row r="759" spans="1:24" x14ac:dyDescent="0.25">
      <c r="A759" s="14">
        <v>131427</v>
      </c>
      <c r="B759" s="12">
        <v>939443</v>
      </c>
      <c r="C759" s="12">
        <v>437</v>
      </c>
      <c r="D759" s="12">
        <v>131427</v>
      </c>
      <c r="E759" s="10" t="s">
        <v>2092</v>
      </c>
      <c r="F759" s="10" t="s">
        <v>0</v>
      </c>
      <c r="G759" s="10" t="s">
        <v>0</v>
      </c>
      <c r="H759" s="10" t="s">
        <v>0</v>
      </c>
      <c r="I759" s="10" t="s">
        <v>0</v>
      </c>
      <c r="J759" s="10" t="s">
        <v>0</v>
      </c>
      <c r="K759" s="10" t="s">
        <v>0</v>
      </c>
      <c r="L759" s="10" t="s">
        <v>0</v>
      </c>
      <c r="M759" s="12">
        <f t="shared" si="27"/>
        <v>1</v>
      </c>
      <c r="N759" s="16">
        <f t="shared" si="28"/>
        <v>2020</v>
      </c>
      <c r="O759" s="16">
        <v>218</v>
      </c>
      <c r="P759" s="15">
        <v>0.107920792079207</v>
      </c>
      <c r="Q759" s="7"/>
      <c r="R759" s="7"/>
      <c r="S759" s="7"/>
      <c r="T759" s="7"/>
      <c r="U759" s="7"/>
      <c r="V759" s="6">
        <v>2020</v>
      </c>
      <c r="W759" s="7"/>
      <c r="X759" s="7"/>
    </row>
    <row r="760" spans="1:24" x14ac:dyDescent="0.25">
      <c r="A760" s="14">
        <v>131421</v>
      </c>
      <c r="B760" s="12">
        <v>199094</v>
      </c>
      <c r="C760" s="12">
        <v>117</v>
      </c>
      <c r="D760" s="12">
        <v>131421</v>
      </c>
      <c r="E760" s="10" t="s">
        <v>2093</v>
      </c>
      <c r="F760" s="10" t="s">
        <v>0</v>
      </c>
      <c r="G760" s="10" t="s">
        <v>0</v>
      </c>
      <c r="H760" s="10" t="s">
        <v>0</v>
      </c>
      <c r="I760" s="10" t="s">
        <v>0</v>
      </c>
      <c r="J760" s="10" t="s">
        <v>0</v>
      </c>
      <c r="K760" s="10" t="s">
        <v>0</v>
      </c>
      <c r="L760" s="10" t="s">
        <v>0</v>
      </c>
      <c r="M760" s="12">
        <f t="shared" si="27"/>
        <v>1</v>
      </c>
      <c r="N760" s="16">
        <f t="shared" si="28"/>
        <v>92842</v>
      </c>
      <c r="O760" s="16">
        <v>4740.5714285714203</v>
      </c>
      <c r="P760" s="15">
        <v>5.1060634503472799E-2</v>
      </c>
      <c r="Q760" s="7"/>
      <c r="R760" s="7"/>
      <c r="S760" s="6">
        <v>92842</v>
      </c>
      <c r="T760" s="7"/>
      <c r="U760" s="7"/>
      <c r="V760" s="7"/>
      <c r="W760" s="7"/>
      <c r="X760" s="7"/>
    </row>
    <row r="761" spans="1:24" x14ac:dyDescent="0.25">
      <c r="A761" s="14">
        <v>131202</v>
      </c>
      <c r="B761" s="12">
        <v>957189</v>
      </c>
      <c r="C761" s="12">
        <v>195</v>
      </c>
      <c r="D761" s="12">
        <v>131202</v>
      </c>
      <c r="E761" s="10" t="s">
        <v>2096</v>
      </c>
      <c r="F761" s="10" t="s">
        <v>0</v>
      </c>
      <c r="G761" s="10" t="s">
        <v>0</v>
      </c>
      <c r="H761" s="10" t="s">
        <v>0</v>
      </c>
      <c r="I761" s="10" t="s">
        <v>0</v>
      </c>
      <c r="J761" s="10" t="s">
        <v>0</v>
      </c>
      <c r="K761" s="10" t="s">
        <v>0</v>
      </c>
      <c r="L761" s="10" t="s">
        <v>0</v>
      </c>
      <c r="M761" s="12">
        <f t="shared" si="27"/>
        <v>1</v>
      </c>
      <c r="N761" s="16">
        <f t="shared" si="28"/>
        <v>92</v>
      </c>
      <c r="O761" s="16">
        <v>398.28571428571399</v>
      </c>
      <c r="P761" s="15">
        <v>4.3291925465838501</v>
      </c>
      <c r="Q761" s="7"/>
      <c r="R761" s="7"/>
      <c r="S761" s="6">
        <v>92</v>
      </c>
      <c r="T761" s="7"/>
      <c r="U761" s="7"/>
      <c r="V761" s="7"/>
      <c r="W761" s="7"/>
      <c r="X761" s="7"/>
    </row>
    <row r="762" spans="1:24" x14ac:dyDescent="0.25">
      <c r="A762" s="14">
        <v>131154</v>
      </c>
      <c r="B762" s="12">
        <v>602491</v>
      </c>
      <c r="C762" s="12">
        <v>116</v>
      </c>
      <c r="D762" s="12">
        <v>131154</v>
      </c>
      <c r="E762" s="10" t="s">
        <v>2097</v>
      </c>
      <c r="F762" s="10" t="s">
        <v>0</v>
      </c>
      <c r="G762" s="10" t="s">
        <v>0</v>
      </c>
      <c r="H762" s="10" t="s">
        <v>0</v>
      </c>
      <c r="I762" s="10" t="s">
        <v>0</v>
      </c>
      <c r="J762" s="10" t="s">
        <v>0</v>
      </c>
      <c r="K762" s="10" t="s">
        <v>0</v>
      </c>
      <c r="L762" s="10" t="s">
        <v>0</v>
      </c>
      <c r="M762" s="12">
        <f t="shared" si="27"/>
        <v>1</v>
      </c>
      <c r="N762" s="16">
        <f t="shared" si="28"/>
        <v>667</v>
      </c>
      <c r="O762" s="16">
        <v>101568.428571428</v>
      </c>
      <c r="P762" s="15">
        <v>152.27650460484</v>
      </c>
      <c r="Q762" s="7"/>
      <c r="R762" s="7"/>
      <c r="S762" s="7"/>
      <c r="T762" s="6">
        <v>667</v>
      </c>
      <c r="U762" s="7"/>
      <c r="V762" s="7"/>
      <c r="W762" s="7"/>
      <c r="X762" s="7"/>
    </row>
    <row r="763" spans="1:24" x14ac:dyDescent="0.25">
      <c r="A763" s="14">
        <v>131146</v>
      </c>
      <c r="B763" s="12">
        <v>547150</v>
      </c>
      <c r="C763" s="12">
        <v>244</v>
      </c>
      <c r="D763" s="12">
        <v>131146</v>
      </c>
      <c r="E763" s="10" t="s">
        <v>2098</v>
      </c>
      <c r="F763" s="10" t="s">
        <v>0</v>
      </c>
      <c r="G763" s="10" t="s">
        <v>0</v>
      </c>
      <c r="H763" s="10" t="s">
        <v>0</v>
      </c>
      <c r="I763" s="10" t="s">
        <v>0</v>
      </c>
      <c r="J763" s="10" t="s">
        <v>0</v>
      </c>
      <c r="K763" s="10" t="s">
        <v>0</v>
      </c>
      <c r="L763" s="10" t="s">
        <v>0</v>
      </c>
      <c r="M763" s="12">
        <f t="shared" si="27"/>
        <v>1</v>
      </c>
      <c r="N763" s="16">
        <f t="shared" si="28"/>
        <v>2325</v>
      </c>
      <c r="O763" s="16">
        <v>756.71428571428498</v>
      </c>
      <c r="P763" s="15">
        <v>0.325468509984639</v>
      </c>
      <c r="Q763" s="7"/>
      <c r="R763" s="7"/>
      <c r="S763" s="7"/>
      <c r="T763" s="6">
        <v>2325</v>
      </c>
      <c r="U763" s="7"/>
      <c r="V763" s="7"/>
      <c r="W763" s="7"/>
      <c r="X763" s="7"/>
    </row>
    <row r="764" spans="1:24" x14ac:dyDescent="0.25">
      <c r="A764" s="14">
        <v>130741</v>
      </c>
      <c r="B764" s="12">
        <v>545454</v>
      </c>
      <c r="C764" s="12">
        <v>200</v>
      </c>
      <c r="D764" s="12">
        <v>130741</v>
      </c>
      <c r="E764" s="10" t="s">
        <v>2099</v>
      </c>
      <c r="F764" s="10" t="s">
        <v>0</v>
      </c>
      <c r="G764" s="10" t="s">
        <v>0</v>
      </c>
      <c r="H764" s="10" t="s">
        <v>0</v>
      </c>
      <c r="I764" s="10" t="s">
        <v>0</v>
      </c>
      <c r="J764" s="10" t="s">
        <v>0</v>
      </c>
      <c r="K764" s="10" t="s">
        <v>0</v>
      </c>
      <c r="L764" s="10" t="s">
        <v>0</v>
      </c>
      <c r="M764" s="12">
        <f t="shared" si="27"/>
        <v>1</v>
      </c>
      <c r="N764" s="16">
        <f t="shared" si="28"/>
        <v>538</v>
      </c>
      <c r="O764" s="16">
        <v>4794.5714285714203</v>
      </c>
      <c r="P764" s="15">
        <v>8.9118428040361106</v>
      </c>
      <c r="Q764" s="7"/>
      <c r="R764" s="7"/>
      <c r="S764" s="6">
        <v>538</v>
      </c>
      <c r="T764" s="7"/>
      <c r="U764" s="7"/>
      <c r="V764" s="7"/>
      <c r="W764" s="7"/>
      <c r="X764" s="7"/>
    </row>
    <row r="765" spans="1:24" x14ac:dyDescent="0.25">
      <c r="A765" s="14">
        <v>130717</v>
      </c>
      <c r="B765" s="12">
        <v>502102</v>
      </c>
      <c r="C765" s="12">
        <v>116</v>
      </c>
      <c r="D765" s="12">
        <v>130717</v>
      </c>
      <c r="E765" s="10" t="s">
        <v>2100</v>
      </c>
      <c r="F765" s="10" t="s">
        <v>0</v>
      </c>
      <c r="G765" s="10" t="s">
        <v>0</v>
      </c>
      <c r="H765" s="10" t="s">
        <v>0</v>
      </c>
      <c r="I765" s="10" t="s">
        <v>0</v>
      </c>
      <c r="J765" s="10" t="s">
        <v>0</v>
      </c>
      <c r="K765" s="10" t="s">
        <v>0</v>
      </c>
      <c r="L765" s="10" t="s">
        <v>0</v>
      </c>
      <c r="M765" s="12">
        <f t="shared" si="27"/>
        <v>1</v>
      </c>
      <c r="N765" s="16">
        <f t="shared" si="28"/>
        <v>10667</v>
      </c>
      <c r="O765" s="16">
        <v>5504</v>
      </c>
      <c r="P765" s="15">
        <v>0.51598387550389002</v>
      </c>
      <c r="Q765" s="7"/>
      <c r="R765" s="7"/>
      <c r="S765" s="7"/>
      <c r="T765" s="6">
        <v>10667</v>
      </c>
      <c r="U765" s="7"/>
      <c r="V765" s="7"/>
      <c r="W765" s="7"/>
      <c r="X765" s="7"/>
    </row>
    <row r="766" spans="1:24" x14ac:dyDescent="0.25">
      <c r="A766" s="14">
        <v>130716</v>
      </c>
      <c r="B766" s="12">
        <v>333094</v>
      </c>
      <c r="C766" s="12">
        <v>180</v>
      </c>
      <c r="D766" s="12">
        <v>130716</v>
      </c>
      <c r="E766" s="10" t="s">
        <v>2101</v>
      </c>
      <c r="F766" s="10" t="s">
        <v>0</v>
      </c>
      <c r="G766" s="10" t="s">
        <v>0</v>
      </c>
      <c r="H766" s="10" t="s">
        <v>0</v>
      </c>
      <c r="I766" s="10" t="s">
        <v>0</v>
      </c>
      <c r="J766" s="10" t="s">
        <v>0</v>
      </c>
      <c r="K766" s="10" t="s">
        <v>0</v>
      </c>
      <c r="L766" s="10" t="s">
        <v>0</v>
      </c>
      <c r="M766" s="12">
        <f t="shared" si="27"/>
        <v>6</v>
      </c>
      <c r="N766" s="16">
        <f t="shared" si="28"/>
        <v>2854.1666666666665</v>
      </c>
      <c r="O766" s="16">
        <v>0</v>
      </c>
      <c r="P766" s="15">
        <v>0</v>
      </c>
      <c r="Q766" s="6">
        <v>2592</v>
      </c>
      <c r="R766" s="6">
        <v>1553</v>
      </c>
      <c r="S766" s="6">
        <v>750</v>
      </c>
      <c r="T766" s="6">
        <v>5246</v>
      </c>
      <c r="U766" s="6">
        <v>2747</v>
      </c>
      <c r="V766" s="6">
        <v>2345</v>
      </c>
      <c r="W766" s="6">
        <v>2882</v>
      </c>
      <c r="X766" s="6">
        <v>3155</v>
      </c>
    </row>
    <row r="767" spans="1:24" x14ac:dyDescent="0.25">
      <c r="A767" s="14">
        <v>130715</v>
      </c>
      <c r="B767" s="12">
        <v>313971</v>
      </c>
      <c r="C767" s="12">
        <v>110</v>
      </c>
      <c r="D767" s="12">
        <v>130715</v>
      </c>
      <c r="E767" s="10" t="s">
        <v>2102</v>
      </c>
      <c r="F767" s="10" t="s">
        <v>0</v>
      </c>
      <c r="G767" s="10" t="s">
        <v>0</v>
      </c>
      <c r="H767" s="10" t="s">
        <v>0</v>
      </c>
      <c r="I767" s="10" t="s">
        <v>0</v>
      </c>
      <c r="J767" s="10" t="s">
        <v>0</v>
      </c>
      <c r="K767" s="10" t="s">
        <v>0</v>
      </c>
      <c r="L767" s="10" t="s">
        <v>0</v>
      </c>
      <c r="M767" s="12">
        <f t="shared" si="27"/>
        <v>0</v>
      </c>
      <c r="N767" s="16" t="e">
        <f t="shared" si="28"/>
        <v>#DIV/0!</v>
      </c>
      <c r="O767" s="16">
        <v>3053.7142857142799</v>
      </c>
      <c r="P767" s="15">
        <v>1.24185208853773</v>
      </c>
      <c r="Q767" s="6">
        <v>2459</v>
      </c>
      <c r="R767" s="7"/>
      <c r="S767" s="7"/>
      <c r="T767" s="7"/>
      <c r="U767" s="7"/>
      <c r="V767" s="7"/>
      <c r="W767" s="7"/>
      <c r="X767" s="7"/>
    </row>
    <row r="768" spans="1:24" x14ac:dyDescent="0.25">
      <c r="A768" s="14">
        <v>130478</v>
      </c>
      <c r="B768" s="12">
        <v>381606</v>
      </c>
      <c r="C768" s="12">
        <v>214</v>
      </c>
      <c r="D768" s="12">
        <v>130478</v>
      </c>
      <c r="E768" s="10" t="s">
        <v>2103</v>
      </c>
      <c r="F768" s="10" t="s">
        <v>0</v>
      </c>
      <c r="G768" s="10" t="s">
        <v>0</v>
      </c>
      <c r="H768" s="10" t="s">
        <v>0</v>
      </c>
      <c r="I768" s="10" t="s">
        <v>0</v>
      </c>
      <c r="J768" s="10" t="s">
        <v>0</v>
      </c>
      <c r="K768" s="10" t="s">
        <v>0</v>
      </c>
      <c r="L768" s="10" t="s">
        <v>0</v>
      </c>
      <c r="M768" s="12">
        <f t="shared" si="27"/>
        <v>5</v>
      </c>
      <c r="N768" s="16">
        <f t="shared" si="28"/>
        <v>571</v>
      </c>
      <c r="O768" s="16">
        <v>578</v>
      </c>
      <c r="P768" s="15">
        <v>1.000577034045</v>
      </c>
      <c r="Q768" s="6">
        <v>611</v>
      </c>
      <c r="R768" s="7"/>
      <c r="S768" s="6">
        <v>541</v>
      </c>
      <c r="T768" s="6">
        <v>555</v>
      </c>
      <c r="U768" s="6">
        <v>606</v>
      </c>
      <c r="V768" s="7"/>
      <c r="W768" s="6">
        <v>561</v>
      </c>
      <c r="X768" s="6">
        <v>592</v>
      </c>
    </row>
    <row r="769" spans="1:24" x14ac:dyDescent="0.25">
      <c r="A769" s="14">
        <v>130466</v>
      </c>
      <c r="B769" s="12">
        <v>500403</v>
      </c>
      <c r="C769" s="12">
        <v>309</v>
      </c>
      <c r="D769" s="12">
        <v>130466</v>
      </c>
      <c r="E769" s="10" t="s">
        <v>2104</v>
      </c>
      <c r="F769" s="10" t="s">
        <v>0</v>
      </c>
      <c r="G769" s="10" t="s">
        <v>0</v>
      </c>
      <c r="H769" s="10" t="s">
        <v>0</v>
      </c>
      <c r="I769" s="10" t="s">
        <v>0</v>
      </c>
      <c r="J769" s="10" t="s">
        <v>0</v>
      </c>
      <c r="K769" s="10" t="s">
        <v>0</v>
      </c>
      <c r="L769" s="10" t="s">
        <v>0</v>
      </c>
      <c r="M769" s="12">
        <f t="shared" si="27"/>
        <v>5</v>
      </c>
      <c r="N769" s="16">
        <f t="shared" si="28"/>
        <v>494.2</v>
      </c>
      <c r="O769" s="16">
        <v>512</v>
      </c>
      <c r="P769" s="15">
        <v>1.1041281577325901</v>
      </c>
      <c r="Q769" s="6">
        <v>434</v>
      </c>
      <c r="R769" s="6">
        <v>341</v>
      </c>
      <c r="S769" s="7"/>
      <c r="T769" s="6">
        <v>491</v>
      </c>
      <c r="U769" s="6">
        <v>526</v>
      </c>
      <c r="V769" s="6">
        <v>411</v>
      </c>
      <c r="W769" s="6">
        <v>519</v>
      </c>
      <c r="X769" s="6">
        <v>524</v>
      </c>
    </row>
    <row r="770" spans="1:24" x14ac:dyDescent="0.25">
      <c r="A770" s="14">
        <v>130463</v>
      </c>
      <c r="B770" s="12">
        <v>350265</v>
      </c>
      <c r="C770" s="12">
        <v>228</v>
      </c>
      <c r="D770" s="12">
        <v>130463</v>
      </c>
      <c r="E770" s="10" t="s">
        <v>2105</v>
      </c>
      <c r="F770" s="10" t="s">
        <v>0</v>
      </c>
      <c r="G770" s="10" t="s">
        <v>0</v>
      </c>
      <c r="H770" s="10" t="s">
        <v>0</v>
      </c>
      <c r="I770" s="10" t="s">
        <v>0</v>
      </c>
      <c r="J770" s="10" t="s">
        <v>0</v>
      </c>
      <c r="K770" s="10" t="s">
        <v>0</v>
      </c>
      <c r="L770" s="10" t="s">
        <v>0</v>
      </c>
      <c r="M770" s="12">
        <f t="shared" si="27"/>
        <v>0</v>
      </c>
      <c r="N770" s="16" t="e">
        <f t="shared" si="28"/>
        <v>#DIV/0!</v>
      </c>
      <c r="O770" s="16">
        <v>287.166666666666</v>
      </c>
      <c r="P770" s="15">
        <v>1.4286898839137601</v>
      </c>
      <c r="Q770" s="6">
        <v>207</v>
      </c>
      <c r="R770" s="6">
        <v>195</v>
      </c>
      <c r="S770" s="7"/>
      <c r="T770" s="7"/>
      <c r="U770" s="7"/>
      <c r="V770" s="7"/>
      <c r="W770" s="7"/>
      <c r="X770" s="7"/>
    </row>
    <row r="771" spans="1:24" x14ac:dyDescent="0.25">
      <c r="A771" s="14">
        <v>130462</v>
      </c>
      <c r="B771" s="12">
        <v>241165</v>
      </c>
      <c r="C771" s="12">
        <v>229</v>
      </c>
      <c r="D771" s="12">
        <v>130462</v>
      </c>
      <c r="E771" s="10" t="s">
        <v>2106</v>
      </c>
      <c r="F771" s="10" t="s">
        <v>0</v>
      </c>
      <c r="G771" s="10" t="s">
        <v>0</v>
      </c>
      <c r="H771" s="10" t="s">
        <v>0</v>
      </c>
      <c r="I771" s="10" t="s">
        <v>0</v>
      </c>
      <c r="J771" s="10" t="s">
        <v>0</v>
      </c>
      <c r="K771" s="10" t="s">
        <v>0</v>
      </c>
      <c r="L771" s="10" t="s">
        <v>0</v>
      </c>
      <c r="M771" s="12">
        <f t="shared" si="27"/>
        <v>3</v>
      </c>
      <c r="N771" s="16">
        <f t="shared" si="28"/>
        <v>2513.6666666666665</v>
      </c>
      <c r="O771" s="16">
        <v>3589</v>
      </c>
      <c r="P771" s="15">
        <v>1.23358768130886</v>
      </c>
      <c r="Q771" s="6">
        <v>4406</v>
      </c>
      <c r="R771" s="6">
        <v>2600</v>
      </c>
      <c r="S771" s="7"/>
      <c r="T771" s="7"/>
      <c r="U771" s="6">
        <v>2690</v>
      </c>
      <c r="V771" s="6">
        <v>2493</v>
      </c>
      <c r="W771" s="6">
        <v>2358</v>
      </c>
      <c r="X771" s="7"/>
    </row>
    <row r="772" spans="1:24" x14ac:dyDescent="0.25">
      <c r="A772" s="14">
        <v>129848</v>
      </c>
      <c r="B772" s="12">
        <v>974993</v>
      </c>
      <c r="C772" s="12">
        <v>307</v>
      </c>
      <c r="D772" s="12">
        <v>129848</v>
      </c>
      <c r="E772" s="10" t="s">
        <v>2111</v>
      </c>
      <c r="F772" s="10" t="s">
        <v>0</v>
      </c>
      <c r="G772" s="10" t="s">
        <v>0</v>
      </c>
      <c r="H772" s="10" t="s">
        <v>0</v>
      </c>
      <c r="I772" s="10" t="s">
        <v>0</v>
      </c>
      <c r="J772" s="10" t="s">
        <v>0</v>
      </c>
      <c r="K772" s="10" t="s">
        <v>0</v>
      </c>
      <c r="L772" s="10" t="s">
        <v>0</v>
      </c>
      <c r="M772" s="12">
        <f t="shared" si="27"/>
        <v>1</v>
      </c>
      <c r="N772" s="16">
        <f t="shared" si="28"/>
        <v>239</v>
      </c>
      <c r="O772" s="16">
        <v>77.714285714285694</v>
      </c>
      <c r="P772" s="15">
        <v>0.32516437537358001</v>
      </c>
      <c r="Q772" s="7"/>
      <c r="R772" s="7"/>
      <c r="S772" s="7"/>
      <c r="T772" s="7"/>
      <c r="U772" s="7"/>
      <c r="V772" s="7"/>
      <c r="W772" s="6">
        <v>239</v>
      </c>
      <c r="X772" s="7"/>
    </row>
    <row r="773" spans="1:24" x14ac:dyDescent="0.25">
      <c r="A773" s="14">
        <v>128024</v>
      </c>
      <c r="B773" s="12">
        <v>377641</v>
      </c>
      <c r="C773" s="12">
        <v>315</v>
      </c>
      <c r="D773" s="12">
        <v>128024</v>
      </c>
      <c r="E773" s="10" t="s">
        <v>2112</v>
      </c>
      <c r="F773" s="10" t="s">
        <v>0</v>
      </c>
      <c r="G773" s="10" t="s">
        <v>0</v>
      </c>
      <c r="H773" s="10" t="s">
        <v>0</v>
      </c>
      <c r="I773" s="10" t="s">
        <v>0</v>
      </c>
      <c r="J773" s="10" t="s">
        <v>0</v>
      </c>
      <c r="K773" s="10" t="s">
        <v>0</v>
      </c>
      <c r="L773" s="10" t="s">
        <v>0</v>
      </c>
      <c r="M773" s="12">
        <f t="shared" si="27"/>
        <v>2</v>
      </c>
      <c r="N773" s="16">
        <f t="shared" si="28"/>
        <v>18253.5</v>
      </c>
      <c r="O773" s="16">
        <v>90.6666666666666</v>
      </c>
      <c r="P773" s="15">
        <v>4.9670839382401502E-3</v>
      </c>
      <c r="Q773" s="7"/>
      <c r="R773" s="7"/>
      <c r="S773" s="7"/>
      <c r="T773" s="7"/>
      <c r="U773" s="6">
        <v>25037</v>
      </c>
      <c r="V773" s="7"/>
      <c r="W773" s="7"/>
      <c r="X773" s="6">
        <v>11470</v>
      </c>
    </row>
    <row r="774" spans="1:24" x14ac:dyDescent="0.25">
      <c r="A774" s="14">
        <v>127714</v>
      </c>
      <c r="B774" s="12">
        <v>830631</v>
      </c>
      <c r="C774" s="12">
        <v>300</v>
      </c>
      <c r="D774" s="12">
        <v>127714</v>
      </c>
      <c r="E774" s="10" t="s">
        <v>2114</v>
      </c>
      <c r="F774" s="10" t="s">
        <v>0</v>
      </c>
      <c r="G774" s="10" t="s">
        <v>0</v>
      </c>
      <c r="H774" s="10" t="s">
        <v>0</v>
      </c>
      <c r="I774" s="10" t="s">
        <v>0</v>
      </c>
      <c r="J774" s="10" t="s">
        <v>0</v>
      </c>
      <c r="K774" s="10" t="s">
        <v>0</v>
      </c>
      <c r="L774" s="10" t="s">
        <v>0</v>
      </c>
      <c r="M774" s="12">
        <f t="shared" si="27"/>
        <v>1</v>
      </c>
      <c r="N774" s="16">
        <f t="shared" si="28"/>
        <v>1011</v>
      </c>
      <c r="O774" s="16">
        <v>242.85714285714201</v>
      </c>
      <c r="P774" s="15">
        <v>0.24021478027412699</v>
      </c>
      <c r="Q774" s="7"/>
      <c r="R774" s="7"/>
      <c r="S774" s="7"/>
      <c r="T774" s="7"/>
      <c r="U774" s="7"/>
      <c r="V774" s="7"/>
      <c r="W774" s="6">
        <v>1011</v>
      </c>
      <c r="X774" s="7"/>
    </row>
    <row r="775" spans="1:24" x14ac:dyDescent="0.25">
      <c r="A775" s="14">
        <v>127711</v>
      </c>
      <c r="B775" s="12">
        <v>837103</v>
      </c>
      <c r="C775" s="12">
        <v>289</v>
      </c>
      <c r="D775" s="12">
        <v>127711</v>
      </c>
      <c r="E775" s="10" t="s">
        <v>2115</v>
      </c>
      <c r="F775" s="10" t="s">
        <v>0</v>
      </c>
      <c r="G775" s="10" t="s">
        <v>0</v>
      </c>
      <c r="H775" s="10" t="s">
        <v>0</v>
      </c>
      <c r="I775" s="10" t="s">
        <v>0</v>
      </c>
      <c r="J775" s="10" t="s">
        <v>0</v>
      </c>
      <c r="K775" s="10" t="s">
        <v>0</v>
      </c>
      <c r="L775" s="10" t="s">
        <v>0</v>
      </c>
      <c r="M775" s="12">
        <f t="shared" si="27"/>
        <v>1</v>
      </c>
      <c r="N775" s="16">
        <f t="shared" si="28"/>
        <v>436</v>
      </c>
      <c r="O775" s="16">
        <v>112.714285714285</v>
      </c>
      <c r="P775" s="15">
        <v>0.25851900393184701</v>
      </c>
      <c r="Q775" s="7"/>
      <c r="R775" s="7"/>
      <c r="S775" s="7"/>
      <c r="T775" s="7"/>
      <c r="U775" s="7"/>
      <c r="V775" s="7"/>
      <c r="W775" s="6">
        <v>436</v>
      </c>
      <c r="X775" s="7"/>
    </row>
    <row r="776" spans="1:24" x14ac:dyDescent="0.25">
      <c r="A776" s="14">
        <v>127704</v>
      </c>
      <c r="B776" s="12">
        <v>1154702</v>
      </c>
      <c r="C776" s="12">
        <v>217</v>
      </c>
      <c r="D776" s="12">
        <v>127704</v>
      </c>
      <c r="E776" s="10" t="s">
        <v>2116</v>
      </c>
      <c r="F776" s="10" t="s">
        <v>0</v>
      </c>
      <c r="G776" s="10" t="s">
        <v>0</v>
      </c>
      <c r="H776" s="10" t="s">
        <v>0</v>
      </c>
      <c r="I776" s="10" t="s">
        <v>0</v>
      </c>
      <c r="J776" s="10" t="s">
        <v>0</v>
      </c>
      <c r="K776" s="10" t="s">
        <v>0</v>
      </c>
      <c r="L776" s="10" t="s">
        <v>0</v>
      </c>
      <c r="M776" s="12">
        <f t="shared" si="27"/>
        <v>2</v>
      </c>
      <c r="N776" s="16">
        <f t="shared" si="28"/>
        <v>834.5</v>
      </c>
      <c r="O776" s="16">
        <v>384.33333333333297</v>
      </c>
      <c r="P776" s="15">
        <v>0.46055522268823601</v>
      </c>
      <c r="Q776" s="7"/>
      <c r="R776" s="7"/>
      <c r="S776" s="7"/>
      <c r="T776" s="6">
        <v>651</v>
      </c>
      <c r="U776" s="6">
        <v>1018</v>
      </c>
      <c r="V776" s="7"/>
      <c r="W776" s="7"/>
      <c r="X776" s="7"/>
    </row>
    <row r="777" spans="1:24" x14ac:dyDescent="0.25">
      <c r="A777" s="14">
        <v>127687</v>
      </c>
      <c r="B777" s="12">
        <v>407782</v>
      </c>
      <c r="C777" s="12">
        <v>217</v>
      </c>
      <c r="D777" s="12">
        <v>127687</v>
      </c>
      <c r="E777" s="10" t="s">
        <v>2117</v>
      </c>
      <c r="F777" s="10" t="s">
        <v>0</v>
      </c>
      <c r="G777" s="10" t="s">
        <v>0</v>
      </c>
      <c r="H777" s="10" t="s">
        <v>0</v>
      </c>
      <c r="I777" s="10" t="s">
        <v>0</v>
      </c>
      <c r="J777" s="10" t="s">
        <v>0</v>
      </c>
      <c r="K777" s="10" t="s">
        <v>0</v>
      </c>
      <c r="L777" s="10" t="s">
        <v>0</v>
      </c>
      <c r="M777" s="12">
        <f t="shared" si="27"/>
        <v>2</v>
      </c>
      <c r="N777" s="16">
        <f t="shared" si="28"/>
        <v>1080.5</v>
      </c>
      <c r="O777" s="16">
        <v>927</v>
      </c>
      <c r="P777" s="15">
        <v>0.85793614067561297</v>
      </c>
      <c r="Q777" s="7"/>
      <c r="R777" s="7"/>
      <c r="S777" s="7"/>
      <c r="T777" s="7"/>
      <c r="U777" s="7"/>
      <c r="V777" s="6">
        <v>1115</v>
      </c>
      <c r="W777" s="7"/>
      <c r="X777" s="6">
        <v>1046</v>
      </c>
    </row>
    <row r="778" spans="1:24" x14ac:dyDescent="0.25">
      <c r="A778" s="14">
        <v>127671</v>
      </c>
      <c r="B778" s="12">
        <v>706213</v>
      </c>
      <c r="C778" s="12">
        <v>117</v>
      </c>
      <c r="D778" s="12">
        <v>127671</v>
      </c>
      <c r="E778" s="10" t="s">
        <v>2118</v>
      </c>
      <c r="F778" s="10" t="s">
        <v>0</v>
      </c>
      <c r="G778" s="10" t="s">
        <v>0</v>
      </c>
      <c r="H778" s="10" t="s">
        <v>0</v>
      </c>
      <c r="I778" s="10" t="s">
        <v>0</v>
      </c>
      <c r="J778" s="10" t="s">
        <v>0</v>
      </c>
      <c r="K778" s="10" t="s">
        <v>0</v>
      </c>
      <c r="L778" s="10" t="s">
        <v>0</v>
      </c>
      <c r="M778" s="12">
        <f t="shared" si="27"/>
        <v>1</v>
      </c>
      <c r="N778" s="16">
        <f t="shared" si="28"/>
        <v>1408</v>
      </c>
      <c r="O778" s="16">
        <v>15696.5714285714</v>
      </c>
      <c r="P778" s="15">
        <v>11.1481331168831</v>
      </c>
      <c r="Q778" s="7"/>
      <c r="R778" s="7"/>
      <c r="S778" s="7"/>
      <c r="T778" s="6">
        <v>1408</v>
      </c>
      <c r="U778" s="7"/>
      <c r="V778" s="7"/>
      <c r="W778" s="7"/>
      <c r="X778" s="7"/>
    </row>
    <row r="779" spans="1:24" x14ac:dyDescent="0.25">
      <c r="A779" s="14">
        <v>127640</v>
      </c>
      <c r="B779" s="12">
        <v>598616</v>
      </c>
      <c r="C779" s="12">
        <v>217</v>
      </c>
      <c r="D779" s="12">
        <v>127640</v>
      </c>
      <c r="E779" s="10" t="s">
        <v>2119</v>
      </c>
      <c r="F779" s="10" t="s">
        <v>0</v>
      </c>
      <c r="G779" s="10" t="s">
        <v>0</v>
      </c>
      <c r="H779" s="10" t="s">
        <v>0</v>
      </c>
      <c r="I779" s="10" t="s">
        <v>0</v>
      </c>
      <c r="J779" s="10" t="s">
        <v>0</v>
      </c>
      <c r="K779" s="10" t="s">
        <v>0</v>
      </c>
      <c r="L779" s="10" t="s">
        <v>0</v>
      </c>
      <c r="M779" s="12">
        <f t="shared" si="27"/>
        <v>2</v>
      </c>
      <c r="N779" s="16">
        <f t="shared" si="28"/>
        <v>24627.5</v>
      </c>
      <c r="O779" s="16">
        <v>42421.5</v>
      </c>
      <c r="P779" s="15">
        <v>1.72252563191554</v>
      </c>
      <c r="Q779" s="7"/>
      <c r="R779" s="7"/>
      <c r="S779" s="6">
        <v>6230</v>
      </c>
      <c r="T779" s="7"/>
      <c r="U779" s="7"/>
      <c r="V779" s="7"/>
      <c r="W779" s="7"/>
      <c r="X779" s="6">
        <v>43025</v>
      </c>
    </row>
    <row r="780" spans="1:24" x14ac:dyDescent="0.25">
      <c r="A780" s="14">
        <v>127451</v>
      </c>
      <c r="B780" s="12">
        <v>552009</v>
      </c>
      <c r="C780" s="12">
        <v>290</v>
      </c>
      <c r="D780" s="12">
        <v>127451</v>
      </c>
      <c r="E780" s="10" t="s">
        <v>2120</v>
      </c>
      <c r="F780" s="10" t="s">
        <v>0</v>
      </c>
      <c r="G780" s="10" t="s">
        <v>0</v>
      </c>
      <c r="H780" s="10" t="s">
        <v>0</v>
      </c>
      <c r="I780" s="10" t="s">
        <v>0</v>
      </c>
      <c r="J780" s="10" t="s">
        <v>0</v>
      </c>
      <c r="K780" s="10" t="s">
        <v>0</v>
      </c>
      <c r="L780" s="10" t="s">
        <v>0</v>
      </c>
      <c r="M780" s="12">
        <f t="shared" si="27"/>
        <v>3</v>
      </c>
      <c r="N780" s="16">
        <f t="shared" si="28"/>
        <v>3250.3333333333335</v>
      </c>
      <c r="O780" s="16">
        <v>3705.6666666666601</v>
      </c>
      <c r="P780" s="15">
        <v>1.2436792410614399</v>
      </c>
      <c r="Q780" s="6">
        <v>3004</v>
      </c>
      <c r="R780" s="6">
        <v>2143</v>
      </c>
      <c r="S780" s="6">
        <v>3280</v>
      </c>
      <c r="T780" s="7"/>
      <c r="U780" s="6">
        <v>3698</v>
      </c>
      <c r="V780" s="6">
        <v>2773</v>
      </c>
      <c r="W780" s="7"/>
      <c r="X780" s="7"/>
    </row>
    <row r="781" spans="1:24" x14ac:dyDescent="0.25">
      <c r="A781" s="14">
        <v>127388</v>
      </c>
      <c r="B781" s="12">
        <v>898945</v>
      </c>
      <c r="C781" s="12">
        <v>217</v>
      </c>
      <c r="D781" s="12">
        <v>127388</v>
      </c>
      <c r="E781" s="10" t="s">
        <v>2121</v>
      </c>
      <c r="F781" s="10" t="s">
        <v>0</v>
      </c>
      <c r="G781" s="10" t="s">
        <v>0</v>
      </c>
      <c r="H781" s="10" t="s">
        <v>0</v>
      </c>
      <c r="I781" s="10" t="s">
        <v>0</v>
      </c>
      <c r="J781" s="10" t="s">
        <v>0</v>
      </c>
      <c r="K781" s="10" t="s">
        <v>0</v>
      </c>
      <c r="L781" s="10" t="s">
        <v>0</v>
      </c>
      <c r="M781" s="12">
        <f t="shared" si="27"/>
        <v>2</v>
      </c>
      <c r="N781" s="16">
        <f t="shared" si="28"/>
        <v>1449</v>
      </c>
      <c r="O781" s="16">
        <v>635.83333333333303</v>
      </c>
      <c r="P781" s="15">
        <v>0.43880837359098201</v>
      </c>
      <c r="Q781" s="7"/>
      <c r="R781" s="7"/>
      <c r="S781" s="7"/>
      <c r="T781" s="7"/>
      <c r="U781" s="7"/>
      <c r="V781" s="6">
        <v>2460</v>
      </c>
      <c r="W781" s="7"/>
      <c r="X781" s="6">
        <v>438</v>
      </c>
    </row>
    <row r="782" spans="1:24" x14ac:dyDescent="0.25">
      <c r="A782" s="14">
        <v>127277</v>
      </c>
      <c r="B782" s="12">
        <v>203157</v>
      </c>
      <c r="C782" s="12">
        <v>117</v>
      </c>
      <c r="D782" s="12">
        <v>127277</v>
      </c>
      <c r="E782" s="10" t="s">
        <v>2122</v>
      </c>
      <c r="F782" s="10" t="s">
        <v>0</v>
      </c>
      <c r="G782" s="10" t="s">
        <v>0</v>
      </c>
      <c r="H782" s="10" t="s">
        <v>0</v>
      </c>
      <c r="I782" s="10" t="s">
        <v>0</v>
      </c>
      <c r="J782" s="10" t="s">
        <v>0</v>
      </c>
      <c r="K782" s="10" t="s">
        <v>0</v>
      </c>
      <c r="L782" s="10" t="s">
        <v>0</v>
      </c>
      <c r="M782" s="12">
        <f t="shared" ref="M782:M845" si="29">COUNT(S782:X782)</f>
        <v>1</v>
      </c>
      <c r="N782" s="16">
        <f t="shared" ref="N782:N845" si="30">AVERAGE(S782:X782)</f>
        <v>53570</v>
      </c>
      <c r="O782" s="16">
        <v>3383.7142857142799</v>
      </c>
      <c r="P782" s="15">
        <v>6.31643510493613E-2</v>
      </c>
      <c r="Q782" s="7"/>
      <c r="R782" s="7"/>
      <c r="S782" s="6">
        <v>53570</v>
      </c>
      <c r="T782" s="7"/>
      <c r="U782" s="7"/>
      <c r="V782" s="7"/>
      <c r="W782" s="7"/>
      <c r="X782" s="7"/>
    </row>
    <row r="783" spans="1:24" x14ac:dyDescent="0.25">
      <c r="A783" s="14">
        <v>126582</v>
      </c>
      <c r="B783" s="12">
        <v>1114810</v>
      </c>
      <c r="C783" s="12">
        <v>169</v>
      </c>
      <c r="D783" s="12">
        <v>126582</v>
      </c>
      <c r="E783" s="10" t="s">
        <v>2123</v>
      </c>
      <c r="F783" s="10" t="s">
        <v>0</v>
      </c>
      <c r="G783" s="10" t="s">
        <v>0</v>
      </c>
      <c r="H783" s="10" t="s">
        <v>0</v>
      </c>
      <c r="I783" s="10" t="s">
        <v>0</v>
      </c>
      <c r="J783" s="10" t="s">
        <v>0</v>
      </c>
      <c r="K783" s="10" t="s">
        <v>0</v>
      </c>
      <c r="L783" s="10" t="s">
        <v>0</v>
      </c>
      <c r="M783" s="12">
        <f t="shared" si="29"/>
        <v>2</v>
      </c>
      <c r="N783" s="16">
        <f t="shared" si="30"/>
        <v>9298.5</v>
      </c>
      <c r="O783" s="16">
        <v>858.16666666666595</v>
      </c>
      <c r="P783" s="15">
        <v>9.2290871287483603E-2</v>
      </c>
      <c r="Q783" s="7"/>
      <c r="R783" s="7"/>
      <c r="S783" s="6">
        <v>144</v>
      </c>
      <c r="T783" s="7"/>
      <c r="U783" s="7"/>
      <c r="V783" s="7"/>
      <c r="W783" s="7"/>
      <c r="X783" s="6">
        <v>18453</v>
      </c>
    </row>
    <row r="784" spans="1:24" x14ac:dyDescent="0.25">
      <c r="A784" s="14">
        <v>126391</v>
      </c>
      <c r="B784" s="12">
        <v>224373</v>
      </c>
      <c r="C784" s="12">
        <v>173</v>
      </c>
      <c r="D784" s="12">
        <v>126391</v>
      </c>
      <c r="E784" s="10" t="s">
        <v>2124</v>
      </c>
      <c r="F784" s="10" t="s">
        <v>0</v>
      </c>
      <c r="G784" s="10" t="s">
        <v>0</v>
      </c>
      <c r="H784" s="10" t="s">
        <v>0</v>
      </c>
      <c r="I784" s="10" t="s">
        <v>0</v>
      </c>
      <c r="J784" s="10" t="s">
        <v>0</v>
      </c>
      <c r="K784" s="10" t="s">
        <v>0</v>
      </c>
      <c r="L784" s="10" t="s">
        <v>0</v>
      </c>
      <c r="M784" s="12">
        <f t="shared" si="29"/>
        <v>1</v>
      </c>
      <c r="N784" s="16">
        <f t="shared" si="30"/>
        <v>4257</v>
      </c>
      <c r="O784" s="16">
        <v>1902.7142857142801</v>
      </c>
      <c r="P784" s="15">
        <v>0.44696130742642298</v>
      </c>
      <c r="Q784" s="7"/>
      <c r="R784" s="7"/>
      <c r="S784" s="7"/>
      <c r="T784" s="7"/>
      <c r="U784" s="7"/>
      <c r="V784" s="7"/>
      <c r="W784" s="7"/>
      <c r="X784" s="6">
        <v>4257</v>
      </c>
    </row>
    <row r="785" spans="1:24" x14ac:dyDescent="0.25">
      <c r="A785" s="14">
        <v>126351</v>
      </c>
      <c r="B785" s="12">
        <v>211583</v>
      </c>
      <c r="C785" s="12">
        <v>97</v>
      </c>
      <c r="D785" s="12">
        <v>126351</v>
      </c>
      <c r="E785" s="10" t="s">
        <v>2125</v>
      </c>
      <c r="F785" s="10" t="s">
        <v>0</v>
      </c>
      <c r="G785" s="10" t="s">
        <v>0</v>
      </c>
      <c r="H785" s="10" t="s">
        <v>0</v>
      </c>
      <c r="I785" s="10" t="s">
        <v>0</v>
      </c>
      <c r="J785" s="10" t="s">
        <v>0</v>
      </c>
      <c r="K785" s="10" t="s">
        <v>0</v>
      </c>
      <c r="L785" s="10" t="s">
        <v>0</v>
      </c>
      <c r="M785" s="12">
        <f t="shared" si="29"/>
        <v>1</v>
      </c>
      <c r="N785" s="16">
        <f t="shared" si="30"/>
        <v>24349</v>
      </c>
      <c r="O785" s="16">
        <v>26246.571428571398</v>
      </c>
      <c r="P785" s="15">
        <v>1.07793221194182</v>
      </c>
      <c r="Q785" s="7"/>
      <c r="R785" s="7"/>
      <c r="S785" s="7"/>
      <c r="T785" s="7"/>
      <c r="U785" s="7"/>
      <c r="V785" s="7"/>
      <c r="W785" s="7"/>
      <c r="X785" s="6">
        <v>24349</v>
      </c>
    </row>
    <row r="786" spans="1:24" x14ac:dyDescent="0.25">
      <c r="A786" s="14">
        <v>126343</v>
      </c>
      <c r="B786" s="12">
        <v>319786</v>
      </c>
      <c r="C786" s="12">
        <v>193</v>
      </c>
      <c r="D786" s="12">
        <v>126343</v>
      </c>
      <c r="E786" s="10" t="s">
        <v>2126</v>
      </c>
      <c r="F786" s="10" t="s">
        <v>0</v>
      </c>
      <c r="G786" s="10" t="s">
        <v>0</v>
      </c>
      <c r="H786" s="10" t="s">
        <v>0</v>
      </c>
      <c r="I786" s="10" t="s">
        <v>0</v>
      </c>
      <c r="J786" s="10" t="s">
        <v>0</v>
      </c>
      <c r="K786" s="10" t="s">
        <v>0</v>
      </c>
      <c r="L786" s="10" t="s">
        <v>0</v>
      </c>
      <c r="M786" s="12">
        <f t="shared" si="29"/>
        <v>0</v>
      </c>
      <c r="N786" s="16" t="e">
        <f t="shared" si="30"/>
        <v>#DIV/0!</v>
      </c>
      <c r="O786" s="16">
        <v>567.71428571428498</v>
      </c>
      <c r="P786" s="15">
        <v>0.93992431409649901</v>
      </c>
      <c r="Q786" s="6">
        <v>604</v>
      </c>
      <c r="R786" s="7"/>
      <c r="S786" s="7"/>
      <c r="T786" s="7"/>
      <c r="U786" s="7"/>
      <c r="V786" s="7"/>
      <c r="W786" s="7"/>
      <c r="X786" s="7"/>
    </row>
    <row r="787" spans="1:24" x14ac:dyDescent="0.25">
      <c r="A787" s="14">
        <v>126008</v>
      </c>
      <c r="B787" s="12">
        <v>734844</v>
      </c>
      <c r="C787" s="12">
        <v>217</v>
      </c>
      <c r="D787" s="12">
        <v>126008</v>
      </c>
      <c r="E787" s="10" t="s">
        <v>2127</v>
      </c>
      <c r="F787" s="10" t="s">
        <v>0</v>
      </c>
      <c r="G787" s="10" t="s">
        <v>0</v>
      </c>
      <c r="H787" s="10" t="s">
        <v>0</v>
      </c>
      <c r="I787" s="10" t="s">
        <v>0</v>
      </c>
      <c r="J787" s="10" t="s">
        <v>0</v>
      </c>
      <c r="K787" s="10" t="s">
        <v>0</v>
      </c>
      <c r="L787" s="10" t="s">
        <v>0</v>
      </c>
      <c r="M787" s="12">
        <f t="shared" si="29"/>
        <v>1</v>
      </c>
      <c r="N787" s="16">
        <f t="shared" si="30"/>
        <v>91</v>
      </c>
      <c r="O787" s="16">
        <v>9035.2857142857101</v>
      </c>
      <c r="P787" s="15">
        <v>99.288854003139704</v>
      </c>
      <c r="Q787" s="7"/>
      <c r="R787" s="7"/>
      <c r="S787" s="6">
        <v>91</v>
      </c>
      <c r="T787" s="7"/>
      <c r="U787" s="7"/>
      <c r="V787" s="7"/>
      <c r="W787" s="7"/>
      <c r="X787" s="7"/>
    </row>
    <row r="788" spans="1:24" x14ac:dyDescent="0.25">
      <c r="A788" s="14">
        <v>125960</v>
      </c>
      <c r="B788" s="12">
        <v>938149</v>
      </c>
      <c r="C788" s="12">
        <v>217</v>
      </c>
      <c r="D788" s="12">
        <v>125960</v>
      </c>
      <c r="E788" s="10" t="s">
        <v>2128</v>
      </c>
      <c r="F788" s="10" t="s">
        <v>0</v>
      </c>
      <c r="G788" s="10" t="s">
        <v>0</v>
      </c>
      <c r="H788" s="10" t="s">
        <v>0</v>
      </c>
      <c r="I788" s="10" t="s">
        <v>0</v>
      </c>
      <c r="J788" s="10" t="s">
        <v>0</v>
      </c>
      <c r="K788" s="10" t="s">
        <v>0</v>
      </c>
      <c r="L788" s="10" t="s">
        <v>0</v>
      </c>
      <c r="M788" s="12">
        <f t="shared" si="29"/>
        <v>4</v>
      </c>
      <c r="N788" s="16">
        <f t="shared" si="30"/>
        <v>9679</v>
      </c>
      <c r="O788" s="16">
        <v>2408.75</v>
      </c>
      <c r="P788" s="15">
        <v>0.24886351895857001</v>
      </c>
      <c r="Q788" s="7"/>
      <c r="R788" s="7"/>
      <c r="S788" s="6">
        <v>4820</v>
      </c>
      <c r="T788" s="7"/>
      <c r="U788" s="6">
        <v>11566</v>
      </c>
      <c r="V788" s="6">
        <v>17765</v>
      </c>
      <c r="W788" s="7"/>
      <c r="X788" s="6">
        <v>4565</v>
      </c>
    </row>
    <row r="789" spans="1:24" x14ac:dyDescent="0.25">
      <c r="A789" s="14">
        <v>125944</v>
      </c>
      <c r="B789" s="12">
        <v>948114</v>
      </c>
      <c r="C789" s="12">
        <v>307</v>
      </c>
      <c r="D789" s="12">
        <v>125944</v>
      </c>
      <c r="E789" s="10" t="s">
        <v>2129</v>
      </c>
      <c r="F789" s="10" t="s">
        <v>0</v>
      </c>
      <c r="G789" s="10" t="s">
        <v>0</v>
      </c>
      <c r="H789" s="10" t="s">
        <v>0</v>
      </c>
      <c r="I789" s="10" t="s">
        <v>0</v>
      </c>
      <c r="J789" s="10" t="s">
        <v>0</v>
      </c>
      <c r="K789" s="10" t="s">
        <v>0</v>
      </c>
      <c r="L789" s="10" t="s">
        <v>0</v>
      </c>
      <c r="M789" s="12">
        <f t="shared" si="29"/>
        <v>1</v>
      </c>
      <c r="N789" s="16">
        <f t="shared" si="30"/>
        <v>4721</v>
      </c>
      <c r="O789" s="16">
        <v>587.71428571428498</v>
      </c>
      <c r="P789" s="15">
        <v>0.124489363633612</v>
      </c>
      <c r="Q789" s="7"/>
      <c r="R789" s="7"/>
      <c r="S789" s="7"/>
      <c r="T789" s="7"/>
      <c r="U789" s="7"/>
      <c r="V789" s="6">
        <v>4721</v>
      </c>
      <c r="W789" s="7"/>
      <c r="X789" s="7"/>
    </row>
    <row r="790" spans="1:24" x14ac:dyDescent="0.25">
      <c r="A790" s="14">
        <v>125942</v>
      </c>
      <c r="B790" s="12">
        <v>910707</v>
      </c>
      <c r="C790" s="12">
        <v>217</v>
      </c>
      <c r="D790" s="12">
        <v>125942</v>
      </c>
      <c r="E790" s="10" t="s">
        <v>2130</v>
      </c>
      <c r="F790" s="10" t="s">
        <v>0</v>
      </c>
      <c r="G790" s="10" t="s">
        <v>0</v>
      </c>
      <c r="H790" s="10" t="s">
        <v>0</v>
      </c>
      <c r="I790" s="10" t="s">
        <v>0</v>
      </c>
      <c r="J790" s="10" t="s">
        <v>0</v>
      </c>
      <c r="K790" s="10" t="s">
        <v>0</v>
      </c>
      <c r="L790" s="10" t="s">
        <v>0</v>
      </c>
      <c r="M790" s="12">
        <f t="shared" si="29"/>
        <v>1</v>
      </c>
      <c r="N790" s="16">
        <f t="shared" si="30"/>
        <v>1609</v>
      </c>
      <c r="O790" s="16">
        <v>2470157.4285714198</v>
      </c>
      <c r="P790" s="15">
        <v>1535.2128207404701</v>
      </c>
      <c r="Q790" s="7"/>
      <c r="R790" s="7"/>
      <c r="S790" s="7"/>
      <c r="T790" s="7"/>
      <c r="U790" s="7"/>
      <c r="V790" s="7"/>
      <c r="W790" s="6">
        <v>1609</v>
      </c>
      <c r="X790" s="7"/>
    </row>
    <row r="791" spans="1:24" x14ac:dyDescent="0.25">
      <c r="A791" s="14">
        <v>125886</v>
      </c>
      <c r="B791" s="12">
        <v>1117546</v>
      </c>
      <c r="C791" s="12">
        <v>437</v>
      </c>
      <c r="D791" s="12">
        <v>125886</v>
      </c>
      <c r="E791" s="10" t="s">
        <v>2133</v>
      </c>
      <c r="F791" s="10" t="s">
        <v>0</v>
      </c>
      <c r="G791" s="10" t="s">
        <v>0</v>
      </c>
      <c r="H791" s="10" t="s">
        <v>0</v>
      </c>
      <c r="I791" s="10" t="s">
        <v>0</v>
      </c>
      <c r="J791" s="10" t="s">
        <v>0</v>
      </c>
      <c r="K791" s="10" t="s">
        <v>0</v>
      </c>
      <c r="L791" s="10" t="s">
        <v>0</v>
      </c>
      <c r="M791" s="12">
        <f t="shared" si="29"/>
        <v>1</v>
      </c>
      <c r="N791" s="16">
        <f t="shared" si="30"/>
        <v>1174</v>
      </c>
      <c r="O791" s="16">
        <v>4310</v>
      </c>
      <c r="P791" s="15">
        <v>3.6712095400340701</v>
      </c>
      <c r="Q791" s="7"/>
      <c r="R791" s="7"/>
      <c r="S791" s="7"/>
      <c r="T791" s="7"/>
      <c r="U791" s="7"/>
      <c r="V791" s="6">
        <v>1174</v>
      </c>
      <c r="W791" s="7"/>
      <c r="X791" s="7"/>
    </row>
    <row r="792" spans="1:24" x14ac:dyDescent="0.25">
      <c r="A792" s="14">
        <v>125885</v>
      </c>
      <c r="B792" s="12">
        <v>1106656</v>
      </c>
      <c r="C792" s="12">
        <v>361</v>
      </c>
      <c r="D792" s="12">
        <v>125885</v>
      </c>
      <c r="E792" s="10" t="s">
        <v>2134</v>
      </c>
      <c r="F792" s="10" t="s">
        <v>0</v>
      </c>
      <c r="G792" s="10" t="s">
        <v>0</v>
      </c>
      <c r="H792" s="10" t="s">
        <v>0</v>
      </c>
      <c r="I792" s="10" t="s">
        <v>0</v>
      </c>
      <c r="J792" s="10" t="s">
        <v>0</v>
      </c>
      <c r="K792" s="10" t="s">
        <v>0</v>
      </c>
      <c r="L792" s="10" t="s">
        <v>0</v>
      </c>
      <c r="M792" s="12">
        <f t="shared" si="29"/>
        <v>1</v>
      </c>
      <c r="N792" s="16">
        <f t="shared" si="30"/>
        <v>312</v>
      </c>
      <c r="O792" s="16">
        <v>49.857142857142797</v>
      </c>
      <c r="P792" s="15">
        <v>0.15979853479853401</v>
      </c>
      <c r="Q792" s="7"/>
      <c r="R792" s="7"/>
      <c r="S792" s="7"/>
      <c r="T792" s="7"/>
      <c r="U792" s="7"/>
      <c r="V792" s="6">
        <v>312</v>
      </c>
      <c r="W792" s="7"/>
      <c r="X792" s="7"/>
    </row>
    <row r="793" spans="1:24" x14ac:dyDescent="0.25">
      <c r="A793" s="14">
        <v>125884</v>
      </c>
      <c r="B793" s="12">
        <v>1112054</v>
      </c>
      <c r="C793" s="12">
        <v>361</v>
      </c>
      <c r="D793" s="12">
        <v>125884</v>
      </c>
      <c r="E793" s="10" t="s">
        <v>2135</v>
      </c>
      <c r="F793" s="10" t="s">
        <v>0</v>
      </c>
      <c r="G793" s="10" t="s">
        <v>0</v>
      </c>
      <c r="H793" s="10" t="s">
        <v>0</v>
      </c>
      <c r="I793" s="10" t="s">
        <v>0</v>
      </c>
      <c r="J793" s="10" t="s">
        <v>0</v>
      </c>
      <c r="K793" s="10" t="s">
        <v>0</v>
      </c>
      <c r="L793" s="10" t="s">
        <v>0</v>
      </c>
      <c r="M793" s="12">
        <f t="shared" si="29"/>
        <v>2</v>
      </c>
      <c r="N793" s="16">
        <f t="shared" si="30"/>
        <v>561.5</v>
      </c>
      <c r="O793" s="16">
        <v>135.833333333333</v>
      </c>
      <c r="P793" s="15">
        <v>0.24191154645295301</v>
      </c>
      <c r="Q793" s="7"/>
      <c r="R793" s="7"/>
      <c r="S793" s="7"/>
      <c r="T793" s="7"/>
      <c r="U793" s="6">
        <v>640</v>
      </c>
      <c r="V793" s="6">
        <v>483</v>
      </c>
      <c r="W793" s="7"/>
      <c r="X793" s="7"/>
    </row>
    <row r="794" spans="1:24" x14ac:dyDescent="0.25">
      <c r="A794" s="14">
        <v>125882</v>
      </c>
      <c r="B794" s="12">
        <v>943427</v>
      </c>
      <c r="C794" s="12">
        <v>217</v>
      </c>
      <c r="D794" s="12">
        <v>125882</v>
      </c>
      <c r="E794" s="10" t="s">
        <v>2136</v>
      </c>
      <c r="F794" s="10" t="s">
        <v>0</v>
      </c>
      <c r="G794" s="10" t="s">
        <v>0</v>
      </c>
      <c r="H794" s="10" t="s">
        <v>0</v>
      </c>
      <c r="I794" s="10" t="s">
        <v>0</v>
      </c>
      <c r="J794" s="10" t="s">
        <v>0</v>
      </c>
      <c r="K794" s="10" t="s">
        <v>0</v>
      </c>
      <c r="L794" s="10" t="s">
        <v>0</v>
      </c>
      <c r="M794" s="12">
        <f t="shared" si="29"/>
        <v>1</v>
      </c>
      <c r="N794" s="16">
        <f t="shared" si="30"/>
        <v>4125</v>
      </c>
      <c r="O794" s="16">
        <v>5308.7142857142799</v>
      </c>
      <c r="P794" s="15">
        <v>1.28696103896103</v>
      </c>
      <c r="Q794" s="7"/>
      <c r="R794" s="7"/>
      <c r="S794" s="7"/>
      <c r="T794" s="7"/>
      <c r="U794" s="7"/>
      <c r="V794" s="6">
        <v>4125</v>
      </c>
      <c r="W794" s="7"/>
      <c r="X794" s="7"/>
    </row>
    <row r="795" spans="1:24" x14ac:dyDescent="0.25">
      <c r="A795" s="14">
        <v>125868</v>
      </c>
      <c r="B795" s="12">
        <v>1006176</v>
      </c>
      <c r="C795" s="12">
        <v>204</v>
      </c>
      <c r="D795" s="12">
        <v>125868</v>
      </c>
      <c r="E795" s="10" t="s">
        <v>2137</v>
      </c>
      <c r="F795" s="10" t="s">
        <v>0</v>
      </c>
      <c r="G795" s="10" t="s">
        <v>0</v>
      </c>
      <c r="H795" s="10" t="s">
        <v>0</v>
      </c>
      <c r="I795" s="10" t="s">
        <v>0</v>
      </c>
      <c r="J795" s="10" t="s">
        <v>0</v>
      </c>
      <c r="K795" s="10" t="s">
        <v>0</v>
      </c>
      <c r="L795" s="10" t="s">
        <v>0</v>
      </c>
      <c r="M795" s="12">
        <f t="shared" si="29"/>
        <v>2</v>
      </c>
      <c r="N795" s="16">
        <f t="shared" si="30"/>
        <v>8811</v>
      </c>
      <c r="O795" s="16">
        <v>7884.1666666666597</v>
      </c>
      <c r="P795" s="15">
        <v>0.89480951840502398</v>
      </c>
      <c r="Q795" s="7"/>
      <c r="R795" s="7"/>
      <c r="S795" s="7"/>
      <c r="T795" s="6">
        <v>14007</v>
      </c>
      <c r="U795" s="7"/>
      <c r="V795" s="7"/>
      <c r="W795" s="6">
        <v>3615</v>
      </c>
      <c r="X795" s="7"/>
    </row>
    <row r="796" spans="1:24" x14ac:dyDescent="0.25">
      <c r="A796" s="14">
        <v>125829</v>
      </c>
      <c r="B796" s="12">
        <v>942899</v>
      </c>
      <c r="C796" s="12">
        <v>282</v>
      </c>
      <c r="D796" s="12">
        <v>125829</v>
      </c>
      <c r="E796" s="10" t="s">
        <v>2138</v>
      </c>
      <c r="F796" s="10" t="s">
        <v>0</v>
      </c>
      <c r="G796" s="10" t="s">
        <v>0</v>
      </c>
      <c r="H796" s="10" t="s">
        <v>0</v>
      </c>
      <c r="I796" s="10" t="s">
        <v>0</v>
      </c>
      <c r="J796" s="10" t="s">
        <v>0</v>
      </c>
      <c r="K796" s="10" t="s">
        <v>0</v>
      </c>
      <c r="L796" s="10" t="s">
        <v>0</v>
      </c>
      <c r="M796" s="12">
        <f t="shared" si="29"/>
        <v>1</v>
      </c>
      <c r="N796" s="16">
        <f t="shared" si="30"/>
        <v>306</v>
      </c>
      <c r="O796" s="16">
        <v>1448.7142857142801</v>
      </c>
      <c r="P796" s="15">
        <v>4.7343604108309902</v>
      </c>
      <c r="Q796" s="7"/>
      <c r="R796" s="7"/>
      <c r="S796" s="7"/>
      <c r="T796" s="6">
        <v>306</v>
      </c>
      <c r="U796" s="7"/>
      <c r="V796" s="7"/>
      <c r="W796" s="7"/>
      <c r="X796" s="7"/>
    </row>
    <row r="797" spans="1:24" x14ac:dyDescent="0.25">
      <c r="A797" s="14">
        <v>125802</v>
      </c>
      <c r="B797" s="12">
        <v>891034</v>
      </c>
      <c r="C797" s="12">
        <v>204</v>
      </c>
      <c r="D797" s="12">
        <v>125802</v>
      </c>
      <c r="E797" s="10" t="s">
        <v>2139</v>
      </c>
      <c r="F797" s="10" t="s">
        <v>0</v>
      </c>
      <c r="G797" s="10" t="s">
        <v>0</v>
      </c>
      <c r="H797" s="10" t="s">
        <v>0</v>
      </c>
      <c r="I797" s="10" t="s">
        <v>0</v>
      </c>
      <c r="J797" s="10" t="s">
        <v>0</v>
      </c>
      <c r="K797" s="10" t="s">
        <v>0</v>
      </c>
      <c r="L797" s="10" t="s">
        <v>0</v>
      </c>
      <c r="M797" s="12">
        <f t="shared" si="29"/>
        <v>2</v>
      </c>
      <c r="N797" s="16">
        <f t="shared" si="30"/>
        <v>511.5</v>
      </c>
      <c r="O797" s="16">
        <v>569</v>
      </c>
      <c r="P797" s="15">
        <v>1.1124144672531699</v>
      </c>
      <c r="Q797" s="7"/>
      <c r="R797" s="7"/>
      <c r="S797" s="7"/>
      <c r="T797" s="6">
        <v>492</v>
      </c>
      <c r="U797" s="7"/>
      <c r="V797" s="7"/>
      <c r="W797" s="6">
        <v>531</v>
      </c>
      <c r="X797" s="7"/>
    </row>
    <row r="798" spans="1:24" x14ac:dyDescent="0.25">
      <c r="A798" s="14">
        <v>125800</v>
      </c>
      <c r="B798" s="12">
        <v>552104</v>
      </c>
      <c r="C798" s="12">
        <v>217</v>
      </c>
      <c r="D798" s="12">
        <v>125800</v>
      </c>
      <c r="E798" s="10" t="s">
        <v>2140</v>
      </c>
      <c r="F798" s="10" t="s">
        <v>0</v>
      </c>
      <c r="G798" s="10" t="s">
        <v>0</v>
      </c>
      <c r="H798" s="10" t="s">
        <v>0</v>
      </c>
      <c r="I798" s="10" t="s">
        <v>0</v>
      </c>
      <c r="J798" s="10" t="s">
        <v>0</v>
      </c>
      <c r="K798" s="10" t="s">
        <v>0</v>
      </c>
      <c r="L798" s="10" t="s">
        <v>0</v>
      </c>
      <c r="M798" s="12">
        <f t="shared" si="29"/>
        <v>1</v>
      </c>
      <c r="N798" s="16">
        <f t="shared" si="30"/>
        <v>34345</v>
      </c>
      <c r="O798" s="16">
        <v>31461</v>
      </c>
      <c r="P798" s="15">
        <v>0.91602853399330297</v>
      </c>
      <c r="Q798" s="7"/>
      <c r="R798" s="7"/>
      <c r="S798" s="7"/>
      <c r="T798" s="7"/>
      <c r="U798" s="6">
        <v>34345</v>
      </c>
      <c r="V798" s="7"/>
      <c r="W798" s="7"/>
      <c r="X798" s="7"/>
    </row>
    <row r="799" spans="1:24" x14ac:dyDescent="0.25">
      <c r="A799" s="14">
        <v>125788</v>
      </c>
      <c r="B799" s="12">
        <v>977394</v>
      </c>
      <c r="C799" s="12">
        <v>204</v>
      </c>
      <c r="D799" s="12">
        <v>125788</v>
      </c>
      <c r="E799" s="10" t="s">
        <v>2141</v>
      </c>
      <c r="F799" s="10" t="s">
        <v>0</v>
      </c>
      <c r="G799" s="10" t="s">
        <v>0</v>
      </c>
      <c r="H799" s="10" t="s">
        <v>0</v>
      </c>
      <c r="I799" s="10" t="s">
        <v>0</v>
      </c>
      <c r="J799" s="10" t="s">
        <v>0</v>
      </c>
      <c r="K799" s="10" t="s">
        <v>0</v>
      </c>
      <c r="L799" s="10" t="s">
        <v>0</v>
      </c>
      <c r="M799" s="12">
        <f t="shared" si="29"/>
        <v>1</v>
      </c>
      <c r="N799" s="16">
        <f t="shared" si="30"/>
        <v>11976</v>
      </c>
      <c r="O799" s="16">
        <v>22500.4285714285</v>
      </c>
      <c r="P799" s="15">
        <v>1.87879330088748</v>
      </c>
      <c r="Q799" s="7"/>
      <c r="R799" s="7"/>
      <c r="S799" s="7"/>
      <c r="T799" s="7"/>
      <c r="U799" s="7"/>
      <c r="V799" s="7"/>
      <c r="W799" s="6">
        <v>11976</v>
      </c>
      <c r="X799" s="7"/>
    </row>
    <row r="800" spans="1:24" x14ac:dyDescent="0.25">
      <c r="A800" s="14">
        <v>125786</v>
      </c>
      <c r="B800" s="12">
        <v>950589</v>
      </c>
      <c r="C800" s="12">
        <v>204</v>
      </c>
      <c r="D800" s="12">
        <v>125786</v>
      </c>
      <c r="E800" s="10" t="s">
        <v>2142</v>
      </c>
      <c r="F800" s="10" t="s">
        <v>0</v>
      </c>
      <c r="G800" s="10" t="s">
        <v>0</v>
      </c>
      <c r="H800" s="10" t="s">
        <v>0</v>
      </c>
      <c r="I800" s="10" t="s">
        <v>0</v>
      </c>
      <c r="J800" s="10" t="s">
        <v>0</v>
      </c>
      <c r="K800" s="10" t="s">
        <v>0</v>
      </c>
      <c r="L800" s="10" t="s">
        <v>0</v>
      </c>
      <c r="M800" s="12">
        <f t="shared" si="29"/>
        <v>1</v>
      </c>
      <c r="N800" s="16">
        <f t="shared" si="30"/>
        <v>5796</v>
      </c>
      <c r="O800" s="16">
        <v>14430.285714285699</v>
      </c>
      <c r="P800" s="15">
        <v>2.4896973282066401</v>
      </c>
      <c r="Q800" s="7"/>
      <c r="R800" s="7"/>
      <c r="S800" s="7"/>
      <c r="T800" s="6">
        <v>5796</v>
      </c>
      <c r="U800" s="7"/>
      <c r="V800" s="7"/>
      <c r="W800" s="7"/>
      <c r="X800" s="7"/>
    </row>
    <row r="801" spans="1:24" x14ac:dyDescent="0.25">
      <c r="A801" s="14">
        <v>125782</v>
      </c>
      <c r="B801" s="12">
        <v>1066139</v>
      </c>
      <c r="C801" s="12">
        <v>307</v>
      </c>
      <c r="D801" s="12">
        <v>125782</v>
      </c>
      <c r="E801" s="10" t="s">
        <v>2143</v>
      </c>
      <c r="F801" s="10" t="s">
        <v>0</v>
      </c>
      <c r="G801" s="10" t="s">
        <v>0</v>
      </c>
      <c r="H801" s="10" t="s">
        <v>0</v>
      </c>
      <c r="I801" s="10" t="s">
        <v>0</v>
      </c>
      <c r="J801" s="10" t="s">
        <v>0</v>
      </c>
      <c r="K801" s="10" t="s">
        <v>0</v>
      </c>
      <c r="L801" s="10" t="s">
        <v>0</v>
      </c>
      <c r="M801" s="12">
        <f t="shared" si="29"/>
        <v>1</v>
      </c>
      <c r="N801" s="16">
        <f t="shared" si="30"/>
        <v>362</v>
      </c>
      <c r="O801" s="16">
        <v>68.714285714285694</v>
      </c>
      <c r="P801" s="15">
        <v>0.189818468823993</v>
      </c>
      <c r="Q801" s="7"/>
      <c r="R801" s="7"/>
      <c r="S801" s="7"/>
      <c r="T801" s="7"/>
      <c r="U801" s="7"/>
      <c r="V801" s="7"/>
      <c r="W801" s="6">
        <v>362</v>
      </c>
      <c r="X801" s="7"/>
    </row>
    <row r="802" spans="1:24" x14ac:dyDescent="0.25">
      <c r="A802" s="14">
        <v>125781</v>
      </c>
      <c r="B802" s="12">
        <v>1130203</v>
      </c>
      <c r="C802" s="12">
        <v>204</v>
      </c>
      <c r="D802" s="12">
        <v>125781</v>
      </c>
      <c r="E802" s="10" t="s">
        <v>2144</v>
      </c>
      <c r="F802" s="10" t="s">
        <v>0</v>
      </c>
      <c r="G802" s="10" t="s">
        <v>0</v>
      </c>
      <c r="H802" s="10" t="s">
        <v>0</v>
      </c>
      <c r="I802" s="10" t="s">
        <v>0</v>
      </c>
      <c r="J802" s="10" t="s">
        <v>0</v>
      </c>
      <c r="K802" s="10" t="s">
        <v>0</v>
      </c>
      <c r="L802" s="10" t="s">
        <v>0</v>
      </c>
      <c r="M802" s="12">
        <f t="shared" si="29"/>
        <v>1</v>
      </c>
      <c r="N802" s="16">
        <f t="shared" si="30"/>
        <v>1378</v>
      </c>
      <c r="O802" s="16">
        <v>740</v>
      </c>
      <c r="P802" s="15">
        <v>0.53701015965166898</v>
      </c>
      <c r="Q802" s="7"/>
      <c r="R802" s="7"/>
      <c r="S802" s="7"/>
      <c r="T802" s="7"/>
      <c r="U802" s="7"/>
      <c r="V802" s="7"/>
      <c r="W802" s="7"/>
      <c r="X802" s="6">
        <v>1378</v>
      </c>
    </row>
    <row r="803" spans="1:24" x14ac:dyDescent="0.25">
      <c r="A803" s="14">
        <v>125345</v>
      </c>
      <c r="B803" s="12">
        <v>1100944</v>
      </c>
      <c r="C803" s="12">
        <v>259</v>
      </c>
      <c r="D803" s="12">
        <v>125345</v>
      </c>
      <c r="E803" s="10" t="s">
        <v>2145</v>
      </c>
      <c r="F803" s="10" t="s">
        <v>0</v>
      </c>
      <c r="G803" s="10" t="s">
        <v>0</v>
      </c>
      <c r="H803" s="10" t="s">
        <v>0</v>
      </c>
      <c r="I803" s="10" t="s">
        <v>0</v>
      </c>
      <c r="J803" s="10" t="s">
        <v>0</v>
      </c>
      <c r="K803" s="10" t="s">
        <v>0</v>
      </c>
      <c r="L803" s="10" t="s">
        <v>0</v>
      </c>
      <c r="M803" s="12">
        <f t="shared" si="29"/>
        <v>1</v>
      </c>
      <c r="N803" s="16">
        <f t="shared" si="30"/>
        <v>346</v>
      </c>
      <c r="O803" s="16">
        <v>34.428571428571402</v>
      </c>
      <c r="P803" s="15">
        <v>9.9504541701073396E-2</v>
      </c>
      <c r="Q803" s="7"/>
      <c r="R803" s="7"/>
      <c r="S803" s="7"/>
      <c r="T803" s="7"/>
      <c r="U803" s="7"/>
      <c r="V803" s="7"/>
      <c r="W803" s="6">
        <v>346</v>
      </c>
      <c r="X803" s="7"/>
    </row>
    <row r="804" spans="1:24" x14ac:dyDescent="0.25">
      <c r="A804" s="14">
        <v>125088</v>
      </c>
      <c r="B804" s="12">
        <v>589803</v>
      </c>
      <c r="C804" s="12">
        <v>216</v>
      </c>
      <c r="D804" s="12">
        <v>125088</v>
      </c>
      <c r="E804" s="10" t="s">
        <v>2146</v>
      </c>
      <c r="F804" s="10" t="s">
        <v>0</v>
      </c>
      <c r="G804" s="10" t="s">
        <v>0</v>
      </c>
      <c r="H804" s="10" t="s">
        <v>0</v>
      </c>
      <c r="I804" s="10" t="s">
        <v>0</v>
      </c>
      <c r="J804" s="10" t="s">
        <v>0</v>
      </c>
      <c r="K804" s="10" t="s">
        <v>0</v>
      </c>
      <c r="L804" s="10" t="s">
        <v>0</v>
      </c>
      <c r="M804" s="12">
        <f t="shared" si="29"/>
        <v>1</v>
      </c>
      <c r="N804" s="16">
        <f t="shared" si="30"/>
        <v>2517</v>
      </c>
      <c r="O804" s="16">
        <v>410.57142857142799</v>
      </c>
      <c r="P804" s="15">
        <v>0.163119359782053</v>
      </c>
      <c r="Q804" s="7"/>
      <c r="R804" s="7"/>
      <c r="S804" s="7"/>
      <c r="T804" s="7"/>
      <c r="U804" s="7"/>
      <c r="V804" s="7"/>
      <c r="W804" s="6">
        <v>2517</v>
      </c>
      <c r="X804" s="7"/>
    </row>
    <row r="805" spans="1:24" x14ac:dyDescent="0.25">
      <c r="A805" s="14">
        <v>125070</v>
      </c>
      <c r="B805" s="12">
        <v>847682</v>
      </c>
      <c r="C805" s="12">
        <v>204</v>
      </c>
      <c r="D805" s="12">
        <v>125070</v>
      </c>
      <c r="E805" s="10" t="s">
        <v>2147</v>
      </c>
      <c r="F805" s="10" t="s">
        <v>0</v>
      </c>
      <c r="G805" s="10" t="s">
        <v>0</v>
      </c>
      <c r="H805" s="10" t="s">
        <v>0</v>
      </c>
      <c r="I805" s="10" t="s">
        <v>0</v>
      </c>
      <c r="J805" s="10" t="s">
        <v>0</v>
      </c>
      <c r="K805" s="10" t="s">
        <v>0</v>
      </c>
      <c r="L805" s="10" t="s">
        <v>0</v>
      </c>
      <c r="M805" s="12">
        <f t="shared" si="29"/>
        <v>1</v>
      </c>
      <c r="N805" s="16">
        <f t="shared" si="30"/>
        <v>678</v>
      </c>
      <c r="O805" s="16">
        <v>718.42857142857099</v>
      </c>
      <c r="P805" s="15">
        <v>1.05962916139907</v>
      </c>
      <c r="Q805" s="7"/>
      <c r="R805" s="7"/>
      <c r="S805" s="6">
        <v>678</v>
      </c>
      <c r="T805" s="7"/>
      <c r="U805" s="7"/>
      <c r="V805" s="7"/>
      <c r="W805" s="7"/>
      <c r="X805" s="7"/>
    </row>
    <row r="806" spans="1:24" x14ac:dyDescent="0.25">
      <c r="A806" s="14">
        <v>124976</v>
      </c>
      <c r="B806" s="12">
        <v>966058</v>
      </c>
      <c r="C806" s="12">
        <v>205</v>
      </c>
      <c r="D806" s="12">
        <v>124976</v>
      </c>
      <c r="E806" s="10" t="s">
        <v>2153</v>
      </c>
      <c r="F806" s="10" t="s">
        <v>0</v>
      </c>
      <c r="G806" s="10" t="s">
        <v>0</v>
      </c>
      <c r="H806" s="10" t="s">
        <v>0</v>
      </c>
      <c r="I806" s="10" t="s">
        <v>0</v>
      </c>
      <c r="J806" s="10" t="s">
        <v>0</v>
      </c>
      <c r="K806" s="10" t="s">
        <v>0</v>
      </c>
      <c r="L806" s="10" t="s">
        <v>0</v>
      </c>
      <c r="M806" s="12">
        <f t="shared" si="29"/>
        <v>1</v>
      </c>
      <c r="N806" s="16">
        <f t="shared" si="30"/>
        <v>491</v>
      </c>
      <c r="O806" s="16">
        <v>3699.7142857142799</v>
      </c>
      <c r="P806" s="15">
        <v>7.5350596450392704</v>
      </c>
      <c r="Q806" s="7"/>
      <c r="R806" s="7"/>
      <c r="S806" s="7"/>
      <c r="T806" s="7"/>
      <c r="U806" s="6">
        <v>491</v>
      </c>
      <c r="V806" s="7"/>
      <c r="W806" s="7"/>
      <c r="X806" s="7"/>
    </row>
    <row r="807" spans="1:24" x14ac:dyDescent="0.25">
      <c r="A807" s="14">
        <v>124963</v>
      </c>
      <c r="B807" s="12">
        <v>510394</v>
      </c>
      <c r="C807" s="12">
        <v>110</v>
      </c>
      <c r="D807" s="12">
        <v>124963</v>
      </c>
      <c r="E807" s="10" t="s">
        <v>2154</v>
      </c>
      <c r="F807" s="10" t="s">
        <v>0</v>
      </c>
      <c r="G807" s="10" t="s">
        <v>0</v>
      </c>
      <c r="H807" s="10" t="s">
        <v>0</v>
      </c>
      <c r="I807" s="10" t="s">
        <v>0</v>
      </c>
      <c r="J807" s="10" t="s">
        <v>0</v>
      </c>
      <c r="K807" s="10" t="s">
        <v>0</v>
      </c>
      <c r="L807" s="10" t="s">
        <v>0</v>
      </c>
      <c r="M807" s="12">
        <f t="shared" si="29"/>
        <v>2</v>
      </c>
      <c r="N807" s="16">
        <f t="shared" si="30"/>
        <v>539.5</v>
      </c>
      <c r="O807" s="16">
        <v>851.66666666666595</v>
      </c>
      <c r="P807" s="15">
        <v>1.57862218103181</v>
      </c>
      <c r="Q807" s="7"/>
      <c r="R807" s="7"/>
      <c r="S807" s="7"/>
      <c r="T807" s="7"/>
      <c r="U807" s="7"/>
      <c r="V807" s="6">
        <v>446</v>
      </c>
      <c r="W807" s="7"/>
      <c r="X807" s="6">
        <v>633</v>
      </c>
    </row>
    <row r="808" spans="1:24" x14ac:dyDescent="0.25">
      <c r="A808" s="14">
        <v>124943</v>
      </c>
      <c r="B808" s="12">
        <v>401493</v>
      </c>
      <c r="C808" s="12">
        <v>131</v>
      </c>
      <c r="D808" s="12">
        <v>124943</v>
      </c>
      <c r="E808" s="10" t="s">
        <v>2155</v>
      </c>
      <c r="F808" s="10" t="s">
        <v>0</v>
      </c>
      <c r="G808" s="10" t="s">
        <v>0</v>
      </c>
      <c r="H808" s="10" t="s">
        <v>0</v>
      </c>
      <c r="I808" s="10" t="s">
        <v>0</v>
      </c>
      <c r="J808" s="10" t="s">
        <v>0</v>
      </c>
      <c r="K808" s="10" t="s">
        <v>0</v>
      </c>
      <c r="L808" s="10" t="s">
        <v>0</v>
      </c>
      <c r="M808" s="12">
        <f t="shared" si="29"/>
        <v>2</v>
      </c>
      <c r="N808" s="16">
        <f t="shared" si="30"/>
        <v>974.5</v>
      </c>
      <c r="O808" s="16">
        <v>1454.5</v>
      </c>
      <c r="P808" s="15">
        <v>1.4856996935648601</v>
      </c>
      <c r="Q808" s="6">
        <v>1071</v>
      </c>
      <c r="R808" s="6">
        <v>896</v>
      </c>
      <c r="S808" s="6">
        <v>869</v>
      </c>
      <c r="T808" s="7"/>
      <c r="U808" s="7"/>
      <c r="V808" s="6">
        <v>1080</v>
      </c>
      <c r="W808" s="7"/>
      <c r="X808" s="7"/>
    </row>
    <row r="809" spans="1:24" x14ac:dyDescent="0.25">
      <c r="A809" s="14">
        <v>124903</v>
      </c>
      <c r="B809" s="12">
        <v>379856</v>
      </c>
      <c r="C809" s="12">
        <v>85</v>
      </c>
      <c r="D809" s="12">
        <v>124903</v>
      </c>
      <c r="E809" s="10" t="s">
        <v>2156</v>
      </c>
      <c r="F809" s="10" t="s">
        <v>0</v>
      </c>
      <c r="G809" s="10" t="s">
        <v>0</v>
      </c>
      <c r="H809" s="10" t="s">
        <v>0</v>
      </c>
      <c r="I809" s="10" t="s">
        <v>0</v>
      </c>
      <c r="J809" s="10" t="s">
        <v>0</v>
      </c>
      <c r="K809" s="10" t="s">
        <v>0</v>
      </c>
      <c r="L809" s="10" t="s">
        <v>0</v>
      </c>
      <c r="M809" s="12">
        <f t="shared" si="29"/>
        <v>2</v>
      </c>
      <c r="N809" s="16">
        <f t="shared" si="30"/>
        <v>8177</v>
      </c>
      <c r="O809" s="16">
        <v>31221.833333333299</v>
      </c>
      <c r="P809" s="15">
        <v>3.8182503770739</v>
      </c>
      <c r="Q809" s="7"/>
      <c r="R809" s="7"/>
      <c r="S809" s="7"/>
      <c r="T809" s="7"/>
      <c r="U809" s="6">
        <v>7785</v>
      </c>
      <c r="V809" s="6">
        <v>8569</v>
      </c>
      <c r="W809" s="7"/>
      <c r="X809" s="7"/>
    </row>
    <row r="810" spans="1:24" x14ac:dyDescent="0.25">
      <c r="A810" s="14">
        <v>124846</v>
      </c>
      <c r="B810" s="12">
        <v>694989</v>
      </c>
      <c r="C810" s="12">
        <v>318</v>
      </c>
      <c r="D810" s="12">
        <v>124846</v>
      </c>
      <c r="E810" s="10" t="s">
        <v>2157</v>
      </c>
      <c r="F810" s="10" t="s">
        <v>0</v>
      </c>
      <c r="G810" s="10" t="s">
        <v>0</v>
      </c>
      <c r="H810" s="10" t="s">
        <v>0</v>
      </c>
      <c r="I810" s="10" t="s">
        <v>0</v>
      </c>
      <c r="J810" s="10" t="s">
        <v>0</v>
      </c>
      <c r="K810" s="10" t="s">
        <v>0</v>
      </c>
      <c r="L810" s="10" t="s">
        <v>0</v>
      </c>
      <c r="M810" s="12">
        <f t="shared" si="29"/>
        <v>1</v>
      </c>
      <c r="N810" s="16">
        <f t="shared" si="30"/>
        <v>852</v>
      </c>
      <c r="O810" s="16">
        <v>145.142857142857</v>
      </c>
      <c r="P810" s="15">
        <v>0.17035546613011401</v>
      </c>
      <c r="Q810" s="7"/>
      <c r="R810" s="7"/>
      <c r="S810" s="7"/>
      <c r="T810" s="6">
        <v>852</v>
      </c>
      <c r="U810" s="7"/>
      <c r="V810" s="7"/>
      <c r="W810" s="7"/>
      <c r="X810" s="7"/>
    </row>
    <row r="811" spans="1:24" x14ac:dyDescent="0.25">
      <c r="A811" s="14">
        <v>124844</v>
      </c>
      <c r="B811" s="12">
        <v>622341</v>
      </c>
      <c r="C811" s="12">
        <v>160</v>
      </c>
      <c r="D811" s="12">
        <v>124844</v>
      </c>
      <c r="E811" s="10" t="s">
        <v>2158</v>
      </c>
      <c r="F811" s="10" t="s">
        <v>0</v>
      </c>
      <c r="G811" s="10" t="s">
        <v>0</v>
      </c>
      <c r="H811" s="10" t="s">
        <v>0</v>
      </c>
      <c r="I811" s="10" t="s">
        <v>0</v>
      </c>
      <c r="J811" s="10" t="s">
        <v>0</v>
      </c>
      <c r="K811" s="10" t="s">
        <v>0</v>
      </c>
      <c r="L811" s="10" t="s">
        <v>0</v>
      </c>
      <c r="M811" s="12">
        <f t="shared" si="29"/>
        <v>1</v>
      </c>
      <c r="N811" s="16">
        <f t="shared" si="30"/>
        <v>12450</v>
      </c>
      <c r="O811" s="16">
        <v>5474.5714285714203</v>
      </c>
      <c r="P811" s="15">
        <v>0.43972461273666003</v>
      </c>
      <c r="Q811" s="7"/>
      <c r="R811" s="7"/>
      <c r="S811" s="7"/>
      <c r="T811" s="7"/>
      <c r="U811" s="7"/>
      <c r="V811" s="7"/>
      <c r="W811" s="7"/>
      <c r="X811" s="6">
        <v>12450</v>
      </c>
    </row>
    <row r="812" spans="1:24" x14ac:dyDescent="0.25">
      <c r="A812" s="14">
        <v>124615</v>
      </c>
      <c r="B812" s="12">
        <v>407752</v>
      </c>
      <c r="C812" s="12">
        <v>101</v>
      </c>
      <c r="D812" s="12">
        <v>124615</v>
      </c>
      <c r="E812" s="10" t="s">
        <v>2159</v>
      </c>
      <c r="F812" s="10" t="s">
        <v>0</v>
      </c>
      <c r="G812" s="10" t="s">
        <v>0</v>
      </c>
      <c r="H812" s="10" t="s">
        <v>0</v>
      </c>
      <c r="I812" s="10" t="s">
        <v>0</v>
      </c>
      <c r="J812" s="10" t="s">
        <v>0</v>
      </c>
      <c r="K812" s="10" t="s">
        <v>0</v>
      </c>
      <c r="L812" s="10" t="s">
        <v>0</v>
      </c>
      <c r="M812" s="12">
        <f t="shared" si="29"/>
        <v>2</v>
      </c>
      <c r="N812" s="16">
        <f t="shared" si="30"/>
        <v>1456</v>
      </c>
      <c r="O812" s="16">
        <v>79408</v>
      </c>
      <c r="P812" s="15">
        <v>54.538461538461497</v>
      </c>
      <c r="Q812" s="7"/>
      <c r="R812" s="7"/>
      <c r="S812" s="7"/>
      <c r="T812" s="7"/>
      <c r="U812" s="7"/>
      <c r="V812" s="6">
        <v>525</v>
      </c>
      <c r="W812" s="7"/>
      <c r="X812" s="6">
        <v>2387</v>
      </c>
    </row>
    <row r="813" spans="1:24" x14ac:dyDescent="0.25">
      <c r="A813" s="14">
        <v>124607</v>
      </c>
      <c r="B813" s="12">
        <v>1196456</v>
      </c>
      <c r="C813" s="12">
        <v>95</v>
      </c>
      <c r="D813" s="12">
        <v>124607</v>
      </c>
      <c r="E813" s="10" t="s">
        <v>2160</v>
      </c>
      <c r="F813" s="10" t="s">
        <v>0</v>
      </c>
      <c r="G813" s="10" t="s">
        <v>0</v>
      </c>
      <c r="H813" s="10" t="s">
        <v>0</v>
      </c>
      <c r="I813" s="10" t="s">
        <v>0</v>
      </c>
      <c r="J813" s="10" t="s">
        <v>0</v>
      </c>
      <c r="K813" s="10" t="s">
        <v>0</v>
      </c>
      <c r="L813" s="10" t="s">
        <v>0</v>
      </c>
      <c r="M813" s="12">
        <f t="shared" si="29"/>
        <v>1</v>
      </c>
      <c r="N813" s="16">
        <f t="shared" si="30"/>
        <v>1016</v>
      </c>
      <c r="O813" s="16">
        <v>111.428571428571</v>
      </c>
      <c r="P813" s="15">
        <v>0.109673790776152</v>
      </c>
      <c r="Q813" s="7"/>
      <c r="R813" s="7"/>
      <c r="S813" s="7"/>
      <c r="T813" s="7"/>
      <c r="U813" s="6">
        <v>1016</v>
      </c>
      <c r="V813" s="7"/>
      <c r="W813" s="7"/>
      <c r="X813" s="7"/>
    </row>
    <row r="814" spans="1:24" x14ac:dyDescent="0.25">
      <c r="A814" s="14">
        <v>124564</v>
      </c>
      <c r="B814" s="12">
        <v>838561</v>
      </c>
      <c r="C814" s="12">
        <v>204</v>
      </c>
      <c r="D814" s="12">
        <v>124564</v>
      </c>
      <c r="E814" s="10" t="s">
        <v>2163</v>
      </c>
      <c r="F814" s="10" t="s">
        <v>0</v>
      </c>
      <c r="G814" s="10" t="s">
        <v>0</v>
      </c>
      <c r="H814" s="10" t="s">
        <v>0</v>
      </c>
      <c r="I814" s="10" t="s">
        <v>0</v>
      </c>
      <c r="J814" s="10" t="s">
        <v>0</v>
      </c>
      <c r="K814" s="10" t="s">
        <v>0</v>
      </c>
      <c r="L814" s="10" t="s">
        <v>0</v>
      </c>
      <c r="M814" s="12">
        <f t="shared" si="29"/>
        <v>2</v>
      </c>
      <c r="N814" s="16">
        <f t="shared" si="30"/>
        <v>2563</v>
      </c>
      <c r="O814" s="16">
        <v>1546.8333333333301</v>
      </c>
      <c r="P814" s="15">
        <v>0.60352451554168196</v>
      </c>
      <c r="Q814" s="7"/>
      <c r="R814" s="7"/>
      <c r="S814" s="6">
        <v>4854</v>
      </c>
      <c r="T814" s="7"/>
      <c r="U814" s="7"/>
      <c r="V814" s="6">
        <v>272</v>
      </c>
      <c r="W814" s="7"/>
      <c r="X814" s="7"/>
    </row>
    <row r="815" spans="1:24" x14ac:dyDescent="0.25">
      <c r="A815" s="14">
        <v>124484</v>
      </c>
      <c r="B815" s="12">
        <v>530658</v>
      </c>
      <c r="C815" s="12">
        <v>146</v>
      </c>
      <c r="D815" s="12">
        <v>124484</v>
      </c>
      <c r="E815" s="10" t="s">
        <v>2164</v>
      </c>
      <c r="F815" s="10" t="s">
        <v>0</v>
      </c>
      <c r="G815" s="10" t="s">
        <v>0</v>
      </c>
      <c r="H815" s="10" t="s">
        <v>0</v>
      </c>
      <c r="I815" s="10" t="s">
        <v>0</v>
      </c>
      <c r="J815" s="10" t="s">
        <v>0</v>
      </c>
      <c r="K815" s="10" t="s">
        <v>0</v>
      </c>
      <c r="L815" s="10" t="s">
        <v>0</v>
      </c>
      <c r="M815" s="12">
        <f t="shared" si="29"/>
        <v>1</v>
      </c>
      <c r="N815" s="16">
        <f t="shared" si="30"/>
        <v>3507</v>
      </c>
      <c r="O815" s="16">
        <v>6157.4285714285697</v>
      </c>
      <c r="P815" s="15">
        <v>1.7557537985253899</v>
      </c>
      <c r="Q815" s="7"/>
      <c r="R815" s="7"/>
      <c r="S815" s="7"/>
      <c r="T815" s="7"/>
      <c r="U815" s="6">
        <v>3507</v>
      </c>
      <c r="V815" s="7"/>
      <c r="W815" s="7"/>
      <c r="X815" s="7"/>
    </row>
    <row r="816" spans="1:24" x14ac:dyDescent="0.25">
      <c r="A816" s="14">
        <v>124293</v>
      </c>
      <c r="B816" s="12">
        <v>377909</v>
      </c>
      <c r="C816" s="12">
        <v>126</v>
      </c>
      <c r="D816" s="12">
        <v>124293</v>
      </c>
      <c r="E816" s="10" t="s">
        <v>2165</v>
      </c>
      <c r="F816" s="10" t="s">
        <v>0</v>
      </c>
      <c r="G816" s="10" t="s">
        <v>0</v>
      </c>
      <c r="H816" s="10" t="s">
        <v>0</v>
      </c>
      <c r="I816" s="10" t="s">
        <v>0</v>
      </c>
      <c r="J816" s="10" t="s">
        <v>0</v>
      </c>
      <c r="K816" s="10" t="s">
        <v>0</v>
      </c>
      <c r="L816" s="10" t="s">
        <v>0</v>
      </c>
      <c r="M816" s="12">
        <f t="shared" si="29"/>
        <v>3</v>
      </c>
      <c r="N816" s="16">
        <f t="shared" si="30"/>
        <v>7461</v>
      </c>
      <c r="O816" s="16">
        <v>9155.6666666666606</v>
      </c>
      <c r="P816" s="15">
        <v>1.29555209659921</v>
      </c>
      <c r="Q816" s="6">
        <v>7508</v>
      </c>
      <c r="R816" s="6">
        <v>5444</v>
      </c>
      <c r="S816" s="6">
        <v>7372</v>
      </c>
      <c r="T816" s="6">
        <v>8724</v>
      </c>
      <c r="U816" s="7"/>
      <c r="V816" s="6">
        <v>6287</v>
      </c>
      <c r="W816" s="7"/>
      <c r="X816" s="7"/>
    </row>
    <row r="817" spans="1:24" x14ac:dyDescent="0.25">
      <c r="A817" s="14">
        <v>122191</v>
      </c>
      <c r="B817" s="12">
        <v>286291</v>
      </c>
      <c r="C817" s="12">
        <v>187</v>
      </c>
      <c r="D817" s="12">
        <v>122191</v>
      </c>
      <c r="E817" s="10" t="s">
        <v>2166</v>
      </c>
      <c r="F817" s="10" t="s">
        <v>0</v>
      </c>
      <c r="G817" s="10" t="s">
        <v>0</v>
      </c>
      <c r="H817" s="10" t="s">
        <v>0</v>
      </c>
      <c r="I817" s="10" t="s">
        <v>0</v>
      </c>
      <c r="J817" s="10" t="s">
        <v>0</v>
      </c>
      <c r="K817" s="10" t="s">
        <v>0</v>
      </c>
      <c r="L817" s="10" t="s">
        <v>0</v>
      </c>
      <c r="M817" s="12">
        <f t="shared" si="29"/>
        <v>2</v>
      </c>
      <c r="N817" s="16">
        <f t="shared" si="30"/>
        <v>975.5</v>
      </c>
      <c r="O817" s="16">
        <v>1383.5</v>
      </c>
      <c r="P817" s="15">
        <v>1.29541198501872</v>
      </c>
      <c r="Q817" s="6">
        <v>1327</v>
      </c>
      <c r="R817" s="6">
        <v>994</v>
      </c>
      <c r="S817" s="7"/>
      <c r="T817" s="6">
        <v>1019</v>
      </c>
      <c r="U817" s="7"/>
      <c r="V817" s="6">
        <v>932</v>
      </c>
      <c r="W817" s="7"/>
      <c r="X817" s="7"/>
    </row>
    <row r="818" spans="1:24" x14ac:dyDescent="0.25">
      <c r="A818" s="14">
        <v>121471</v>
      </c>
      <c r="B818" s="12">
        <v>540829</v>
      </c>
      <c r="C818" s="12">
        <v>160</v>
      </c>
      <c r="D818" s="12">
        <v>121471</v>
      </c>
      <c r="E818" s="10" t="s">
        <v>2167</v>
      </c>
      <c r="F818" s="10" t="s">
        <v>0</v>
      </c>
      <c r="G818" s="10" t="s">
        <v>0</v>
      </c>
      <c r="H818" s="10" t="s">
        <v>0</v>
      </c>
      <c r="I818" s="10" t="s">
        <v>0</v>
      </c>
      <c r="J818" s="10" t="s">
        <v>0</v>
      </c>
      <c r="K818" s="10" t="s">
        <v>0</v>
      </c>
      <c r="L818" s="10" t="s">
        <v>0</v>
      </c>
      <c r="M818" s="12">
        <f t="shared" si="29"/>
        <v>1</v>
      </c>
      <c r="N818" s="16">
        <f t="shared" si="30"/>
        <v>1835</v>
      </c>
      <c r="O818" s="16">
        <v>137408.428571428</v>
      </c>
      <c r="P818" s="15">
        <v>74.881977423121796</v>
      </c>
      <c r="Q818" s="7"/>
      <c r="R818" s="7"/>
      <c r="S818" s="6">
        <v>1835</v>
      </c>
      <c r="T818" s="7"/>
      <c r="U818" s="7"/>
      <c r="V818" s="7"/>
      <c r="W818" s="7"/>
      <c r="X818" s="7"/>
    </row>
    <row r="819" spans="1:24" x14ac:dyDescent="0.25">
      <c r="A819" s="14">
        <v>121468</v>
      </c>
      <c r="B819" s="12">
        <v>557539</v>
      </c>
      <c r="C819" s="12">
        <v>218</v>
      </c>
      <c r="D819" s="12">
        <v>121468</v>
      </c>
      <c r="E819" s="10" t="s">
        <v>2168</v>
      </c>
      <c r="F819" s="10" t="s">
        <v>0</v>
      </c>
      <c r="G819" s="10" t="s">
        <v>0</v>
      </c>
      <c r="H819" s="10" t="s">
        <v>0</v>
      </c>
      <c r="I819" s="10" t="s">
        <v>0</v>
      </c>
      <c r="J819" s="10" t="s">
        <v>0</v>
      </c>
      <c r="K819" s="10" t="s">
        <v>0</v>
      </c>
      <c r="L819" s="10" t="s">
        <v>0</v>
      </c>
      <c r="M819" s="12">
        <f t="shared" si="29"/>
        <v>1</v>
      </c>
      <c r="N819" s="16">
        <f t="shared" si="30"/>
        <v>6799</v>
      </c>
      <c r="O819" s="16">
        <v>1208.7142857142801</v>
      </c>
      <c r="P819" s="15">
        <v>0.17777824469985001</v>
      </c>
      <c r="Q819" s="7"/>
      <c r="R819" s="7"/>
      <c r="S819" s="6">
        <v>6799</v>
      </c>
      <c r="T819" s="7"/>
      <c r="U819" s="7"/>
      <c r="V819" s="7"/>
      <c r="W819" s="7"/>
      <c r="X819" s="7"/>
    </row>
    <row r="820" spans="1:24" x14ac:dyDescent="0.25">
      <c r="A820" s="14">
        <v>121467</v>
      </c>
      <c r="B820" s="12">
        <v>591977</v>
      </c>
      <c r="C820" s="12">
        <v>140</v>
      </c>
      <c r="D820" s="12">
        <v>121467</v>
      </c>
      <c r="E820" s="10" t="s">
        <v>2169</v>
      </c>
      <c r="F820" s="10" t="s">
        <v>0</v>
      </c>
      <c r="G820" s="10" t="s">
        <v>0</v>
      </c>
      <c r="H820" s="10" t="s">
        <v>0</v>
      </c>
      <c r="I820" s="10" t="s">
        <v>0</v>
      </c>
      <c r="J820" s="10" t="s">
        <v>0</v>
      </c>
      <c r="K820" s="10" t="s">
        <v>0</v>
      </c>
      <c r="L820" s="10" t="s">
        <v>0</v>
      </c>
      <c r="M820" s="12">
        <f t="shared" si="29"/>
        <v>1</v>
      </c>
      <c r="N820" s="16">
        <f t="shared" si="30"/>
        <v>15654</v>
      </c>
      <c r="O820" s="16">
        <v>685.28571428571399</v>
      </c>
      <c r="P820" s="15">
        <v>4.3777035536330201E-2</v>
      </c>
      <c r="Q820" s="7"/>
      <c r="R820" s="7"/>
      <c r="S820" s="6">
        <v>15654</v>
      </c>
      <c r="T820" s="7"/>
      <c r="U820" s="7"/>
      <c r="V820" s="7"/>
      <c r="W820" s="7"/>
      <c r="X820" s="7"/>
    </row>
    <row r="821" spans="1:24" x14ac:dyDescent="0.25">
      <c r="A821" s="14">
        <v>121466</v>
      </c>
      <c r="B821" s="12">
        <v>562682</v>
      </c>
      <c r="C821" s="12">
        <v>175</v>
      </c>
      <c r="D821" s="12">
        <v>121466</v>
      </c>
      <c r="E821" s="10" t="s">
        <v>2170</v>
      </c>
      <c r="F821" s="10" t="s">
        <v>0</v>
      </c>
      <c r="G821" s="10" t="s">
        <v>0</v>
      </c>
      <c r="H821" s="10" t="s">
        <v>0</v>
      </c>
      <c r="I821" s="10" t="s">
        <v>0</v>
      </c>
      <c r="J821" s="10" t="s">
        <v>0</v>
      </c>
      <c r="K821" s="10" t="s">
        <v>0</v>
      </c>
      <c r="L821" s="10" t="s">
        <v>0</v>
      </c>
      <c r="M821" s="12">
        <f t="shared" si="29"/>
        <v>1</v>
      </c>
      <c r="N821" s="16">
        <f t="shared" si="30"/>
        <v>4413</v>
      </c>
      <c r="O821" s="16">
        <v>370</v>
      </c>
      <c r="P821" s="15">
        <v>8.3843190573306095E-2</v>
      </c>
      <c r="Q821" s="7"/>
      <c r="R821" s="7"/>
      <c r="S821" s="6">
        <v>4413</v>
      </c>
      <c r="T821" s="7"/>
      <c r="U821" s="7"/>
      <c r="V821" s="7"/>
      <c r="W821" s="7"/>
      <c r="X821" s="7"/>
    </row>
    <row r="822" spans="1:24" x14ac:dyDescent="0.25">
      <c r="A822" s="14">
        <v>121383</v>
      </c>
      <c r="B822" s="12">
        <v>650368</v>
      </c>
      <c r="C822" s="12">
        <v>303</v>
      </c>
      <c r="D822" s="12">
        <v>121383</v>
      </c>
      <c r="E822" s="10" t="s">
        <v>2171</v>
      </c>
      <c r="F822" s="10" t="s">
        <v>0</v>
      </c>
      <c r="G822" s="10" t="s">
        <v>0</v>
      </c>
      <c r="H822" s="10" t="s">
        <v>0</v>
      </c>
      <c r="I822" s="10" t="s">
        <v>0</v>
      </c>
      <c r="J822" s="10" t="s">
        <v>0</v>
      </c>
      <c r="K822" s="10" t="s">
        <v>0</v>
      </c>
      <c r="L822" s="10" t="s">
        <v>0</v>
      </c>
      <c r="M822" s="12">
        <f t="shared" si="29"/>
        <v>1</v>
      </c>
      <c r="N822" s="16">
        <f t="shared" si="30"/>
        <v>59492</v>
      </c>
      <c r="O822" s="16">
        <v>7927.4285714285697</v>
      </c>
      <c r="P822" s="15">
        <v>0.13325200987407601</v>
      </c>
      <c r="Q822" s="7"/>
      <c r="R822" s="7"/>
      <c r="S822" s="7"/>
      <c r="T822" s="6">
        <v>59492</v>
      </c>
      <c r="U822" s="7"/>
      <c r="V822" s="7"/>
      <c r="W822" s="7"/>
      <c r="X822" s="7"/>
    </row>
    <row r="823" spans="1:24" x14ac:dyDescent="0.25">
      <c r="A823" s="14">
        <v>121002</v>
      </c>
      <c r="B823" s="12">
        <v>596203</v>
      </c>
      <c r="C823" s="12">
        <v>197</v>
      </c>
      <c r="D823" s="12">
        <v>121002</v>
      </c>
      <c r="E823" s="10" t="s">
        <v>2172</v>
      </c>
      <c r="F823" s="10" t="s">
        <v>0</v>
      </c>
      <c r="G823" s="10" t="s">
        <v>0</v>
      </c>
      <c r="H823" s="10" t="s">
        <v>0</v>
      </c>
      <c r="I823" s="10" t="s">
        <v>0</v>
      </c>
      <c r="J823" s="10" t="s">
        <v>0</v>
      </c>
      <c r="K823" s="10" t="s">
        <v>0</v>
      </c>
      <c r="L823" s="10" t="s">
        <v>0</v>
      </c>
      <c r="M823" s="12">
        <f t="shared" si="29"/>
        <v>1</v>
      </c>
      <c r="N823" s="16">
        <f t="shared" si="30"/>
        <v>934</v>
      </c>
      <c r="O823" s="16">
        <v>1808</v>
      </c>
      <c r="P823" s="15">
        <v>2.27803443931121</v>
      </c>
      <c r="Q823" s="6">
        <v>773</v>
      </c>
      <c r="R823" s="6">
        <v>674</v>
      </c>
      <c r="S823" s="6">
        <v>934</v>
      </c>
      <c r="T823" s="7"/>
      <c r="U823" s="7"/>
      <c r="V823" s="7"/>
      <c r="W823" s="7"/>
      <c r="X823" s="7"/>
    </row>
    <row r="824" spans="1:24" x14ac:dyDescent="0.25">
      <c r="A824" s="14">
        <v>120562</v>
      </c>
      <c r="B824" s="12">
        <v>475084</v>
      </c>
      <c r="C824" s="12">
        <v>98</v>
      </c>
      <c r="D824" s="12">
        <v>120562</v>
      </c>
      <c r="E824" s="10" t="s">
        <v>2173</v>
      </c>
      <c r="F824" s="10" t="s">
        <v>0</v>
      </c>
      <c r="G824" s="10" t="s">
        <v>0</v>
      </c>
      <c r="H824" s="10" t="s">
        <v>0</v>
      </c>
      <c r="I824" s="10" t="s">
        <v>0</v>
      </c>
      <c r="J824" s="10" t="s">
        <v>0</v>
      </c>
      <c r="K824" s="10" t="s">
        <v>0</v>
      </c>
      <c r="L824" s="10" t="s">
        <v>0</v>
      </c>
      <c r="M824" s="12">
        <f t="shared" si="29"/>
        <v>1</v>
      </c>
      <c r="N824" s="16">
        <f t="shared" si="30"/>
        <v>3213</v>
      </c>
      <c r="O824" s="16">
        <v>14616.285714285699</v>
      </c>
      <c r="P824" s="15">
        <v>4.5491085323018003</v>
      </c>
      <c r="Q824" s="7"/>
      <c r="R824" s="7"/>
      <c r="S824" s="6">
        <v>3213</v>
      </c>
      <c r="T824" s="7"/>
      <c r="U824" s="7"/>
      <c r="V824" s="7"/>
      <c r="W824" s="7"/>
      <c r="X824" s="7"/>
    </row>
    <row r="825" spans="1:24" x14ac:dyDescent="0.25">
      <c r="A825" s="14">
        <v>120526</v>
      </c>
      <c r="B825" s="12">
        <v>294844</v>
      </c>
      <c r="C825" s="12">
        <v>99</v>
      </c>
      <c r="D825" s="12">
        <v>120526</v>
      </c>
      <c r="E825" s="10" t="s">
        <v>2174</v>
      </c>
      <c r="F825" s="10" t="s">
        <v>0</v>
      </c>
      <c r="G825" s="10" t="s">
        <v>0</v>
      </c>
      <c r="H825" s="10" t="s">
        <v>0</v>
      </c>
      <c r="I825" s="10" t="s">
        <v>0</v>
      </c>
      <c r="J825" s="10" t="s">
        <v>0</v>
      </c>
      <c r="K825" s="10" t="s">
        <v>0</v>
      </c>
      <c r="L825" s="10" t="s">
        <v>0</v>
      </c>
      <c r="M825" s="12">
        <f t="shared" si="29"/>
        <v>5</v>
      </c>
      <c r="N825" s="16">
        <f t="shared" si="30"/>
        <v>12007.2</v>
      </c>
      <c r="O825" s="16">
        <v>19445</v>
      </c>
      <c r="P825" s="15">
        <v>1.93620199146514</v>
      </c>
      <c r="Q825" s="6">
        <v>6321</v>
      </c>
      <c r="R825" s="6">
        <v>3943</v>
      </c>
      <c r="S825" s="6">
        <v>12976</v>
      </c>
      <c r="T825" s="7"/>
      <c r="U825" s="6">
        <v>13015</v>
      </c>
      <c r="V825" s="6">
        <v>7502</v>
      </c>
      <c r="W825" s="6">
        <v>12667</v>
      </c>
      <c r="X825" s="6">
        <v>13876</v>
      </c>
    </row>
    <row r="826" spans="1:24" x14ac:dyDescent="0.25">
      <c r="A826" s="14">
        <v>120466</v>
      </c>
      <c r="B826" s="12">
        <v>648626</v>
      </c>
      <c r="C826" s="12">
        <v>204</v>
      </c>
      <c r="D826" s="12">
        <v>120466</v>
      </c>
      <c r="E826" s="10" t="s">
        <v>2175</v>
      </c>
      <c r="F826" s="10" t="s">
        <v>0</v>
      </c>
      <c r="G826" s="10" t="s">
        <v>0</v>
      </c>
      <c r="H826" s="10" t="s">
        <v>0</v>
      </c>
      <c r="I826" s="10" t="s">
        <v>0</v>
      </c>
      <c r="J826" s="10" t="s">
        <v>0</v>
      </c>
      <c r="K826" s="10" t="s">
        <v>0</v>
      </c>
      <c r="L826" s="10" t="s">
        <v>0</v>
      </c>
      <c r="M826" s="12">
        <f t="shared" si="29"/>
        <v>1</v>
      </c>
      <c r="N826" s="16">
        <f t="shared" si="30"/>
        <v>2540959</v>
      </c>
      <c r="O826" s="16">
        <v>2842646.66666666</v>
      </c>
      <c r="P826" s="15">
        <v>2.2369394004970702</v>
      </c>
      <c r="Q826" s="6">
        <v>591</v>
      </c>
      <c r="R826" s="7"/>
      <c r="S826" s="7"/>
      <c r="T826" s="7"/>
      <c r="U826" s="7"/>
      <c r="V826" s="7"/>
      <c r="W826" s="7"/>
      <c r="X826" s="6">
        <v>2540959</v>
      </c>
    </row>
    <row r="827" spans="1:24" x14ac:dyDescent="0.25">
      <c r="A827" s="14">
        <v>119023</v>
      </c>
      <c r="B827" s="12">
        <v>873486</v>
      </c>
      <c r="C827" s="12">
        <v>103</v>
      </c>
      <c r="D827" s="12">
        <v>119023</v>
      </c>
      <c r="E827" s="10" t="s">
        <v>2176</v>
      </c>
      <c r="F827" s="10" t="s">
        <v>0</v>
      </c>
      <c r="G827" s="10" t="s">
        <v>0</v>
      </c>
      <c r="H827" s="10" t="s">
        <v>0</v>
      </c>
      <c r="I827" s="10" t="s">
        <v>0</v>
      </c>
      <c r="J827" s="10" t="s">
        <v>0</v>
      </c>
      <c r="K827" s="10" t="s">
        <v>0</v>
      </c>
      <c r="L827" s="10" t="s">
        <v>0</v>
      </c>
      <c r="M827" s="12">
        <f t="shared" si="29"/>
        <v>2</v>
      </c>
      <c r="N827" s="16">
        <f t="shared" si="30"/>
        <v>9741.5</v>
      </c>
      <c r="O827" s="16">
        <v>7593.8333333333303</v>
      </c>
      <c r="P827" s="15">
        <v>0.77953429485534398</v>
      </c>
      <c r="Q827" s="7"/>
      <c r="R827" s="7"/>
      <c r="S827" s="7"/>
      <c r="T827" s="7"/>
      <c r="U827" s="6">
        <v>1826</v>
      </c>
      <c r="V827" s="7"/>
      <c r="W827" s="6">
        <v>17657</v>
      </c>
      <c r="X827" s="7"/>
    </row>
    <row r="828" spans="1:24" x14ac:dyDescent="0.25">
      <c r="A828" s="14">
        <v>118854</v>
      </c>
      <c r="B828" s="12">
        <v>299280</v>
      </c>
      <c r="C828" s="12">
        <v>104</v>
      </c>
      <c r="D828" s="12">
        <v>118854</v>
      </c>
      <c r="E828" s="10" t="s">
        <v>2177</v>
      </c>
      <c r="F828" s="10" t="s">
        <v>0</v>
      </c>
      <c r="G828" s="10" t="s">
        <v>0</v>
      </c>
      <c r="H828" s="10" t="s">
        <v>0</v>
      </c>
      <c r="I828" s="10" t="s">
        <v>0</v>
      </c>
      <c r="J828" s="10" t="s">
        <v>0</v>
      </c>
      <c r="K828" s="10" t="s">
        <v>0</v>
      </c>
      <c r="L828" s="10" t="s">
        <v>0</v>
      </c>
      <c r="M828" s="12">
        <f t="shared" si="29"/>
        <v>1</v>
      </c>
      <c r="N828" s="16">
        <f t="shared" si="30"/>
        <v>916</v>
      </c>
      <c r="O828" s="16">
        <v>484.42857142857099</v>
      </c>
      <c r="P828" s="15">
        <v>0.52885215221459703</v>
      </c>
      <c r="Q828" s="7"/>
      <c r="R828" s="7"/>
      <c r="S828" s="7"/>
      <c r="T828" s="7"/>
      <c r="U828" s="7"/>
      <c r="V828" s="7"/>
      <c r="W828" s="7"/>
      <c r="X828" s="6">
        <v>916</v>
      </c>
    </row>
    <row r="829" spans="1:24" x14ac:dyDescent="0.25">
      <c r="A829" s="14">
        <v>117033</v>
      </c>
      <c r="B829" s="12">
        <v>488943</v>
      </c>
      <c r="C829" s="12">
        <v>314</v>
      </c>
      <c r="D829" s="12">
        <v>117033</v>
      </c>
      <c r="E829" s="10" t="s">
        <v>2179</v>
      </c>
      <c r="F829" s="10" t="s">
        <v>0</v>
      </c>
      <c r="G829" s="10" t="s">
        <v>0</v>
      </c>
      <c r="H829" s="10" t="s">
        <v>0</v>
      </c>
      <c r="I829" s="10" t="s">
        <v>0</v>
      </c>
      <c r="J829" s="10" t="s">
        <v>0</v>
      </c>
      <c r="K829" s="10" t="s">
        <v>0</v>
      </c>
      <c r="L829" s="10" t="s">
        <v>0</v>
      </c>
      <c r="M829" s="12">
        <f t="shared" si="29"/>
        <v>1</v>
      </c>
      <c r="N829" s="16">
        <f t="shared" si="30"/>
        <v>8837</v>
      </c>
      <c r="O829" s="16">
        <v>2071</v>
      </c>
      <c r="P829" s="15">
        <v>0.234355550526196</v>
      </c>
      <c r="Q829" s="7"/>
      <c r="R829" s="7"/>
      <c r="S829" s="7"/>
      <c r="T829" s="7"/>
      <c r="U829" s="6">
        <v>8837</v>
      </c>
      <c r="V829" s="7"/>
      <c r="W829" s="7"/>
      <c r="X829" s="7"/>
    </row>
    <row r="830" spans="1:24" x14ac:dyDescent="0.25">
      <c r="A830" s="14">
        <v>115913</v>
      </c>
      <c r="B830" s="12">
        <v>425516</v>
      </c>
      <c r="C830" s="12">
        <v>116</v>
      </c>
      <c r="D830" s="12">
        <v>115913</v>
      </c>
      <c r="E830" s="10" t="s">
        <v>2180</v>
      </c>
      <c r="F830" s="10" t="s">
        <v>0</v>
      </c>
      <c r="G830" s="10" t="s">
        <v>0</v>
      </c>
      <c r="H830" s="10" t="s">
        <v>0</v>
      </c>
      <c r="I830" s="10" t="s">
        <v>0</v>
      </c>
      <c r="J830" s="10" t="s">
        <v>0</v>
      </c>
      <c r="K830" s="10" t="s">
        <v>0</v>
      </c>
      <c r="L830" s="10" t="s">
        <v>0</v>
      </c>
      <c r="M830" s="12">
        <f t="shared" si="29"/>
        <v>1</v>
      </c>
      <c r="N830" s="16">
        <f t="shared" si="30"/>
        <v>626</v>
      </c>
      <c r="O830" s="16">
        <v>126.142857142857</v>
      </c>
      <c r="P830" s="15">
        <v>0.20150616157005899</v>
      </c>
      <c r="Q830" s="7"/>
      <c r="R830" s="7"/>
      <c r="S830" s="6">
        <v>626</v>
      </c>
      <c r="T830" s="7"/>
      <c r="U830" s="7"/>
      <c r="V830" s="7"/>
      <c r="W830" s="7"/>
      <c r="X830" s="7"/>
    </row>
    <row r="831" spans="1:24" x14ac:dyDescent="0.25">
      <c r="A831" s="14">
        <v>114501</v>
      </c>
      <c r="B831" s="12">
        <v>381827</v>
      </c>
      <c r="C831" s="12">
        <v>196</v>
      </c>
      <c r="D831" s="12">
        <v>114501</v>
      </c>
      <c r="E831" s="10" t="s">
        <v>2181</v>
      </c>
      <c r="F831" s="10" t="s">
        <v>0</v>
      </c>
      <c r="G831" s="10" t="s">
        <v>0</v>
      </c>
      <c r="H831" s="10" t="s">
        <v>0</v>
      </c>
      <c r="I831" s="10" t="s">
        <v>0</v>
      </c>
      <c r="J831" s="10" t="s">
        <v>0</v>
      </c>
      <c r="K831" s="10" t="s">
        <v>0</v>
      </c>
      <c r="L831" s="10" t="s">
        <v>0</v>
      </c>
      <c r="M831" s="12">
        <f t="shared" si="29"/>
        <v>1</v>
      </c>
      <c r="N831" s="16">
        <f t="shared" si="30"/>
        <v>7319</v>
      </c>
      <c r="O831" s="16">
        <v>250.42857142857099</v>
      </c>
      <c r="P831" s="15">
        <v>3.4216227821911603E-2</v>
      </c>
      <c r="Q831" s="7"/>
      <c r="R831" s="7"/>
      <c r="S831" s="7"/>
      <c r="T831" s="6">
        <v>7319</v>
      </c>
      <c r="U831" s="7"/>
      <c r="V831" s="7"/>
      <c r="W831" s="7"/>
      <c r="X831" s="7"/>
    </row>
    <row r="832" spans="1:24" x14ac:dyDescent="0.25">
      <c r="A832" s="14">
        <v>114258</v>
      </c>
      <c r="B832" s="12">
        <v>1034498</v>
      </c>
      <c r="C832" s="12">
        <v>117</v>
      </c>
      <c r="D832" s="12">
        <v>114258</v>
      </c>
      <c r="E832" s="10" t="s">
        <v>2182</v>
      </c>
      <c r="F832" s="10" t="s">
        <v>0</v>
      </c>
      <c r="G832" s="10" t="s">
        <v>0</v>
      </c>
      <c r="H832" s="10" t="s">
        <v>0</v>
      </c>
      <c r="I832" s="10" t="s">
        <v>0</v>
      </c>
      <c r="J832" s="10" t="s">
        <v>0</v>
      </c>
      <c r="K832" s="10" t="s">
        <v>0</v>
      </c>
      <c r="L832" s="10" t="s">
        <v>0</v>
      </c>
      <c r="M832" s="12">
        <f t="shared" si="29"/>
        <v>2</v>
      </c>
      <c r="N832" s="16">
        <f t="shared" si="30"/>
        <v>4114</v>
      </c>
      <c r="O832" s="16">
        <v>270.5</v>
      </c>
      <c r="P832" s="15">
        <v>6.5751093825960102E-2</v>
      </c>
      <c r="Q832" s="7"/>
      <c r="R832" s="7"/>
      <c r="S832" s="7"/>
      <c r="T832" s="7"/>
      <c r="U832" s="6">
        <v>6192</v>
      </c>
      <c r="V832" s="7"/>
      <c r="W832" s="7"/>
      <c r="X832" s="6">
        <v>2036</v>
      </c>
    </row>
    <row r="833" spans="1:24" x14ac:dyDescent="0.25">
      <c r="A833" s="14">
        <v>113534</v>
      </c>
      <c r="B833" s="12">
        <v>336933</v>
      </c>
      <c r="C833" s="12">
        <v>231</v>
      </c>
      <c r="D833" s="12">
        <v>113534</v>
      </c>
      <c r="E833" s="10" t="s">
        <v>2183</v>
      </c>
      <c r="F833" s="10" t="s">
        <v>0</v>
      </c>
      <c r="G833" s="10" t="s">
        <v>0</v>
      </c>
      <c r="H833" s="10" t="s">
        <v>0</v>
      </c>
      <c r="I833" s="10" t="s">
        <v>0</v>
      </c>
      <c r="J833" s="10" t="s">
        <v>0</v>
      </c>
      <c r="K833" s="10" t="s">
        <v>0</v>
      </c>
      <c r="L833" s="10" t="s">
        <v>0</v>
      </c>
      <c r="M833" s="12">
        <f t="shared" si="29"/>
        <v>2</v>
      </c>
      <c r="N833" s="16">
        <f t="shared" si="30"/>
        <v>515.5</v>
      </c>
      <c r="O833" s="16">
        <v>298.83333333333297</v>
      </c>
      <c r="P833" s="15">
        <v>0.57969608794050997</v>
      </c>
      <c r="Q833" s="7"/>
      <c r="R833" s="7"/>
      <c r="S833" s="6">
        <v>658</v>
      </c>
      <c r="T833" s="6">
        <v>373</v>
      </c>
      <c r="U833" s="7"/>
      <c r="V833" s="7"/>
      <c r="W833" s="7"/>
      <c r="X833" s="7"/>
    </row>
    <row r="834" spans="1:24" x14ac:dyDescent="0.25">
      <c r="A834" s="14">
        <v>112261</v>
      </c>
      <c r="B834" s="12">
        <v>695503</v>
      </c>
      <c r="C834" s="12">
        <v>218</v>
      </c>
      <c r="D834" s="12">
        <v>112261</v>
      </c>
      <c r="E834" s="10" t="s">
        <v>2184</v>
      </c>
      <c r="F834" s="10" t="s">
        <v>0</v>
      </c>
      <c r="G834" s="10" t="s">
        <v>0</v>
      </c>
      <c r="H834" s="10" t="s">
        <v>0</v>
      </c>
      <c r="I834" s="10" t="s">
        <v>0</v>
      </c>
      <c r="J834" s="10" t="s">
        <v>0</v>
      </c>
      <c r="K834" s="10" t="s">
        <v>0</v>
      </c>
      <c r="L834" s="10" t="s">
        <v>0</v>
      </c>
      <c r="M834" s="12">
        <f t="shared" si="29"/>
        <v>1</v>
      </c>
      <c r="N834" s="16">
        <f t="shared" si="30"/>
        <v>1622</v>
      </c>
      <c r="O834" s="16">
        <v>13404.285714285699</v>
      </c>
      <c r="P834" s="15">
        <v>8.2640479126299091</v>
      </c>
      <c r="Q834" s="7"/>
      <c r="R834" s="7"/>
      <c r="S834" s="6">
        <v>1622</v>
      </c>
      <c r="T834" s="7"/>
      <c r="U834" s="7"/>
      <c r="V834" s="7"/>
      <c r="W834" s="7"/>
      <c r="X834" s="7"/>
    </row>
    <row r="835" spans="1:24" x14ac:dyDescent="0.25">
      <c r="A835" s="14">
        <v>111822</v>
      </c>
      <c r="B835" s="12">
        <v>639268</v>
      </c>
      <c r="C835" s="12">
        <v>303</v>
      </c>
      <c r="D835" s="12">
        <v>111822</v>
      </c>
      <c r="E835" s="10" t="s">
        <v>2185</v>
      </c>
      <c r="F835" s="10" t="s">
        <v>0</v>
      </c>
      <c r="G835" s="10" t="s">
        <v>0</v>
      </c>
      <c r="H835" s="10" t="s">
        <v>0</v>
      </c>
      <c r="I835" s="10" t="s">
        <v>0</v>
      </c>
      <c r="J835" s="10" t="s">
        <v>0</v>
      </c>
      <c r="K835" s="10" t="s">
        <v>0</v>
      </c>
      <c r="L835" s="10" t="s">
        <v>0</v>
      </c>
      <c r="M835" s="12">
        <f t="shared" si="29"/>
        <v>1</v>
      </c>
      <c r="N835" s="16">
        <f t="shared" si="30"/>
        <v>31198</v>
      </c>
      <c r="O835" s="16">
        <v>17264</v>
      </c>
      <c r="P835" s="15">
        <v>0.55336880569267199</v>
      </c>
      <c r="Q835" s="7"/>
      <c r="R835" s="7"/>
      <c r="S835" s="7"/>
      <c r="T835" s="6">
        <v>31198</v>
      </c>
      <c r="U835" s="7"/>
      <c r="V835" s="7"/>
      <c r="W835" s="7"/>
      <c r="X835" s="7"/>
    </row>
    <row r="836" spans="1:24" x14ac:dyDescent="0.25">
      <c r="A836" s="14">
        <v>111255</v>
      </c>
      <c r="B836" s="12">
        <v>884835</v>
      </c>
      <c r="C836" s="12">
        <v>103</v>
      </c>
      <c r="D836" s="12">
        <v>111255</v>
      </c>
      <c r="E836" s="10" t="s">
        <v>2186</v>
      </c>
      <c r="F836" s="10" t="s">
        <v>0</v>
      </c>
      <c r="G836" s="10" t="s">
        <v>0</v>
      </c>
      <c r="H836" s="10" t="s">
        <v>0</v>
      </c>
      <c r="I836" s="10" t="s">
        <v>0</v>
      </c>
      <c r="J836" s="10" t="s">
        <v>0</v>
      </c>
      <c r="K836" s="10" t="s">
        <v>0</v>
      </c>
      <c r="L836" s="10" t="s">
        <v>0</v>
      </c>
      <c r="M836" s="12">
        <f t="shared" si="29"/>
        <v>3</v>
      </c>
      <c r="N836" s="16">
        <f t="shared" si="30"/>
        <v>1335</v>
      </c>
      <c r="O836" s="16">
        <v>11084.6</v>
      </c>
      <c r="P836" s="15">
        <v>8.30307116104869</v>
      </c>
      <c r="Q836" s="7"/>
      <c r="R836" s="7"/>
      <c r="S836" s="6">
        <v>127</v>
      </c>
      <c r="T836" s="7"/>
      <c r="U836" s="7"/>
      <c r="V836" s="6">
        <v>961</v>
      </c>
      <c r="W836" s="6">
        <v>2917</v>
      </c>
      <c r="X836" s="7"/>
    </row>
    <row r="837" spans="1:24" x14ac:dyDescent="0.25">
      <c r="A837" s="14">
        <v>110604</v>
      </c>
      <c r="B837" s="12">
        <v>614185</v>
      </c>
      <c r="C837" s="12">
        <v>217</v>
      </c>
      <c r="D837" s="12">
        <v>110604</v>
      </c>
      <c r="E837" s="10" t="s">
        <v>2187</v>
      </c>
      <c r="F837" s="10" t="s">
        <v>0</v>
      </c>
      <c r="G837" s="10" t="s">
        <v>0</v>
      </c>
      <c r="H837" s="10" t="s">
        <v>0</v>
      </c>
      <c r="I837" s="10" t="s">
        <v>0</v>
      </c>
      <c r="J837" s="10" t="s">
        <v>0</v>
      </c>
      <c r="K837" s="10" t="s">
        <v>0</v>
      </c>
      <c r="L837" s="10" t="s">
        <v>0</v>
      </c>
      <c r="M837" s="12">
        <f t="shared" si="29"/>
        <v>1</v>
      </c>
      <c r="N837" s="16">
        <f t="shared" si="30"/>
        <v>3719721</v>
      </c>
      <c r="O837" s="16">
        <v>2645898</v>
      </c>
      <c r="P837" s="15">
        <v>0.71131625194470205</v>
      </c>
      <c r="Q837" s="7"/>
      <c r="R837" s="7"/>
      <c r="S837" s="7"/>
      <c r="T837" s="7"/>
      <c r="U837" s="7"/>
      <c r="V837" s="6">
        <v>3719721</v>
      </c>
      <c r="W837" s="7"/>
      <c r="X837" s="7"/>
    </row>
    <row r="838" spans="1:24" x14ac:dyDescent="0.25">
      <c r="A838" s="14">
        <v>110393</v>
      </c>
      <c r="B838" s="12">
        <v>727540</v>
      </c>
      <c r="C838" s="12">
        <v>173</v>
      </c>
      <c r="D838" s="12">
        <v>110393</v>
      </c>
      <c r="E838" s="10" t="s">
        <v>2188</v>
      </c>
      <c r="F838" s="10" t="s">
        <v>0</v>
      </c>
      <c r="G838" s="10" t="s">
        <v>0</v>
      </c>
      <c r="H838" s="10" t="s">
        <v>0</v>
      </c>
      <c r="I838" s="10" t="s">
        <v>0</v>
      </c>
      <c r="J838" s="10" t="s">
        <v>0</v>
      </c>
      <c r="K838" s="10" t="s">
        <v>0</v>
      </c>
      <c r="L838" s="10" t="s">
        <v>0</v>
      </c>
      <c r="M838" s="12">
        <f t="shared" si="29"/>
        <v>2</v>
      </c>
      <c r="N838" s="16">
        <f t="shared" si="30"/>
        <v>3505</v>
      </c>
      <c r="O838" s="16">
        <v>2724.6666666666601</v>
      </c>
      <c r="P838" s="15">
        <v>0.77736566809319996</v>
      </c>
      <c r="Q838" s="7"/>
      <c r="R838" s="7"/>
      <c r="S838" s="7"/>
      <c r="T838" s="7"/>
      <c r="U838" s="6">
        <v>2013</v>
      </c>
      <c r="V838" s="7"/>
      <c r="W838" s="6">
        <v>4997</v>
      </c>
      <c r="X838" s="7"/>
    </row>
    <row r="839" spans="1:24" x14ac:dyDescent="0.25">
      <c r="A839" s="14">
        <v>110389</v>
      </c>
      <c r="B839" s="12">
        <v>502797</v>
      </c>
      <c r="C839" s="12">
        <v>152</v>
      </c>
      <c r="D839" s="12">
        <v>110389</v>
      </c>
      <c r="E839" s="10" t="s">
        <v>2189</v>
      </c>
      <c r="F839" s="10" t="s">
        <v>0</v>
      </c>
      <c r="G839" s="10" t="s">
        <v>0</v>
      </c>
      <c r="H839" s="10" t="s">
        <v>0</v>
      </c>
      <c r="I839" s="10" t="s">
        <v>0</v>
      </c>
      <c r="J839" s="10" t="s">
        <v>0</v>
      </c>
      <c r="K839" s="10" t="s">
        <v>0</v>
      </c>
      <c r="L839" s="10" t="s">
        <v>0</v>
      </c>
      <c r="M839" s="12">
        <f t="shared" si="29"/>
        <v>1</v>
      </c>
      <c r="N839" s="16">
        <f t="shared" si="30"/>
        <v>7518</v>
      </c>
      <c r="O839" s="16">
        <v>704.28571428571399</v>
      </c>
      <c r="P839" s="15">
        <v>9.3679930072587694E-2</v>
      </c>
      <c r="Q839" s="7"/>
      <c r="R839" s="7"/>
      <c r="S839" s="7"/>
      <c r="T839" s="7"/>
      <c r="U839" s="7"/>
      <c r="V839" s="7"/>
      <c r="W839" s="6">
        <v>7518</v>
      </c>
      <c r="X839" s="7"/>
    </row>
    <row r="840" spans="1:24" x14ac:dyDescent="0.25">
      <c r="A840" s="14">
        <v>110343</v>
      </c>
      <c r="B840" s="12">
        <v>723255</v>
      </c>
      <c r="C840" s="12">
        <v>202</v>
      </c>
      <c r="D840" s="12">
        <v>110343</v>
      </c>
      <c r="E840" s="10" t="s">
        <v>2190</v>
      </c>
      <c r="F840" s="10" t="s">
        <v>0</v>
      </c>
      <c r="G840" s="10" t="s">
        <v>0</v>
      </c>
      <c r="H840" s="10" t="s">
        <v>0</v>
      </c>
      <c r="I840" s="10" t="s">
        <v>0</v>
      </c>
      <c r="J840" s="10" t="s">
        <v>0</v>
      </c>
      <c r="K840" s="10" t="s">
        <v>0</v>
      </c>
      <c r="L840" s="10" t="s">
        <v>0</v>
      </c>
      <c r="M840" s="12">
        <f t="shared" si="29"/>
        <v>3</v>
      </c>
      <c r="N840" s="16">
        <f t="shared" si="30"/>
        <v>2131.3333333333335</v>
      </c>
      <c r="O840" s="16">
        <v>311</v>
      </c>
      <c r="P840" s="15">
        <v>0.14591804817015899</v>
      </c>
      <c r="Q840" s="7"/>
      <c r="R840" s="7"/>
      <c r="S840" s="7"/>
      <c r="T840" s="6">
        <v>740</v>
      </c>
      <c r="U840" s="7"/>
      <c r="V840" s="7"/>
      <c r="W840" s="6">
        <v>5300</v>
      </c>
      <c r="X840" s="6">
        <v>354</v>
      </c>
    </row>
    <row r="841" spans="1:24" x14ac:dyDescent="0.25">
      <c r="A841" s="14">
        <v>110328</v>
      </c>
      <c r="B841" s="12">
        <v>389635</v>
      </c>
      <c r="C841" s="12">
        <v>166</v>
      </c>
      <c r="D841" s="12">
        <v>110328</v>
      </c>
      <c r="E841" s="10" t="s">
        <v>2191</v>
      </c>
      <c r="F841" s="10" t="s">
        <v>0</v>
      </c>
      <c r="G841" s="10" t="s">
        <v>0</v>
      </c>
      <c r="H841" s="10" t="s">
        <v>0</v>
      </c>
      <c r="I841" s="10" t="s">
        <v>0</v>
      </c>
      <c r="J841" s="10" t="s">
        <v>0</v>
      </c>
      <c r="K841" s="10" t="s">
        <v>0</v>
      </c>
      <c r="L841" s="10" t="s">
        <v>0</v>
      </c>
      <c r="M841" s="12">
        <f t="shared" si="29"/>
        <v>2</v>
      </c>
      <c r="N841" s="16">
        <f t="shared" si="30"/>
        <v>560.5</v>
      </c>
      <c r="O841" s="16">
        <v>227</v>
      </c>
      <c r="P841" s="15">
        <v>0.40499553969669899</v>
      </c>
      <c r="Q841" s="7"/>
      <c r="R841" s="7"/>
      <c r="S841" s="6">
        <v>449</v>
      </c>
      <c r="T841" s="7"/>
      <c r="U841" s="6">
        <v>672</v>
      </c>
      <c r="V841" s="7"/>
      <c r="W841" s="7"/>
      <c r="X841" s="7"/>
    </row>
    <row r="842" spans="1:24" x14ac:dyDescent="0.25">
      <c r="A842" s="14">
        <v>110321</v>
      </c>
      <c r="B842" s="12">
        <v>532288</v>
      </c>
      <c r="C842" s="12">
        <v>203</v>
      </c>
      <c r="D842" s="12">
        <v>110321</v>
      </c>
      <c r="E842" s="10" t="s">
        <v>2192</v>
      </c>
      <c r="F842" s="10" t="s">
        <v>0</v>
      </c>
      <c r="G842" s="10" t="s">
        <v>0</v>
      </c>
      <c r="H842" s="10" t="s">
        <v>0</v>
      </c>
      <c r="I842" s="10" t="s">
        <v>0</v>
      </c>
      <c r="J842" s="10" t="s">
        <v>0</v>
      </c>
      <c r="K842" s="10" t="s">
        <v>0</v>
      </c>
      <c r="L842" s="10" t="s">
        <v>0</v>
      </c>
      <c r="M842" s="12">
        <f t="shared" si="29"/>
        <v>1</v>
      </c>
      <c r="N842" s="16">
        <f t="shared" si="30"/>
        <v>318</v>
      </c>
      <c r="O842" s="16">
        <v>10744.4285714285</v>
      </c>
      <c r="P842" s="15">
        <v>33.787511230907398</v>
      </c>
      <c r="Q842" s="7"/>
      <c r="R842" s="7"/>
      <c r="S842" s="7"/>
      <c r="T842" s="7"/>
      <c r="U842" s="7"/>
      <c r="V842" s="7"/>
      <c r="W842" s="7"/>
      <c r="X842" s="6">
        <v>318</v>
      </c>
    </row>
    <row r="843" spans="1:24" x14ac:dyDescent="0.25">
      <c r="A843" s="14">
        <v>110289</v>
      </c>
      <c r="B843" s="12">
        <v>481994</v>
      </c>
      <c r="C843" s="12">
        <v>195</v>
      </c>
      <c r="D843" s="12">
        <v>110289</v>
      </c>
      <c r="E843" s="10" t="s">
        <v>2193</v>
      </c>
      <c r="F843" s="10" t="s">
        <v>0</v>
      </c>
      <c r="G843" s="10" t="s">
        <v>0</v>
      </c>
      <c r="H843" s="10" t="s">
        <v>0</v>
      </c>
      <c r="I843" s="10" t="s">
        <v>0</v>
      </c>
      <c r="J843" s="10" t="s">
        <v>0</v>
      </c>
      <c r="K843" s="10" t="s">
        <v>0</v>
      </c>
      <c r="L843" s="10" t="s">
        <v>0</v>
      </c>
      <c r="M843" s="12">
        <f t="shared" si="29"/>
        <v>1</v>
      </c>
      <c r="N843" s="16">
        <f t="shared" si="30"/>
        <v>460</v>
      </c>
      <c r="O843" s="16">
        <v>339.142857142857</v>
      </c>
      <c r="P843" s="15">
        <v>0.73726708074534097</v>
      </c>
      <c r="Q843" s="7"/>
      <c r="R843" s="7"/>
      <c r="S843" s="7"/>
      <c r="T843" s="6">
        <v>460</v>
      </c>
      <c r="U843" s="7"/>
      <c r="V843" s="7"/>
      <c r="W843" s="7"/>
      <c r="X843" s="7"/>
    </row>
    <row r="844" spans="1:24" x14ac:dyDescent="0.25">
      <c r="A844" s="14">
        <v>108314</v>
      </c>
      <c r="B844" s="12">
        <v>653428</v>
      </c>
      <c r="C844" s="12">
        <v>129</v>
      </c>
      <c r="D844" s="12">
        <v>108314</v>
      </c>
      <c r="E844" s="10" t="s">
        <v>2194</v>
      </c>
      <c r="F844" s="10" t="s">
        <v>0</v>
      </c>
      <c r="G844" s="10" t="s">
        <v>0</v>
      </c>
      <c r="H844" s="10" t="s">
        <v>0</v>
      </c>
      <c r="I844" s="10" t="s">
        <v>0</v>
      </c>
      <c r="J844" s="10" t="s">
        <v>0</v>
      </c>
      <c r="K844" s="10" t="s">
        <v>0</v>
      </c>
      <c r="L844" s="10" t="s">
        <v>0</v>
      </c>
      <c r="M844" s="12">
        <f t="shared" si="29"/>
        <v>1</v>
      </c>
      <c r="N844" s="16">
        <f t="shared" si="30"/>
        <v>837702</v>
      </c>
      <c r="O844" s="16">
        <v>1103945.2857142801</v>
      </c>
      <c r="P844" s="15">
        <v>1.3178257730246301</v>
      </c>
      <c r="Q844" s="7"/>
      <c r="R844" s="7"/>
      <c r="S844" s="7"/>
      <c r="T844" s="7"/>
      <c r="U844" s="7"/>
      <c r="V844" s="6">
        <v>837702</v>
      </c>
      <c r="W844" s="7"/>
      <c r="X844" s="7"/>
    </row>
    <row r="845" spans="1:24" x14ac:dyDescent="0.25">
      <c r="A845" s="14">
        <v>107132</v>
      </c>
      <c r="B845" s="12">
        <v>226853</v>
      </c>
      <c r="C845" s="12">
        <v>97</v>
      </c>
      <c r="D845" s="12">
        <v>107132</v>
      </c>
      <c r="E845" s="10" t="s">
        <v>2195</v>
      </c>
      <c r="F845" s="10" t="s">
        <v>0</v>
      </c>
      <c r="G845" s="10" t="s">
        <v>0</v>
      </c>
      <c r="H845" s="10" t="s">
        <v>0</v>
      </c>
      <c r="I845" s="10" t="s">
        <v>0</v>
      </c>
      <c r="J845" s="10" t="s">
        <v>0</v>
      </c>
      <c r="K845" s="10" t="s">
        <v>0</v>
      </c>
      <c r="L845" s="10" t="s">
        <v>0</v>
      </c>
      <c r="M845" s="12">
        <f t="shared" si="29"/>
        <v>0</v>
      </c>
      <c r="N845" s="16" t="e">
        <f t="shared" si="30"/>
        <v>#DIV/0!</v>
      </c>
      <c r="O845" s="16">
        <v>8917.8571428571395</v>
      </c>
      <c r="P845" s="15">
        <v>4.1652765730299501</v>
      </c>
      <c r="Q845" s="6">
        <v>2141</v>
      </c>
      <c r="R845" s="7"/>
      <c r="S845" s="7"/>
      <c r="T845" s="7"/>
      <c r="U845" s="7"/>
      <c r="V845" s="7"/>
      <c r="W845" s="7"/>
      <c r="X845" s="7"/>
    </row>
    <row r="846" spans="1:24" x14ac:dyDescent="0.25">
      <c r="A846" s="14">
        <v>106949</v>
      </c>
      <c r="B846" s="12">
        <v>785767</v>
      </c>
      <c r="C846" s="12">
        <v>156</v>
      </c>
      <c r="D846" s="12">
        <v>106949</v>
      </c>
      <c r="E846" s="10" t="s">
        <v>2196</v>
      </c>
      <c r="F846" s="10" t="s">
        <v>0</v>
      </c>
      <c r="G846" s="10" t="s">
        <v>0</v>
      </c>
      <c r="H846" s="10" t="s">
        <v>0</v>
      </c>
      <c r="I846" s="10" t="s">
        <v>0</v>
      </c>
      <c r="J846" s="10" t="s">
        <v>0</v>
      </c>
      <c r="K846" s="10" t="s">
        <v>0</v>
      </c>
      <c r="L846" s="10" t="s">
        <v>0</v>
      </c>
      <c r="M846" s="12">
        <f t="shared" ref="M846:M909" si="31">COUNT(S846:X846)</f>
        <v>1</v>
      </c>
      <c r="N846" s="16">
        <f t="shared" ref="N846:N909" si="32">AVERAGE(S846:X846)</f>
        <v>972</v>
      </c>
      <c r="O846" s="16">
        <v>451</v>
      </c>
      <c r="P846" s="15">
        <v>0.46399176954732502</v>
      </c>
      <c r="Q846" s="7"/>
      <c r="R846" s="7"/>
      <c r="S846" s="6">
        <v>972</v>
      </c>
      <c r="T846" s="7"/>
      <c r="U846" s="7"/>
      <c r="V846" s="7"/>
      <c r="W846" s="7"/>
      <c r="X846" s="7"/>
    </row>
    <row r="847" spans="1:24" x14ac:dyDescent="0.25">
      <c r="A847" s="14">
        <v>106941</v>
      </c>
      <c r="B847" s="12">
        <v>741677</v>
      </c>
      <c r="C847" s="12">
        <v>128</v>
      </c>
      <c r="D847" s="12">
        <v>106941</v>
      </c>
      <c r="E847" s="10" t="s">
        <v>2197</v>
      </c>
      <c r="F847" s="10" t="s">
        <v>0</v>
      </c>
      <c r="G847" s="10" t="s">
        <v>0</v>
      </c>
      <c r="H847" s="10" t="s">
        <v>0</v>
      </c>
      <c r="I847" s="10" t="s">
        <v>0</v>
      </c>
      <c r="J847" s="10" t="s">
        <v>0</v>
      </c>
      <c r="K847" s="10" t="s">
        <v>0</v>
      </c>
      <c r="L847" s="10" t="s">
        <v>0</v>
      </c>
      <c r="M847" s="12">
        <f t="shared" si="31"/>
        <v>1</v>
      </c>
      <c r="N847" s="16">
        <f t="shared" si="32"/>
        <v>1464</v>
      </c>
      <c r="O847" s="16">
        <v>671.42857142857099</v>
      </c>
      <c r="P847" s="15">
        <v>0.45862607338017097</v>
      </c>
      <c r="Q847" s="7"/>
      <c r="R847" s="7"/>
      <c r="S847" s="6">
        <v>1464</v>
      </c>
      <c r="T847" s="7"/>
      <c r="U847" s="7"/>
      <c r="V847" s="7"/>
      <c r="W847" s="7"/>
      <c r="X847" s="7"/>
    </row>
    <row r="848" spans="1:24" x14ac:dyDescent="0.25">
      <c r="A848" s="14">
        <v>106936</v>
      </c>
      <c r="B848" s="12">
        <v>238992</v>
      </c>
      <c r="C848" s="12">
        <v>244</v>
      </c>
      <c r="D848" s="12">
        <v>106936</v>
      </c>
      <c r="E848" s="10" t="s">
        <v>2198</v>
      </c>
      <c r="F848" s="10" t="s">
        <v>0</v>
      </c>
      <c r="G848" s="10" t="s">
        <v>0</v>
      </c>
      <c r="H848" s="10" t="s">
        <v>0</v>
      </c>
      <c r="I848" s="10" t="s">
        <v>0</v>
      </c>
      <c r="J848" s="10" t="s">
        <v>0</v>
      </c>
      <c r="K848" s="10" t="s">
        <v>0</v>
      </c>
      <c r="L848" s="10" t="s">
        <v>0</v>
      </c>
      <c r="M848" s="12">
        <f t="shared" si="31"/>
        <v>5</v>
      </c>
      <c r="N848" s="16">
        <f t="shared" si="32"/>
        <v>1943</v>
      </c>
      <c r="O848" s="16">
        <v>2851</v>
      </c>
      <c r="P848" s="15">
        <v>1.4557589904442301</v>
      </c>
      <c r="Q848" s="6">
        <v>2490</v>
      </c>
      <c r="R848" s="6">
        <v>1504</v>
      </c>
      <c r="S848" s="6">
        <v>2209</v>
      </c>
      <c r="T848" s="7"/>
      <c r="U848" s="6">
        <v>2555</v>
      </c>
      <c r="V848" s="6">
        <v>2045</v>
      </c>
      <c r="W848" s="6">
        <v>1648</v>
      </c>
      <c r="X848" s="6">
        <v>1258</v>
      </c>
    </row>
    <row r="849" spans="1:24" x14ac:dyDescent="0.25">
      <c r="A849" s="14">
        <v>106924</v>
      </c>
      <c r="B849" s="12">
        <v>733047</v>
      </c>
      <c r="C849" s="12">
        <v>157</v>
      </c>
      <c r="D849" s="12">
        <v>106924</v>
      </c>
      <c r="E849" s="10" t="s">
        <v>2199</v>
      </c>
      <c r="F849" s="10" t="s">
        <v>0</v>
      </c>
      <c r="G849" s="10" t="s">
        <v>0</v>
      </c>
      <c r="H849" s="10" t="s">
        <v>0</v>
      </c>
      <c r="I849" s="10" t="s">
        <v>0</v>
      </c>
      <c r="J849" s="10" t="s">
        <v>0</v>
      </c>
      <c r="K849" s="10" t="s">
        <v>0</v>
      </c>
      <c r="L849" s="10" t="s">
        <v>0</v>
      </c>
      <c r="M849" s="12">
        <f t="shared" si="31"/>
        <v>1</v>
      </c>
      <c r="N849" s="16">
        <f t="shared" si="32"/>
        <v>2492</v>
      </c>
      <c r="O849" s="16">
        <v>3774.2857142857101</v>
      </c>
      <c r="P849" s="15">
        <v>1.5145608805319799</v>
      </c>
      <c r="Q849" s="7"/>
      <c r="R849" s="7"/>
      <c r="S849" s="7"/>
      <c r="T849" s="7"/>
      <c r="U849" s="7"/>
      <c r="V849" s="6">
        <v>2492</v>
      </c>
      <c r="W849" s="7"/>
      <c r="X849" s="7"/>
    </row>
    <row r="850" spans="1:24" x14ac:dyDescent="0.25">
      <c r="A850" s="14">
        <v>106475</v>
      </c>
      <c r="B850" s="12">
        <v>302194</v>
      </c>
      <c r="C850" s="12">
        <v>188</v>
      </c>
      <c r="D850" s="12">
        <v>106475</v>
      </c>
      <c r="E850" s="10" t="s">
        <v>2200</v>
      </c>
      <c r="F850" s="10" t="s">
        <v>0</v>
      </c>
      <c r="G850" s="10" t="s">
        <v>0</v>
      </c>
      <c r="H850" s="10" t="s">
        <v>0</v>
      </c>
      <c r="I850" s="10" t="s">
        <v>0</v>
      </c>
      <c r="J850" s="10" t="s">
        <v>0</v>
      </c>
      <c r="K850" s="10" t="s">
        <v>0</v>
      </c>
      <c r="L850" s="10" t="s">
        <v>0</v>
      </c>
      <c r="M850" s="12">
        <f t="shared" si="31"/>
        <v>1</v>
      </c>
      <c r="N850" s="16">
        <f t="shared" si="32"/>
        <v>4261</v>
      </c>
      <c r="O850" s="16">
        <v>1454.57142857142</v>
      </c>
      <c r="P850" s="15">
        <v>0.34136855868843602</v>
      </c>
      <c r="Q850" s="7"/>
      <c r="R850" s="7"/>
      <c r="S850" s="7"/>
      <c r="T850" s="6">
        <v>4261</v>
      </c>
      <c r="U850" s="7"/>
      <c r="V850" s="7"/>
      <c r="W850" s="7"/>
      <c r="X850" s="7"/>
    </row>
    <row r="851" spans="1:24" x14ac:dyDescent="0.25">
      <c r="A851" s="14">
        <v>106397</v>
      </c>
      <c r="B851" s="12">
        <v>351068</v>
      </c>
      <c r="C851" s="12">
        <v>175</v>
      </c>
      <c r="D851" s="12">
        <v>106397</v>
      </c>
      <c r="E851" s="10" t="s">
        <v>2202</v>
      </c>
      <c r="F851" s="10" t="s">
        <v>0</v>
      </c>
      <c r="G851" s="10" t="s">
        <v>0</v>
      </c>
      <c r="H851" s="10" t="s">
        <v>0</v>
      </c>
      <c r="I851" s="10" t="s">
        <v>0</v>
      </c>
      <c r="J851" s="10" t="s">
        <v>0</v>
      </c>
      <c r="K851" s="10" t="s">
        <v>0</v>
      </c>
      <c r="L851" s="10" t="s">
        <v>0</v>
      </c>
      <c r="M851" s="12">
        <f t="shared" si="31"/>
        <v>1</v>
      </c>
      <c r="N851" s="16">
        <f t="shared" si="32"/>
        <v>934</v>
      </c>
      <c r="O851" s="16">
        <v>314.42857142857099</v>
      </c>
      <c r="P851" s="15">
        <v>0.33664729275007599</v>
      </c>
      <c r="Q851" s="7"/>
      <c r="R851" s="7"/>
      <c r="S851" s="7"/>
      <c r="T851" s="6">
        <v>934</v>
      </c>
      <c r="U851" s="7"/>
      <c r="V851" s="7"/>
      <c r="W851" s="7"/>
      <c r="X851" s="7"/>
    </row>
    <row r="852" spans="1:24" x14ac:dyDescent="0.25">
      <c r="A852" s="14">
        <v>106387</v>
      </c>
      <c r="B852" s="12">
        <v>825293</v>
      </c>
      <c r="C852" s="12">
        <v>204</v>
      </c>
      <c r="D852" s="12">
        <v>106387</v>
      </c>
      <c r="E852" s="10" t="s">
        <v>2203</v>
      </c>
      <c r="F852" s="10" t="s">
        <v>0</v>
      </c>
      <c r="G852" s="10" t="s">
        <v>0</v>
      </c>
      <c r="H852" s="10" t="s">
        <v>0</v>
      </c>
      <c r="I852" s="10" t="s">
        <v>0</v>
      </c>
      <c r="J852" s="10" t="s">
        <v>0</v>
      </c>
      <c r="K852" s="10" t="s">
        <v>0</v>
      </c>
      <c r="L852" s="10" t="s">
        <v>0</v>
      </c>
      <c r="M852" s="12">
        <f t="shared" si="31"/>
        <v>4</v>
      </c>
      <c r="N852" s="16">
        <f t="shared" si="32"/>
        <v>13584.75</v>
      </c>
      <c r="O852" s="16">
        <v>1725.5</v>
      </c>
      <c r="P852" s="15">
        <v>0.12701742763024701</v>
      </c>
      <c r="Q852" s="7"/>
      <c r="R852" s="7"/>
      <c r="S852" s="7"/>
      <c r="T852" s="7"/>
      <c r="U852" s="6">
        <v>9333</v>
      </c>
      <c r="V852" s="6">
        <v>5090</v>
      </c>
      <c r="W852" s="6">
        <v>39703</v>
      </c>
      <c r="X852" s="6">
        <v>213</v>
      </c>
    </row>
    <row r="853" spans="1:24" x14ac:dyDescent="0.25">
      <c r="A853" s="14">
        <v>106385</v>
      </c>
      <c r="B853" s="12">
        <v>867686</v>
      </c>
      <c r="C853" s="12">
        <v>217</v>
      </c>
      <c r="D853" s="12">
        <v>106385</v>
      </c>
      <c r="E853" s="10" t="s">
        <v>2204</v>
      </c>
      <c r="F853" s="10" t="s">
        <v>0</v>
      </c>
      <c r="G853" s="10" t="s">
        <v>0</v>
      </c>
      <c r="H853" s="10" t="s">
        <v>0</v>
      </c>
      <c r="I853" s="10" t="s">
        <v>0</v>
      </c>
      <c r="J853" s="10" t="s">
        <v>0</v>
      </c>
      <c r="K853" s="10" t="s">
        <v>0</v>
      </c>
      <c r="L853" s="10" t="s">
        <v>0</v>
      </c>
      <c r="M853" s="12">
        <f t="shared" si="31"/>
        <v>2</v>
      </c>
      <c r="N853" s="16">
        <f t="shared" si="32"/>
        <v>400</v>
      </c>
      <c r="O853" s="16">
        <v>674.66666666666595</v>
      </c>
      <c r="P853" s="15">
        <v>1.6866666666666601</v>
      </c>
      <c r="Q853" s="7"/>
      <c r="R853" s="7"/>
      <c r="S853" s="6">
        <v>384</v>
      </c>
      <c r="T853" s="7"/>
      <c r="U853" s="7"/>
      <c r="V853" s="7"/>
      <c r="W853" s="6">
        <v>416</v>
      </c>
      <c r="X853" s="7"/>
    </row>
    <row r="854" spans="1:24" x14ac:dyDescent="0.25">
      <c r="A854" s="14">
        <v>106384</v>
      </c>
      <c r="B854" s="12">
        <v>688880</v>
      </c>
      <c r="C854" s="12">
        <v>189</v>
      </c>
      <c r="D854" s="12">
        <v>106384</v>
      </c>
      <c r="E854" s="10" t="s">
        <v>2205</v>
      </c>
      <c r="F854" s="10" t="s">
        <v>0</v>
      </c>
      <c r="G854" s="10" t="s">
        <v>0</v>
      </c>
      <c r="H854" s="10" t="s">
        <v>0</v>
      </c>
      <c r="I854" s="10" t="s">
        <v>0</v>
      </c>
      <c r="J854" s="10" t="s">
        <v>0</v>
      </c>
      <c r="K854" s="10" t="s">
        <v>0</v>
      </c>
      <c r="L854" s="10" t="s">
        <v>0</v>
      </c>
      <c r="M854" s="12">
        <f t="shared" si="31"/>
        <v>1</v>
      </c>
      <c r="N854" s="16">
        <f t="shared" si="32"/>
        <v>7246</v>
      </c>
      <c r="O854" s="16">
        <v>8013.7142857142799</v>
      </c>
      <c r="P854" s="15">
        <v>1.10595008083277</v>
      </c>
      <c r="Q854" s="7"/>
      <c r="R854" s="7"/>
      <c r="S854" s="7"/>
      <c r="T854" s="7"/>
      <c r="U854" s="7"/>
      <c r="V854" s="6">
        <v>7246</v>
      </c>
      <c r="W854" s="7"/>
      <c r="X854" s="7"/>
    </row>
    <row r="855" spans="1:24" x14ac:dyDescent="0.25">
      <c r="A855" s="14">
        <v>106329</v>
      </c>
      <c r="B855" s="12">
        <v>1090538</v>
      </c>
      <c r="C855" s="12">
        <v>361</v>
      </c>
      <c r="D855" s="12">
        <v>106329</v>
      </c>
      <c r="E855" s="10" t="s">
        <v>2206</v>
      </c>
      <c r="F855" s="10" t="s">
        <v>0</v>
      </c>
      <c r="G855" s="10" t="s">
        <v>0</v>
      </c>
      <c r="H855" s="10" t="s">
        <v>0</v>
      </c>
      <c r="I855" s="10" t="s">
        <v>0</v>
      </c>
      <c r="J855" s="10" t="s">
        <v>0</v>
      </c>
      <c r="K855" s="10" t="s">
        <v>0</v>
      </c>
      <c r="L855" s="10" t="s">
        <v>0</v>
      </c>
      <c r="M855" s="12">
        <f t="shared" si="31"/>
        <v>1</v>
      </c>
      <c r="N855" s="16">
        <f t="shared" si="32"/>
        <v>16</v>
      </c>
      <c r="O855" s="16">
        <v>62.142857142857103</v>
      </c>
      <c r="P855" s="15">
        <v>3.8839285714285698</v>
      </c>
      <c r="Q855" s="7"/>
      <c r="R855" s="7"/>
      <c r="S855" s="6">
        <v>16</v>
      </c>
      <c r="T855" s="7"/>
      <c r="U855" s="7"/>
      <c r="V855" s="7"/>
      <c r="W855" s="7"/>
      <c r="X855" s="7"/>
    </row>
    <row r="856" spans="1:24" x14ac:dyDescent="0.25">
      <c r="A856" s="14">
        <v>105769</v>
      </c>
      <c r="B856" s="12">
        <v>904828</v>
      </c>
      <c r="C856" s="12">
        <v>361</v>
      </c>
      <c r="D856" s="12">
        <v>105769</v>
      </c>
      <c r="E856" s="10" t="s">
        <v>2207</v>
      </c>
      <c r="F856" s="10" t="s">
        <v>0</v>
      </c>
      <c r="G856" s="10" t="s">
        <v>0</v>
      </c>
      <c r="H856" s="10" t="s">
        <v>0</v>
      </c>
      <c r="I856" s="10" t="s">
        <v>0</v>
      </c>
      <c r="J856" s="10" t="s">
        <v>0</v>
      </c>
      <c r="K856" s="10" t="s">
        <v>0</v>
      </c>
      <c r="L856" s="10" t="s">
        <v>0</v>
      </c>
      <c r="M856" s="12">
        <f t="shared" si="31"/>
        <v>2</v>
      </c>
      <c r="N856" s="16">
        <f t="shared" si="32"/>
        <v>920</v>
      </c>
      <c r="O856" s="16">
        <v>1140</v>
      </c>
      <c r="P856" s="15">
        <v>1.2391304347826</v>
      </c>
      <c r="Q856" s="7"/>
      <c r="R856" s="7"/>
      <c r="S856" s="7"/>
      <c r="T856" s="7"/>
      <c r="U856" s="7"/>
      <c r="V856" s="6">
        <v>1109</v>
      </c>
      <c r="W856" s="7"/>
      <c r="X856" s="6">
        <v>731</v>
      </c>
    </row>
    <row r="857" spans="1:24" x14ac:dyDescent="0.25">
      <c r="A857" s="14">
        <v>105379</v>
      </c>
      <c r="B857" s="12">
        <v>557517</v>
      </c>
      <c r="C857" s="12">
        <v>109</v>
      </c>
      <c r="D857" s="12">
        <v>105379</v>
      </c>
      <c r="E857" s="10" t="s">
        <v>2208</v>
      </c>
      <c r="F857" s="10" t="s">
        <v>0</v>
      </c>
      <c r="G857" s="10" t="s">
        <v>0</v>
      </c>
      <c r="H857" s="10" t="s">
        <v>0</v>
      </c>
      <c r="I857" s="10" t="s">
        <v>0</v>
      </c>
      <c r="J857" s="10" t="s">
        <v>0</v>
      </c>
      <c r="K857" s="10" t="s">
        <v>0</v>
      </c>
      <c r="L857" s="10" t="s">
        <v>0</v>
      </c>
      <c r="M857" s="12">
        <f t="shared" si="31"/>
        <v>1</v>
      </c>
      <c r="N857" s="16">
        <f t="shared" si="32"/>
        <v>648</v>
      </c>
      <c r="O857" s="16">
        <v>177.71428571428501</v>
      </c>
      <c r="P857" s="15">
        <v>0.27425044091710699</v>
      </c>
      <c r="Q857" s="7"/>
      <c r="R857" s="7"/>
      <c r="S857" s="7"/>
      <c r="T857" s="6">
        <v>648</v>
      </c>
      <c r="U857" s="7"/>
      <c r="V857" s="7"/>
      <c r="W857" s="7"/>
      <c r="X857" s="7"/>
    </row>
    <row r="858" spans="1:24" x14ac:dyDescent="0.25">
      <c r="A858" s="14">
        <v>105368</v>
      </c>
      <c r="B858" s="12">
        <v>860824</v>
      </c>
      <c r="C858" s="12">
        <v>128</v>
      </c>
      <c r="D858" s="12">
        <v>105368</v>
      </c>
      <c r="E858" s="10" t="s">
        <v>2209</v>
      </c>
      <c r="F858" s="10" t="s">
        <v>0</v>
      </c>
      <c r="G858" s="10" t="s">
        <v>0</v>
      </c>
      <c r="H858" s="10" t="s">
        <v>0</v>
      </c>
      <c r="I858" s="10" t="s">
        <v>0</v>
      </c>
      <c r="J858" s="10" t="s">
        <v>0</v>
      </c>
      <c r="K858" s="10" t="s">
        <v>0</v>
      </c>
      <c r="L858" s="10" t="s">
        <v>0</v>
      </c>
      <c r="M858" s="12">
        <f t="shared" si="31"/>
        <v>1</v>
      </c>
      <c r="N858" s="16">
        <f t="shared" si="32"/>
        <v>14898</v>
      </c>
      <c r="O858" s="16">
        <v>295.142857142857</v>
      </c>
      <c r="P858" s="15">
        <v>1.9810904627658499E-2</v>
      </c>
      <c r="Q858" s="7"/>
      <c r="R858" s="7"/>
      <c r="S858" s="6">
        <v>14898</v>
      </c>
      <c r="T858" s="7"/>
      <c r="U858" s="7"/>
      <c r="V858" s="7"/>
      <c r="W858" s="7"/>
      <c r="X858" s="7"/>
    </row>
    <row r="859" spans="1:24" x14ac:dyDescent="0.25">
      <c r="A859" s="14">
        <v>105250</v>
      </c>
      <c r="B859" s="12">
        <v>983412</v>
      </c>
      <c r="C859" s="12">
        <v>373</v>
      </c>
      <c r="D859" s="12">
        <v>105250</v>
      </c>
      <c r="E859" s="10" t="s">
        <v>2210</v>
      </c>
      <c r="F859" s="10" t="s">
        <v>0</v>
      </c>
      <c r="G859" s="10" t="s">
        <v>0</v>
      </c>
      <c r="H859" s="10" t="s">
        <v>0</v>
      </c>
      <c r="I859" s="10" t="s">
        <v>0</v>
      </c>
      <c r="J859" s="10" t="s">
        <v>0</v>
      </c>
      <c r="K859" s="10" t="s">
        <v>0</v>
      </c>
      <c r="L859" s="10" t="s">
        <v>0</v>
      </c>
      <c r="M859" s="12">
        <f t="shared" si="31"/>
        <v>1</v>
      </c>
      <c r="N859" s="16">
        <f t="shared" si="32"/>
        <v>166</v>
      </c>
      <c r="O859" s="16">
        <v>86.857142857142804</v>
      </c>
      <c r="P859" s="15">
        <v>0.523235800344234</v>
      </c>
      <c r="Q859" s="7"/>
      <c r="R859" s="7"/>
      <c r="S859" s="6">
        <v>166</v>
      </c>
      <c r="T859" s="7"/>
      <c r="U859" s="7"/>
      <c r="V859" s="7"/>
      <c r="W859" s="7"/>
      <c r="X859" s="7"/>
    </row>
    <row r="860" spans="1:24" x14ac:dyDescent="0.25">
      <c r="A860" s="14">
        <v>105209</v>
      </c>
      <c r="B860" s="12">
        <v>1159252</v>
      </c>
      <c r="C860" s="12">
        <v>361</v>
      </c>
      <c r="D860" s="12">
        <v>105209</v>
      </c>
      <c r="E860" s="10" t="s">
        <v>2211</v>
      </c>
      <c r="F860" s="10" t="s">
        <v>0</v>
      </c>
      <c r="G860" s="10" t="s">
        <v>0</v>
      </c>
      <c r="H860" s="10" t="s">
        <v>0</v>
      </c>
      <c r="I860" s="10" t="s">
        <v>0</v>
      </c>
      <c r="J860" s="10" t="s">
        <v>0</v>
      </c>
      <c r="K860" s="10" t="s">
        <v>0</v>
      </c>
      <c r="L860" s="10" t="s">
        <v>0</v>
      </c>
      <c r="M860" s="12">
        <f t="shared" si="31"/>
        <v>1</v>
      </c>
      <c r="N860" s="16">
        <f t="shared" si="32"/>
        <v>2159</v>
      </c>
      <c r="O860" s="16">
        <v>77.857142857142804</v>
      </c>
      <c r="P860" s="15">
        <v>3.6061668761992897E-2</v>
      </c>
      <c r="Q860" s="7"/>
      <c r="R860" s="7"/>
      <c r="S860" s="7"/>
      <c r="T860" s="7"/>
      <c r="U860" s="7"/>
      <c r="V860" s="6">
        <v>2159</v>
      </c>
      <c r="W860" s="7"/>
      <c r="X860" s="7"/>
    </row>
    <row r="861" spans="1:24" x14ac:dyDescent="0.25">
      <c r="A861" s="14">
        <v>105086</v>
      </c>
      <c r="B861" s="12">
        <v>896838</v>
      </c>
      <c r="C861" s="12">
        <v>217</v>
      </c>
      <c r="D861" s="12">
        <v>105086</v>
      </c>
      <c r="E861" s="10" t="s">
        <v>2212</v>
      </c>
      <c r="F861" s="10" t="s">
        <v>0</v>
      </c>
      <c r="G861" s="10" t="s">
        <v>0</v>
      </c>
      <c r="H861" s="10" t="s">
        <v>0</v>
      </c>
      <c r="I861" s="10" t="s">
        <v>0</v>
      </c>
      <c r="J861" s="10" t="s">
        <v>0</v>
      </c>
      <c r="K861" s="10" t="s">
        <v>0</v>
      </c>
      <c r="L861" s="10" t="s">
        <v>0</v>
      </c>
      <c r="M861" s="12">
        <f t="shared" si="31"/>
        <v>1</v>
      </c>
      <c r="N861" s="16">
        <f t="shared" si="32"/>
        <v>363</v>
      </c>
      <c r="O861" s="16">
        <v>1554.2857142857099</v>
      </c>
      <c r="P861" s="15">
        <v>4.2817788272333699</v>
      </c>
      <c r="Q861" s="7"/>
      <c r="R861" s="7"/>
      <c r="S861" s="7"/>
      <c r="T861" s="7"/>
      <c r="U861" s="7"/>
      <c r="V861" s="7"/>
      <c r="W861" s="7"/>
      <c r="X861" s="6">
        <v>363</v>
      </c>
    </row>
    <row r="862" spans="1:24" x14ac:dyDescent="0.25">
      <c r="A862" s="14">
        <v>105081</v>
      </c>
      <c r="B862" s="12">
        <v>1027932</v>
      </c>
      <c r="C862" s="12">
        <v>204</v>
      </c>
      <c r="D862" s="12">
        <v>105081</v>
      </c>
      <c r="E862" s="10" t="s">
        <v>2213</v>
      </c>
      <c r="F862" s="10" t="s">
        <v>0</v>
      </c>
      <c r="G862" s="10" t="s">
        <v>0</v>
      </c>
      <c r="H862" s="10" t="s">
        <v>0</v>
      </c>
      <c r="I862" s="10" t="s">
        <v>0</v>
      </c>
      <c r="J862" s="10" t="s">
        <v>0</v>
      </c>
      <c r="K862" s="10" t="s">
        <v>0</v>
      </c>
      <c r="L862" s="10" t="s">
        <v>0</v>
      </c>
      <c r="M862" s="12">
        <f t="shared" si="31"/>
        <v>1</v>
      </c>
      <c r="N862" s="16">
        <f t="shared" si="32"/>
        <v>1292</v>
      </c>
      <c r="O862" s="16">
        <v>1493.1428571428501</v>
      </c>
      <c r="P862" s="15">
        <v>1.1556833259619601</v>
      </c>
      <c r="Q862" s="7"/>
      <c r="R862" s="7"/>
      <c r="S862" s="7"/>
      <c r="T862" s="7"/>
      <c r="U862" s="7"/>
      <c r="V862" s="7"/>
      <c r="W862" s="7"/>
      <c r="X862" s="6">
        <v>1292</v>
      </c>
    </row>
    <row r="863" spans="1:24" x14ac:dyDescent="0.25">
      <c r="A863" s="14">
        <v>105071</v>
      </c>
      <c r="B863" s="12">
        <v>433974</v>
      </c>
      <c r="C863" s="12">
        <v>233</v>
      </c>
      <c r="D863" s="12">
        <v>105071</v>
      </c>
      <c r="E863" s="10" t="s">
        <v>2214</v>
      </c>
      <c r="F863" s="10" t="s">
        <v>0</v>
      </c>
      <c r="G863" s="10" t="s">
        <v>0</v>
      </c>
      <c r="H863" s="10" t="s">
        <v>0</v>
      </c>
      <c r="I863" s="10" t="s">
        <v>0</v>
      </c>
      <c r="J863" s="10" t="s">
        <v>0</v>
      </c>
      <c r="K863" s="10" t="s">
        <v>0</v>
      </c>
      <c r="L863" s="10" t="s">
        <v>0</v>
      </c>
      <c r="M863" s="12">
        <f t="shared" si="31"/>
        <v>1</v>
      </c>
      <c r="N863" s="16">
        <f t="shared" si="32"/>
        <v>228</v>
      </c>
      <c r="O863" s="16">
        <v>237.85714285714201</v>
      </c>
      <c r="P863" s="15">
        <v>1.04323308270676</v>
      </c>
      <c r="Q863" s="7"/>
      <c r="R863" s="7"/>
      <c r="S863" s="7"/>
      <c r="T863" s="6">
        <v>228</v>
      </c>
      <c r="U863" s="7"/>
      <c r="V863" s="7"/>
      <c r="W863" s="7"/>
      <c r="X863" s="7"/>
    </row>
    <row r="864" spans="1:24" x14ac:dyDescent="0.25">
      <c r="A864" s="14">
        <v>104928</v>
      </c>
      <c r="B864" s="12">
        <v>630631</v>
      </c>
      <c r="C864" s="12">
        <v>310</v>
      </c>
      <c r="D864" s="12">
        <v>104928</v>
      </c>
      <c r="E864" s="10" t="s">
        <v>2215</v>
      </c>
      <c r="F864" s="10" t="s">
        <v>0</v>
      </c>
      <c r="G864" s="10" t="s">
        <v>0</v>
      </c>
      <c r="H864" s="10" t="s">
        <v>0</v>
      </c>
      <c r="I864" s="10" t="s">
        <v>0</v>
      </c>
      <c r="J864" s="10" t="s">
        <v>0</v>
      </c>
      <c r="K864" s="10" t="s">
        <v>0</v>
      </c>
      <c r="L864" s="10" t="s">
        <v>0</v>
      </c>
      <c r="M864" s="12">
        <f t="shared" si="31"/>
        <v>1</v>
      </c>
      <c r="N864" s="16">
        <f t="shared" si="32"/>
        <v>1009</v>
      </c>
      <c r="O864" s="16">
        <v>79.142857142857096</v>
      </c>
      <c r="P864" s="15">
        <v>7.8436924819481793E-2</v>
      </c>
      <c r="Q864" s="7"/>
      <c r="R864" s="7"/>
      <c r="S864" s="6">
        <v>1009</v>
      </c>
      <c r="T864" s="7"/>
      <c r="U864" s="7"/>
      <c r="V864" s="7"/>
      <c r="W864" s="7"/>
      <c r="X864" s="7"/>
    </row>
    <row r="865" spans="1:24" x14ac:dyDescent="0.25">
      <c r="A865" s="14">
        <v>104924</v>
      </c>
      <c r="B865" s="12">
        <v>608773</v>
      </c>
      <c r="C865" s="12">
        <v>301</v>
      </c>
      <c r="D865" s="12">
        <v>104924</v>
      </c>
      <c r="E865" s="10" t="s">
        <v>2216</v>
      </c>
      <c r="F865" s="10" t="s">
        <v>0</v>
      </c>
      <c r="G865" s="10" t="s">
        <v>0</v>
      </c>
      <c r="H865" s="10" t="s">
        <v>0</v>
      </c>
      <c r="I865" s="10" t="s">
        <v>0</v>
      </c>
      <c r="J865" s="10" t="s">
        <v>0</v>
      </c>
      <c r="K865" s="10" t="s">
        <v>0</v>
      </c>
      <c r="L865" s="10" t="s">
        <v>0</v>
      </c>
      <c r="M865" s="12">
        <f t="shared" si="31"/>
        <v>1</v>
      </c>
      <c r="N865" s="16">
        <f t="shared" si="32"/>
        <v>604</v>
      </c>
      <c r="O865" s="16">
        <v>1206.42857142857</v>
      </c>
      <c r="P865" s="15">
        <v>1.99739829706717</v>
      </c>
      <c r="Q865" s="7"/>
      <c r="R865" s="7"/>
      <c r="S865" s="6">
        <v>604</v>
      </c>
      <c r="T865" s="7"/>
      <c r="U865" s="7"/>
      <c r="V865" s="7"/>
      <c r="W865" s="7"/>
      <c r="X865" s="7"/>
    </row>
    <row r="866" spans="1:24" x14ac:dyDescent="0.25">
      <c r="A866" s="14">
        <v>104922</v>
      </c>
      <c r="B866" s="12">
        <v>729954</v>
      </c>
      <c r="C866" s="12">
        <v>142</v>
      </c>
      <c r="D866" s="12">
        <v>104922</v>
      </c>
      <c r="E866" s="10" t="s">
        <v>2217</v>
      </c>
      <c r="F866" s="10" t="s">
        <v>0</v>
      </c>
      <c r="G866" s="10" t="s">
        <v>0</v>
      </c>
      <c r="H866" s="10" t="s">
        <v>0</v>
      </c>
      <c r="I866" s="10" t="s">
        <v>0</v>
      </c>
      <c r="J866" s="10" t="s">
        <v>0</v>
      </c>
      <c r="K866" s="10" t="s">
        <v>0</v>
      </c>
      <c r="L866" s="10" t="s">
        <v>0</v>
      </c>
      <c r="M866" s="12">
        <f t="shared" si="31"/>
        <v>6</v>
      </c>
      <c r="N866" s="16">
        <f t="shared" si="32"/>
        <v>9693</v>
      </c>
      <c r="O866" s="16">
        <v>36</v>
      </c>
      <c r="P866" s="15">
        <v>3.71402042711234E-3</v>
      </c>
      <c r="Q866" s="7"/>
      <c r="R866" s="7"/>
      <c r="S866" s="6">
        <v>5519</v>
      </c>
      <c r="T866" s="6">
        <v>13467</v>
      </c>
      <c r="U866" s="6">
        <v>21876</v>
      </c>
      <c r="V866" s="6">
        <v>3998</v>
      </c>
      <c r="W866" s="6">
        <v>7288</v>
      </c>
      <c r="X866" s="6">
        <v>6010</v>
      </c>
    </row>
    <row r="867" spans="1:24" x14ac:dyDescent="0.25">
      <c r="A867" s="14">
        <v>104915</v>
      </c>
      <c r="B867" s="12">
        <v>507585</v>
      </c>
      <c r="C867" s="12">
        <v>213</v>
      </c>
      <c r="D867" s="12">
        <v>104915</v>
      </c>
      <c r="E867" s="10" t="s">
        <v>2218</v>
      </c>
      <c r="F867" s="10" t="s">
        <v>0</v>
      </c>
      <c r="G867" s="10" t="s">
        <v>0</v>
      </c>
      <c r="H867" s="10" t="s">
        <v>0</v>
      </c>
      <c r="I867" s="10" t="s">
        <v>0</v>
      </c>
      <c r="J867" s="10" t="s">
        <v>0</v>
      </c>
      <c r="K867" s="10" t="s">
        <v>0</v>
      </c>
      <c r="L867" s="10" t="s">
        <v>0</v>
      </c>
      <c r="M867" s="12">
        <f t="shared" si="31"/>
        <v>1</v>
      </c>
      <c r="N867" s="16">
        <f t="shared" si="32"/>
        <v>1918</v>
      </c>
      <c r="O867" s="16">
        <v>489.57142857142799</v>
      </c>
      <c r="P867" s="15">
        <v>0.255251005511693</v>
      </c>
      <c r="Q867" s="7"/>
      <c r="R867" s="7"/>
      <c r="S867" s="6">
        <v>1918</v>
      </c>
      <c r="T867" s="7"/>
      <c r="U867" s="7"/>
      <c r="V867" s="7"/>
      <c r="W867" s="7"/>
      <c r="X867" s="7"/>
    </row>
    <row r="868" spans="1:24" x14ac:dyDescent="0.25">
      <c r="A868" s="14">
        <v>104904</v>
      </c>
      <c r="B868" s="12">
        <v>320321</v>
      </c>
      <c r="C868" s="12">
        <v>89</v>
      </c>
      <c r="D868" s="12">
        <v>104904</v>
      </c>
      <c r="E868" s="10" t="s">
        <v>2219</v>
      </c>
      <c r="F868" s="10" t="s">
        <v>0</v>
      </c>
      <c r="G868" s="10" t="s">
        <v>0</v>
      </c>
      <c r="H868" s="10" t="s">
        <v>0</v>
      </c>
      <c r="I868" s="10" t="s">
        <v>0</v>
      </c>
      <c r="J868" s="10" t="s">
        <v>0</v>
      </c>
      <c r="K868" s="10" t="s">
        <v>0</v>
      </c>
      <c r="L868" s="10" t="s">
        <v>0</v>
      </c>
      <c r="M868" s="12">
        <f t="shared" si="31"/>
        <v>1</v>
      </c>
      <c r="N868" s="16">
        <f t="shared" si="32"/>
        <v>6516</v>
      </c>
      <c r="O868" s="16">
        <v>3560.8571428571399</v>
      </c>
      <c r="P868" s="15">
        <v>0.54647899675523903</v>
      </c>
      <c r="Q868" s="7"/>
      <c r="R868" s="7"/>
      <c r="S868" s="7"/>
      <c r="T868" s="6">
        <v>6516</v>
      </c>
      <c r="U868" s="7"/>
      <c r="V868" s="7"/>
      <c r="W868" s="7"/>
      <c r="X868" s="7"/>
    </row>
    <row r="869" spans="1:24" x14ac:dyDescent="0.25">
      <c r="A869" s="14">
        <v>104903</v>
      </c>
      <c r="B869" s="12">
        <v>316585</v>
      </c>
      <c r="C869" s="12">
        <v>139</v>
      </c>
      <c r="D869" s="12">
        <v>104903</v>
      </c>
      <c r="E869" s="10" t="s">
        <v>2220</v>
      </c>
      <c r="F869" s="10" t="s">
        <v>0</v>
      </c>
      <c r="G869" s="10" t="s">
        <v>0</v>
      </c>
      <c r="H869" s="10" t="s">
        <v>0</v>
      </c>
      <c r="I869" s="10" t="s">
        <v>0</v>
      </c>
      <c r="J869" s="10" t="s">
        <v>0</v>
      </c>
      <c r="K869" s="10" t="s">
        <v>0</v>
      </c>
      <c r="L869" s="10" t="s">
        <v>0</v>
      </c>
      <c r="M869" s="12">
        <f t="shared" si="31"/>
        <v>2</v>
      </c>
      <c r="N869" s="16">
        <f t="shared" si="32"/>
        <v>2895.5</v>
      </c>
      <c r="O869" s="16">
        <v>183.333333333333</v>
      </c>
      <c r="P869" s="15">
        <v>6.3316640764404505E-2</v>
      </c>
      <c r="Q869" s="7"/>
      <c r="R869" s="7"/>
      <c r="S869" s="7"/>
      <c r="T869" s="6">
        <v>3986</v>
      </c>
      <c r="U869" s="6">
        <v>1805</v>
      </c>
      <c r="V869" s="7"/>
      <c r="W869" s="7"/>
      <c r="X869" s="7"/>
    </row>
    <row r="870" spans="1:24" x14ac:dyDescent="0.25">
      <c r="A870" s="14">
        <v>104403</v>
      </c>
      <c r="B870" s="12">
        <v>786516</v>
      </c>
      <c r="C870" s="12">
        <v>174</v>
      </c>
      <c r="D870" s="12">
        <v>104403</v>
      </c>
      <c r="E870" s="10" t="s">
        <v>2221</v>
      </c>
      <c r="F870" s="10" t="s">
        <v>0</v>
      </c>
      <c r="G870" s="10" t="s">
        <v>0</v>
      </c>
      <c r="H870" s="10" t="s">
        <v>0</v>
      </c>
      <c r="I870" s="10" t="s">
        <v>0</v>
      </c>
      <c r="J870" s="10" t="s">
        <v>0</v>
      </c>
      <c r="K870" s="10" t="s">
        <v>0</v>
      </c>
      <c r="L870" s="10" t="s">
        <v>0</v>
      </c>
      <c r="M870" s="12">
        <f t="shared" si="31"/>
        <v>1</v>
      </c>
      <c r="N870" s="16">
        <f t="shared" si="32"/>
        <v>13758</v>
      </c>
      <c r="O870" s="16">
        <v>1755.42857142857</v>
      </c>
      <c r="P870" s="15">
        <v>0.12759329636782701</v>
      </c>
      <c r="Q870" s="7"/>
      <c r="R870" s="7"/>
      <c r="S870" s="7"/>
      <c r="T870" s="7"/>
      <c r="U870" s="7"/>
      <c r="V870" s="7"/>
      <c r="W870" s="6">
        <v>13758</v>
      </c>
      <c r="X870" s="7"/>
    </row>
    <row r="871" spans="1:24" x14ac:dyDescent="0.25">
      <c r="A871" s="14">
        <v>104179</v>
      </c>
      <c r="B871" s="12">
        <v>817847</v>
      </c>
      <c r="C871" s="12">
        <v>194</v>
      </c>
      <c r="D871" s="12">
        <v>104179</v>
      </c>
      <c r="E871" s="10" t="s">
        <v>2222</v>
      </c>
      <c r="F871" s="10" t="s">
        <v>0</v>
      </c>
      <c r="G871" s="10" t="s">
        <v>0</v>
      </c>
      <c r="H871" s="10" t="s">
        <v>0</v>
      </c>
      <c r="I871" s="10" t="s">
        <v>0</v>
      </c>
      <c r="J871" s="10" t="s">
        <v>0</v>
      </c>
      <c r="K871" s="10" t="s">
        <v>0</v>
      </c>
      <c r="L871" s="10" t="s">
        <v>0</v>
      </c>
      <c r="M871" s="12">
        <f t="shared" si="31"/>
        <v>1</v>
      </c>
      <c r="N871" s="16">
        <f t="shared" si="32"/>
        <v>438</v>
      </c>
      <c r="O871" s="16">
        <v>176.85714285714201</v>
      </c>
      <c r="P871" s="15">
        <v>0.40378343118069099</v>
      </c>
      <c r="Q871" s="7"/>
      <c r="R871" s="7"/>
      <c r="S871" s="7"/>
      <c r="T871" s="7"/>
      <c r="U871" s="6">
        <v>438</v>
      </c>
      <c r="V871" s="7"/>
      <c r="W871" s="7"/>
      <c r="X871" s="7"/>
    </row>
    <row r="872" spans="1:24" x14ac:dyDescent="0.25">
      <c r="A872" s="14">
        <v>104106</v>
      </c>
      <c r="B872" s="12">
        <v>346073</v>
      </c>
      <c r="C872" s="12">
        <v>85</v>
      </c>
      <c r="D872" s="12">
        <v>104106</v>
      </c>
      <c r="E872" s="10" t="s">
        <v>2223</v>
      </c>
      <c r="F872" s="10" t="s">
        <v>0</v>
      </c>
      <c r="G872" s="10" t="s">
        <v>0</v>
      </c>
      <c r="H872" s="10" t="s">
        <v>0</v>
      </c>
      <c r="I872" s="10" t="s">
        <v>0</v>
      </c>
      <c r="J872" s="10" t="s">
        <v>0</v>
      </c>
      <c r="K872" s="10" t="s">
        <v>0</v>
      </c>
      <c r="L872" s="10" t="s">
        <v>0</v>
      </c>
      <c r="M872" s="12">
        <f t="shared" si="31"/>
        <v>1</v>
      </c>
      <c r="N872" s="16">
        <f t="shared" si="32"/>
        <v>6943</v>
      </c>
      <c r="O872" s="16">
        <v>43457.4</v>
      </c>
      <c r="P872" s="15">
        <v>7.0024814695456001</v>
      </c>
      <c r="Q872" s="6">
        <v>6618</v>
      </c>
      <c r="R872" s="6">
        <v>5057</v>
      </c>
      <c r="S872" s="6">
        <v>6943</v>
      </c>
      <c r="T872" s="7"/>
      <c r="U872" s="7"/>
      <c r="V872" s="7"/>
      <c r="W872" s="7"/>
      <c r="X872" s="7"/>
    </row>
    <row r="873" spans="1:24" x14ac:dyDescent="0.25">
      <c r="A873" s="14">
        <v>103821</v>
      </c>
      <c r="B873" s="12">
        <v>496534</v>
      </c>
      <c r="C873" s="12">
        <v>89</v>
      </c>
      <c r="D873" s="12">
        <v>103821</v>
      </c>
      <c r="E873" s="10" t="s">
        <v>2224</v>
      </c>
      <c r="F873" s="10" t="s">
        <v>0</v>
      </c>
      <c r="G873" s="10" t="s">
        <v>0</v>
      </c>
      <c r="H873" s="10" t="s">
        <v>0</v>
      </c>
      <c r="I873" s="10" t="s">
        <v>0</v>
      </c>
      <c r="J873" s="10" t="s">
        <v>0</v>
      </c>
      <c r="K873" s="10" t="s">
        <v>0</v>
      </c>
      <c r="L873" s="10" t="s">
        <v>0</v>
      </c>
      <c r="M873" s="12">
        <f t="shared" si="31"/>
        <v>1</v>
      </c>
      <c r="N873" s="16">
        <f t="shared" si="32"/>
        <v>41252</v>
      </c>
      <c r="O873" s="16">
        <v>3183.5714285714198</v>
      </c>
      <c r="P873" s="15">
        <v>7.7173747420038505E-2</v>
      </c>
      <c r="Q873" s="7"/>
      <c r="R873" s="7"/>
      <c r="S873" s="7"/>
      <c r="T873" s="6">
        <v>41252</v>
      </c>
      <c r="U873" s="7"/>
      <c r="V873" s="7"/>
      <c r="W873" s="7"/>
      <c r="X873" s="7"/>
    </row>
    <row r="874" spans="1:24" x14ac:dyDescent="0.25">
      <c r="A874" s="14">
        <v>103149</v>
      </c>
      <c r="B874" s="12">
        <v>686845</v>
      </c>
      <c r="C874" s="12">
        <v>292</v>
      </c>
      <c r="D874" s="12">
        <v>103149</v>
      </c>
      <c r="E874" s="10" t="s">
        <v>2225</v>
      </c>
      <c r="F874" s="10" t="s">
        <v>0</v>
      </c>
      <c r="G874" s="10" t="s">
        <v>0</v>
      </c>
      <c r="H874" s="10" t="s">
        <v>0</v>
      </c>
      <c r="I874" s="10" t="s">
        <v>0</v>
      </c>
      <c r="J874" s="10" t="s">
        <v>0</v>
      </c>
      <c r="K874" s="10" t="s">
        <v>0</v>
      </c>
      <c r="L874" s="10" t="s">
        <v>0</v>
      </c>
      <c r="M874" s="12">
        <f t="shared" si="31"/>
        <v>1</v>
      </c>
      <c r="N874" s="16">
        <f t="shared" si="32"/>
        <v>2963</v>
      </c>
      <c r="O874" s="16">
        <v>11441.5714285714</v>
      </c>
      <c r="P874" s="15">
        <v>3.8614820886167398</v>
      </c>
      <c r="Q874" s="7"/>
      <c r="R874" s="7"/>
      <c r="S874" s="7"/>
      <c r="T874" s="6">
        <v>2963</v>
      </c>
      <c r="U874" s="7"/>
      <c r="V874" s="7"/>
      <c r="W874" s="7"/>
      <c r="X874" s="7"/>
    </row>
    <row r="875" spans="1:24" x14ac:dyDescent="0.25">
      <c r="A875" s="14">
        <v>103138</v>
      </c>
      <c r="B875" s="12">
        <v>625877</v>
      </c>
      <c r="C875" s="12">
        <v>117</v>
      </c>
      <c r="D875" s="12">
        <v>103138</v>
      </c>
      <c r="E875" s="10" t="s">
        <v>2226</v>
      </c>
      <c r="F875" s="10" t="s">
        <v>0</v>
      </c>
      <c r="G875" s="10" t="s">
        <v>0</v>
      </c>
      <c r="H875" s="10" t="s">
        <v>0</v>
      </c>
      <c r="I875" s="10" t="s">
        <v>0</v>
      </c>
      <c r="J875" s="10" t="s">
        <v>0</v>
      </c>
      <c r="K875" s="10" t="s">
        <v>0</v>
      </c>
      <c r="L875" s="10" t="s">
        <v>0</v>
      </c>
      <c r="M875" s="12">
        <f t="shared" si="31"/>
        <v>2</v>
      </c>
      <c r="N875" s="16">
        <f t="shared" si="32"/>
        <v>6577.5</v>
      </c>
      <c r="O875" s="16">
        <v>79194.333333333299</v>
      </c>
      <c r="P875" s="15">
        <v>12.0401875079184</v>
      </c>
      <c r="Q875" s="7"/>
      <c r="R875" s="7"/>
      <c r="S875" s="6">
        <v>1312</v>
      </c>
      <c r="T875" s="6">
        <v>11843</v>
      </c>
      <c r="U875" s="7"/>
      <c r="V875" s="7"/>
      <c r="W875" s="7"/>
      <c r="X875" s="7"/>
    </row>
    <row r="876" spans="1:24" x14ac:dyDescent="0.25">
      <c r="A876" s="14">
        <v>103126</v>
      </c>
      <c r="B876" s="12">
        <v>363075</v>
      </c>
      <c r="C876" s="12">
        <v>89</v>
      </c>
      <c r="D876" s="12">
        <v>103126</v>
      </c>
      <c r="E876" s="10" t="s">
        <v>2227</v>
      </c>
      <c r="F876" s="10" t="s">
        <v>0</v>
      </c>
      <c r="G876" s="10" t="s">
        <v>0</v>
      </c>
      <c r="H876" s="10" t="s">
        <v>0</v>
      </c>
      <c r="I876" s="10" t="s">
        <v>0</v>
      </c>
      <c r="J876" s="10" t="s">
        <v>0</v>
      </c>
      <c r="K876" s="10" t="s">
        <v>0</v>
      </c>
      <c r="L876" s="10" t="s">
        <v>0</v>
      </c>
      <c r="M876" s="12">
        <f t="shared" si="31"/>
        <v>0</v>
      </c>
      <c r="N876" s="16" t="e">
        <f t="shared" si="32"/>
        <v>#DIV/0!</v>
      </c>
      <c r="O876" s="16">
        <v>1571.7142857142801</v>
      </c>
      <c r="P876" s="15">
        <v>2.4481530930129001</v>
      </c>
      <c r="Q876" s="6">
        <v>642</v>
      </c>
      <c r="R876" s="7"/>
      <c r="S876" s="7"/>
      <c r="T876" s="7"/>
      <c r="U876" s="7"/>
      <c r="V876" s="7"/>
      <c r="W876" s="7"/>
      <c r="X876" s="7"/>
    </row>
    <row r="877" spans="1:24" x14ac:dyDescent="0.25">
      <c r="A877" s="14">
        <v>103102</v>
      </c>
      <c r="B877" s="12">
        <v>373630</v>
      </c>
      <c r="C877" s="12">
        <v>117</v>
      </c>
      <c r="D877" s="12">
        <v>103102</v>
      </c>
      <c r="E877" s="10" t="s">
        <v>2228</v>
      </c>
      <c r="F877" s="10" t="s">
        <v>0</v>
      </c>
      <c r="G877" s="10" t="s">
        <v>0</v>
      </c>
      <c r="H877" s="10" t="s">
        <v>0</v>
      </c>
      <c r="I877" s="10" t="s">
        <v>0</v>
      </c>
      <c r="J877" s="10" t="s">
        <v>0</v>
      </c>
      <c r="K877" s="10" t="s">
        <v>0</v>
      </c>
      <c r="L877" s="10" t="s">
        <v>0</v>
      </c>
      <c r="M877" s="12">
        <f t="shared" si="31"/>
        <v>6</v>
      </c>
      <c r="N877" s="16">
        <f t="shared" si="32"/>
        <v>264955</v>
      </c>
      <c r="O877" s="16">
        <v>0</v>
      </c>
      <c r="P877" s="15">
        <v>0</v>
      </c>
      <c r="Q877" s="6">
        <v>283766</v>
      </c>
      <c r="R877" s="6">
        <v>212386</v>
      </c>
      <c r="S877" s="6">
        <v>254070</v>
      </c>
      <c r="T877" s="6">
        <v>277234</v>
      </c>
      <c r="U877" s="6">
        <v>302955</v>
      </c>
      <c r="V877" s="6">
        <v>225278</v>
      </c>
      <c r="W877" s="6">
        <v>267977</v>
      </c>
      <c r="X877" s="6">
        <v>262216</v>
      </c>
    </row>
    <row r="878" spans="1:24" x14ac:dyDescent="0.25">
      <c r="A878" s="14">
        <v>102952</v>
      </c>
      <c r="B878" s="12">
        <v>593928</v>
      </c>
      <c r="C878" s="12">
        <v>189</v>
      </c>
      <c r="D878" s="12">
        <v>102952</v>
      </c>
      <c r="E878" s="10" t="s">
        <v>2229</v>
      </c>
      <c r="F878" s="10" t="s">
        <v>0</v>
      </c>
      <c r="G878" s="10" t="s">
        <v>0</v>
      </c>
      <c r="H878" s="10" t="s">
        <v>0</v>
      </c>
      <c r="I878" s="10" t="s">
        <v>0</v>
      </c>
      <c r="J878" s="10" t="s">
        <v>0</v>
      </c>
      <c r="K878" s="10" t="s">
        <v>0</v>
      </c>
      <c r="L878" s="10" t="s">
        <v>0</v>
      </c>
      <c r="M878" s="12">
        <f t="shared" si="31"/>
        <v>1</v>
      </c>
      <c r="N878" s="16">
        <f t="shared" si="32"/>
        <v>12093</v>
      </c>
      <c r="O878" s="16">
        <v>5865.4285714285697</v>
      </c>
      <c r="P878" s="15">
        <v>0.48502675691958702</v>
      </c>
      <c r="Q878" s="7"/>
      <c r="R878" s="7"/>
      <c r="S878" s="7"/>
      <c r="T878" s="6">
        <v>12093</v>
      </c>
      <c r="U878" s="7"/>
      <c r="V878" s="7"/>
      <c r="W878" s="7"/>
      <c r="X878" s="7"/>
    </row>
    <row r="879" spans="1:24" x14ac:dyDescent="0.25">
      <c r="A879" s="14">
        <v>102913</v>
      </c>
      <c r="B879" s="12">
        <v>969704</v>
      </c>
      <c r="C879" s="12">
        <v>259</v>
      </c>
      <c r="D879" s="12">
        <v>102913</v>
      </c>
      <c r="E879" s="10" t="s">
        <v>2230</v>
      </c>
      <c r="F879" s="10" t="s">
        <v>0</v>
      </c>
      <c r="G879" s="10" t="s">
        <v>0</v>
      </c>
      <c r="H879" s="10" t="s">
        <v>0</v>
      </c>
      <c r="I879" s="10" t="s">
        <v>0</v>
      </c>
      <c r="J879" s="10" t="s">
        <v>0</v>
      </c>
      <c r="K879" s="10" t="s">
        <v>0</v>
      </c>
      <c r="L879" s="10" t="s">
        <v>0</v>
      </c>
      <c r="M879" s="12">
        <f t="shared" si="31"/>
        <v>1</v>
      </c>
      <c r="N879" s="16">
        <f t="shared" si="32"/>
        <v>12730</v>
      </c>
      <c r="O879" s="16">
        <v>148</v>
      </c>
      <c r="P879" s="15">
        <v>1.16260801256873E-2</v>
      </c>
      <c r="Q879" s="7"/>
      <c r="R879" s="7"/>
      <c r="S879" s="7"/>
      <c r="T879" s="7"/>
      <c r="U879" s="7"/>
      <c r="V879" s="6">
        <v>12730</v>
      </c>
      <c r="W879" s="7"/>
      <c r="X879" s="7"/>
    </row>
    <row r="880" spans="1:24" x14ac:dyDescent="0.25">
      <c r="A880" s="14">
        <v>102821</v>
      </c>
      <c r="B880" s="12">
        <v>840601</v>
      </c>
      <c r="C880" s="12">
        <v>173</v>
      </c>
      <c r="D880" s="12">
        <v>102821</v>
      </c>
      <c r="E880" s="10" t="s">
        <v>2232</v>
      </c>
      <c r="F880" s="10" t="s">
        <v>0</v>
      </c>
      <c r="G880" s="10" t="s">
        <v>0</v>
      </c>
      <c r="H880" s="10" t="s">
        <v>0</v>
      </c>
      <c r="I880" s="10" t="s">
        <v>0</v>
      </c>
      <c r="J880" s="10" t="s">
        <v>0</v>
      </c>
      <c r="K880" s="10" t="s">
        <v>0</v>
      </c>
      <c r="L880" s="10" t="s">
        <v>0</v>
      </c>
      <c r="M880" s="12">
        <f t="shared" si="31"/>
        <v>1</v>
      </c>
      <c r="N880" s="16">
        <f t="shared" si="32"/>
        <v>528</v>
      </c>
      <c r="O880" s="16">
        <v>297.85714285714198</v>
      </c>
      <c r="P880" s="15">
        <v>0.56412337662337597</v>
      </c>
      <c r="Q880" s="7"/>
      <c r="R880" s="7"/>
      <c r="S880" s="7"/>
      <c r="T880" s="7"/>
      <c r="U880" s="7"/>
      <c r="V880" s="7"/>
      <c r="W880" s="6">
        <v>528</v>
      </c>
      <c r="X880" s="7"/>
    </row>
    <row r="881" spans="1:24" x14ac:dyDescent="0.25">
      <c r="A881" s="14">
        <v>102809</v>
      </c>
      <c r="B881" s="12">
        <v>881667</v>
      </c>
      <c r="C881" s="12">
        <v>233</v>
      </c>
      <c r="D881" s="12">
        <v>102809</v>
      </c>
      <c r="E881" s="10" t="s">
        <v>2233</v>
      </c>
      <c r="F881" s="10" t="s">
        <v>0</v>
      </c>
      <c r="G881" s="10" t="s">
        <v>0</v>
      </c>
      <c r="H881" s="10" t="s">
        <v>0</v>
      </c>
      <c r="I881" s="10" t="s">
        <v>0</v>
      </c>
      <c r="J881" s="10" t="s">
        <v>0</v>
      </c>
      <c r="K881" s="10" t="s">
        <v>0</v>
      </c>
      <c r="L881" s="10" t="s">
        <v>0</v>
      </c>
      <c r="M881" s="12">
        <f t="shared" si="31"/>
        <v>1</v>
      </c>
      <c r="N881" s="16">
        <f t="shared" si="32"/>
        <v>3462</v>
      </c>
      <c r="O881" s="16">
        <v>194.71428571428501</v>
      </c>
      <c r="P881" s="15">
        <v>5.62432945448543E-2</v>
      </c>
      <c r="Q881" s="7"/>
      <c r="R881" s="7"/>
      <c r="S881" s="7"/>
      <c r="T881" s="7"/>
      <c r="U881" s="7"/>
      <c r="V881" s="6">
        <v>3462</v>
      </c>
      <c r="W881" s="7"/>
      <c r="X881" s="7"/>
    </row>
    <row r="882" spans="1:24" x14ac:dyDescent="0.25">
      <c r="A882" s="14">
        <v>102679</v>
      </c>
      <c r="B882" s="12">
        <v>865741</v>
      </c>
      <c r="C882" s="12">
        <v>173</v>
      </c>
      <c r="D882" s="12">
        <v>102679</v>
      </c>
      <c r="E882" s="10" t="s">
        <v>2234</v>
      </c>
      <c r="F882" s="10" t="s">
        <v>0</v>
      </c>
      <c r="G882" s="10" t="s">
        <v>0</v>
      </c>
      <c r="H882" s="10" t="s">
        <v>0</v>
      </c>
      <c r="I882" s="10" t="s">
        <v>0</v>
      </c>
      <c r="J882" s="10" t="s">
        <v>0</v>
      </c>
      <c r="K882" s="10" t="s">
        <v>0</v>
      </c>
      <c r="L882" s="10" t="s">
        <v>0</v>
      </c>
      <c r="M882" s="12">
        <f t="shared" si="31"/>
        <v>1</v>
      </c>
      <c r="N882" s="16">
        <f t="shared" si="32"/>
        <v>1628</v>
      </c>
      <c r="O882" s="16">
        <v>273.28571428571399</v>
      </c>
      <c r="P882" s="15">
        <v>0.16786591786591701</v>
      </c>
      <c r="Q882" s="7"/>
      <c r="R882" s="7"/>
      <c r="S882" s="7"/>
      <c r="T882" s="7"/>
      <c r="U882" s="7"/>
      <c r="V882" s="6">
        <v>1628</v>
      </c>
      <c r="W882" s="7"/>
      <c r="X882" s="7"/>
    </row>
    <row r="883" spans="1:24" x14ac:dyDescent="0.25">
      <c r="A883" s="14">
        <v>101742</v>
      </c>
      <c r="B883" s="12">
        <v>885481</v>
      </c>
      <c r="C883" s="12">
        <v>117</v>
      </c>
      <c r="D883" s="12">
        <v>101742</v>
      </c>
      <c r="E883" s="10" t="s">
        <v>2235</v>
      </c>
      <c r="F883" s="10" t="s">
        <v>0</v>
      </c>
      <c r="G883" s="10" t="s">
        <v>0</v>
      </c>
      <c r="H883" s="10" t="s">
        <v>0</v>
      </c>
      <c r="I883" s="10" t="s">
        <v>0</v>
      </c>
      <c r="J883" s="10" t="s">
        <v>0</v>
      </c>
      <c r="K883" s="10" t="s">
        <v>0</v>
      </c>
      <c r="L883" s="10" t="s">
        <v>0</v>
      </c>
      <c r="M883" s="12">
        <f t="shared" si="31"/>
        <v>1</v>
      </c>
      <c r="N883" s="16">
        <f t="shared" si="32"/>
        <v>2184</v>
      </c>
      <c r="O883" s="16">
        <v>1020.85714285714</v>
      </c>
      <c r="P883" s="15">
        <v>0.46742543171114598</v>
      </c>
      <c r="Q883" s="7"/>
      <c r="R883" s="7"/>
      <c r="S883" s="7"/>
      <c r="T883" s="7"/>
      <c r="U883" s="6">
        <v>2184</v>
      </c>
      <c r="V883" s="7"/>
      <c r="W883" s="7"/>
      <c r="X883" s="7"/>
    </row>
    <row r="884" spans="1:24" x14ac:dyDescent="0.25">
      <c r="A884" s="14">
        <v>101732</v>
      </c>
      <c r="B884" s="12">
        <v>196225</v>
      </c>
      <c r="C884" s="12">
        <v>125</v>
      </c>
      <c r="D884" s="12">
        <v>101732</v>
      </c>
      <c r="E884" s="10" t="s">
        <v>2236</v>
      </c>
      <c r="F884" s="10" t="s">
        <v>0</v>
      </c>
      <c r="G884" s="10" t="s">
        <v>0</v>
      </c>
      <c r="H884" s="10" t="s">
        <v>0</v>
      </c>
      <c r="I884" s="10" t="s">
        <v>0</v>
      </c>
      <c r="J884" s="10" t="s">
        <v>0</v>
      </c>
      <c r="K884" s="10" t="s">
        <v>0</v>
      </c>
      <c r="L884" s="10" t="s">
        <v>0</v>
      </c>
      <c r="M884" s="12">
        <f t="shared" si="31"/>
        <v>4</v>
      </c>
      <c r="N884" s="16">
        <f t="shared" si="32"/>
        <v>4675</v>
      </c>
      <c r="O884" s="16">
        <v>8182.3333333333303</v>
      </c>
      <c r="P884" s="15">
        <v>1.3543321857344599</v>
      </c>
      <c r="Q884" s="6">
        <v>11508</v>
      </c>
      <c r="R884" s="7"/>
      <c r="S884" s="7"/>
      <c r="T884" s="6">
        <v>7962</v>
      </c>
      <c r="U884" s="6">
        <v>5789</v>
      </c>
      <c r="V884" s="6">
        <v>1683</v>
      </c>
      <c r="W884" s="6">
        <v>3266</v>
      </c>
      <c r="X884" s="7"/>
    </row>
    <row r="885" spans="1:24" x14ac:dyDescent="0.25">
      <c r="A885" s="14">
        <v>100934</v>
      </c>
      <c r="B885" s="12">
        <v>645591</v>
      </c>
      <c r="C885" s="12">
        <v>160</v>
      </c>
      <c r="D885" s="12">
        <v>100934</v>
      </c>
      <c r="E885" s="10" t="s">
        <v>2237</v>
      </c>
      <c r="F885" s="10" t="s">
        <v>0</v>
      </c>
      <c r="G885" s="10" t="s">
        <v>0</v>
      </c>
      <c r="H885" s="10" t="s">
        <v>0</v>
      </c>
      <c r="I885" s="10" t="s">
        <v>0</v>
      </c>
      <c r="J885" s="10" t="s">
        <v>0</v>
      </c>
      <c r="K885" s="10" t="s">
        <v>0</v>
      </c>
      <c r="L885" s="10" t="s">
        <v>0</v>
      </c>
      <c r="M885" s="12">
        <f t="shared" si="31"/>
        <v>1</v>
      </c>
      <c r="N885" s="16">
        <f t="shared" si="32"/>
        <v>86223</v>
      </c>
      <c r="O885" s="16">
        <v>93027</v>
      </c>
      <c r="P885" s="15">
        <v>1.07891165930204</v>
      </c>
      <c r="Q885" s="7"/>
      <c r="R885" s="7"/>
      <c r="S885" s="7"/>
      <c r="T885" s="7"/>
      <c r="U885" s="6">
        <v>86223</v>
      </c>
      <c r="V885" s="7"/>
      <c r="W885" s="7"/>
      <c r="X885" s="7"/>
    </row>
    <row r="886" spans="1:24" x14ac:dyDescent="0.25">
      <c r="A886" s="14">
        <v>100897</v>
      </c>
      <c r="B886" s="12">
        <v>740728</v>
      </c>
      <c r="C886" s="12">
        <v>103</v>
      </c>
      <c r="D886" s="12">
        <v>100897</v>
      </c>
      <c r="E886" s="10" t="s">
        <v>2238</v>
      </c>
      <c r="F886" s="10" t="s">
        <v>0</v>
      </c>
      <c r="G886" s="10" t="s">
        <v>0</v>
      </c>
      <c r="H886" s="10" t="s">
        <v>0</v>
      </c>
      <c r="I886" s="10" t="s">
        <v>0</v>
      </c>
      <c r="J886" s="10" t="s">
        <v>0</v>
      </c>
      <c r="K886" s="10" t="s">
        <v>0</v>
      </c>
      <c r="L886" s="10" t="s">
        <v>0</v>
      </c>
      <c r="M886" s="12">
        <f t="shared" si="31"/>
        <v>2</v>
      </c>
      <c r="N886" s="16">
        <f t="shared" si="32"/>
        <v>7348</v>
      </c>
      <c r="O886" s="16">
        <v>41319.666666666599</v>
      </c>
      <c r="P886" s="15">
        <v>5.6232534930139702</v>
      </c>
      <c r="Q886" s="7"/>
      <c r="R886" s="7"/>
      <c r="S886" s="7"/>
      <c r="T886" s="6">
        <v>3995</v>
      </c>
      <c r="U886" s="7"/>
      <c r="V886" s="6">
        <v>10701</v>
      </c>
      <c r="W886" s="7"/>
      <c r="X886" s="7"/>
    </row>
    <row r="887" spans="1:24" x14ac:dyDescent="0.25">
      <c r="A887" s="14">
        <v>100896</v>
      </c>
      <c r="B887" s="12">
        <v>1044260</v>
      </c>
      <c r="C887" s="12">
        <v>219</v>
      </c>
      <c r="D887" s="12">
        <v>100896</v>
      </c>
      <c r="E887" s="10" t="s">
        <v>2239</v>
      </c>
      <c r="F887" s="10" t="s">
        <v>0</v>
      </c>
      <c r="G887" s="10" t="s">
        <v>0</v>
      </c>
      <c r="H887" s="10" t="s">
        <v>0</v>
      </c>
      <c r="I887" s="10" t="s">
        <v>0</v>
      </c>
      <c r="J887" s="10" t="s">
        <v>0</v>
      </c>
      <c r="K887" s="10" t="s">
        <v>0</v>
      </c>
      <c r="L887" s="10" t="s">
        <v>0</v>
      </c>
      <c r="M887" s="12">
        <f t="shared" si="31"/>
        <v>1</v>
      </c>
      <c r="N887" s="16">
        <f t="shared" si="32"/>
        <v>447</v>
      </c>
      <c r="O887" s="16">
        <v>2008.2857142857099</v>
      </c>
      <c r="P887" s="15">
        <v>4.4928092042185996</v>
      </c>
      <c r="Q887" s="7"/>
      <c r="R887" s="7"/>
      <c r="S887" s="7"/>
      <c r="T887" s="7"/>
      <c r="U887" s="7"/>
      <c r="V887" s="6">
        <v>447</v>
      </c>
      <c r="W887" s="7"/>
      <c r="X887" s="7"/>
    </row>
    <row r="888" spans="1:24" x14ac:dyDescent="0.25">
      <c r="A888" s="14">
        <v>100877</v>
      </c>
      <c r="B888" s="12">
        <v>937684</v>
      </c>
      <c r="C888" s="12">
        <v>307</v>
      </c>
      <c r="D888" s="12">
        <v>100877</v>
      </c>
      <c r="E888" s="10" t="s">
        <v>2240</v>
      </c>
      <c r="F888" s="10" t="s">
        <v>0</v>
      </c>
      <c r="G888" s="10" t="s">
        <v>0</v>
      </c>
      <c r="H888" s="10" t="s">
        <v>0</v>
      </c>
      <c r="I888" s="10" t="s">
        <v>0</v>
      </c>
      <c r="J888" s="10" t="s">
        <v>0</v>
      </c>
      <c r="K888" s="10" t="s">
        <v>0</v>
      </c>
      <c r="L888" s="10" t="s">
        <v>0</v>
      </c>
      <c r="M888" s="12">
        <f t="shared" si="31"/>
        <v>2</v>
      </c>
      <c r="N888" s="16">
        <f t="shared" si="32"/>
        <v>629.5</v>
      </c>
      <c r="O888" s="16">
        <v>515.83333333333303</v>
      </c>
      <c r="P888" s="15">
        <v>0.81943341276145099</v>
      </c>
      <c r="Q888" s="7"/>
      <c r="R888" s="7"/>
      <c r="S888" s="7"/>
      <c r="T888" s="7"/>
      <c r="U888" s="7"/>
      <c r="V888" s="7"/>
      <c r="W888" s="6">
        <v>275</v>
      </c>
      <c r="X888" s="6">
        <v>984</v>
      </c>
    </row>
    <row r="889" spans="1:24" x14ac:dyDescent="0.25">
      <c r="A889" s="14">
        <v>100865</v>
      </c>
      <c r="B889" s="12">
        <v>626096</v>
      </c>
      <c r="C889" s="12">
        <v>160</v>
      </c>
      <c r="D889" s="12">
        <v>100865</v>
      </c>
      <c r="E889" s="10" t="s">
        <v>2241</v>
      </c>
      <c r="F889" s="10" t="s">
        <v>0</v>
      </c>
      <c r="G889" s="10" t="s">
        <v>0</v>
      </c>
      <c r="H889" s="10" t="s">
        <v>0</v>
      </c>
      <c r="I889" s="10" t="s">
        <v>0</v>
      </c>
      <c r="J889" s="10" t="s">
        <v>0</v>
      </c>
      <c r="K889" s="10" t="s">
        <v>0</v>
      </c>
      <c r="L889" s="10" t="s">
        <v>0</v>
      </c>
      <c r="M889" s="12">
        <f t="shared" si="31"/>
        <v>1</v>
      </c>
      <c r="N889" s="16">
        <f t="shared" si="32"/>
        <v>47910</v>
      </c>
      <c r="O889" s="16">
        <v>2638.5714285714198</v>
      </c>
      <c r="P889" s="15">
        <v>5.5073500909443199E-2</v>
      </c>
      <c r="Q889" s="7"/>
      <c r="R889" s="7"/>
      <c r="S889" s="7"/>
      <c r="T889" s="7"/>
      <c r="U889" s="7"/>
      <c r="V889" s="7"/>
      <c r="W889" s="6">
        <v>47910</v>
      </c>
      <c r="X889" s="7"/>
    </row>
    <row r="890" spans="1:24" x14ac:dyDescent="0.25">
      <c r="A890" s="14">
        <v>100736</v>
      </c>
      <c r="B890" s="12">
        <v>198538</v>
      </c>
      <c r="C890" s="12">
        <v>111</v>
      </c>
      <c r="D890" s="12">
        <v>100736</v>
      </c>
      <c r="E890" s="10" t="s">
        <v>2242</v>
      </c>
      <c r="F890" s="10" t="s">
        <v>0</v>
      </c>
      <c r="G890" s="10" t="s">
        <v>0</v>
      </c>
      <c r="H890" s="10" t="s">
        <v>0</v>
      </c>
      <c r="I890" s="10" t="s">
        <v>0</v>
      </c>
      <c r="J890" s="10" t="s">
        <v>0</v>
      </c>
      <c r="K890" s="10" t="s">
        <v>0</v>
      </c>
      <c r="L890" s="10" t="s">
        <v>0</v>
      </c>
      <c r="M890" s="12">
        <f t="shared" si="31"/>
        <v>1</v>
      </c>
      <c r="N890" s="16">
        <f t="shared" si="32"/>
        <v>2856</v>
      </c>
      <c r="O890" s="16">
        <v>3760.8</v>
      </c>
      <c r="P890" s="15">
        <v>1.0517758926074301</v>
      </c>
      <c r="Q890" s="6">
        <v>4534</v>
      </c>
      <c r="R890" s="6">
        <v>3337</v>
      </c>
      <c r="S890" s="7"/>
      <c r="T890" s="7"/>
      <c r="U890" s="7"/>
      <c r="V890" s="7"/>
      <c r="W890" s="7"/>
      <c r="X890" s="6">
        <v>2856</v>
      </c>
    </row>
    <row r="891" spans="1:24" x14ac:dyDescent="0.25">
      <c r="A891" s="14">
        <v>99861</v>
      </c>
      <c r="B891" s="12">
        <v>390076</v>
      </c>
      <c r="C891" s="12">
        <v>100</v>
      </c>
      <c r="D891" s="12">
        <v>99861</v>
      </c>
      <c r="E891" s="10" t="s">
        <v>1131</v>
      </c>
      <c r="F891" s="10" t="s">
        <v>0</v>
      </c>
      <c r="G891" s="10" t="s">
        <v>0</v>
      </c>
      <c r="H891" s="10" t="s">
        <v>0</v>
      </c>
      <c r="I891" s="10" t="s">
        <v>0</v>
      </c>
      <c r="J891" s="10" t="s">
        <v>0</v>
      </c>
      <c r="K891" s="10" t="s">
        <v>0</v>
      </c>
      <c r="L891" s="10" t="s">
        <v>0</v>
      </c>
      <c r="M891" s="12">
        <f t="shared" si="31"/>
        <v>1</v>
      </c>
      <c r="N891" s="16">
        <f t="shared" si="32"/>
        <v>12108</v>
      </c>
      <c r="O891" s="16">
        <v>57103.857142857101</v>
      </c>
      <c r="P891" s="15">
        <v>4.7162088819670496</v>
      </c>
      <c r="Q891" s="7"/>
      <c r="R891" s="7"/>
      <c r="S891" s="7"/>
      <c r="T891" s="7"/>
      <c r="U891" s="7"/>
      <c r="V891" s="7"/>
      <c r="W891" s="7"/>
      <c r="X891" s="6">
        <v>12108</v>
      </c>
    </row>
    <row r="892" spans="1:24" x14ac:dyDescent="0.25">
      <c r="A892" s="14">
        <v>97456</v>
      </c>
      <c r="B892" s="12">
        <v>1010917</v>
      </c>
      <c r="C892" s="12">
        <v>204</v>
      </c>
      <c r="D892" s="12">
        <v>97456</v>
      </c>
      <c r="E892" s="10" t="s">
        <v>1132</v>
      </c>
      <c r="F892" s="10" t="s">
        <v>0</v>
      </c>
      <c r="G892" s="10" t="s">
        <v>0</v>
      </c>
      <c r="H892" s="10" t="s">
        <v>0</v>
      </c>
      <c r="I892" s="10" t="s">
        <v>0</v>
      </c>
      <c r="J892" s="10" t="s">
        <v>0</v>
      </c>
      <c r="K892" s="10" t="s">
        <v>0</v>
      </c>
      <c r="L892" s="10" t="s">
        <v>0</v>
      </c>
      <c r="M892" s="12">
        <f t="shared" si="31"/>
        <v>1</v>
      </c>
      <c r="N892" s="16">
        <f t="shared" si="32"/>
        <v>1904</v>
      </c>
      <c r="O892" s="16">
        <v>8291.5714285714294</v>
      </c>
      <c r="P892" s="15">
        <v>4.3548169267706998</v>
      </c>
      <c r="Q892" s="7"/>
      <c r="R892" s="7"/>
      <c r="S892" s="7"/>
      <c r="T892" s="6">
        <v>1904</v>
      </c>
      <c r="U892" s="7"/>
      <c r="V892" s="7"/>
      <c r="W892" s="7"/>
      <c r="X892" s="7"/>
    </row>
    <row r="893" spans="1:24" x14ac:dyDescent="0.25">
      <c r="A893" s="14">
        <v>97332</v>
      </c>
      <c r="B893" s="12">
        <v>897169</v>
      </c>
      <c r="C893" s="12">
        <v>204</v>
      </c>
      <c r="D893" s="12">
        <v>97332</v>
      </c>
      <c r="E893" s="10" t="s">
        <v>1133</v>
      </c>
      <c r="F893" s="10" t="s">
        <v>0</v>
      </c>
      <c r="G893" s="10" t="s">
        <v>0</v>
      </c>
      <c r="H893" s="10" t="s">
        <v>0</v>
      </c>
      <c r="I893" s="10" t="s">
        <v>0</v>
      </c>
      <c r="J893" s="10" t="s">
        <v>0</v>
      </c>
      <c r="K893" s="10" t="s">
        <v>0</v>
      </c>
      <c r="L893" s="10" t="s">
        <v>0</v>
      </c>
      <c r="M893" s="12">
        <f t="shared" si="31"/>
        <v>1</v>
      </c>
      <c r="N893" s="16">
        <f t="shared" si="32"/>
        <v>1129</v>
      </c>
      <c r="O893" s="16">
        <v>1027.8571428571399</v>
      </c>
      <c r="P893" s="15">
        <v>0.91041376692395204</v>
      </c>
      <c r="Q893" s="7"/>
      <c r="R893" s="7"/>
      <c r="S893" s="7"/>
      <c r="T893" s="7"/>
      <c r="U893" s="6">
        <v>1129</v>
      </c>
      <c r="V893" s="7"/>
      <c r="W893" s="7"/>
      <c r="X893" s="7"/>
    </row>
    <row r="894" spans="1:24" x14ac:dyDescent="0.25">
      <c r="A894" s="14">
        <v>96537</v>
      </c>
      <c r="B894" s="12">
        <v>674567</v>
      </c>
      <c r="C894" s="12">
        <v>158</v>
      </c>
      <c r="D894" s="12">
        <v>96537</v>
      </c>
      <c r="E894" s="10" t="s">
        <v>1134</v>
      </c>
      <c r="F894" s="10" t="s">
        <v>0</v>
      </c>
      <c r="G894" s="10" t="s">
        <v>0</v>
      </c>
      <c r="H894" s="10" t="s">
        <v>0</v>
      </c>
      <c r="I894" s="10" t="s">
        <v>0</v>
      </c>
      <c r="J894" s="10" t="s">
        <v>0</v>
      </c>
      <c r="K894" s="10" t="s">
        <v>0</v>
      </c>
      <c r="L894" s="10" t="s">
        <v>0</v>
      </c>
      <c r="M894" s="12">
        <f t="shared" si="31"/>
        <v>1</v>
      </c>
      <c r="N894" s="16">
        <f t="shared" si="32"/>
        <v>21986</v>
      </c>
      <c r="O894" s="16">
        <v>12987.714285714201</v>
      </c>
      <c r="P894" s="15">
        <v>0.59072656625644804</v>
      </c>
      <c r="Q894" s="7"/>
      <c r="R894" s="7"/>
      <c r="S894" s="6">
        <v>21986</v>
      </c>
      <c r="T894" s="7"/>
      <c r="U894" s="7"/>
      <c r="V894" s="7"/>
      <c r="W894" s="7"/>
      <c r="X894" s="7"/>
    </row>
    <row r="895" spans="1:24" x14ac:dyDescent="0.25">
      <c r="A895" s="14">
        <v>95695</v>
      </c>
      <c r="B895" s="12">
        <v>702772</v>
      </c>
      <c r="C895" s="12">
        <v>373</v>
      </c>
      <c r="D895" s="12">
        <v>95695</v>
      </c>
      <c r="E895" s="10" t="s">
        <v>1135</v>
      </c>
      <c r="F895" s="10" t="s">
        <v>0</v>
      </c>
      <c r="G895" s="10" t="s">
        <v>0</v>
      </c>
      <c r="H895" s="10" t="s">
        <v>0</v>
      </c>
      <c r="I895" s="10" t="s">
        <v>0</v>
      </c>
      <c r="J895" s="10" t="s">
        <v>0</v>
      </c>
      <c r="K895" s="10" t="s">
        <v>0</v>
      </c>
      <c r="L895" s="10" t="s">
        <v>0</v>
      </c>
      <c r="M895" s="12">
        <f t="shared" si="31"/>
        <v>1</v>
      </c>
      <c r="N895" s="16">
        <f t="shared" si="32"/>
        <v>399</v>
      </c>
      <c r="O895" s="16">
        <v>264.28571428571399</v>
      </c>
      <c r="P895" s="15">
        <v>0.66237021124239104</v>
      </c>
      <c r="Q895" s="7"/>
      <c r="R895" s="7"/>
      <c r="S895" s="7"/>
      <c r="T895" s="7"/>
      <c r="U895" s="7"/>
      <c r="V895" s="7"/>
      <c r="W895" s="7"/>
      <c r="X895" s="6">
        <v>399</v>
      </c>
    </row>
    <row r="896" spans="1:24" x14ac:dyDescent="0.25">
      <c r="A896" s="14">
        <v>94724</v>
      </c>
      <c r="B896" s="12">
        <v>494545</v>
      </c>
      <c r="C896" s="12">
        <v>96</v>
      </c>
      <c r="D896" s="12">
        <v>94724</v>
      </c>
      <c r="E896" s="10" t="s">
        <v>1136</v>
      </c>
      <c r="F896" s="10" t="s">
        <v>0</v>
      </c>
      <c r="G896" s="10" t="s">
        <v>0</v>
      </c>
      <c r="H896" s="10" t="s">
        <v>0</v>
      </c>
      <c r="I896" s="10" t="s">
        <v>0</v>
      </c>
      <c r="J896" s="10" t="s">
        <v>0</v>
      </c>
      <c r="K896" s="10" t="s">
        <v>0</v>
      </c>
      <c r="L896" s="10" t="s">
        <v>0</v>
      </c>
      <c r="M896" s="12">
        <f t="shared" si="31"/>
        <v>1</v>
      </c>
      <c r="N896" s="16">
        <f t="shared" si="32"/>
        <v>4194</v>
      </c>
      <c r="O896" s="16">
        <v>920.28571428571399</v>
      </c>
      <c r="P896" s="15">
        <v>0.21942911642482399</v>
      </c>
      <c r="Q896" s="7"/>
      <c r="R896" s="7"/>
      <c r="S896" s="7"/>
      <c r="T896" s="6">
        <v>4194</v>
      </c>
      <c r="U896" s="7"/>
      <c r="V896" s="7"/>
      <c r="W896" s="7"/>
      <c r="X896" s="7"/>
    </row>
    <row r="897" spans="1:24" x14ac:dyDescent="0.25">
      <c r="A897" s="14">
        <v>94582</v>
      </c>
      <c r="B897" s="12">
        <v>545119</v>
      </c>
      <c r="C897" s="12">
        <v>214</v>
      </c>
      <c r="D897" s="12">
        <v>94582</v>
      </c>
      <c r="E897" s="10" t="s">
        <v>1137</v>
      </c>
      <c r="F897" s="10" t="s">
        <v>0</v>
      </c>
      <c r="G897" s="10" t="s">
        <v>0</v>
      </c>
      <c r="H897" s="10" t="s">
        <v>0</v>
      </c>
      <c r="I897" s="10" t="s">
        <v>0</v>
      </c>
      <c r="J897" s="10" t="s">
        <v>0</v>
      </c>
      <c r="K897" s="10" t="s">
        <v>0</v>
      </c>
      <c r="L897" s="10" t="s">
        <v>0</v>
      </c>
      <c r="M897" s="12">
        <f t="shared" si="31"/>
        <v>1</v>
      </c>
      <c r="N897" s="16">
        <f t="shared" si="32"/>
        <v>705</v>
      </c>
      <c r="O897" s="16">
        <v>1778.57142857142</v>
      </c>
      <c r="P897" s="15">
        <v>2.5227963525835801</v>
      </c>
      <c r="Q897" s="7"/>
      <c r="R897" s="7"/>
      <c r="S897" s="6">
        <v>705</v>
      </c>
      <c r="T897" s="7"/>
      <c r="U897" s="7"/>
      <c r="V897" s="7"/>
      <c r="W897" s="7"/>
      <c r="X897" s="7"/>
    </row>
    <row r="898" spans="1:24" x14ac:dyDescent="0.25">
      <c r="A898" s="14">
        <v>92740</v>
      </c>
      <c r="B898" s="12">
        <v>601736</v>
      </c>
      <c r="C898" s="12">
        <v>257</v>
      </c>
      <c r="D898" s="12">
        <v>92740</v>
      </c>
      <c r="E898" s="10" t="s">
        <v>1138</v>
      </c>
      <c r="F898" s="10" t="s">
        <v>0</v>
      </c>
      <c r="G898" s="10" t="s">
        <v>0</v>
      </c>
      <c r="H898" s="10" t="s">
        <v>0</v>
      </c>
      <c r="I898" s="10" t="s">
        <v>0</v>
      </c>
      <c r="J898" s="10" t="s">
        <v>0</v>
      </c>
      <c r="K898" s="10" t="s">
        <v>0</v>
      </c>
      <c r="L898" s="10" t="s">
        <v>0</v>
      </c>
      <c r="M898" s="12">
        <f t="shared" si="31"/>
        <v>2</v>
      </c>
      <c r="N898" s="16">
        <f t="shared" si="32"/>
        <v>1749</v>
      </c>
      <c r="O898" s="16">
        <v>16379.333333333299</v>
      </c>
      <c r="P898" s="15">
        <v>9.3649704593100793</v>
      </c>
      <c r="Q898" s="7"/>
      <c r="R898" s="7"/>
      <c r="S898" s="6">
        <v>1191</v>
      </c>
      <c r="T898" s="7"/>
      <c r="U898" s="7"/>
      <c r="V898" s="6">
        <v>2307</v>
      </c>
      <c r="W898" s="7"/>
      <c r="X898" s="7"/>
    </row>
    <row r="899" spans="1:24" x14ac:dyDescent="0.25">
      <c r="A899" s="14">
        <v>92727</v>
      </c>
      <c r="B899" s="12">
        <v>415139</v>
      </c>
      <c r="C899" s="12">
        <v>213</v>
      </c>
      <c r="D899" s="12">
        <v>92727</v>
      </c>
      <c r="E899" s="10" t="s">
        <v>1139</v>
      </c>
      <c r="F899" s="10" t="s">
        <v>0</v>
      </c>
      <c r="G899" s="10" t="s">
        <v>0</v>
      </c>
      <c r="H899" s="10" t="s">
        <v>0</v>
      </c>
      <c r="I899" s="10" t="s">
        <v>0</v>
      </c>
      <c r="J899" s="10" t="s">
        <v>0</v>
      </c>
      <c r="K899" s="10" t="s">
        <v>0</v>
      </c>
      <c r="L899" s="10" t="s">
        <v>0</v>
      </c>
      <c r="M899" s="12">
        <f t="shared" si="31"/>
        <v>5</v>
      </c>
      <c r="N899" s="16">
        <f t="shared" si="32"/>
        <v>519</v>
      </c>
      <c r="O899" s="16">
        <v>606.5</v>
      </c>
      <c r="P899" s="15">
        <v>1.28269298554811</v>
      </c>
      <c r="Q899" s="7"/>
      <c r="R899" s="6">
        <v>242</v>
      </c>
      <c r="S899" s="6">
        <v>405</v>
      </c>
      <c r="T899" s="6">
        <v>450</v>
      </c>
      <c r="U899" s="6">
        <v>380</v>
      </c>
      <c r="V899" s="6">
        <v>301</v>
      </c>
      <c r="W899" s="7"/>
      <c r="X899" s="6">
        <v>1059</v>
      </c>
    </row>
    <row r="900" spans="1:24" x14ac:dyDescent="0.25">
      <c r="A900" s="14">
        <v>90667</v>
      </c>
      <c r="B900" s="12">
        <v>416801</v>
      </c>
      <c r="C900" s="12">
        <v>156</v>
      </c>
      <c r="D900" s="12">
        <v>90667</v>
      </c>
      <c r="E900" s="10" t="s">
        <v>1140</v>
      </c>
      <c r="F900" s="10" t="s">
        <v>0</v>
      </c>
      <c r="G900" s="10" t="s">
        <v>0</v>
      </c>
      <c r="H900" s="10" t="s">
        <v>0</v>
      </c>
      <c r="I900" s="10" t="s">
        <v>0</v>
      </c>
      <c r="J900" s="10" t="s">
        <v>0</v>
      </c>
      <c r="K900" s="10" t="s">
        <v>0</v>
      </c>
      <c r="L900" s="10" t="s">
        <v>0</v>
      </c>
      <c r="M900" s="12">
        <f t="shared" si="31"/>
        <v>5</v>
      </c>
      <c r="N900" s="16">
        <f t="shared" si="32"/>
        <v>734.8</v>
      </c>
      <c r="O900" s="16">
        <v>919</v>
      </c>
      <c r="P900" s="15">
        <v>1.2328478344193099</v>
      </c>
      <c r="Q900" s="6">
        <v>904</v>
      </c>
      <c r="R900" s="6">
        <v>640</v>
      </c>
      <c r="S900" s="7"/>
      <c r="T900" s="6">
        <v>819</v>
      </c>
      <c r="U900" s="6">
        <v>604</v>
      </c>
      <c r="V900" s="6">
        <v>681</v>
      </c>
      <c r="W900" s="6">
        <v>808</v>
      </c>
      <c r="X900" s="6">
        <v>762</v>
      </c>
    </row>
    <row r="901" spans="1:24" x14ac:dyDescent="0.25">
      <c r="A901" s="14">
        <v>89252</v>
      </c>
      <c r="B901" s="12">
        <v>907596</v>
      </c>
      <c r="C901" s="12">
        <v>173</v>
      </c>
      <c r="D901" s="12">
        <v>89252</v>
      </c>
      <c r="E901" s="10" t="s">
        <v>1141</v>
      </c>
      <c r="F901" s="10" t="s">
        <v>0</v>
      </c>
      <c r="G901" s="10" t="s">
        <v>0</v>
      </c>
      <c r="H901" s="10" t="s">
        <v>0</v>
      </c>
      <c r="I901" s="10" t="s">
        <v>0</v>
      </c>
      <c r="J901" s="10" t="s">
        <v>0</v>
      </c>
      <c r="K901" s="10" t="s">
        <v>0</v>
      </c>
      <c r="L901" s="10" t="s">
        <v>0</v>
      </c>
      <c r="M901" s="12">
        <f t="shared" si="31"/>
        <v>1</v>
      </c>
      <c r="N901" s="16">
        <f t="shared" si="32"/>
        <v>53437</v>
      </c>
      <c r="O901" s="16">
        <v>160.85714285714201</v>
      </c>
      <c r="P901" s="15">
        <v>3.01022031283834E-3</v>
      </c>
      <c r="Q901" s="7"/>
      <c r="R901" s="7"/>
      <c r="S901" s="7"/>
      <c r="T901" s="7"/>
      <c r="U901" s="6">
        <v>53437</v>
      </c>
      <c r="V901" s="7"/>
      <c r="W901" s="7"/>
      <c r="X901" s="7"/>
    </row>
    <row r="902" spans="1:24" x14ac:dyDescent="0.25">
      <c r="A902" s="14">
        <v>89209</v>
      </c>
      <c r="B902" s="12">
        <v>911006</v>
      </c>
      <c r="C902" s="12">
        <v>171</v>
      </c>
      <c r="D902" s="12">
        <v>89209</v>
      </c>
      <c r="E902" s="10" t="s">
        <v>1142</v>
      </c>
      <c r="F902" s="10" t="s">
        <v>0</v>
      </c>
      <c r="G902" s="10" t="s">
        <v>0</v>
      </c>
      <c r="H902" s="10" t="s">
        <v>0</v>
      </c>
      <c r="I902" s="10" t="s">
        <v>0</v>
      </c>
      <c r="J902" s="10" t="s">
        <v>0</v>
      </c>
      <c r="K902" s="10" t="s">
        <v>0</v>
      </c>
      <c r="L902" s="10" t="s">
        <v>0</v>
      </c>
      <c r="M902" s="12">
        <f t="shared" si="31"/>
        <v>1</v>
      </c>
      <c r="N902" s="16">
        <f t="shared" si="32"/>
        <v>43611</v>
      </c>
      <c r="O902" s="16">
        <v>75405</v>
      </c>
      <c r="P902" s="15">
        <v>1.72903625232166</v>
      </c>
      <c r="Q902" s="7"/>
      <c r="R902" s="7"/>
      <c r="S902" s="7"/>
      <c r="T902" s="7"/>
      <c r="U902" s="6">
        <v>43611</v>
      </c>
      <c r="V902" s="7"/>
      <c r="W902" s="7"/>
      <c r="X902" s="7"/>
    </row>
    <row r="903" spans="1:24" x14ac:dyDescent="0.25">
      <c r="A903" s="14">
        <v>89204</v>
      </c>
      <c r="B903" s="12">
        <v>665292</v>
      </c>
      <c r="C903" s="12">
        <v>130</v>
      </c>
      <c r="D903" s="12">
        <v>89204</v>
      </c>
      <c r="E903" s="10" t="s">
        <v>1143</v>
      </c>
      <c r="F903" s="10" t="s">
        <v>0</v>
      </c>
      <c r="G903" s="10" t="s">
        <v>0</v>
      </c>
      <c r="H903" s="10" t="s">
        <v>0</v>
      </c>
      <c r="I903" s="10" t="s">
        <v>0</v>
      </c>
      <c r="J903" s="10" t="s">
        <v>0</v>
      </c>
      <c r="K903" s="10" t="s">
        <v>0</v>
      </c>
      <c r="L903" s="10" t="s">
        <v>0</v>
      </c>
      <c r="M903" s="12">
        <f t="shared" si="31"/>
        <v>4</v>
      </c>
      <c r="N903" s="16">
        <f t="shared" si="32"/>
        <v>15474.5</v>
      </c>
      <c r="O903" s="16">
        <v>69139.75</v>
      </c>
      <c r="P903" s="15">
        <v>4.4679795793078902</v>
      </c>
      <c r="Q903" s="7"/>
      <c r="R903" s="7"/>
      <c r="S903" s="6">
        <v>1485</v>
      </c>
      <c r="T903" s="7"/>
      <c r="U903" s="6">
        <v>3485</v>
      </c>
      <c r="V903" s="7"/>
      <c r="W903" s="6">
        <v>36120</v>
      </c>
      <c r="X903" s="6">
        <v>20808</v>
      </c>
    </row>
    <row r="904" spans="1:24" x14ac:dyDescent="0.25">
      <c r="A904" s="14">
        <v>88915</v>
      </c>
      <c r="B904" s="12">
        <v>1143472</v>
      </c>
      <c r="C904" s="12">
        <v>217</v>
      </c>
      <c r="D904" s="12">
        <v>88915</v>
      </c>
      <c r="E904" s="10" t="s">
        <v>1145</v>
      </c>
      <c r="F904" s="10" t="s">
        <v>0</v>
      </c>
      <c r="G904" s="10" t="s">
        <v>0</v>
      </c>
      <c r="H904" s="10" t="s">
        <v>0</v>
      </c>
      <c r="I904" s="10" t="s">
        <v>0</v>
      </c>
      <c r="J904" s="10" t="s">
        <v>0</v>
      </c>
      <c r="K904" s="10" t="s">
        <v>0</v>
      </c>
      <c r="L904" s="10" t="s">
        <v>0</v>
      </c>
      <c r="M904" s="12">
        <f t="shared" si="31"/>
        <v>2</v>
      </c>
      <c r="N904" s="16">
        <f t="shared" si="32"/>
        <v>234.5</v>
      </c>
      <c r="O904" s="16">
        <v>360.666666666666</v>
      </c>
      <c r="P904" s="15">
        <v>1.5380241648898301</v>
      </c>
      <c r="Q904" s="7"/>
      <c r="R904" s="7"/>
      <c r="S904" s="7"/>
      <c r="T904" s="6">
        <v>255</v>
      </c>
      <c r="U904" s="7"/>
      <c r="V904" s="7"/>
      <c r="W904" s="7"/>
      <c r="X904" s="6">
        <v>214</v>
      </c>
    </row>
    <row r="905" spans="1:24" x14ac:dyDescent="0.25">
      <c r="A905" s="14">
        <v>88847</v>
      </c>
      <c r="B905" s="12">
        <v>927039</v>
      </c>
      <c r="C905" s="12">
        <v>217</v>
      </c>
      <c r="D905" s="12">
        <v>88847</v>
      </c>
      <c r="E905" s="10" t="s">
        <v>1146</v>
      </c>
      <c r="F905" s="10" t="s">
        <v>0</v>
      </c>
      <c r="G905" s="10" t="s">
        <v>0</v>
      </c>
      <c r="H905" s="10" t="s">
        <v>0</v>
      </c>
      <c r="I905" s="10" t="s">
        <v>0</v>
      </c>
      <c r="J905" s="10" t="s">
        <v>0</v>
      </c>
      <c r="K905" s="10" t="s">
        <v>0</v>
      </c>
      <c r="L905" s="10" t="s">
        <v>0</v>
      </c>
      <c r="M905" s="12">
        <f t="shared" si="31"/>
        <v>3</v>
      </c>
      <c r="N905" s="16">
        <f t="shared" si="32"/>
        <v>23195.333333333332</v>
      </c>
      <c r="O905" s="16">
        <v>50928</v>
      </c>
      <c r="P905" s="15">
        <v>2.19561406029948</v>
      </c>
      <c r="Q905" s="7"/>
      <c r="R905" s="7"/>
      <c r="S905" s="6">
        <v>9197</v>
      </c>
      <c r="T905" s="7"/>
      <c r="U905" s="6">
        <v>57320</v>
      </c>
      <c r="V905" s="7"/>
      <c r="W905" s="6">
        <v>3069</v>
      </c>
      <c r="X905" s="7"/>
    </row>
    <row r="906" spans="1:24" x14ac:dyDescent="0.25">
      <c r="A906" s="14">
        <v>88046</v>
      </c>
      <c r="B906" s="12">
        <v>667114</v>
      </c>
      <c r="C906" s="12">
        <v>159</v>
      </c>
      <c r="D906" s="12">
        <v>88046</v>
      </c>
      <c r="E906" s="10" t="s">
        <v>1147</v>
      </c>
      <c r="F906" s="10" t="s">
        <v>0</v>
      </c>
      <c r="G906" s="10" t="s">
        <v>0</v>
      </c>
      <c r="H906" s="10" t="s">
        <v>0</v>
      </c>
      <c r="I906" s="10" t="s">
        <v>0</v>
      </c>
      <c r="J906" s="10" t="s">
        <v>0</v>
      </c>
      <c r="K906" s="10" t="s">
        <v>0</v>
      </c>
      <c r="L906" s="10" t="s">
        <v>0</v>
      </c>
      <c r="M906" s="12">
        <f t="shared" si="31"/>
        <v>1</v>
      </c>
      <c r="N906" s="16">
        <f t="shared" si="32"/>
        <v>14206</v>
      </c>
      <c r="O906" s="16">
        <v>19954.857142857101</v>
      </c>
      <c r="P906" s="15">
        <v>1.4046781038193099</v>
      </c>
      <c r="Q906" s="7"/>
      <c r="R906" s="7"/>
      <c r="S906" s="6">
        <v>14206</v>
      </c>
      <c r="T906" s="7"/>
      <c r="U906" s="7"/>
      <c r="V906" s="7"/>
      <c r="W906" s="7"/>
      <c r="X906" s="7"/>
    </row>
    <row r="907" spans="1:24" x14ac:dyDescent="0.25">
      <c r="A907" s="14">
        <v>87877</v>
      </c>
      <c r="B907" s="12">
        <v>330723</v>
      </c>
      <c r="C907" s="12">
        <v>110</v>
      </c>
      <c r="D907" s="12">
        <v>87877</v>
      </c>
      <c r="E907" s="10" t="s">
        <v>1148</v>
      </c>
      <c r="F907" s="10" t="s">
        <v>0</v>
      </c>
      <c r="G907" s="10" t="s">
        <v>0</v>
      </c>
      <c r="H907" s="10" t="s">
        <v>0</v>
      </c>
      <c r="I907" s="10" t="s">
        <v>0</v>
      </c>
      <c r="J907" s="10" t="s">
        <v>0</v>
      </c>
      <c r="K907" s="10" t="s">
        <v>0</v>
      </c>
      <c r="L907" s="10" t="s">
        <v>0</v>
      </c>
      <c r="M907" s="12">
        <f t="shared" si="31"/>
        <v>5</v>
      </c>
      <c r="N907" s="16">
        <f t="shared" si="32"/>
        <v>755.6</v>
      </c>
      <c r="O907" s="16">
        <v>7628</v>
      </c>
      <c r="P907" s="15">
        <v>9.4589902568644799</v>
      </c>
      <c r="Q907" s="6">
        <v>1317</v>
      </c>
      <c r="R907" s="6">
        <v>550</v>
      </c>
      <c r="S907" s="6">
        <v>795</v>
      </c>
      <c r="T907" s="7"/>
      <c r="U907" s="6">
        <v>268</v>
      </c>
      <c r="V907" s="6">
        <v>532</v>
      </c>
      <c r="W907" s="6">
        <v>1128</v>
      </c>
      <c r="X907" s="6">
        <v>1055</v>
      </c>
    </row>
    <row r="908" spans="1:24" x14ac:dyDescent="0.25">
      <c r="A908" s="14">
        <v>87822</v>
      </c>
      <c r="B908" s="12">
        <v>700035</v>
      </c>
      <c r="C908" s="12">
        <v>160</v>
      </c>
      <c r="D908" s="12">
        <v>87822</v>
      </c>
      <c r="E908" s="10" t="s">
        <v>1149</v>
      </c>
      <c r="F908" s="10" t="s">
        <v>0</v>
      </c>
      <c r="G908" s="10" t="s">
        <v>0</v>
      </c>
      <c r="H908" s="10" t="s">
        <v>0</v>
      </c>
      <c r="I908" s="10" t="s">
        <v>0</v>
      </c>
      <c r="J908" s="10" t="s">
        <v>0</v>
      </c>
      <c r="K908" s="10" t="s">
        <v>0</v>
      </c>
      <c r="L908" s="10" t="s">
        <v>0</v>
      </c>
      <c r="M908" s="12">
        <f t="shared" si="31"/>
        <v>1</v>
      </c>
      <c r="N908" s="16">
        <f t="shared" si="32"/>
        <v>5011</v>
      </c>
      <c r="O908" s="16">
        <v>5217.7142857142799</v>
      </c>
      <c r="P908" s="15">
        <v>1.04125210251731</v>
      </c>
      <c r="Q908" s="7"/>
      <c r="R908" s="7"/>
      <c r="S908" s="7"/>
      <c r="T908" s="7"/>
      <c r="U908" s="7"/>
      <c r="V908" s="6">
        <v>5011</v>
      </c>
      <c r="W908" s="7"/>
      <c r="X908" s="7"/>
    </row>
    <row r="909" spans="1:24" x14ac:dyDescent="0.25">
      <c r="A909" s="14">
        <v>87808</v>
      </c>
      <c r="B909" s="12">
        <v>354436</v>
      </c>
      <c r="C909" s="12">
        <v>228</v>
      </c>
      <c r="D909" s="12">
        <v>87808</v>
      </c>
      <c r="E909" s="10" t="s">
        <v>1150</v>
      </c>
      <c r="F909" s="10" t="s">
        <v>0</v>
      </c>
      <c r="G909" s="10" t="s">
        <v>0</v>
      </c>
      <c r="H909" s="10" t="s">
        <v>0</v>
      </c>
      <c r="I909" s="10" t="s">
        <v>0</v>
      </c>
      <c r="J909" s="10" t="s">
        <v>0</v>
      </c>
      <c r="K909" s="10" t="s">
        <v>0</v>
      </c>
      <c r="L909" s="10" t="s">
        <v>0</v>
      </c>
      <c r="M909" s="12">
        <f t="shared" si="31"/>
        <v>0</v>
      </c>
      <c r="N909" s="16" t="e">
        <f t="shared" si="32"/>
        <v>#DIV/0!</v>
      </c>
      <c r="O909" s="16">
        <v>476.57142857142799</v>
      </c>
      <c r="P909" s="15">
        <v>1.31286894923258</v>
      </c>
      <c r="Q909" s="6">
        <v>363</v>
      </c>
      <c r="R909" s="7"/>
      <c r="S909" s="7"/>
      <c r="T909" s="7"/>
      <c r="U909" s="7"/>
      <c r="V909" s="7"/>
      <c r="W909" s="7"/>
      <c r="X909" s="7"/>
    </row>
    <row r="910" spans="1:24" x14ac:dyDescent="0.25">
      <c r="A910" s="14">
        <v>87282</v>
      </c>
      <c r="B910" s="12">
        <v>444113</v>
      </c>
      <c r="C910" s="12">
        <v>103</v>
      </c>
      <c r="D910" s="12">
        <v>87282</v>
      </c>
      <c r="E910" s="10" t="s">
        <v>1151</v>
      </c>
      <c r="F910" s="10" t="s">
        <v>0</v>
      </c>
      <c r="G910" s="10" t="s">
        <v>0</v>
      </c>
      <c r="H910" s="10" t="s">
        <v>0</v>
      </c>
      <c r="I910" s="10" t="s">
        <v>0</v>
      </c>
      <c r="J910" s="10" t="s">
        <v>0</v>
      </c>
      <c r="K910" s="10" t="s">
        <v>0</v>
      </c>
      <c r="L910" s="10" t="s">
        <v>0</v>
      </c>
      <c r="M910" s="12">
        <f t="shared" ref="M910:M973" si="33">COUNT(S910:X910)</f>
        <v>1</v>
      </c>
      <c r="N910" s="16">
        <f t="shared" ref="N910:N973" si="34">AVERAGE(S910:X910)</f>
        <v>3366</v>
      </c>
      <c r="O910" s="16">
        <v>3092.8571428571399</v>
      </c>
      <c r="P910" s="15">
        <v>0.91885238944062397</v>
      </c>
      <c r="Q910" s="7"/>
      <c r="R910" s="7"/>
      <c r="S910" s="6">
        <v>3366</v>
      </c>
      <c r="T910" s="7"/>
      <c r="U910" s="7"/>
      <c r="V910" s="7"/>
      <c r="W910" s="7"/>
      <c r="X910" s="7"/>
    </row>
    <row r="911" spans="1:24" x14ac:dyDescent="0.25">
      <c r="A911" s="14">
        <v>85198</v>
      </c>
      <c r="B911" s="12">
        <v>859317</v>
      </c>
      <c r="C911" s="12">
        <v>128</v>
      </c>
      <c r="D911" s="12">
        <v>85198</v>
      </c>
      <c r="E911" s="10" t="s">
        <v>1154</v>
      </c>
      <c r="F911" s="10" t="s">
        <v>0</v>
      </c>
      <c r="G911" s="10" t="s">
        <v>0</v>
      </c>
      <c r="H911" s="10" t="s">
        <v>0</v>
      </c>
      <c r="I911" s="10" t="s">
        <v>0</v>
      </c>
      <c r="J911" s="10" t="s">
        <v>0</v>
      </c>
      <c r="K911" s="10" t="s">
        <v>0</v>
      </c>
      <c r="L911" s="10" t="s">
        <v>0</v>
      </c>
      <c r="M911" s="12">
        <f t="shared" si="33"/>
        <v>1</v>
      </c>
      <c r="N911" s="16">
        <f t="shared" si="34"/>
        <v>1192</v>
      </c>
      <c r="O911" s="16">
        <v>2559.8571428571399</v>
      </c>
      <c r="P911" s="15">
        <v>2.14753116011505</v>
      </c>
      <c r="Q911" s="7"/>
      <c r="R911" s="7"/>
      <c r="S911" s="7"/>
      <c r="T911" s="7"/>
      <c r="U911" s="7"/>
      <c r="V911" s="7"/>
      <c r="W911" s="6">
        <v>1192</v>
      </c>
      <c r="X911" s="7"/>
    </row>
    <row r="912" spans="1:24" x14ac:dyDescent="0.25">
      <c r="A912" s="14">
        <v>85067</v>
      </c>
      <c r="B912" s="12">
        <v>299480</v>
      </c>
      <c r="C912" s="12">
        <v>166</v>
      </c>
      <c r="D912" s="12">
        <v>85067</v>
      </c>
      <c r="E912" s="10" t="s">
        <v>1155</v>
      </c>
      <c r="F912" s="10" t="s">
        <v>0</v>
      </c>
      <c r="G912" s="10" t="s">
        <v>0</v>
      </c>
      <c r="H912" s="10" t="s">
        <v>0</v>
      </c>
      <c r="I912" s="10" t="s">
        <v>0</v>
      </c>
      <c r="J912" s="10" t="s">
        <v>0</v>
      </c>
      <c r="K912" s="10" t="s">
        <v>0</v>
      </c>
      <c r="L912" s="10" t="s">
        <v>0</v>
      </c>
      <c r="M912" s="12">
        <f t="shared" si="33"/>
        <v>2</v>
      </c>
      <c r="N912" s="16">
        <f t="shared" si="34"/>
        <v>261</v>
      </c>
      <c r="O912" s="16">
        <v>435.166666666666</v>
      </c>
      <c r="P912" s="15">
        <v>1.6673052362707499</v>
      </c>
      <c r="Q912" s="7"/>
      <c r="R912" s="7"/>
      <c r="S912" s="7"/>
      <c r="T912" s="7"/>
      <c r="U912" s="7"/>
      <c r="V912" s="6">
        <v>83</v>
      </c>
      <c r="W912" s="6">
        <v>439</v>
      </c>
      <c r="X912" s="7"/>
    </row>
    <row r="913" spans="1:24" x14ac:dyDescent="0.25">
      <c r="A913" s="14">
        <v>84915</v>
      </c>
      <c r="B913" s="12">
        <v>263247</v>
      </c>
      <c r="C913" s="12">
        <v>89</v>
      </c>
      <c r="D913" s="12">
        <v>84915</v>
      </c>
      <c r="E913" s="10" t="s">
        <v>1156</v>
      </c>
      <c r="F913" s="10" t="s">
        <v>0</v>
      </c>
      <c r="G913" s="10" t="s">
        <v>0</v>
      </c>
      <c r="H913" s="10" t="s">
        <v>0</v>
      </c>
      <c r="I913" s="10" t="s">
        <v>0</v>
      </c>
      <c r="J913" s="10" t="s">
        <v>0</v>
      </c>
      <c r="K913" s="10" t="s">
        <v>0</v>
      </c>
      <c r="L913" s="10" t="s">
        <v>0</v>
      </c>
      <c r="M913" s="12">
        <f t="shared" si="33"/>
        <v>1</v>
      </c>
      <c r="N913" s="16">
        <f t="shared" si="34"/>
        <v>7748</v>
      </c>
      <c r="O913" s="16">
        <v>286636.428571428</v>
      </c>
      <c r="P913" s="15">
        <v>36.9948926912014</v>
      </c>
      <c r="Q913" s="7"/>
      <c r="R913" s="7"/>
      <c r="S913" s="7"/>
      <c r="T913" s="6">
        <v>7748</v>
      </c>
      <c r="U913" s="7"/>
      <c r="V913" s="7"/>
      <c r="W913" s="7"/>
      <c r="X913" s="7"/>
    </row>
    <row r="914" spans="1:24" x14ac:dyDescent="0.25">
      <c r="A914" s="14">
        <v>84614</v>
      </c>
      <c r="B914" s="12">
        <v>543759</v>
      </c>
      <c r="C914" s="12">
        <v>231</v>
      </c>
      <c r="D914" s="12">
        <v>84614</v>
      </c>
      <c r="E914" s="10" t="s">
        <v>1157</v>
      </c>
      <c r="F914" s="10" t="s">
        <v>0</v>
      </c>
      <c r="G914" s="10" t="s">
        <v>0</v>
      </c>
      <c r="H914" s="10" t="s">
        <v>0</v>
      </c>
      <c r="I914" s="10" t="s">
        <v>0</v>
      </c>
      <c r="J914" s="10" t="s">
        <v>0</v>
      </c>
      <c r="K914" s="10" t="s">
        <v>0</v>
      </c>
      <c r="L914" s="10" t="s">
        <v>0</v>
      </c>
      <c r="M914" s="12">
        <f t="shared" si="33"/>
        <v>1</v>
      </c>
      <c r="N914" s="16">
        <f t="shared" si="34"/>
        <v>463</v>
      </c>
      <c r="O914" s="16">
        <v>9252.2857142857101</v>
      </c>
      <c r="P914" s="15">
        <v>19.983338475779</v>
      </c>
      <c r="Q914" s="7"/>
      <c r="R914" s="7"/>
      <c r="S914" s="7"/>
      <c r="T914" s="6">
        <v>463</v>
      </c>
      <c r="U914" s="7"/>
      <c r="V914" s="7"/>
      <c r="W914" s="7"/>
      <c r="X914" s="7"/>
    </row>
    <row r="915" spans="1:24" x14ac:dyDescent="0.25">
      <c r="A915" s="14">
        <v>84605</v>
      </c>
      <c r="B915" s="12">
        <v>411046</v>
      </c>
      <c r="C915" s="12">
        <v>233</v>
      </c>
      <c r="D915" s="12">
        <v>84605</v>
      </c>
      <c r="E915" s="10" t="s">
        <v>1158</v>
      </c>
      <c r="F915" s="10" t="s">
        <v>0</v>
      </c>
      <c r="G915" s="10" t="s">
        <v>0</v>
      </c>
      <c r="H915" s="10" t="s">
        <v>0</v>
      </c>
      <c r="I915" s="10" t="s">
        <v>0</v>
      </c>
      <c r="J915" s="10" t="s">
        <v>0</v>
      </c>
      <c r="K915" s="10" t="s">
        <v>0</v>
      </c>
      <c r="L915" s="10" t="s">
        <v>0</v>
      </c>
      <c r="M915" s="12">
        <f t="shared" si="33"/>
        <v>1</v>
      </c>
      <c r="N915" s="16">
        <f t="shared" si="34"/>
        <v>152</v>
      </c>
      <c r="O915" s="16">
        <v>186.85714285714201</v>
      </c>
      <c r="P915" s="15">
        <v>1.22932330827067</v>
      </c>
      <c r="Q915" s="7"/>
      <c r="R915" s="7"/>
      <c r="S915" s="7"/>
      <c r="T915" s="6">
        <v>152</v>
      </c>
      <c r="U915" s="7"/>
      <c r="V915" s="7"/>
      <c r="W915" s="7"/>
      <c r="X915" s="7"/>
    </row>
    <row r="916" spans="1:24" x14ac:dyDescent="0.25">
      <c r="A916" s="14">
        <v>84388</v>
      </c>
      <c r="B916" s="12">
        <v>1134000</v>
      </c>
      <c r="C916" s="12">
        <v>204</v>
      </c>
      <c r="D916" s="12">
        <v>84388</v>
      </c>
      <c r="E916" s="10" t="s">
        <v>1159</v>
      </c>
      <c r="F916" s="10" t="s">
        <v>0</v>
      </c>
      <c r="G916" s="10" t="s">
        <v>0</v>
      </c>
      <c r="H916" s="10" t="s">
        <v>0</v>
      </c>
      <c r="I916" s="10" t="s">
        <v>0</v>
      </c>
      <c r="J916" s="10" t="s">
        <v>0</v>
      </c>
      <c r="K916" s="10" t="s">
        <v>0</v>
      </c>
      <c r="L916" s="10" t="s">
        <v>0</v>
      </c>
      <c r="M916" s="12">
        <f t="shared" si="33"/>
        <v>1</v>
      </c>
      <c r="N916" s="16">
        <f t="shared" si="34"/>
        <v>358</v>
      </c>
      <c r="O916" s="16">
        <v>298.33333333333297</v>
      </c>
      <c r="P916" s="15">
        <v>0.23289097059588801</v>
      </c>
      <c r="Q916" s="6">
        <v>2204</v>
      </c>
      <c r="R916" s="7"/>
      <c r="S916" s="7"/>
      <c r="T916" s="7"/>
      <c r="U916" s="7"/>
      <c r="V916" s="7"/>
      <c r="W916" s="6">
        <v>358</v>
      </c>
      <c r="X916" s="7"/>
    </row>
    <row r="917" spans="1:24" x14ac:dyDescent="0.25">
      <c r="A917" s="14">
        <v>84382</v>
      </c>
      <c r="B917" s="12">
        <v>1189476</v>
      </c>
      <c r="C917" s="12">
        <v>204</v>
      </c>
      <c r="D917" s="12">
        <v>84382</v>
      </c>
      <c r="E917" s="10" t="s">
        <v>1160</v>
      </c>
      <c r="F917" s="10" t="s">
        <v>0</v>
      </c>
      <c r="G917" s="10" t="s">
        <v>0</v>
      </c>
      <c r="H917" s="10" t="s">
        <v>0</v>
      </c>
      <c r="I917" s="10" t="s">
        <v>0</v>
      </c>
      <c r="J917" s="10" t="s">
        <v>0</v>
      </c>
      <c r="K917" s="10" t="s">
        <v>0</v>
      </c>
      <c r="L917" s="10" t="s">
        <v>0</v>
      </c>
      <c r="M917" s="12">
        <f t="shared" si="33"/>
        <v>3</v>
      </c>
      <c r="N917" s="16">
        <f t="shared" si="34"/>
        <v>792</v>
      </c>
      <c r="O917" s="16">
        <v>269.39999999999998</v>
      </c>
      <c r="P917" s="15">
        <v>0.34015151515151498</v>
      </c>
      <c r="Q917" s="7"/>
      <c r="R917" s="7"/>
      <c r="S917" s="7"/>
      <c r="T917" s="7"/>
      <c r="U917" s="6">
        <v>1083</v>
      </c>
      <c r="V917" s="6">
        <v>928</v>
      </c>
      <c r="W917" s="7"/>
      <c r="X917" s="6">
        <v>365</v>
      </c>
    </row>
    <row r="918" spans="1:24" x14ac:dyDescent="0.25">
      <c r="A918" s="14">
        <v>84326</v>
      </c>
      <c r="B918" s="12">
        <v>676183</v>
      </c>
      <c r="C918" s="12">
        <v>389</v>
      </c>
      <c r="D918" s="12">
        <v>84326</v>
      </c>
      <c r="E918" s="10" t="s">
        <v>1161</v>
      </c>
      <c r="F918" s="10" t="s">
        <v>0</v>
      </c>
      <c r="G918" s="10" t="s">
        <v>0</v>
      </c>
      <c r="H918" s="10" t="s">
        <v>0</v>
      </c>
      <c r="I918" s="10" t="s">
        <v>0</v>
      </c>
      <c r="J918" s="10" t="s">
        <v>0</v>
      </c>
      <c r="K918" s="10" t="s">
        <v>0</v>
      </c>
      <c r="L918" s="10" t="s">
        <v>0</v>
      </c>
      <c r="M918" s="12">
        <f t="shared" si="33"/>
        <v>1</v>
      </c>
      <c r="N918" s="16">
        <f t="shared" si="34"/>
        <v>1583</v>
      </c>
      <c r="O918" s="16">
        <v>386.71428571428498</v>
      </c>
      <c r="P918" s="15">
        <v>0.244292031405107</v>
      </c>
      <c r="Q918" s="7"/>
      <c r="R918" s="7"/>
      <c r="S918" s="7"/>
      <c r="T918" s="7"/>
      <c r="U918" s="7"/>
      <c r="V918" s="7"/>
      <c r="W918" s="7"/>
      <c r="X918" s="6">
        <v>1583</v>
      </c>
    </row>
    <row r="919" spans="1:24" x14ac:dyDescent="0.25">
      <c r="A919" s="14">
        <v>84216</v>
      </c>
      <c r="B919" s="12">
        <v>440672</v>
      </c>
      <c r="C919" s="12">
        <v>212</v>
      </c>
      <c r="D919" s="12">
        <v>84216</v>
      </c>
      <c r="E919" s="10" t="s">
        <v>1162</v>
      </c>
      <c r="F919" s="10" t="s">
        <v>0</v>
      </c>
      <c r="G919" s="10" t="s">
        <v>0</v>
      </c>
      <c r="H919" s="10" t="s">
        <v>0</v>
      </c>
      <c r="I919" s="10" t="s">
        <v>0</v>
      </c>
      <c r="J919" s="10" t="s">
        <v>0</v>
      </c>
      <c r="K919" s="10" t="s">
        <v>0</v>
      </c>
      <c r="L919" s="10" t="s">
        <v>0</v>
      </c>
      <c r="M919" s="12">
        <f t="shared" si="33"/>
        <v>5</v>
      </c>
      <c r="N919" s="16">
        <f t="shared" si="34"/>
        <v>1146</v>
      </c>
      <c r="O919" s="16">
        <v>23</v>
      </c>
      <c r="P919" s="15">
        <v>2.00698080279232E-2</v>
      </c>
      <c r="Q919" s="7"/>
      <c r="R919" s="7"/>
      <c r="S919" s="7"/>
      <c r="T919" s="6">
        <v>1823</v>
      </c>
      <c r="U919" s="6">
        <v>475</v>
      </c>
      <c r="V919" s="6">
        <v>274</v>
      </c>
      <c r="W919" s="6">
        <v>2643</v>
      </c>
      <c r="X919" s="6">
        <v>515</v>
      </c>
    </row>
    <row r="920" spans="1:24" x14ac:dyDescent="0.25">
      <c r="A920" s="14">
        <v>84213</v>
      </c>
      <c r="B920" s="12">
        <v>550832</v>
      </c>
      <c r="C920" s="12">
        <v>98</v>
      </c>
      <c r="D920" s="12">
        <v>84213</v>
      </c>
      <c r="E920" s="10" t="s">
        <v>1163</v>
      </c>
      <c r="F920" s="10" t="s">
        <v>0</v>
      </c>
      <c r="G920" s="10" t="s">
        <v>0</v>
      </c>
      <c r="H920" s="10" t="s">
        <v>0</v>
      </c>
      <c r="I920" s="10" t="s">
        <v>0</v>
      </c>
      <c r="J920" s="10" t="s">
        <v>0</v>
      </c>
      <c r="K920" s="10" t="s">
        <v>0</v>
      </c>
      <c r="L920" s="10" t="s">
        <v>0</v>
      </c>
      <c r="M920" s="12">
        <f t="shared" si="33"/>
        <v>2</v>
      </c>
      <c r="N920" s="16">
        <f t="shared" si="34"/>
        <v>5301.5</v>
      </c>
      <c r="O920" s="16">
        <v>9839.3333333333303</v>
      </c>
      <c r="P920" s="15">
        <v>1.8559527177842701</v>
      </c>
      <c r="Q920" s="7"/>
      <c r="R920" s="7"/>
      <c r="S920" s="7"/>
      <c r="T920" s="6">
        <v>6600</v>
      </c>
      <c r="U920" s="6">
        <v>4003</v>
      </c>
      <c r="V920" s="7"/>
      <c r="W920" s="7"/>
      <c r="X920" s="7"/>
    </row>
    <row r="921" spans="1:24" x14ac:dyDescent="0.25">
      <c r="A921" s="14">
        <v>84211</v>
      </c>
      <c r="B921" s="12">
        <v>657571</v>
      </c>
      <c r="C921" s="12">
        <v>305</v>
      </c>
      <c r="D921" s="12">
        <v>84211</v>
      </c>
      <c r="E921" s="10" t="s">
        <v>1164</v>
      </c>
      <c r="F921" s="10" t="s">
        <v>0</v>
      </c>
      <c r="G921" s="10" t="s">
        <v>0</v>
      </c>
      <c r="H921" s="10" t="s">
        <v>0</v>
      </c>
      <c r="I921" s="10" t="s">
        <v>0</v>
      </c>
      <c r="J921" s="10" t="s">
        <v>0</v>
      </c>
      <c r="K921" s="10" t="s">
        <v>0</v>
      </c>
      <c r="L921" s="10" t="s">
        <v>0</v>
      </c>
      <c r="M921" s="12">
        <f t="shared" si="33"/>
        <v>4</v>
      </c>
      <c r="N921" s="16">
        <f t="shared" si="34"/>
        <v>726165.25</v>
      </c>
      <c r="O921" s="16">
        <v>65880.25</v>
      </c>
      <c r="P921" s="15">
        <v>9.0723495788320896E-2</v>
      </c>
      <c r="Q921" s="7"/>
      <c r="R921" s="7"/>
      <c r="S921" s="7"/>
      <c r="T921" s="6">
        <v>3230</v>
      </c>
      <c r="U921" s="6">
        <v>1404106</v>
      </c>
      <c r="V921" s="6">
        <v>104144</v>
      </c>
      <c r="W921" s="6">
        <v>1393181</v>
      </c>
      <c r="X921" s="7"/>
    </row>
    <row r="922" spans="1:24" x14ac:dyDescent="0.25">
      <c r="A922" s="14">
        <v>84208</v>
      </c>
      <c r="B922" s="12">
        <v>1132143</v>
      </c>
      <c r="C922" s="12">
        <v>215</v>
      </c>
      <c r="D922" s="12">
        <v>84208</v>
      </c>
      <c r="E922" s="10" t="s">
        <v>1165</v>
      </c>
      <c r="F922" s="10" t="s">
        <v>0</v>
      </c>
      <c r="G922" s="10" t="s">
        <v>0</v>
      </c>
      <c r="H922" s="10" t="s">
        <v>0</v>
      </c>
      <c r="I922" s="10" t="s">
        <v>0</v>
      </c>
      <c r="J922" s="10" t="s">
        <v>0</v>
      </c>
      <c r="K922" s="10" t="s">
        <v>0</v>
      </c>
      <c r="L922" s="10" t="s">
        <v>0</v>
      </c>
      <c r="M922" s="12">
        <f t="shared" si="33"/>
        <v>2</v>
      </c>
      <c r="N922" s="16">
        <f t="shared" si="34"/>
        <v>1086.5</v>
      </c>
      <c r="O922" s="16">
        <v>115.166666666666</v>
      </c>
      <c r="P922" s="15">
        <v>0.105997852431354</v>
      </c>
      <c r="Q922" s="7"/>
      <c r="R922" s="7"/>
      <c r="S922" s="7"/>
      <c r="T922" s="6">
        <v>896</v>
      </c>
      <c r="U922" s="6">
        <v>1277</v>
      </c>
      <c r="V922" s="7"/>
      <c r="W922" s="7"/>
      <c r="X922" s="7"/>
    </row>
    <row r="923" spans="1:24" x14ac:dyDescent="0.25">
      <c r="A923" s="14">
        <v>84207</v>
      </c>
      <c r="B923" s="12">
        <v>785311</v>
      </c>
      <c r="C923" s="12">
        <v>315</v>
      </c>
      <c r="D923" s="12">
        <v>84207</v>
      </c>
      <c r="E923" s="10" t="s">
        <v>1166</v>
      </c>
      <c r="F923" s="10" t="s">
        <v>0</v>
      </c>
      <c r="G923" s="10" t="s">
        <v>0</v>
      </c>
      <c r="H923" s="10" t="s">
        <v>0</v>
      </c>
      <c r="I923" s="10" t="s">
        <v>0</v>
      </c>
      <c r="J923" s="10" t="s">
        <v>0</v>
      </c>
      <c r="K923" s="10" t="s">
        <v>0</v>
      </c>
      <c r="L923" s="10" t="s">
        <v>0</v>
      </c>
      <c r="M923" s="12">
        <f t="shared" si="33"/>
        <v>1</v>
      </c>
      <c r="N923" s="16">
        <f t="shared" si="34"/>
        <v>1537</v>
      </c>
      <c r="O923" s="16">
        <v>221.85714285714201</v>
      </c>
      <c r="P923" s="15">
        <v>0.14434426991356</v>
      </c>
      <c r="Q923" s="7"/>
      <c r="R923" s="7"/>
      <c r="S923" s="7"/>
      <c r="T923" s="7"/>
      <c r="U923" s="7"/>
      <c r="V923" s="7"/>
      <c r="W923" s="6">
        <v>1537</v>
      </c>
      <c r="X923" s="7"/>
    </row>
    <row r="924" spans="1:24" x14ac:dyDescent="0.25">
      <c r="A924" s="14">
        <v>84195</v>
      </c>
      <c r="B924" s="12">
        <v>677811</v>
      </c>
      <c r="C924" s="12">
        <v>143</v>
      </c>
      <c r="D924" s="12">
        <v>84195</v>
      </c>
      <c r="E924" s="10" t="s">
        <v>1167</v>
      </c>
      <c r="F924" s="10" t="s">
        <v>0</v>
      </c>
      <c r="G924" s="10" t="s">
        <v>0</v>
      </c>
      <c r="H924" s="10" t="s">
        <v>0</v>
      </c>
      <c r="I924" s="10" t="s">
        <v>0</v>
      </c>
      <c r="J924" s="10" t="s">
        <v>0</v>
      </c>
      <c r="K924" s="10" t="s">
        <v>0</v>
      </c>
      <c r="L924" s="10" t="s">
        <v>0</v>
      </c>
      <c r="M924" s="12">
        <f t="shared" si="33"/>
        <v>1</v>
      </c>
      <c r="N924" s="16">
        <f t="shared" si="34"/>
        <v>4527</v>
      </c>
      <c r="O924" s="16">
        <v>258805.714285714</v>
      </c>
      <c r="P924" s="15">
        <v>57.1693647637981</v>
      </c>
      <c r="Q924" s="7"/>
      <c r="R924" s="7"/>
      <c r="S924" s="7"/>
      <c r="T924" s="6">
        <v>4527</v>
      </c>
      <c r="U924" s="7"/>
      <c r="V924" s="7"/>
      <c r="W924" s="7"/>
      <c r="X924" s="7"/>
    </row>
    <row r="925" spans="1:24" x14ac:dyDescent="0.25">
      <c r="A925" s="14">
        <v>84193</v>
      </c>
      <c r="B925" s="12">
        <v>995012</v>
      </c>
      <c r="C925" s="12">
        <v>204</v>
      </c>
      <c r="D925" s="12">
        <v>84193</v>
      </c>
      <c r="E925" s="10" t="s">
        <v>1168</v>
      </c>
      <c r="F925" s="10" t="s">
        <v>0</v>
      </c>
      <c r="G925" s="10" t="s">
        <v>0</v>
      </c>
      <c r="H925" s="10" t="s">
        <v>0</v>
      </c>
      <c r="I925" s="10" t="s">
        <v>0</v>
      </c>
      <c r="J925" s="10" t="s">
        <v>0</v>
      </c>
      <c r="K925" s="10" t="s">
        <v>0</v>
      </c>
      <c r="L925" s="10" t="s">
        <v>0</v>
      </c>
      <c r="M925" s="12">
        <f t="shared" si="33"/>
        <v>2</v>
      </c>
      <c r="N925" s="16">
        <f t="shared" si="34"/>
        <v>1355</v>
      </c>
      <c r="O925" s="16">
        <v>11276.833333333299</v>
      </c>
      <c r="P925" s="15">
        <v>8.3223862238622299</v>
      </c>
      <c r="Q925" s="7"/>
      <c r="R925" s="7"/>
      <c r="S925" s="7"/>
      <c r="T925" s="6">
        <v>1118</v>
      </c>
      <c r="U925" s="7"/>
      <c r="V925" s="7"/>
      <c r="W925" s="6">
        <v>1592</v>
      </c>
      <c r="X925" s="7"/>
    </row>
    <row r="926" spans="1:24" x14ac:dyDescent="0.25">
      <c r="A926" s="14">
        <v>84185</v>
      </c>
      <c r="B926" s="12">
        <v>391572</v>
      </c>
      <c r="C926" s="12">
        <v>213</v>
      </c>
      <c r="D926" s="12">
        <v>84185</v>
      </c>
      <c r="E926" s="10" t="s">
        <v>1169</v>
      </c>
      <c r="F926" s="10" t="s">
        <v>0</v>
      </c>
      <c r="G926" s="10" t="s">
        <v>0</v>
      </c>
      <c r="H926" s="10" t="s">
        <v>0</v>
      </c>
      <c r="I926" s="10" t="s">
        <v>0</v>
      </c>
      <c r="J926" s="10" t="s">
        <v>0</v>
      </c>
      <c r="K926" s="10" t="s">
        <v>0</v>
      </c>
      <c r="L926" s="10" t="s">
        <v>0</v>
      </c>
      <c r="M926" s="12">
        <f t="shared" si="33"/>
        <v>1</v>
      </c>
      <c r="N926" s="16">
        <f t="shared" si="34"/>
        <v>703</v>
      </c>
      <c r="O926" s="16">
        <v>216.57142857142799</v>
      </c>
      <c r="P926" s="15">
        <v>0.30806746596220203</v>
      </c>
      <c r="Q926" s="7"/>
      <c r="R926" s="7"/>
      <c r="S926" s="7"/>
      <c r="T926" s="7"/>
      <c r="U926" s="7"/>
      <c r="V926" s="7"/>
      <c r="W926" s="7"/>
      <c r="X926" s="6">
        <v>703</v>
      </c>
    </row>
    <row r="927" spans="1:24" x14ac:dyDescent="0.25">
      <c r="A927" s="14">
        <v>84181</v>
      </c>
      <c r="B927" s="12">
        <v>589628</v>
      </c>
      <c r="C927" s="12">
        <v>217</v>
      </c>
      <c r="D927" s="12">
        <v>84181</v>
      </c>
      <c r="E927" s="10" t="s">
        <v>1170</v>
      </c>
      <c r="F927" s="10" t="s">
        <v>0</v>
      </c>
      <c r="G927" s="10" t="s">
        <v>0</v>
      </c>
      <c r="H927" s="10" t="s">
        <v>0</v>
      </c>
      <c r="I927" s="10" t="s">
        <v>0</v>
      </c>
      <c r="J927" s="10" t="s">
        <v>0</v>
      </c>
      <c r="K927" s="10" t="s">
        <v>0</v>
      </c>
      <c r="L927" s="10" t="s">
        <v>0</v>
      </c>
      <c r="M927" s="12">
        <f t="shared" si="33"/>
        <v>5</v>
      </c>
      <c r="N927" s="16">
        <f t="shared" si="34"/>
        <v>33793</v>
      </c>
      <c r="O927" s="16">
        <v>2865</v>
      </c>
      <c r="P927" s="15">
        <v>8.7283251669247705E-2</v>
      </c>
      <c r="Q927" s="6">
        <v>27980</v>
      </c>
      <c r="R927" s="7"/>
      <c r="S927" s="6">
        <v>22833</v>
      </c>
      <c r="T927" s="7"/>
      <c r="U927" s="6">
        <v>22195</v>
      </c>
      <c r="V927" s="6">
        <v>56744</v>
      </c>
      <c r="W927" s="6">
        <v>35338</v>
      </c>
      <c r="X927" s="6">
        <v>31855</v>
      </c>
    </row>
    <row r="928" spans="1:24" x14ac:dyDescent="0.25">
      <c r="A928" s="14">
        <v>84117</v>
      </c>
      <c r="B928" s="12">
        <v>581121</v>
      </c>
      <c r="C928" s="12">
        <v>217</v>
      </c>
      <c r="D928" s="12">
        <v>84117</v>
      </c>
      <c r="E928" s="10" t="s">
        <v>1171</v>
      </c>
      <c r="F928" s="10" t="s">
        <v>0</v>
      </c>
      <c r="G928" s="10" t="s">
        <v>0</v>
      </c>
      <c r="H928" s="10" t="s">
        <v>0</v>
      </c>
      <c r="I928" s="10" t="s">
        <v>0</v>
      </c>
      <c r="J928" s="10" t="s">
        <v>0</v>
      </c>
      <c r="K928" s="10" t="s">
        <v>0</v>
      </c>
      <c r="L928" s="10" t="s">
        <v>0</v>
      </c>
      <c r="M928" s="12">
        <f t="shared" si="33"/>
        <v>1</v>
      </c>
      <c r="N928" s="16">
        <f t="shared" si="34"/>
        <v>1342</v>
      </c>
      <c r="O928" s="16">
        <v>1283.1428571428501</v>
      </c>
      <c r="P928" s="15">
        <v>0.95614221843729996</v>
      </c>
      <c r="Q928" s="7"/>
      <c r="R928" s="7"/>
      <c r="S928" s="7"/>
      <c r="T928" s="6">
        <v>1342</v>
      </c>
      <c r="U928" s="7"/>
      <c r="V928" s="7"/>
      <c r="W928" s="7"/>
      <c r="X928" s="7"/>
    </row>
    <row r="929" spans="1:24" x14ac:dyDescent="0.25">
      <c r="A929" s="14">
        <v>84115</v>
      </c>
      <c r="B929" s="12">
        <v>625221</v>
      </c>
      <c r="C929" s="12">
        <v>117</v>
      </c>
      <c r="D929" s="12">
        <v>84115</v>
      </c>
      <c r="E929" s="10" t="s">
        <v>1172</v>
      </c>
      <c r="F929" s="10" t="s">
        <v>0</v>
      </c>
      <c r="G929" s="10" t="s">
        <v>0</v>
      </c>
      <c r="H929" s="10" t="s">
        <v>0</v>
      </c>
      <c r="I929" s="10" t="s">
        <v>0</v>
      </c>
      <c r="J929" s="10" t="s">
        <v>0</v>
      </c>
      <c r="K929" s="10" t="s">
        <v>0</v>
      </c>
      <c r="L929" s="10" t="s">
        <v>0</v>
      </c>
      <c r="M929" s="12">
        <f t="shared" si="33"/>
        <v>1</v>
      </c>
      <c r="N929" s="16">
        <f t="shared" si="34"/>
        <v>7417</v>
      </c>
      <c r="O929" s="16">
        <v>68098.428571428507</v>
      </c>
      <c r="P929" s="15">
        <v>9.1813979468017397</v>
      </c>
      <c r="Q929" s="7"/>
      <c r="R929" s="7"/>
      <c r="S929" s="7"/>
      <c r="T929" s="6">
        <v>7417</v>
      </c>
      <c r="U929" s="7"/>
      <c r="V929" s="7"/>
      <c r="W929" s="7"/>
      <c r="X929" s="7"/>
    </row>
    <row r="930" spans="1:24" x14ac:dyDescent="0.25">
      <c r="A930" s="14">
        <v>84105</v>
      </c>
      <c r="B930" s="12">
        <v>566147</v>
      </c>
      <c r="C930" s="12">
        <v>133</v>
      </c>
      <c r="D930" s="12">
        <v>84105</v>
      </c>
      <c r="E930" s="10" t="s">
        <v>1173</v>
      </c>
      <c r="F930" s="10" t="s">
        <v>0</v>
      </c>
      <c r="G930" s="10" t="s">
        <v>0</v>
      </c>
      <c r="H930" s="10" t="s">
        <v>0</v>
      </c>
      <c r="I930" s="10" t="s">
        <v>0</v>
      </c>
      <c r="J930" s="10" t="s">
        <v>0</v>
      </c>
      <c r="K930" s="10" t="s">
        <v>0</v>
      </c>
      <c r="L930" s="10" t="s">
        <v>0</v>
      </c>
      <c r="M930" s="12">
        <f t="shared" si="33"/>
        <v>1</v>
      </c>
      <c r="N930" s="16">
        <f t="shared" si="34"/>
        <v>1927</v>
      </c>
      <c r="O930" s="16">
        <v>5175.5714285714203</v>
      </c>
      <c r="P930" s="15">
        <v>2.6858180739862099</v>
      </c>
      <c r="Q930" s="7"/>
      <c r="R930" s="7"/>
      <c r="S930" s="7"/>
      <c r="T930" s="6">
        <v>1927</v>
      </c>
      <c r="U930" s="7"/>
      <c r="V930" s="7"/>
      <c r="W930" s="7"/>
      <c r="X930" s="7"/>
    </row>
    <row r="931" spans="1:24" x14ac:dyDescent="0.25">
      <c r="A931" s="14">
        <v>84102</v>
      </c>
      <c r="B931" s="12">
        <v>576597</v>
      </c>
      <c r="C931" s="12">
        <v>133</v>
      </c>
      <c r="D931" s="12">
        <v>84102</v>
      </c>
      <c r="E931" s="10" t="s">
        <v>1174</v>
      </c>
      <c r="F931" s="10" t="s">
        <v>0</v>
      </c>
      <c r="G931" s="10" t="s">
        <v>0</v>
      </c>
      <c r="H931" s="10" t="s">
        <v>0</v>
      </c>
      <c r="I931" s="10" t="s">
        <v>0</v>
      </c>
      <c r="J931" s="10" t="s">
        <v>0</v>
      </c>
      <c r="K931" s="10" t="s">
        <v>0</v>
      </c>
      <c r="L931" s="10" t="s">
        <v>0</v>
      </c>
      <c r="M931" s="12">
        <f t="shared" si="33"/>
        <v>1</v>
      </c>
      <c r="N931" s="16">
        <f t="shared" si="34"/>
        <v>3026</v>
      </c>
      <c r="O931" s="16">
        <v>6504.2857142857101</v>
      </c>
      <c r="P931" s="15">
        <v>2.1494665281843002</v>
      </c>
      <c r="Q931" s="7"/>
      <c r="R931" s="7"/>
      <c r="S931" s="7"/>
      <c r="T931" s="6">
        <v>3026</v>
      </c>
      <c r="U931" s="7"/>
      <c r="V931" s="7"/>
      <c r="W931" s="7"/>
      <c r="X931" s="7"/>
    </row>
    <row r="932" spans="1:24" x14ac:dyDescent="0.25">
      <c r="A932" s="14">
        <v>84095</v>
      </c>
      <c r="B932" s="12">
        <v>571876</v>
      </c>
      <c r="C932" s="12">
        <v>133</v>
      </c>
      <c r="D932" s="12">
        <v>84095</v>
      </c>
      <c r="E932" s="10" t="s">
        <v>1175</v>
      </c>
      <c r="F932" s="10" t="s">
        <v>0</v>
      </c>
      <c r="G932" s="10" t="s">
        <v>0</v>
      </c>
      <c r="H932" s="10" t="s">
        <v>0</v>
      </c>
      <c r="I932" s="10" t="s">
        <v>0</v>
      </c>
      <c r="J932" s="10" t="s">
        <v>0</v>
      </c>
      <c r="K932" s="10" t="s">
        <v>0</v>
      </c>
      <c r="L932" s="10" t="s">
        <v>0</v>
      </c>
      <c r="M932" s="12">
        <f t="shared" si="33"/>
        <v>1</v>
      </c>
      <c r="N932" s="16">
        <f t="shared" si="34"/>
        <v>4082</v>
      </c>
      <c r="O932" s="16">
        <v>5758</v>
      </c>
      <c r="P932" s="15">
        <v>1.4105830475257199</v>
      </c>
      <c r="Q932" s="7"/>
      <c r="R932" s="7"/>
      <c r="S932" s="7"/>
      <c r="T932" s="6">
        <v>4082</v>
      </c>
      <c r="U932" s="7"/>
      <c r="V932" s="7"/>
      <c r="W932" s="7"/>
      <c r="X932" s="7"/>
    </row>
    <row r="933" spans="1:24" x14ac:dyDescent="0.25">
      <c r="A933" s="14">
        <v>66853</v>
      </c>
      <c r="B933" s="12">
        <v>1115219</v>
      </c>
      <c r="C933" s="12">
        <v>361</v>
      </c>
      <c r="D933" s="12">
        <v>66853</v>
      </c>
      <c r="E933" s="10" t="s">
        <v>1196</v>
      </c>
      <c r="F933" s="10" t="s">
        <v>0</v>
      </c>
      <c r="G933" s="10" t="s">
        <v>0</v>
      </c>
      <c r="H933" s="10" t="s">
        <v>0</v>
      </c>
      <c r="I933" s="10" t="s">
        <v>0</v>
      </c>
      <c r="J933" s="10" t="s">
        <v>0</v>
      </c>
      <c r="K933" s="10" t="s">
        <v>0</v>
      </c>
      <c r="L933" s="10" t="s">
        <v>0</v>
      </c>
      <c r="M933" s="12">
        <f t="shared" si="33"/>
        <v>1</v>
      </c>
      <c r="N933" s="16">
        <f t="shared" si="34"/>
        <v>5659</v>
      </c>
      <c r="O933" s="16">
        <v>1903.8571428571399</v>
      </c>
      <c r="P933" s="15">
        <v>0.33642995986166102</v>
      </c>
      <c r="Q933" s="7"/>
      <c r="R933" s="7"/>
      <c r="S933" s="7"/>
      <c r="T933" s="7"/>
      <c r="U933" s="7"/>
      <c r="V933" s="6">
        <v>5659</v>
      </c>
      <c r="W933" s="7"/>
      <c r="X933" s="7"/>
    </row>
    <row r="934" spans="1:24" x14ac:dyDescent="0.25">
      <c r="A934" s="14">
        <v>66827</v>
      </c>
      <c r="B934" s="12">
        <v>1142254</v>
      </c>
      <c r="C934" s="12">
        <v>204</v>
      </c>
      <c r="D934" s="12">
        <v>66827</v>
      </c>
      <c r="E934" s="10" t="s">
        <v>1197</v>
      </c>
      <c r="F934" s="10" t="s">
        <v>0</v>
      </c>
      <c r="G934" s="10" t="s">
        <v>0</v>
      </c>
      <c r="H934" s="10" t="s">
        <v>0</v>
      </c>
      <c r="I934" s="10" t="s">
        <v>0</v>
      </c>
      <c r="J934" s="10" t="s">
        <v>0</v>
      </c>
      <c r="K934" s="10" t="s">
        <v>0</v>
      </c>
      <c r="L934" s="10" t="s">
        <v>0</v>
      </c>
      <c r="M934" s="12">
        <f t="shared" si="33"/>
        <v>2</v>
      </c>
      <c r="N934" s="16">
        <f t="shared" si="34"/>
        <v>944</v>
      </c>
      <c r="O934" s="16">
        <v>317.666666666666</v>
      </c>
      <c r="P934" s="15">
        <v>0.336511299435028</v>
      </c>
      <c r="Q934" s="7"/>
      <c r="R934" s="7"/>
      <c r="S934" s="7"/>
      <c r="T934" s="7"/>
      <c r="U934" s="6">
        <v>630</v>
      </c>
      <c r="V934" s="6">
        <v>1258</v>
      </c>
      <c r="W934" s="7"/>
      <c r="X934" s="7"/>
    </row>
    <row r="935" spans="1:24" x14ac:dyDescent="0.25">
      <c r="A935" s="14">
        <v>66256</v>
      </c>
      <c r="B935" s="12">
        <v>197752</v>
      </c>
      <c r="C935" s="12">
        <v>102</v>
      </c>
      <c r="D935" s="12">
        <v>66256</v>
      </c>
      <c r="E935" s="10" t="s">
        <v>1199</v>
      </c>
      <c r="F935" s="10" t="s">
        <v>0</v>
      </c>
      <c r="G935" s="10" t="s">
        <v>0</v>
      </c>
      <c r="H935" s="10" t="s">
        <v>0</v>
      </c>
      <c r="I935" s="10" t="s">
        <v>0</v>
      </c>
      <c r="J935" s="10" t="s">
        <v>0</v>
      </c>
      <c r="K935" s="10" t="s">
        <v>0</v>
      </c>
      <c r="L935" s="10" t="s">
        <v>0</v>
      </c>
      <c r="M935" s="12">
        <f t="shared" si="33"/>
        <v>1</v>
      </c>
      <c r="N935" s="16">
        <f t="shared" si="34"/>
        <v>9208</v>
      </c>
      <c r="O935" s="16">
        <v>1882.42857142857</v>
      </c>
      <c r="P935" s="15">
        <v>0.204434032518307</v>
      </c>
      <c r="Q935" s="7"/>
      <c r="R935" s="7"/>
      <c r="S935" s="7"/>
      <c r="T935" s="6">
        <v>9208</v>
      </c>
      <c r="U935" s="7"/>
      <c r="V935" s="7"/>
      <c r="W935" s="7"/>
      <c r="X935" s="7"/>
    </row>
    <row r="936" spans="1:24" x14ac:dyDescent="0.25">
      <c r="A936" s="14">
        <v>62616</v>
      </c>
      <c r="B936" s="12">
        <v>838632</v>
      </c>
      <c r="C936" s="12">
        <v>141</v>
      </c>
      <c r="D936" s="12">
        <v>62616</v>
      </c>
      <c r="E936" s="10" t="s">
        <v>1205</v>
      </c>
      <c r="F936" s="10" t="s">
        <v>0</v>
      </c>
      <c r="G936" s="10" t="s">
        <v>0</v>
      </c>
      <c r="H936" s="10" t="s">
        <v>0</v>
      </c>
      <c r="I936" s="10" t="s">
        <v>0</v>
      </c>
      <c r="J936" s="10" t="s">
        <v>0</v>
      </c>
      <c r="K936" s="10" t="s">
        <v>0</v>
      </c>
      <c r="L936" s="10" t="s">
        <v>0</v>
      </c>
      <c r="M936" s="12">
        <f t="shared" si="33"/>
        <v>1</v>
      </c>
      <c r="N936" s="16">
        <f t="shared" si="34"/>
        <v>111</v>
      </c>
      <c r="O936" s="16">
        <v>407</v>
      </c>
      <c r="P936" s="15">
        <v>3.6666666666666599</v>
      </c>
      <c r="Q936" s="7"/>
      <c r="R936" s="7"/>
      <c r="S936" s="7"/>
      <c r="T936" s="7"/>
      <c r="U936" s="6">
        <v>111</v>
      </c>
      <c r="V936" s="7"/>
      <c r="W936" s="7"/>
      <c r="X936" s="7"/>
    </row>
    <row r="937" spans="1:24" x14ac:dyDescent="0.25">
      <c r="A937" s="14">
        <v>53748</v>
      </c>
      <c r="B937" s="12">
        <v>606251</v>
      </c>
      <c r="C937" s="12">
        <v>91</v>
      </c>
      <c r="D937" s="12">
        <v>53748</v>
      </c>
      <c r="E937" s="10" t="s">
        <v>1225</v>
      </c>
      <c r="F937" s="10" t="s">
        <v>0</v>
      </c>
      <c r="G937" s="10" t="s">
        <v>0</v>
      </c>
      <c r="H937" s="10" t="s">
        <v>0</v>
      </c>
      <c r="I937" s="10" t="s">
        <v>0</v>
      </c>
      <c r="J937" s="10" t="s">
        <v>0</v>
      </c>
      <c r="K937" s="10" t="s">
        <v>0</v>
      </c>
      <c r="L937" s="10" t="s">
        <v>0</v>
      </c>
      <c r="M937" s="12">
        <f t="shared" si="33"/>
        <v>1</v>
      </c>
      <c r="N937" s="16">
        <f t="shared" si="34"/>
        <v>994</v>
      </c>
      <c r="O937" s="16">
        <v>1921.2857142857099</v>
      </c>
      <c r="P937" s="15">
        <v>1.9328830123598699</v>
      </c>
      <c r="Q937" s="7"/>
      <c r="R937" s="7"/>
      <c r="S937" s="7"/>
      <c r="T937" s="7"/>
      <c r="U937" s="7"/>
      <c r="V937" s="7"/>
      <c r="W937" s="7"/>
      <c r="X937" s="6">
        <v>994</v>
      </c>
    </row>
    <row r="938" spans="1:24" x14ac:dyDescent="0.25">
      <c r="A938" s="14">
        <v>53737</v>
      </c>
      <c r="B938" s="12">
        <v>511202</v>
      </c>
      <c r="C938" s="12">
        <v>85</v>
      </c>
      <c r="D938" s="12">
        <v>53737</v>
      </c>
      <c r="E938" s="10" t="s">
        <v>1226</v>
      </c>
      <c r="F938" s="10" t="s">
        <v>0</v>
      </c>
      <c r="G938" s="10" t="s">
        <v>0</v>
      </c>
      <c r="H938" s="10" t="s">
        <v>0</v>
      </c>
      <c r="I938" s="10" t="s">
        <v>0</v>
      </c>
      <c r="J938" s="10" t="s">
        <v>0</v>
      </c>
      <c r="K938" s="10" t="s">
        <v>0</v>
      </c>
      <c r="L938" s="10" t="s">
        <v>0</v>
      </c>
      <c r="M938" s="12">
        <f t="shared" si="33"/>
        <v>1</v>
      </c>
      <c r="N938" s="16">
        <f t="shared" si="34"/>
        <v>1262</v>
      </c>
      <c r="O938" s="16">
        <v>2561</v>
      </c>
      <c r="P938" s="15">
        <v>2.4696239151398198</v>
      </c>
      <c r="Q938" s="6">
        <v>1044</v>
      </c>
      <c r="R938" s="6">
        <v>805</v>
      </c>
      <c r="S938" s="7"/>
      <c r="T938" s="7"/>
      <c r="U938" s="7"/>
      <c r="V938" s="6">
        <v>1262</v>
      </c>
      <c r="W938" s="7"/>
      <c r="X938" s="7"/>
    </row>
    <row r="939" spans="1:24" x14ac:dyDescent="0.25">
      <c r="A939" s="14">
        <v>52221</v>
      </c>
      <c r="B939" s="12">
        <v>505558</v>
      </c>
      <c r="C939" s="12">
        <v>140</v>
      </c>
      <c r="D939" s="12">
        <v>52221</v>
      </c>
      <c r="E939" s="10" t="s">
        <v>1229</v>
      </c>
      <c r="F939" s="10" t="s">
        <v>0</v>
      </c>
      <c r="G939" s="10" t="s">
        <v>0</v>
      </c>
      <c r="H939" s="10" t="s">
        <v>0</v>
      </c>
      <c r="I939" s="10" t="s">
        <v>0</v>
      </c>
      <c r="J939" s="10" t="s">
        <v>0</v>
      </c>
      <c r="K939" s="10" t="s">
        <v>0</v>
      </c>
      <c r="L939" s="10" t="s">
        <v>0</v>
      </c>
      <c r="M939" s="12">
        <f t="shared" si="33"/>
        <v>0</v>
      </c>
      <c r="N939" s="16" t="e">
        <f t="shared" si="34"/>
        <v>#DIV/0!</v>
      </c>
      <c r="O939" s="16">
        <v>890.142857142857</v>
      </c>
      <c r="P939" s="15">
        <v>5.3948051948051896</v>
      </c>
      <c r="Q939" s="7"/>
      <c r="R939" s="6">
        <v>165</v>
      </c>
      <c r="S939" s="7"/>
      <c r="T939" s="7"/>
      <c r="U939" s="7"/>
      <c r="V939" s="7"/>
      <c r="W939" s="7"/>
      <c r="X939" s="7"/>
    </row>
    <row r="940" spans="1:24" x14ac:dyDescent="0.25">
      <c r="A940" s="14">
        <v>51193</v>
      </c>
      <c r="B940" s="12">
        <v>362365</v>
      </c>
      <c r="C940" s="12">
        <v>129</v>
      </c>
      <c r="D940" s="12">
        <v>51193</v>
      </c>
      <c r="E940" s="10" t="s">
        <v>1230</v>
      </c>
      <c r="F940" s="10" t="s">
        <v>0</v>
      </c>
      <c r="G940" s="10" t="s">
        <v>0</v>
      </c>
      <c r="H940" s="10" t="s">
        <v>0</v>
      </c>
      <c r="I940" s="10" t="s">
        <v>0</v>
      </c>
      <c r="J940" s="10" t="s">
        <v>0</v>
      </c>
      <c r="K940" s="10" t="s">
        <v>0</v>
      </c>
      <c r="L940" s="10" t="s">
        <v>0</v>
      </c>
      <c r="M940" s="12">
        <f t="shared" si="33"/>
        <v>1</v>
      </c>
      <c r="N940" s="16">
        <f t="shared" si="34"/>
        <v>2858</v>
      </c>
      <c r="O940" s="16">
        <v>2104.8571428571399</v>
      </c>
      <c r="P940" s="15">
        <v>0.73647905628311505</v>
      </c>
      <c r="Q940" s="7"/>
      <c r="R940" s="7"/>
      <c r="S940" s="7"/>
      <c r="T940" s="7"/>
      <c r="U940" s="7"/>
      <c r="V940" s="7"/>
      <c r="W940" s="6">
        <v>2858</v>
      </c>
      <c r="X940" s="7"/>
    </row>
    <row r="941" spans="1:24" x14ac:dyDescent="0.25">
      <c r="A941" s="14">
        <v>49426</v>
      </c>
      <c r="B941" s="12">
        <v>477636</v>
      </c>
      <c r="C941" s="12">
        <v>99</v>
      </c>
      <c r="D941" s="12">
        <v>49426</v>
      </c>
      <c r="E941" s="10" t="s">
        <v>1255</v>
      </c>
      <c r="F941" s="10" t="s">
        <v>0</v>
      </c>
      <c r="G941" s="10" t="s">
        <v>0</v>
      </c>
      <c r="H941" s="10" t="s">
        <v>0</v>
      </c>
      <c r="I941" s="10" t="s">
        <v>0</v>
      </c>
      <c r="J941" s="10" t="s">
        <v>0</v>
      </c>
      <c r="K941" s="10" t="s">
        <v>0</v>
      </c>
      <c r="L941" s="10" t="s">
        <v>0</v>
      </c>
      <c r="M941" s="12">
        <f t="shared" si="33"/>
        <v>0</v>
      </c>
      <c r="N941" s="16" t="e">
        <f t="shared" si="34"/>
        <v>#DIV/0!</v>
      </c>
      <c r="O941" s="16">
        <v>10587.666666666601</v>
      </c>
      <c r="P941" s="15">
        <v>19.7163252638112</v>
      </c>
      <c r="Q941" s="6">
        <v>568</v>
      </c>
      <c r="R941" s="6">
        <v>506</v>
      </c>
      <c r="S941" s="7"/>
      <c r="T941" s="7"/>
      <c r="U941" s="7"/>
      <c r="V941" s="7"/>
      <c r="W941" s="7"/>
      <c r="X941" s="7"/>
    </row>
    <row r="942" spans="1:24" x14ac:dyDescent="0.25">
      <c r="A942" s="14">
        <v>49400</v>
      </c>
      <c r="B942" s="12">
        <v>561303</v>
      </c>
      <c r="C942" s="12">
        <v>85</v>
      </c>
      <c r="D942" s="12">
        <v>49400</v>
      </c>
      <c r="E942" s="10" t="s">
        <v>1257</v>
      </c>
      <c r="F942" s="10" t="s">
        <v>0</v>
      </c>
      <c r="G942" s="10" t="s">
        <v>0</v>
      </c>
      <c r="H942" s="10" t="s">
        <v>0</v>
      </c>
      <c r="I942" s="10" t="s">
        <v>0</v>
      </c>
      <c r="J942" s="10" t="s">
        <v>0</v>
      </c>
      <c r="K942" s="10" t="s">
        <v>0</v>
      </c>
      <c r="L942" s="10" t="s">
        <v>0</v>
      </c>
      <c r="M942" s="12">
        <f t="shared" si="33"/>
        <v>1</v>
      </c>
      <c r="N942" s="16">
        <f t="shared" si="34"/>
        <v>1783</v>
      </c>
      <c r="O942" s="16">
        <v>2613.6</v>
      </c>
      <c r="P942" s="15">
        <v>1.6647133757961701</v>
      </c>
      <c r="Q942" s="6">
        <v>1689</v>
      </c>
      <c r="R942" s="6">
        <v>1238</v>
      </c>
      <c r="S942" s="7"/>
      <c r="T942" s="6">
        <v>1783</v>
      </c>
      <c r="U942" s="7"/>
      <c r="V942" s="7"/>
      <c r="W942" s="7"/>
      <c r="X942" s="7"/>
    </row>
    <row r="943" spans="1:24" x14ac:dyDescent="0.25">
      <c r="A943" s="14">
        <v>48597</v>
      </c>
      <c r="B943" s="12">
        <v>529471</v>
      </c>
      <c r="C943" s="12">
        <v>119</v>
      </c>
      <c r="D943" s="12">
        <v>48597</v>
      </c>
      <c r="E943" s="10" t="s">
        <v>1265</v>
      </c>
      <c r="F943" s="10" t="s">
        <v>0</v>
      </c>
      <c r="G943" s="10" t="s">
        <v>0</v>
      </c>
      <c r="H943" s="10" t="s">
        <v>0</v>
      </c>
      <c r="I943" s="10" t="s">
        <v>0</v>
      </c>
      <c r="J943" s="10" t="s">
        <v>0</v>
      </c>
      <c r="K943" s="10" t="s">
        <v>0</v>
      </c>
      <c r="L943" s="10" t="s">
        <v>0</v>
      </c>
      <c r="M943" s="12">
        <f t="shared" si="33"/>
        <v>0</v>
      </c>
      <c r="N943" s="16" t="e">
        <f t="shared" si="34"/>
        <v>#DIV/0!</v>
      </c>
      <c r="O943" s="16">
        <v>15566.1428571428</v>
      </c>
      <c r="P943" s="15">
        <v>18.163527254542402</v>
      </c>
      <c r="Q943" s="6">
        <v>857</v>
      </c>
      <c r="R943" s="7"/>
      <c r="S943" s="7"/>
      <c r="T943" s="7"/>
      <c r="U943" s="7"/>
      <c r="V943" s="7"/>
      <c r="W943" s="7"/>
      <c r="X943" s="7"/>
    </row>
    <row r="944" spans="1:24" x14ac:dyDescent="0.25">
      <c r="A944" s="14">
        <v>48428</v>
      </c>
      <c r="B944" s="12">
        <v>337072</v>
      </c>
      <c r="C944" s="12">
        <v>85</v>
      </c>
      <c r="D944" s="12">
        <v>48428</v>
      </c>
      <c r="E944" s="10" t="s">
        <v>1269</v>
      </c>
      <c r="F944" s="10" t="s">
        <v>0</v>
      </c>
      <c r="G944" s="10" t="s">
        <v>0</v>
      </c>
      <c r="H944" s="10" t="s">
        <v>0</v>
      </c>
      <c r="I944" s="10" t="s">
        <v>0</v>
      </c>
      <c r="J944" s="10" t="s">
        <v>0</v>
      </c>
      <c r="K944" s="10" t="s">
        <v>0</v>
      </c>
      <c r="L944" s="10" t="s">
        <v>0</v>
      </c>
      <c r="M944" s="12">
        <f t="shared" si="33"/>
        <v>2</v>
      </c>
      <c r="N944" s="16">
        <f t="shared" si="34"/>
        <v>2484</v>
      </c>
      <c r="O944" s="16">
        <v>3464.5</v>
      </c>
      <c r="P944" s="15">
        <v>1.3947262479871101</v>
      </c>
      <c r="Q944" s="7"/>
      <c r="R944" s="7"/>
      <c r="S944" s="6">
        <v>2593</v>
      </c>
      <c r="T944" s="7"/>
      <c r="U944" s="7"/>
      <c r="V944" s="7"/>
      <c r="W944" s="6">
        <v>2375</v>
      </c>
      <c r="X944" s="7"/>
    </row>
    <row r="945" spans="1:24" x14ac:dyDescent="0.25">
      <c r="A945" s="14">
        <v>47492</v>
      </c>
      <c r="B945" s="12">
        <v>697386</v>
      </c>
      <c r="C945" s="12">
        <v>293</v>
      </c>
      <c r="D945" s="12">
        <v>47492</v>
      </c>
      <c r="E945" s="10" t="s">
        <v>1275</v>
      </c>
      <c r="F945" s="10" t="s">
        <v>0</v>
      </c>
      <c r="G945" s="10" t="s">
        <v>0</v>
      </c>
      <c r="H945" s="10" t="s">
        <v>0</v>
      </c>
      <c r="I945" s="10" t="s">
        <v>0</v>
      </c>
      <c r="J945" s="10" t="s">
        <v>0</v>
      </c>
      <c r="K945" s="10" t="s">
        <v>0</v>
      </c>
      <c r="L945" s="10" t="s">
        <v>0</v>
      </c>
      <c r="M945" s="12">
        <f t="shared" si="33"/>
        <v>1</v>
      </c>
      <c r="N945" s="16">
        <f t="shared" si="34"/>
        <v>256</v>
      </c>
      <c r="O945" s="16">
        <v>1549.6666666666599</v>
      </c>
      <c r="P945" s="15">
        <v>5.0070005385029601</v>
      </c>
      <c r="Q945" s="6">
        <v>363</v>
      </c>
      <c r="R945" s="7"/>
      <c r="S945" s="7"/>
      <c r="T945" s="6">
        <v>256</v>
      </c>
      <c r="U945" s="7"/>
      <c r="V945" s="7"/>
      <c r="W945" s="7"/>
      <c r="X945" s="7"/>
    </row>
    <row r="946" spans="1:24" x14ac:dyDescent="0.25">
      <c r="A946" s="14">
        <v>47358</v>
      </c>
      <c r="B946" s="12">
        <v>563794</v>
      </c>
      <c r="C946" s="12">
        <v>279</v>
      </c>
      <c r="D946" s="12">
        <v>47358</v>
      </c>
      <c r="E946" s="10" t="s">
        <v>1279</v>
      </c>
      <c r="F946" s="10" t="s">
        <v>0</v>
      </c>
      <c r="G946" s="10" t="s">
        <v>0</v>
      </c>
      <c r="H946" s="10" t="s">
        <v>0</v>
      </c>
      <c r="I946" s="10" t="s">
        <v>0</v>
      </c>
      <c r="J946" s="10" t="s">
        <v>0</v>
      </c>
      <c r="K946" s="10" t="s">
        <v>0</v>
      </c>
      <c r="L946" s="10" t="s">
        <v>0</v>
      </c>
      <c r="M946" s="12">
        <f t="shared" si="33"/>
        <v>5</v>
      </c>
      <c r="N946" s="16">
        <f t="shared" si="34"/>
        <v>2298</v>
      </c>
      <c r="O946" s="16">
        <v>2449</v>
      </c>
      <c r="P946" s="15">
        <v>1.21246198458165</v>
      </c>
      <c r="Q946" s="6">
        <v>1499</v>
      </c>
      <c r="R946" s="6">
        <v>1150</v>
      </c>
      <c r="S946" s="6">
        <v>2118</v>
      </c>
      <c r="T946" s="6">
        <v>2452</v>
      </c>
      <c r="U946" s="6">
        <v>2780</v>
      </c>
      <c r="V946" s="6">
        <v>1735</v>
      </c>
      <c r="W946" s="7"/>
      <c r="X946" s="6">
        <v>2405</v>
      </c>
    </row>
    <row r="947" spans="1:24" x14ac:dyDescent="0.25">
      <c r="A947" s="14">
        <v>47197</v>
      </c>
      <c r="B947" s="12">
        <v>894741</v>
      </c>
      <c r="C947" s="12">
        <v>99</v>
      </c>
      <c r="D947" s="12">
        <v>47197</v>
      </c>
      <c r="E947" s="10" t="s">
        <v>1287</v>
      </c>
      <c r="F947" s="10" t="s">
        <v>0</v>
      </c>
      <c r="G947" s="10" t="s">
        <v>0</v>
      </c>
      <c r="H947" s="10" t="s">
        <v>0</v>
      </c>
      <c r="I947" s="10" t="s">
        <v>0</v>
      </c>
      <c r="J947" s="10" t="s">
        <v>0</v>
      </c>
      <c r="K947" s="10" t="s">
        <v>0</v>
      </c>
      <c r="L947" s="10" t="s">
        <v>0</v>
      </c>
      <c r="M947" s="12">
        <f t="shared" si="33"/>
        <v>1</v>
      </c>
      <c r="N947" s="16">
        <f t="shared" si="34"/>
        <v>262</v>
      </c>
      <c r="O947" s="16">
        <v>958.57142857142799</v>
      </c>
      <c r="P947" s="15">
        <v>3.6586695747001001</v>
      </c>
      <c r="Q947" s="7"/>
      <c r="R947" s="7"/>
      <c r="S947" s="6">
        <v>262</v>
      </c>
      <c r="T947" s="7"/>
      <c r="U947" s="7"/>
      <c r="V947" s="7"/>
      <c r="W947" s="7"/>
      <c r="X947" s="7"/>
    </row>
    <row r="948" spans="1:24" x14ac:dyDescent="0.25">
      <c r="A948" s="14">
        <v>47170</v>
      </c>
      <c r="B948" s="12">
        <v>763143</v>
      </c>
      <c r="C948" s="12">
        <v>99</v>
      </c>
      <c r="D948" s="12">
        <v>47170</v>
      </c>
      <c r="E948" s="10" t="s">
        <v>1288</v>
      </c>
      <c r="F948" s="10" t="s">
        <v>0</v>
      </c>
      <c r="G948" s="10" t="s">
        <v>0</v>
      </c>
      <c r="H948" s="10" t="s">
        <v>0</v>
      </c>
      <c r="I948" s="10" t="s">
        <v>0</v>
      </c>
      <c r="J948" s="10" t="s">
        <v>0</v>
      </c>
      <c r="K948" s="10" t="s">
        <v>0</v>
      </c>
      <c r="L948" s="10" t="s">
        <v>0</v>
      </c>
      <c r="M948" s="12">
        <f t="shared" si="33"/>
        <v>6</v>
      </c>
      <c r="N948" s="16">
        <f t="shared" si="34"/>
        <v>1250.8333333333333</v>
      </c>
      <c r="O948" s="16">
        <v>0</v>
      </c>
      <c r="P948" s="15">
        <v>0</v>
      </c>
      <c r="Q948" s="6">
        <v>752</v>
      </c>
      <c r="R948" s="6">
        <v>483</v>
      </c>
      <c r="S948" s="6">
        <v>911</v>
      </c>
      <c r="T948" s="6">
        <v>1889</v>
      </c>
      <c r="U948" s="6">
        <v>1496</v>
      </c>
      <c r="V948" s="6">
        <v>969</v>
      </c>
      <c r="W948" s="6">
        <v>1222</v>
      </c>
      <c r="X948" s="6">
        <v>1018</v>
      </c>
    </row>
    <row r="949" spans="1:24" x14ac:dyDescent="0.25">
      <c r="A949" s="14">
        <v>46413</v>
      </c>
      <c r="B949" s="12">
        <v>578778</v>
      </c>
      <c r="C949" s="12">
        <v>85</v>
      </c>
      <c r="D949" s="12">
        <v>46413</v>
      </c>
      <c r="E949" s="10" t="s">
        <v>1300</v>
      </c>
      <c r="F949" s="10" t="s">
        <v>0</v>
      </c>
      <c r="G949" s="10" t="s">
        <v>0</v>
      </c>
      <c r="H949" s="10" t="s">
        <v>0</v>
      </c>
      <c r="I949" s="10" t="s">
        <v>0</v>
      </c>
      <c r="J949" s="10" t="s">
        <v>0</v>
      </c>
      <c r="K949" s="10" t="s">
        <v>0</v>
      </c>
      <c r="L949" s="10" t="s">
        <v>0</v>
      </c>
      <c r="M949" s="12">
        <f t="shared" si="33"/>
        <v>1</v>
      </c>
      <c r="N949" s="16">
        <f t="shared" si="34"/>
        <v>1129</v>
      </c>
      <c r="O949" s="16">
        <v>2829.6666666666601</v>
      </c>
      <c r="P949" s="15">
        <v>2.47673231218088</v>
      </c>
      <c r="Q949" s="6">
        <v>1156</v>
      </c>
      <c r="R949" s="7"/>
      <c r="S949" s="6">
        <v>1129</v>
      </c>
      <c r="T949" s="7"/>
      <c r="U949" s="7"/>
      <c r="V949" s="7"/>
      <c r="W949" s="7"/>
      <c r="X949" s="7"/>
    </row>
    <row r="950" spans="1:24" x14ac:dyDescent="0.25">
      <c r="A950" s="14">
        <v>46385</v>
      </c>
      <c r="B950" s="12">
        <v>736780</v>
      </c>
      <c r="C950" s="12">
        <v>112</v>
      </c>
      <c r="D950" s="12">
        <v>46385</v>
      </c>
      <c r="E950" s="10" t="s">
        <v>1301</v>
      </c>
      <c r="F950" s="10" t="s">
        <v>0</v>
      </c>
      <c r="G950" s="10" t="s">
        <v>0</v>
      </c>
      <c r="H950" s="10" t="s">
        <v>0</v>
      </c>
      <c r="I950" s="10" t="s">
        <v>0</v>
      </c>
      <c r="J950" s="10" t="s">
        <v>0</v>
      </c>
      <c r="K950" s="10" t="s">
        <v>0</v>
      </c>
      <c r="L950" s="10" t="s">
        <v>0</v>
      </c>
      <c r="M950" s="12">
        <f t="shared" si="33"/>
        <v>1</v>
      </c>
      <c r="N950" s="16">
        <f t="shared" si="34"/>
        <v>766</v>
      </c>
      <c r="O950" s="16">
        <v>130</v>
      </c>
      <c r="P950" s="15">
        <v>0.16971279373368101</v>
      </c>
      <c r="Q950" s="7"/>
      <c r="R950" s="7"/>
      <c r="S950" s="7"/>
      <c r="T950" s="7"/>
      <c r="U950" s="7"/>
      <c r="V950" s="6">
        <v>766</v>
      </c>
      <c r="W950" s="7"/>
      <c r="X950" s="7"/>
    </row>
    <row r="951" spans="1:24" x14ac:dyDescent="0.25">
      <c r="A951" s="14">
        <v>46377</v>
      </c>
      <c r="B951" s="12">
        <v>284818</v>
      </c>
      <c r="C951" s="12">
        <v>201</v>
      </c>
      <c r="D951" s="12">
        <v>46377</v>
      </c>
      <c r="E951" s="10" t="s">
        <v>1302</v>
      </c>
      <c r="F951" s="10" t="s">
        <v>0</v>
      </c>
      <c r="G951" s="10" t="s">
        <v>0</v>
      </c>
      <c r="H951" s="10" t="s">
        <v>0</v>
      </c>
      <c r="I951" s="10" t="s">
        <v>0</v>
      </c>
      <c r="J951" s="10" t="s">
        <v>0</v>
      </c>
      <c r="K951" s="10" t="s">
        <v>0</v>
      </c>
      <c r="L951" s="10" t="s">
        <v>0</v>
      </c>
      <c r="M951" s="12">
        <f t="shared" si="33"/>
        <v>2</v>
      </c>
      <c r="N951" s="16">
        <f t="shared" si="34"/>
        <v>313.5</v>
      </c>
      <c r="O951" s="16">
        <v>278.33333333333297</v>
      </c>
      <c r="P951" s="15">
        <v>0.88782562466772896</v>
      </c>
      <c r="Q951" s="7"/>
      <c r="R951" s="7"/>
      <c r="S951" s="7"/>
      <c r="T951" s="7"/>
      <c r="U951" s="7"/>
      <c r="V951" s="6">
        <v>315</v>
      </c>
      <c r="W951" s="7"/>
      <c r="X951" s="6">
        <v>312</v>
      </c>
    </row>
    <row r="952" spans="1:24" x14ac:dyDescent="0.25">
      <c r="A952" s="14">
        <v>46369</v>
      </c>
      <c r="B952" s="12">
        <v>680379</v>
      </c>
      <c r="C952" s="12">
        <v>299</v>
      </c>
      <c r="D952" s="12">
        <v>46369</v>
      </c>
      <c r="E952" s="10" t="s">
        <v>1303</v>
      </c>
      <c r="F952" s="10" t="s">
        <v>0</v>
      </c>
      <c r="G952" s="10" t="s">
        <v>0</v>
      </c>
      <c r="H952" s="10" t="s">
        <v>0</v>
      </c>
      <c r="I952" s="10" t="s">
        <v>0</v>
      </c>
      <c r="J952" s="10" t="s">
        <v>0</v>
      </c>
      <c r="K952" s="10" t="s">
        <v>0</v>
      </c>
      <c r="L952" s="10" t="s">
        <v>0</v>
      </c>
      <c r="M952" s="12">
        <f t="shared" si="33"/>
        <v>1</v>
      </c>
      <c r="N952" s="16">
        <f t="shared" si="34"/>
        <v>1309</v>
      </c>
      <c r="O952" s="16">
        <v>1367.2857142857099</v>
      </c>
      <c r="P952" s="15">
        <v>1.04452690166975</v>
      </c>
      <c r="Q952" s="7"/>
      <c r="R952" s="7"/>
      <c r="S952" s="7"/>
      <c r="T952" s="7"/>
      <c r="U952" s="7"/>
      <c r="V952" s="7"/>
      <c r="W952" s="7"/>
      <c r="X952" s="6">
        <v>1309</v>
      </c>
    </row>
    <row r="953" spans="1:24" x14ac:dyDescent="0.25">
      <c r="A953" s="14">
        <v>46292</v>
      </c>
      <c r="B953" s="12">
        <v>296272</v>
      </c>
      <c r="C953" s="12">
        <v>211</v>
      </c>
      <c r="D953" s="12">
        <v>46292</v>
      </c>
      <c r="E953" s="10" t="s">
        <v>1304</v>
      </c>
      <c r="F953" s="10" t="s">
        <v>0</v>
      </c>
      <c r="G953" s="10" t="s">
        <v>0</v>
      </c>
      <c r="H953" s="10" t="s">
        <v>0</v>
      </c>
      <c r="I953" s="10" t="s">
        <v>0</v>
      </c>
      <c r="J953" s="10" t="s">
        <v>0</v>
      </c>
      <c r="K953" s="10" t="s">
        <v>0</v>
      </c>
      <c r="L953" s="10" t="s">
        <v>0</v>
      </c>
      <c r="M953" s="12">
        <f t="shared" si="33"/>
        <v>1</v>
      </c>
      <c r="N953" s="16">
        <f t="shared" si="34"/>
        <v>573</v>
      </c>
      <c r="O953" s="16">
        <v>385.57142857142799</v>
      </c>
      <c r="P953" s="15">
        <v>0.67289952630266703</v>
      </c>
      <c r="Q953" s="7"/>
      <c r="R953" s="7"/>
      <c r="S953" s="7"/>
      <c r="T953" s="7"/>
      <c r="U953" s="6">
        <v>573</v>
      </c>
      <c r="V953" s="7"/>
      <c r="W953" s="7"/>
      <c r="X953" s="7"/>
    </row>
    <row r="954" spans="1:24" x14ac:dyDescent="0.25">
      <c r="A954" s="14">
        <v>46134</v>
      </c>
      <c r="B954" s="12">
        <v>378717</v>
      </c>
      <c r="C954" s="12">
        <v>169</v>
      </c>
      <c r="D954" s="12">
        <v>46134</v>
      </c>
      <c r="E954" s="10" t="s">
        <v>1305</v>
      </c>
      <c r="F954" s="10" t="s">
        <v>0</v>
      </c>
      <c r="G954" s="10" t="s">
        <v>0</v>
      </c>
      <c r="H954" s="10" t="s">
        <v>0</v>
      </c>
      <c r="I954" s="10" t="s">
        <v>0</v>
      </c>
      <c r="J954" s="10" t="s">
        <v>0</v>
      </c>
      <c r="K954" s="10" t="s">
        <v>0</v>
      </c>
      <c r="L954" s="10" t="s">
        <v>0</v>
      </c>
      <c r="M954" s="12">
        <f t="shared" si="33"/>
        <v>2</v>
      </c>
      <c r="N954" s="16">
        <f t="shared" si="34"/>
        <v>304</v>
      </c>
      <c r="O954" s="16">
        <v>596.6</v>
      </c>
      <c r="P954" s="15">
        <v>2.2799999999999998</v>
      </c>
      <c r="Q954" s="7"/>
      <c r="R954" s="6">
        <v>177</v>
      </c>
      <c r="S954" s="6">
        <v>280</v>
      </c>
      <c r="T954" s="6">
        <v>328</v>
      </c>
      <c r="U954" s="7"/>
      <c r="V954" s="7"/>
      <c r="W954" s="7"/>
      <c r="X954" s="7"/>
    </row>
    <row r="955" spans="1:24" x14ac:dyDescent="0.25">
      <c r="A955" s="14">
        <v>45378</v>
      </c>
      <c r="B955" s="12">
        <v>281781</v>
      </c>
      <c r="C955" s="12">
        <v>140</v>
      </c>
      <c r="D955" s="12">
        <v>45378</v>
      </c>
      <c r="E955" s="10" t="s">
        <v>1308</v>
      </c>
      <c r="F955" s="10" t="s">
        <v>0</v>
      </c>
      <c r="G955" s="10" t="s">
        <v>0</v>
      </c>
      <c r="H955" s="10" t="s">
        <v>0</v>
      </c>
      <c r="I955" s="10" t="s">
        <v>0</v>
      </c>
      <c r="J955" s="10" t="s">
        <v>0</v>
      </c>
      <c r="K955" s="10" t="s">
        <v>0</v>
      </c>
      <c r="L955" s="10" t="s">
        <v>0</v>
      </c>
      <c r="M955" s="12">
        <f t="shared" si="33"/>
        <v>3</v>
      </c>
      <c r="N955" s="16">
        <f t="shared" si="34"/>
        <v>1241.6666666666667</v>
      </c>
      <c r="O955" s="16">
        <v>1348</v>
      </c>
      <c r="P955" s="15">
        <v>1.0446373217606899</v>
      </c>
      <c r="Q955" s="6">
        <v>1377</v>
      </c>
      <c r="R955" s="6">
        <v>1350</v>
      </c>
      <c r="S955" s="6">
        <v>1055</v>
      </c>
      <c r="T955" s="7"/>
      <c r="U955" s="7"/>
      <c r="V955" s="7"/>
      <c r="W955" s="6">
        <v>1754</v>
      </c>
      <c r="X955" s="6">
        <v>916</v>
      </c>
    </row>
    <row r="956" spans="1:24" x14ac:dyDescent="0.25">
      <c r="A956" s="14">
        <v>44175</v>
      </c>
      <c r="B956" s="12">
        <v>274168</v>
      </c>
      <c r="C956" s="12">
        <v>85</v>
      </c>
      <c r="D956" s="12">
        <v>44175</v>
      </c>
      <c r="E956" s="10" t="s">
        <v>1310</v>
      </c>
      <c r="F956" s="10" t="s">
        <v>0</v>
      </c>
      <c r="G956" s="10" t="s">
        <v>0</v>
      </c>
      <c r="H956" s="10" t="s">
        <v>0</v>
      </c>
      <c r="I956" s="10" t="s">
        <v>0</v>
      </c>
      <c r="J956" s="10" t="s">
        <v>0</v>
      </c>
      <c r="K956" s="10" t="s">
        <v>0</v>
      </c>
      <c r="L956" s="10" t="s">
        <v>0</v>
      </c>
      <c r="M956" s="12">
        <f t="shared" si="33"/>
        <v>0</v>
      </c>
      <c r="N956" s="16" t="e">
        <f t="shared" si="34"/>
        <v>#DIV/0!</v>
      </c>
      <c r="O956" s="16">
        <v>1040.1428571428501</v>
      </c>
      <c r="P956" s="15">
        <v>1.27468487394957</v>
      </c>
      <c r="Q956" s="7"/>
      <c r="R956" s="6">
        <v>816</v>
      </c>
      <c r="S956" s="7"/>
      <c r="T956" s="7"/>
      <c r="U956" s="7"/>
      <c r="V956" s="7"/>
      <c r="W956" s="7"/>
      <c r="X956" s="7"/>
    </row>
    <row r="957" spans="1:24" x14ac:dyDescent="0.25">
      <c r="A957" s="14">
        <v>44165</v>
      </c>
      <c r="B957" s="12">
        <v>254088</v>
      </c>
      <c r="C957" s="12">
        <v>228</v>
      </c>
      <c r="D957" s="12">
        <v>44165</v>
      </c>
      <c r="E957" s="10" t="s">
        <v>1311</v>
      </c>
      <c r="F957" s="10" t="s">
        <v>0</v>
      </c>
      <c r="G957" s="10" t="s">
        <v>0</v>
      </c>
      <c r="H957" s="10" t="s">
        <v>0</v>
      </c>
      <c r="I957" s="10" t="s">
        <v>0</v>
      </c>
      <c r="J957" s="10" t="s">
        <v>0</v>
      </c>
      <c r="K957" s="10" t="s">
        <v>0</v>
      </c>
      <c r="L957" s="10" t="s">
        <v>0</v>
      </c>
      <c r="M957" s="12">
        <f t="shared" si="33"/>
        <v>1</v>
      </c>
      <c r="N957" s="16">
        <f t="shared" si="34"/>
        <v>454</v>
      </c>
      <c r="O957" s="16">
        <v>481.142857142857</v>
      </c>
      <c r="P957" s="15">
        <v>1.05978602894902</v>
      </c>
      <c r="Q957" s="7"/>
      <c r="R957" s="7"/>
      <c r="S957" s="7"/>
      <c r="T957" s="7"/>
      <c r="U957" s="7"/>
      <c r="V957" s="7"/>
      <c r="W957" s="7"/>
      <c r="X957" s="6">
        <v>454</v>
      </c>
    </row>
    <row r="958" spans="1:24" x14ac:dyDescent="0.25">
      <c r="A958" s="14">
        <v>43799</v>
      </c>
      <c r="B958" s="12">
        <v>242681</v>
      </c>
      <c r="C958" s="12">
        <v>97</v>
      </c>
      <c r="D958" s="12">
        <v>43799</v>
      </c>
      <c r="E958" s="10" t="s">
        <v>1312</v>
      </c>
      <c r="F958" s="10" t="s">
        <v>0</v>
      </c>
      <c r="G958" s="10" t="s">
        <v>0</v>
      </c>
      <c r="H958" s="10" t="s">
        <v>0</v>
      </c>
      <c r="I958" s="10" t="s">
        <v>0</v>
      </c>
      <c r="J958" s="10" t="s">
        <v>0</v>
      </c>
      <c r="K958" s="10" t="s">
        <v>0</v>
      </c>
      <c r="L958" s="10" t="s">
        <v>0</v>
      </c>
      <c r="M958" s="12">
        <f t="shared" si="33"/>
        <v>2</v>
      </c>
      <c r="N958" s="16">
        <f t="shared" si="34"/>
        <v>1478.5</v>
      </c>
      <c r="O958" s="16">
        <v>1975.6666666666599</v>
      </c>
      <c r="P958" s="15">
        <v>1.3362642317664299</v>
      </c>
      <c r="Q958" s="7"/>
      <c r="R958" s="7"/>
      <c r="S958" s="7"/>
      <c r="T958" s="7"/>
      <c r="U958" s="7"/>
      <c r="V958" s="6">
        <v>1338</v>
      </c>
      <c r="W958" s="6">
        <v>1619</v>
      </c>
      <c r="X958" s="7"/>
    </row>
    <row r="959" spans="1:24" x14ac:dyDescent="0.25">
      <c r="A959" s="14">
        <v>43734</v>
      </c>
      <c r="B959" s="12">
        <v>696371</v>
      </c>
      <c r="C959" s="12">
        <v>293</v>
      </c>
      <c r="D959" s="12">
        <v>43734</v>
      </c>
      <c r="E959" s="10" t="s">
        <v>1313</v>
      </c>
      <c r="F959" s="10" t="s">
        <v>0</v>
      </c>
      <c r="G959" s="10" t="s">
        <v>0</v>
      </c>
      <c r="H959" s="10" t="s">
        <v>0</v>
      </c>
      <c r="I959" s="10" t="s">
        <v>0</v>
      </c>
      <c r="J959" s="10" t="s">
        <v>0</v>
      </c>
      <c r="K959" s="10" t="s">
        <v>0</v>
      </c>
      <c r="L959" s="10" t="s">
        <v>0</v>
      </c>
      <c r="M959" s="12">
        <f t="shared" si="33"/>
        <v>0</v>
      </c>
      <c r="N959" s="16" t="e">
        <f t="shared" si="34"/>
        <v>#DIV/0!</v>
      </c>
      <c r="O959" s="16">
        <v>1395.1428571428501</v>
      </c>
      <c r="P959" s="15">
        <v>5.5805714285714201</v>
      </c>
      <c r="Q959" s="7"/>
      <c r="R959" s="6">
        <v>250</v>
      </c>
      <c r="S959" s="7"/>
      <c r="T959" s="7"/>
      <c r="U959" s="7"/>
      <c r="V959" s="7"/>
      <c r="W959" s="7"/>
      <c r="X959" s="7"/>
    </row>
    <row r="960" spans="1:24" x14ac:dyDescent="0.25">
      <c r="A960" s="14">
        <v>43580</v>
      </c>
      <c r="B960" s="12">
        <v>798275</v>
      </c>
      <c r="C960" s="12">
        <v>117</v>
      </c>
      <c r="D960" s="12">
        <v>43580</v>
      </c>
      <c r="E960" s="10" t="s">
        <v>1314</v>
      </c>
      <c r="F960" s="10" t="s">
        <v>0</v>
      </c>
      <c r="G960" s="10" t="s">
        <v>0</v>
      </c>
      <c r="H960" s="10" t="s">
        <v>0</v>
      </c>
      <c r="I960" s="10" t="s">
        <v>0</v>
      </c>
      <c r="J960" s="10" t="s">
        <v>0</v>
      </c>
      <c r="K960" s="10" t="s">
        <v>0</v>
      </c>
      <c r="L960" s="10" t="s">
        <v>0</v>
      </c>
      <c r="M960" s="12">
        <f t="shared" si="33"/>
        <v>4</v>
      </c>
      <c r="N960" s="16">
        <f t="shared" si="34"/>
        <v>1344.25</v>
      </c>
      <c r="O960" s="16">
        <v>1038.6666666666599</v>
      </c>
      <c r="P960" s="15">
        <v>0.664109121909633</v>
      </c>
      <c r="Q960" s="6">
        <v>2443</v>
      </c>
      <c r="R960" s="7"/>
      <c r="S960" s="6">
        <v>1320</v>
      </c>
      <c r="T960" s="6">
        <v>732</v>
      </c>
      <c r="U960" s="6">
        <v>1684</v>
      </c>
      <c r="V960" s="6">
        <v>1641</v>
      </c>
      <c r="W960" s="7"/>
      <c r="X960" s="7"/>
    </row>
    <row r="961" spans="1:24" x14ac:dyDescent="0.25">
      <c r="A961" s="14">
        <v>43100</v>
      </c>
      <c r="B961" s="12">
        <v>414838</v>
      </c>
      <c r="C961" s="12">
        <v>88</v>
      </c>
      <c r="D961" s="12">
        <v>43100</v>
      </c>
      <c r="E961" s="10" t="s">
        <v>1315</v>
      </c>
      <c r="F961" s="10" t="s">
        <v>0</v>
      </c>
      <c r="G961" s="10" t="s">
        <v>0</v>
      </c>
      <c r="H961" s="10" t="s">
        <v>0</v>
      </c>
      <c r="I961" s="10" t="s">
        <v>0</v>
      </c>
      <c r="J961" s="10" t="s">
        <v>0</v>
      </c>
      <c r="K961" s="10" t="s">
        <v>0</v>
      </c>
      <c r="L961" s="10" t="s">
        <v>0</v>
      </c>
      <c r="M961" s="12">
        <f t="shared" si="33"/>
        <v>1</v>
      </c>
      <c r="N961" s="16">
        <f t="shared" si="34"/>
        <v>4812</v>
      </c>
      <c r="O961" s="16">
        <v>270.71428571428498</v>
      </c>
      <c r="P961" s="15">
        <v>5.6258164113525702E-2</v>
      </c>
      <c r="Q961" s="7"/>
      <c r="R961" s="7"/>
      <c r="S961" s="6">
        <v>4812</v>
      </c>
      <c r="T961" s="7"/>
      <c r="U961" s="7"/>
      <c r="V961" s="7"/>
      <c r="W961" s="7"/>
      <c r="X961" s="7"/>
    </row>
    <row r="962" spans="1:24" x14ac:dyDescent="0.25">
      <c r="A962" s="14">
        <v>42529</v>
      </c>
      <c r="B962" s="12">
        <v>1198470</v>
      </c>
      <c r="C962" s="12">
        <v>220</v>
      </c>
      <c r="D962" s="12">
        <v>42529</v>
      </c>
      <c r="E962" s="10" t="s">
        <v>1320</v>
      </c>
      <c r="F962" s="10" t="s">
        <v>0</v>
      </c>
      <c r="G962" s="10" t="s">
        <v>0</v>
      </c>
      <c r="H962" s="10" t="s">
        <v>0</v>
      </c>
      <c r="I962" s="10" t="s">
        <v>0</v>
      </c>
      <c r="J962" s="10" t="s">
        <v>0</v>
      </c>
      <c r="K962" s="10" t="s">
        <v>0</v>
      </c>
      <c r="L962" s="10" t="s">
        <v>0</v>
      </c>
      <c r="M962" s="12">
        <f t="shared" si="33"/>
        <v>5</v>
      </c>
      <c r="N962" s="16">
        <f t="shared" si="34"/>
        <v>483.6</v>
      </c>
      <c r="O962" s="16">
        <v>798</v>
      </c>
      <c r="P962" s="15">
        <v>1.6999391357273199</v>
      </c>
      <c r="Q962" s="6">
        <v>589</v>
      </c>
      <c r="R962" s="6">
        <v>279</v>
      </c>
      <c r="S962" s="6">
        <v>570</v>
      </c>
      <c r="T962" s="6">
        <v>405</v>
      </c>
      <c r="U962" s="6">
        <v>506</v>
      </c>
      <c r="V962" s="7"/>
      <c r="W962" s="6">
        <v>466</v>
      </c>
      <c r="X962" s="6">
        <v>471</v>
      </c>
    </row>
    <row r="963" spans="1:24" x14ac:dyDescent="0.25">
      <c r="A963" s="14">
        <v>42357</v>
      </c>
      <c r="B963" s="12">
        <v>701804</v>
      </c>
      <c r="C963" s="12">
        <v>116</v>
      </c>
      <c r="D963" s="12">
        <v>42357</v>
      </c>
      <c r="E963" s="10" t="s">
        <v>1321</v>
      </c>
      <c r="F963" s="10" t="s">
        <v>0</v>
      </c>
      <c r="G963" s="10" t="s">
        <v>0</v>
      </c>
      <c r="H963" s="10" t="s">
        <v>0</v>
      </c>
      <c r="I963" s="10" t="s">
        <v>0</v>
      </c>
      <c r="J963" s="10" t="s">
        <v>0</v>
      </c>
      <c r="K963" s="10" t="s">
        <v>0</v>
      </c>
      <c r="L963" s="10" t="s">
        <v>0</v>
      </c>
      <c r="M963" s="12">
        <f t="shared" si="33"/>
        <v>1</v>
      </c>
      <c r="N963" s="16">
        <f t="shared" si="34"/>
        <v>2077</v>
      </c>
      <c r="O963" s="16">
        <v>14621.2</v>
      </c>
      <c r="P963" s="15">
        <v>7.8778017241379299</v>
      </c>
      <c r="Q963" s="6">
        <v>2740</v>
      </c>
      <c r="R963" s="6">
        <v>751</v>
      </c>
      <c r="S963" s="6">
        <v>2077</v>
      </c>
      <c r="T963" s="7"/>
      <c r="U963" s="7"/>
      <c r="V963" s="7"/>
      <c r="W963" s="7"/>
      <c r="X963" s="7"/>
    </row>
    <row r="964" spans="1:24" x14ac:dyDescent="0.25">
      <c r="A964" s="14">
        <v>42187</v>
      </c>
      <c r="B964" s="12">
        <v>243240</v>
      </c>
      <c r="C964" s="12">
        <v>187</v>
      </c>
      <c r="D964" s="12">
        <v>42187</v>
      </c>
      <c r="E964" s="10" t="s">
        <v>1322</v>
      </c>
      <c r="F964" s="10" t="s">
        <v>0</v>
      </c>
      <c r="G964" s="10" t="s">
        <v>0</v>
      </c>
      <c r="H964" s="10" t="s">
        <v>0</v>
      </c>
      <c r="I964" s="10" t="s">
        <v>0</v>
      </c>
      <c r="J964" s="10" t="s">
        <v>0</v>
      </c>
      <c r="K964" s="10" t="s">
        <v>0</v>
      </c>
      <c r="L964" s="10" t="s">
        <v>0</v>
      </c>
      <c r="M964" s="12">
        <f t="shared" si="33"/>
        <v>4</v>
      </c>
      <c r="N964" s="16">
        <f t="shared" si="34"/>
        <v>1439.25</v>
      </c>
      <c r="O964" s="16">
        <v>1399</v>
      </c>
      <c r="P964" s="15">
        <v>0.957126567844925</v>
      </c>
      <c r="Q964" s="6">
        <v>1799</v>
      </c>
      <c r="R964" s="6">
        <v>1214</v>
      </c>
      <c r="S964" s="6">
        <v>1468</v>
      </c>
      <c r="T964" s="6">
        <v>1514</v>
      </c>
      <c r="U964" s="7"/>
      <c r="V964" s="7"/>
      <c r="W964" s="6">
        <v>1229</v>
      </c>
      <c r="X964" s="6">
        <v>1546</v>
      </c>
    </row>
    <row r="965" spans="1:24" x14ac:dyDescent="0.25">
      <c r="A965" s="14">
        <v>42161</v>
      </c>
      <c r="B965" s="12">
        <v>244366</v>
      </c>
      <c r="C965" s="12">
        <v>85</v>
      </c>
      <c r="D965" s="12">
        <v>42161</v>
      </c>
      <c r="E965" s="10" t="s">
        <v>1323</v>
      </c>
      <c r="F965" s="10" t="s">
        <v>0</v>
      </c>
      <c r="G965" s="10" t="s">
        <v>0</v>
      </c>
      <c r="H965" s="10" t="s">
        <v>0</v>
      </c>
      <c r="I965" s="10" t="s">
        <v>0</v>
      </c>
      <c r="J965" s="10" t="s">
        <v>0</v>
      </c>
      <c r="K965" s="10" t="s">
        <v>0</v>
      </c>
      <c r="L965" s="10" t="s">
        <v>0</v>
      </c>
      <c r="M965" s="12">
        <f t="shared" si="33"/>
        <v>4</v>
      </c>
      <c r="N965" s="16">
        <f t="shared" si="34"/>
        <v>18438.75</v>
      </c>
      <c r="O965" s="16">
        <v>19586.5</v>
      </c>
      <c r="P965" s="15">
        <v>1.0580243801429601</v>
      </c>
      <c r="Q965" s="6">
        <v>21455</v>
      </c>
      <c r="R965" s="6">
        <v>15864</v>
      </c>
      <c r="S965" s="6">
        <v>17987</v>
      </c>
      <c r="T965" s="6">
        <v>21671</v>
      </c>
      <c r="U965" s="7"/>
      <c r="V965" s="6">
        <v>16665</v>
      </c>
      <c r="W965" s="7"/>
      <c r="X965" s="6">
        <v>17432</v>
      </c>
    </row>
    <row r="966" spans="1:24" x14ac:dyDescent="0.25">
      <c r="A966" s="14">
        <v>42074</v>
      </c>
      <c r="B966" s="12">
        <v>319820</v>
      </c>
      <c r="C966" s="12">
        <v>227</v>
      </c>
      <c r="D966" s="12">
        <v>42074</v>
      </c>
      <c r="E966" s="10" t="s">
        <v>1324</v>
      </c>
      <c r="F966" s="10" t="s">
        <v>0</v>
      </c>
      <c r="G966" s="10" t="s">
        <v>0</v>
      </c>
      <c r="H966" s="10" t="s">
        <v>0</v>
      </c>
      <c r="I966" s="10" t="s">
        <v>0</v>
      </c>
      <c r="J966" s="10" t="s">
        <v>0</v>
      </c>
      <c r="K966" s="10" t="s">
        <v>0</v>
      </c>
      <c r="L966" s="10" t="s">
        <v>0</v>
      </c>
      <c r="M966" s="12">
        <f t="shared" si="33"/>
        <v>2</v>
      </c>
      <c r="N966" s="16">
        <f t="shared" si="34"/>
        <v>433.5</v>
      </c>
      <c r="O966" s="16">
        <v>325</v>
      </c>
      <c r="P966" s="15">
        <v>0.74971164936562795</v>
      </c>
      <c r="Q966" s="7"/>
      <c r="R966" s="7"/>
      <c r="S966" s="7"/>
      <c r="T966" s="7"/>
      <c r="U966" s="7"/>
      <c r="V966" s="7"/>
      <c r="W966" s="6">
        <v>543</v>
      </c>
      <c r="X966" s="6">
        <v>324</v>
      </c>
    </row>
    <row r="967" spans="1:24" x14ac:dyDescent="0.25">
      <c r="A967" s="14">
        <v>41989</v>
      </c>
      <c r="B967" s="12">
        <v>323785</v>
      </c>
      <c r="C967" s="12">
        <v>248</v>
      </c>
      <c r="D967" s="12">
        <v>41989</v>
      </c>
      <c r="E967" s="10" t="s">
        <v>1325</v>
      </c>
      <c r="F967" s="10" t="s">
        <v>0</v>
      </c>
      <c r="G967" s="10" t="s">
        <v>0</v>
      </c>
      <c r="H967" s="10" t="s">
        <v>0</v>
      </c>
      <c r="I967" s="10" t="s">
        <v>0</v>
      </c>
      <c r="J967" s="10" t="s">
        <v>0</v>
      </c>
      <c r="K967" s="10" t="s">
        <v>0</v>
      </c>
      <c r="L967" s="10" t="s">
        <v>0</v>
      </c>
      <c r="M967" s="12">
        <f t="shared" si="33"/>
        <v>3</v>
      </c>
      <c r="N967" s="16">
        <f t="shared" si="34"/>
        <v>876.33333333333337</v>
      </c>
      <c r="O967" s="16">
        <v>301.2</v>
      </c>
      <c r="P967" s="15">
        <v>0.343704830734119</v>
      </c>
      <c r="Q967" s="7"/>
      <c r="R967" s="7"/>
      <c r="S967" s="7"/>
      <c r="T967" s="6">
        <v>1541</v>
      </c>
      <c r="U967" s="7"/>
      <c r="V967" s="7"/>
      <c r="W967" s="6">
        <v>572</v>
      </c>
      <c r="X967" s="6">
        <v>516</v>
      </c>
    </row>
    <row r="968" spans="1:24" x14ac:dyDescent="0.25">
      <c r="A968" s="14">
        <v>41924</v>
      </c>
      <c r="B968" s="12">
        <v>277021</v>
      </c>
      <c r="C968" s="12">
        <v>155</v>
      </c>
      <c r="D968" s="12">
        <v>41924</v>
      </c>
      <c r="E968" s="10" t="s">
        <v>1326</v>
      </c>
      <c r="F968" s="10" t="s">
        <v>0</v>
      </c>
      <c r="G968" s="10" t="s">
        <v>0</v>
      </c>
      <c r="H968" s="10" t="s">
        <v>0</v>
      </c>
      <c r="I968" s="10" t="s">
        <v>0</v>
      </c>
      <c r="J968" s="10" t="s">
        <v>0</v>
      </c>
      <c r="K968" s="10" t="s">
        <v>0</v>
      </c>
      <c r="L968" s="10" t="s">
        <v>0</v>
      </c>
      <c r="M968" s="12">
        <f t="shared" si="33"/>
        <v>1</v>
      </c>
      <c r="N968" s="16">
        <f t="shared" si="34"/>
        <v>328</v>
      </c>
      <c r="O968" s="16">
        <v>445.57142857142799</v>
      </c>
      <c r="P968" s="15">
        <v>1.35844947735191</v>
      </c>
      <c r="Q968" s="7"/>
      <c r="R968" s="7"/>
      <c r="S968" s="7"/>
      <c r="T968" s="7"/>
      <c r="U968" s="7"/>
      <c r="V968" s="7"/>
      <c r="W968" s="7"/>
      <c r="X968" s="6">
        <v>328</v>
      </c>
    </row>
    <row r="969" spans="1:24" x14ac:dyDescent="0.25">
      <c r="A969" s="14">
        <v>41892</v>
      </c>
      <c r="B969" s="12">
        <v>236943</v>
      </c>
      <c r="C969" s="12">
        <v>198</v>
      </c>
      <c r="D969" s="12">
        <v>41892</v>
      </c>
      <c r="E969" s="10" t="s">
        <v>1327</v>
      </c>
      <c r="F969" s="10" t="s">
        <v>0</v>
      </c>
      <c r="G969" s="10" t="s">
        <v>0</v>
      </c>
      <c r="H969" s="10" t="s">
        <v>0</v>
      </c>
      <c r="I969" s="10" t="s">
        <v>0</v>
      </c>
      <c r="J969" s="10" t="s">
        <v>0</v>
      </c>
      <c r="K969" s="10" t="s">
        <v>0</v>
      </c>
      <c r="L969" s="10" t="s">
        <v>0</v>
      </c>
      <c r="M969" s="12">
        <f t="shared" si="33"/>
        <v>4</v>
      </c>
      <c r="N969" s="16">
        <f t="shared" si="34"/>
        <v>978.25</v>
      </c>
      <c r="O969" s="16">
        <v>608.5</v>
      </c>
      <c r="P969" s="15">
        <v>0.63231728437824697</v>
      </c>
      <c r="Q969" s="6">
        <v>1330</v>
      </c>
      <c r="R969" s="6">
        <v>531</v>
      </c>
      <c r="S969" s="7"/>
      <c r="T969" s="6">
        <v>1425</v>
      </c>
      <c r="U969" s="7"/>
      <c r="V969" s="6">
        <v>799</v>
      </c>
      <c r="W969" s="6">
        <v>791</v>
      </c>
      <c r="X969" s="6">
        <v>898</v>
      </c>
    </row>
    <row r="970" spans="1:24" x14ac:dyDescent="0.25">
      <c r="A970" s="14">
        <v>41866</v>
      </c>
      <c r="B970" s="12">
        <v>593649</v>
      </c>
      <c r="C970" s="12">
        <v>229</v>
      </c>
      <c r="D970" s="12">
        <v>41866</v>
      </c>
      <c r="E970" s="10" t="s">
        <v>1328</v>
      </c>
      <c r="F970" s="10" t="s">
        <v>0</v>
      </c>
      <c r="G970" s="10" t="s">
        <v>0</v>
      </c>
      <c r="H970" s="10" t="s">
        <v>0</v>
      </c>
      <c r="I970" s="10" t="s">
        <v>0</v>
      </c>
      <c r="J970" s="10" t="s">
        <v>0</v>
      </c>
      <c r="K970" s="10" t="s">
        <v>0</v>
      </c>
      <c r="L970" s="10" t="s">
        <v>0</v>
      </c>
      <c r="M970" s="12">
        <f t="shared" si="33"/>
        <v>2</v>
      </c>
      <c r="N970" s="16">
        <f t="shared" si="34"/>
        <v>201.5</v>
      </c>
      <c r="O970" s="16">
        <v>4037.5</v>
      </c>
      <c r="P970" s="15">
        <v>7.4116567232675497</v>
      </c>
      <c r="Q970" s="6">
        <v>1019</v>
      </c>
      <c r="R970" s="6">
        <v>757</v>
      </c>
      <c r="S970" s="7"/>
      <c r="T970" s="7"/>
      <c r="U970" s="6">
        <v>325</v>
      </c>
      <c r="V970" s="7"/>
      <c r="W970" s="7"/>
      <c r="X970" s="6">
        <v>78</v>
      </c>
    </row>
    <row r="971" spans="1:24" x14ac:dyDescent="0.25">
      <c r="A971" s="14">
        <v>41836</v>
      </c>
      <c r="B971" s="12">
        <v>411774</v>
      </c>
      <c r="C971" s="12">
        <v>240</v>
      </c>
      <c r="D971" s="12">
        <v>41836</v>
      </c>
      <c r="E971" s="10" t="s">
        <v>1329</v>
      </c>
      <c r="F971" s="10" t="s">
        <v>0</v>
      </c>
      <c r="G971" s="10" t="s">
        <v>0</v>
      </c>
      <c r="H971" s="10" t="s">
        <v>0</v>
      </c>
      <c r="I971" s="10" t="s">
        <v>0</v>
      </c>
      <c r="J971" s="10" t="s">
        <v>0</v>
      </c>
      <c r="K971" s="10" t="s">
        <v>0</v>
      </c>
      <c r="L971" s="10" t="s">
        <v>0</v>
      </c>
      <c r="M971" s="12">
        <f t="shared" si="33"/>
        <v>5</v>
      </c>
      <c r="N971" s="16">
        <f t="shared" si="34"/>
        <v>1148.2</v>
      </c>
      <c r="O971" s="16">
        <v>1094</v>
      </c>
      <c r="P971" s="15">
        <v>1.10250503887129</v>
      </c>
      <c r="Q971" s="6">
        <v>651</v>
      </c>
      <c r="R971" s="6">
        <v>554</v>
      </c>
      <c r="S971" s="6">
        <v>847</v>
      </c>
      <c r="T971" s="6">
        <v>1114</v>
      </c>
      <c r="U971" s="7"/>
      <c r="V971" s="6">
        <v>642</v>
      </c>
      <c r="W971" s="6">
        <v>1310</v>
      </c>
      <c r="X971" s="6">
        <v>1828</v>
      </c>
    </row>
    <row r="972" spans="1:24" x14ac:dyDescent="0.25">
      <c r="A972" s="14">
        <v>41821</v>
      </c>
      <c r="B972" s="12">
        <v>445721</v>
      </c>
      <c r="C972" s="12">
        <v>243</v>
      </c>
      <c r="D972" s="12">
        <v>41821</v>
      </c>
      <c r="E972" s="10" t="s">
        <v>1330</v>
      </c>
      <c r="F972" s="10" t="s">
        <v>0</v>
      </c>
      <c r="G972" s="10" t="s">
        <v>0</v>
      </c>
      <c r="H972" s="10" t="s">
        <v>0</v>
      </c>
      <c r="I972" s="10" t="s">
        <v>0</v>
      </c>
      <c r="J972" s="10" t="s">
        <v>0</v>
      </c>
      <c r="K972" s="10" t="s">
        <v>0</v>
      </c>
      <c r="L972" s="10" t="s">
        <v>0</v>
      </c>
      <c r="M972" s="12">
        <f t="shared" si="33"/>
        <v>3</v>
      </c>
      <c r="N972" s="16">
        <f t="shared" si="34"/>
        <v>1479.3333333333333</v>
      </c>
      <c r="O972" s="16">
        <v>1446.3333333333301</v>
      </c>
      <c r="P972" s="15">
        <v>1.0970368122977301</v>
      </c>
      <c r="Q972" s="6">
        <v>1323</v>
      </c>
      <c r="R972" s="6">
        <v>831</v>
      </c>
      <c r="S972" s="6">
        <v>1049</v>
      </c>
      <c r="T972" s="7"/>
      <c r="U972" s="6">
        <v>1969</v>
      </c>
      <c r="V972" s="7"/>
      <c r="W972" s="7"/>
      <c r="X972" s="6">
        <v>1420</v>
      </c>
    </row>
    <row r="973" spans="1:24" x14ac:dyDescent="0.25">
      <c r="A973" s="14">
        <v>41811</v>
      </c>
      <c r="B973" s="12">
        <v>568579</v>
      </c>
      <c r="C973" s="12">
        <v>197</v>
      </c>
      <c r="D973" s="12">
        <v>41811</v>
      </c>
      <c r="E973" s="10" t="s">
        <v>1331</v>
      </c>
      <c r="F973" s="10" t="s">
        <v>0</v>
      </c>
      <c r="G973" s="10" t="s">
        <v>0</v>
      </c>
      <c r="H973" s="10" t="s">
        <v>0</v>
      </c>
      <c r="I973" s="10" t="s">
        <v>0</v>
      </c>
      <c r="J973" s="10" t="s">
        <v>0</v>
      </c>
      <c r="K973" s="10" t="s">
        <v>0</v>
      </c>
      <c r="L973" s="10" t="s">
        <v>0</v>
      </c>
      <c r="M973" s="12">
        <f t="shared" si="33"/>
        <v>4</v>
      </c>
      <c r="N973" s="16">
        <f t="shared" si="34"/>
        <v>711.25</v>
      </c>
      <c r="O973" s="16">
        <v>937</v>
      </c>
      <c r="P973" s="15">
        <v>1.43674929721441</v>
      </c>
      <c r="Q973" s="6">
        <v>611</v>
      </c>
      <c r="R973" s="6">
        <v>457</v>
      </c>
      <c r="S973" s="6">
        <v>564</v>
      </c>
      <c r="T973" s="6">
        <v>483</v>
      </c>
      <c r="U973" s="7"/>
      <c r="V973" s="6">
        <v>1123</v>
      </c>
      <c r="W973" s="6">
        <v>675</v>
      </c>
      <c r="X973" s="7"/>
    </row>
    <row r="974" spans="1:24" x14ac:dyDescent="0.25">
      <c r="A974" s="14">
        <v>41808</v>
      </c>
      <c r="B974" s="12">
        <v>572340</v>
      </c>
      <c r="C974" s="12">
        <v>197</v>
      </c>
      <c r="D974" s="12">
        <v>41808</v>
      </c>
      <c r="E974" s="10" t="s">
        <v>1332</v>
      </c>
      <c r="F974" s="10" t="s">
        <v>0</v>
      </c>
      <c r="G974" s="10" t="s">
        <v>0</v>
      </c>
      <c r="H974" s="10" t="s">
        <v>0</v>
      </c>
      <c r="I974" s="10" t="s">
        <v>0</v>
      </c>
      <c r="J974" s="10" t="s">
        <v>0</v>
      </c>
      <c r="K974" s="10" t="s">
        <v>0</v>
      </c>
      <c r="L974" s="10" t="s">
        <v>0</v>
      </c>
      <c r="M974" s="12">
        <f t="shared" ref="M974:M1037" si="35">COUNT(S974:X974)</f>
        <v>3</v>
      </c>
      <c r="N974" s="16">
        <f t="shared" ref="N974:N1037" si="36">AVERAGE(S974:X974)</f>
        <v>1332</v>
      </c>
      <c r="O974" s="16">
        <v>804.5</v>
      </c>
      <c r="P974" s="15">
        <v>0.67308094540890995</v>
      </c>
      <c r="Q974" s="6">
        <v>785</v>
      </c>
      <c r="R974" s="7"/>
      <c r="S974" s="6">
        <v>783</v>
      </c>
      <c r="T974" s="7"/>
      <c r="U974" s="6">
        <v>1628</v>
      </c>
      <c r="V974" s="6">
        <v>1585</v>
      </c>
      <c r="W974" s="7"/>
      <c r="X974" s="7"/>
    </row>
    <row r="975" spans="1:24" x14ac:dyDescent="0.25">
      <c r="A975" s="14">
        <v>41689</v>
      </c>
      <c r="B975" s="12">
        <v>621573</v>
      </c>
      <c r="C975" s="12">
        <v>160</v>
      </c>
      <c r="D975" s="12">
        <v>41689</v>
      </c>
      <c r="E975" s="10" t="s">
        <v>1333</v>
      </c>
      <c r="F975" s="10" t="s">
        <v>0</v>
      </c>
      <c r="G975" s="10" t="s">
        <v>0</v>
      </c>
      <c r="H975" s="10" t="s">
        <v>0</v>
      </c>
      <c r="I975" s="10" t="s">
        <v>0</v>
      </c>
      <c r="J975" s="10" t="s">
        <v>0</v>
      </c>
      <c r="K975" s="10" t="s">
        <v>0</v>
      </c>
      <c r="L975" s="10" t="s">
        <v>0</v>
      </c>
      <c r="M975" s="12">
        <f t="shared" si="35"/>
        <v>2</v>
      </c>
      <c r="N975" s="16">
        <f t="shared" si="36"/>
        <v>12292</v>
      </c>
      <c r="O975" s="16">
        <v>4495.8333333333303</v>
      </c>
      <c r="P975" s="15">
        <v>0.36575279314459203</v>
      </c>
      <c r="Q975" s="7"/>
      <c r="R975" s="7"/>
      <c r="S975" s="7"/>
      <c r="T975" s="7"/>
      <c r="U975" s="7"/>
      <c r="V975" s="6">
        <v>5612</v>
      </c>
      <c r="W975" s="6">
        <v>18972</v>
      </c>
      <c r="X975" s="7"/>
    </row>
    <row r="976" spans="1:24" x14ac:dyDescent="0.25">
      <c r="A976" s="14">
        <v>41683</v>
      </c>
      <c r="B976" s="12">
        <v>579857</v>
      </c>
      <c r="C976" s="12">
        <v>205</v>
      </c>
      <c r="D976" s="12">
        <v>41683</v>
      </c>
      <c r="E976" s="10" t="s">
        <v>1334</v>
      </c>
      <c r="F976" s="10" t="s">
        <v>0</v>
      </c>
      <c r="G976" s="10" t="s">
        <v>0</v>
      </c>
      <c r="H976" s="10" t="s">
        <v>0</v>
      </c>
      <c r="I976" s="10" t="s">
        <v>0</v>
      </c>
      <c r="J976" s="10" t="s">
        <v>0</v>
      </c>
      <c r="K976" s="10" t="s">
        <v>0</v>
      </c>
      <c r="L976" s="10" t="s">
        <v>0</v>
      </c>
      <c r="M976" s="12">
        <f t="shared" si="35"/>
        <v>1</v>
      </c>
      <c r="N976" s="16">
        <f t="shared" si="36"/>
        <v>1258</v>
      </c>
      <c r="O976" s="16">
        <v>3023.1428571428501</v>
      </c>
      <c r="P976" s="15">
        <v>2.4031342266636302</v>
      </c>
      <c r="Q976" s="7"/>
      <c r="R976" s="7"/>
      <c r="S976" s="7"/>
      <c r="T976" s="7"/>
      <c r="U976" s="7"/>
      <c r="V976" s="7"/>
      <c r="W976" s="7"/>
      <c r="X976" s="6">
        <v>1258</v>
      </c>
    </row>
    <row r="977" spans="1:24" x14ac:dyDescent="0.25">
      <c r="A977" s="14">
        <v>41084</v>
      </c>
      <c r="B977" s="12">
        <v>198251</v>
      </c>
      <c r="C977" s="12">
        <v>92</v>
      </c>
      <c r="D977" s="12">
        <v>41084</v>
      </c>
      <c r="E977" s="10" t="s">
        <v>1337</v>
      </c>
      <c r="F977" s="10" t="s">
        <v>0</v>
      </c>
      <c r="G977" s="10" t="s">
        <v>0</v>
      </c>
      <c r="H977" s="10" t="s">
        <v>0</v>
      </c>
      <c r="I977" s="10" t="s">
        <v>0</v>
      </c>
      <c r="J977" s="10" t="s">
        <v>0</v>
      </c>
      <c r="K977" s="10" t="s">
        <v>0</v>
      </c>
      <c r="L977" s="10" t="s">
        <v>0</v>
      </c>
      <c r="M977" s="12">
        <f t="shared" si="35"/>
        <v>0</v>
      </c>
      <c r="N977" s="16" t="e">
        <f t="shared" si="36"/>
        <v>#DIV/0!</v>
      </c>
      <c r="O977" s="16">
        <v>2377.3333333333298</v>
      </c>
      <c r="P977" s="15">
        <v>1.4872276092169701</v>
      </c>
      <c r="Q977" s="6">
        <v>1400</v>
      </c>
      <c r="R977" s="6">
        <v>1797</v>
      </c>
      <c r="S977" s="7"/>
      <c r="T977" s="7"/>
      <c r="U977" s="7"/>
      <c r="V977" s="7"/>
      <c r="W977" s="7"/>
      <c r="X977" s="7"/>
    </row>
    <row r="978" spans="1:24" x14ac:dyDescent="0.25">
      <c r="A978" s="14">
        <v>34183</v>
      </c>
      <c r="B978" s="12">
        <v>465573</v>
      </c>
      <c r="C978" s="12">
        <v>271</v>
      </c>
      <c r="D978" s="12">
        <v>34183</v>
      </c>
      <c r="E978" s="10" t="s">
        <v>1582</v>
      </c>
      <c r="F978" s="10" t="s">
        <v>0</v>
      </c>
      <c r="G978" s="10" t="s">
        <v>0</v>
      </c>
      <c r="H978" s="10" t="s">
        <v>0</v>
      </c>
      <c r="I978" s="10" t="s">
        <v>0</v>
      </c>
      <c r="J978" s="10" t="s">
        <v>0</v>
      </c>
      <c r="K978" s="10" t="s">
        <v>0</v>
      </c>
      <c r="L978" s="10" t="s">
        <v>0</v>
      </c>
      <c r="M978" s="12">
        <f t="shared" si="35"/>
        <v>1</v>
      </c>
      <c r="N978" s="16">
        <f t="shared" si="36"/>
        <v>458</v>
      </c>
      <c r="O978" s="16">
        <v>179.42857142857099</v>
      </c>
      <c r="P978" s="15">
        <v>0.39176543980037398</v>
      </c>
      <c r="Q978" s="7"/>
      <c r="R978" s="7"/>
      <c r="S978" s="7"/>
      <c r="T978" s="7"/>
      <c r="U978" s="7"/>
      <c r="V978" s="7"/>
      <c r="W978" s="7"/>
      <c r="X978" s="6">
        <v>458</v>
      </c>
    </row>
    <row r="979" spans="1:24" x14ac:dyDescent="0.25">
      <c r="A979" s="14">
        <v>34171</v>
      </c>
      <c r="B979" s="12">
        <v>235988</v>
      </c>
      <c r="C979" s="12">
        <v>147</v>
      </c>
      <c r="D979" s="12">
        <v>34171</v>
      </c>
      <c r="E979" s="10" t="s">
        <v>1584</v>
      </c>
      <c r="F979" s="10" t="s">
        <v>0</v>
      </c>
      <c r="G979" s="10" t="s">
        <v>0</v>
      </c>
      <c r="H979" s="10" t="s">
        <v>0</v>
      </c>
      <c r="I979" s="10" t="s">
        <v>0</v>
      </c>
      <c r="J979" s="10" t="s">
        <v>0</v>
      </c>
      <c r="K979" s="10" t="s">
        <v>0</v>
      </c>
      <c r="L979" s="10" t="s">
        <v>0</v>
      </c>
      <c r="M979" s="12">
        <f t="shared" si="35"/>
        <v>1</v>
      </c>
      <c r="N979" s="16">
        <f t="shared" si="36"/>
        <v>2877</v>
      </c>
      <c r="O979" s="16">
        <v>32830.571428571398</v>
      </c>
      <c r="P979" s="15">
        <v>11.411390833705701</v>
      </c>
      <c r="Q979" s="7"/>
      <c r="R979" s="7"/>
      <c r="S979" s="7"/>
      <c r="T979" s="7"/>
      <c r="U979" s="6">
        <v>2877</v>
      </c>
      <c r="V979" s="7"/>
      <c r="W979" s="7"/>
      <c r="X979" s="7"/>
    </row>
    <row r="980" spans="1:24" x14ac:dyDescent="0.25">
      <c r="A980" s="14">
        <v>34169</v>
      </c>
      <c r="B980" s="12">
        <v>691117</v>
      </c>
      <c r="C980" s="12">
        <v>297</v>
      </c>
      <c r="D980" s="12">
        <v>34169</v>
      </c>
      <c r="E980" s="10" t="s">
        <v>1585</v>
      </c>
      <c r="F980" s="10" t="s">
        <v>0</v>
      </c>
      <c r="G980" s="10" t="s">
        <v>0</v>
      </c>
      <c r="H980" s="10" t="s">
        <v>0</v>
      </c>
      <c r="I980" s="10" t="s">
        <v>0</v>
      </c>
      <c r="J980" s="10" t="s">
        <v>0</v>
      </c>
      <c r="K980" s="10" t="s">
        <v>0</v>
      </c>
      <c r="L980" s="10" t="s">
        <v>0</v>
      </c>
      <c r="M980" s="12">
        <f t="shared" si="35"/>
        <v>1</v>
      </c>
      <c r="N980" s="16">
        <f t="shared" si="36"/>
        <v>638</v>
      </c>
      <c r="O980" s="16">
        <v>201.57142857142799</v>
      </c>
      <c r="P980" s="15">
        <v>0.315942678011643</v>
      </c>
      <c r="Q980" s="7"/>
      <c r="R980" s="7"/>
      <c r="S980" s="7"/>
      <c r="T980" s="7"/>
      <c r="U980" s="7"/>
      <c r="V980" s="7"/>
      <c r="W980" s="7"/>
      <c r="X980" s="6">
        <v>638</v>
      </c>
    </row>
    <row r="981" spans="1:24" x14ac:dyDescent="0.25">
      <c r="A981" s="14">
        <v>34113</v>
      </c>
      <c r="B981" s="12">
        <v>528242</v>
      </c>
      <c r="C981" s="12">
        <v>215</v>
      </c>
      <c r="D981" s="12">
        <v>34113</v>
      </c>
      <c r="E981" s="10" t="s">
        <v>1595</v>
      </c>
      <c r="F981" s="10" t="s">
        <v>0</v>
      </c>
      <c r="G981" s="10" t="s">
        <v>0</v>
      </c>
      <c r="H981" s="10" t="s">
        <v>0</v>
      </c>
      <c r="I981" s="10" t="s">
        <v>0</v>
      </c>
      <c r="J981" s="10" t="s">
        <v>0</v>
      </c>
      <c r="K981" s="10" t="s">
        <v>0</v>
      </c>
      <c r="L981" s="10" t="s">
        <v>0</v>
      </c>
      <c r="M981" s="12">
        <f t="shared" si="35"/>
        <v>2</v>
      </c>
      <c r="N981" s="16">
        <f t="shared" si="36"/>
        <v>6814.5</v>
      </c>
      <c r="O981" s="16">
        <v>7280.4</v>
      </c>
      <c r="P981" s="15">
        <v>1.4391934633632</v>
      </c>
      <c r="Q981" s="6">
        <v>1547</v>
      </c>
      <c r="R981" s="7"/>
      <c r="S981" s="7"/>
      <c r="T981" s="7"/>
      <c r="U981" s="7"/>
      <c r="V981" s="6">
        <v>7661</v>
      </c>
      <c r="W981" s="7"/>
      <c r="X981" s="6">
        <v>5968</v>
      </c>
    </row>
    <row r="982" spans="1:24" x14ac:dyDescent="0.25">
      <c r="A982" s="14">
        <v>34007</v>
      </c>
      <c r="B982" s="12">
        <v>539618</v>
      </c>
      <c r="C982" s="12">
        <v>245</v>
      </c>
      <c r="D982" s="12">
        <v>34007</v>
      </c>
      <c r="E982" s="10" t="s">
        <v>1598</v>
      </c>
      <c r="F982" s="10" t="s">
        <v>0</v>
      </c>
      <c r="G982" s="10" t="s">
        <v>0</v>
      </c>
      <c r="H982" s="10" t="s">
        <v>0</v>
      </c>
      <c r="I982" s="10" t="s">
        <v>0</v>
      </c>
      <c r="J982" s="10" t="s">
        <v>0</v>
      </c>
      <c r="K982" s="10" t="s">
        <v>0</v>
      </c>
      <c r="L982" s="10" t="s">
        <v>0</v>
      </c>
      <c r="M982" s="12">
        <f t="shared" si="35"/>
        <v>1</v>
      </c>
      <c r="N982" s="16">
        <f t="shared" si="36"/>
        <v>1182</v>
      </c>
      <c r="O982" s="16">
        <v>778.57142857142799</v>
      </c>
      <c r="P982" s="15">
        <v>0.65868987188784101</v>
      </c>
      <c r="Q982" s="7"/>
      <c r="R982" s="7"/>
      <c r="S982" s="6">
        <v>1182</v>
      </c>
      <c r="T982" s="7"/>
      <c r="U982" s="7"/>
      <c r="V982" s="7"/>
      <c r="W982" s="7"/>
      <c r="X982" s="7"/>
    </row>
    <row r="983" spans="1:24" x14ac:dyDescent="0.25">
      <c r="A983" s="14">
        <v>33993</v>
      </c>
      <c r="B983" s="12">
        <v>472302</v>
      </c>
      <c r="C983" s="12">
        <v>143</v>
      </c>
      <c r="D983" s="12">
        <v>33993</v>
      </c>
      <c r="E983" s="10" t="s">
        <v>1599</v>
      </c>
      <c r="F983" s="10" t="s">
        <v>0</v>
      </c>
      <c r="G983" s="10" t="s">
        <v>0</v>
      </c>
      <c r="H983" s="10" t="s">
        <v>0</v>
      </c>
      <c r="I983" s="10" t="s">
        <v>0</v>
      </c>
      <c r="J983" s="10" t="s">
        <v>0</v>
      </c>
      <c r="K983" s="10" t="s">
        <v>0</v>
      </c>
      <c r="L983" s="10" t="s">
        <v>0</v>
      </c>
      <c r="M983" s="12">
        <f t="shared" si="35"/>
        <v>1</v>
      </c>
      <c r="N983" s="16">
        <f t="shared" si="36"/>
        <v>2473</v>
      </c>
      <c r="O983" s="16">
        <v>1717.42857142857</v>
      </c>
      <c r="P983" s="15">
        <v>0.69447172318179096</v>
      </c>
      <c r="Q983" s="7"/>
      <c r="R983" s="7"/>
      <c r="S983" s="7"/>
      <c r="T983" s="6">
        <v>2473</v>
      </c>
      <c r="U983" s="7"/>
      <c r="V983" s="7"/>
      <c r="W983" s="7"/>
      <c r="X983" s="7"/>
    </row>
    <row r="984" spans="1:24" x14ac:dyDescent="0.25">
      <c r="A984" s="14">
        <v>31659</v>
      </c>
      <c r="B984" s="12">
        <v>571711</v>
      </c>
      <c r="C984" s="12">
        <v>140</v>
      </c>
      <c r="D984" s="12">
        <v>31659</v>
      </c>
      <c r="E984" s="10" t="s">
        <v>1648</v>
      </c>
      <c r="F984" s="10" t="s">
        <v>0</v>
      </c>
      <c r="G984" s="10" t="s">
        <v>0</v>
      </c>
      <c r="H984" s="10" t="s">
        <v>0</v>
      </c>
      <c r="I984" s="10" t="s">
        <v>0</v>
      </c>
      <c r="J984" s="10" t="s">
        <v>0</v>
      </c>
      <c r="K984" s="10" t="s">
        <v>0</v>
      </c>
      <c r="L984" s="10" t="s">
        <v>0</v>
      </c>
      <c r="M984" s="12">
        <f t="shared" si="35"/>
        <v>1</v>
      </c>
      <c r="N984" s="16">
        <f t="shared" si="36"/>
        <v>567</v>
      </c>
      <c r="O984" s="16">
        <v>2676.2857142857101</v>
      </c>
      <c r="P984" s="15">
        <v>4.7200806248425202</v>
      </c>
      <c r="Q984" s="7"/>
      <c r="R984" s="7"/>
      <c r="S984" s="6">
        <v>567</v>
      </c>
      <c r="T984" s="7"/>
      <c r="U984" s="7"/>
      <c r="V984" s="7"/>
      <c r="W984" s="7"/>
      <c r="X984" s="7"/>
    </row>
    <row r="985" spans="1:24" x14ac:dyDescent="0.25">
      <c r="A985" s="14">
        <v>31460</v>
      </c>
      <c r="B985" s="12">
        <v>498973</v>
      </c>
      <c r="C985" s="12">
        <v>85</v>
      </c>
      <c r="D985" s="12">
        <v>31460</v>
      </c>
      <c r="E985" s="10" t="s">
        <v>1650</v>
      </c>
      <c r="F985" s="10" t="s">
        <v>0</v>
      </c>
      <c r="G985" s="10" t="s">
        <v>0</v>
      </c>
      <c r="H985" s="10" t="s">
        <v>0</v>
      </c>
      <c r="I985" s="10" t="s">
        <v>0</v>
      </c>
      <c r="J985" s="10" t="s">
        <v>0</v>
      </c>
      <c r="K985" s="10" t="s">
        <v>0</v>
      </c>
      <c r="L985" s="10" t="s">
        <v>0</v>
      </c>
      <c r="M985" s="12">
        <f t="shared" si="35"/>
        <v>4</v>
      </c>
      <c r="N985" s="16">
        <f t="shared" si="36"/>
        <v>2425</v>
      </c>
      <c r="O985" s="16">
        <v>3628</v>
      </c>
      <c r="P985" s="15">
        <v>1.59157710024128</v>
      </c>
      <c r="Q985" s="6">
        <v>2264</v>
      </c>
      <c r="R985" s="6">
        <v>1713</v>
      </c>
      <c r="S985" s="6">
        <v>2854</v>
      </c>
      <c r="T985" s="6">
        <v>1453</v>
      </c>
      <c r="U985" s="7"/>
      <c r="V985" s="6">
        <v>2580</v>
      </c>
      <c r="W985" s="7"/>
      <c r="X985" s="6">
        <v>2813</v>
      </c>
    </row>
    <row r="986" spans="1:24" x14ac:dyDescent="0.25">
      <c r="A986" s="14">
        <v>31408</v>
      </c>
      <c r="B986" s="12">
        <v>424066</v>
      </c>
      <c r="C986" s="12">
        <v>85</v>
      </c>
      <c r="D986" s="12">
        <v>31408</v>
      </c>
      <c r="E986" s="10" t="s">
        <v>1651</v>
      </c>
      <c r="F986" s="10" t="s">
        <v>0</v>
      </c>
      <c r="G986" s="10" t="s">
        <v>0</v>
      </c>
      <c r="H986" s="10" t="s">
        <v>0</v>
      </c>
      <c r="I986" s="10" t="s">
        <v>0</v>
      </c>
      <c r="J986" s="10" t="s">
        <v>0</v>
      </c>
      <c r="K986" s="10" t="s">
        <v>0</v>
      </c>
      <c r="L986" s="10" t="s">
        <v>0</v>
      </c>
      <c r="M986" s="12">
        <f t="shared" si="35"/>
        <v>5</v>
      </c>
      <c r="N986" s="16">
        <f t="shared" si="36"/>
        <v>22104.2</v>
      </c>
      <c r="O986" s="16">
        <v>20454</v>
      </c>
      <c r="P986" s="15">
        <v>0.841817476276149</v>
      </c>
      <c r="Q986" s="6">
        <v>34496</v>
      </c>
      <c r="R986" s="6">
        <v>25065</v>
      </c>
      <c r="S986" s="6">
        <v>21159</v>
      </c>
      <c r="T986" s="7"/>
      <c r="U986" s="6">
        <v>27916</v>
      </c>
      <c r="V986" s="6">
        <v>20645</v>
      </c>
      <c r="W986" s="6">
        <v>22931</v>
      </c>
      <c r="X986" s="6">
        <v>17870</v>
      </c>
    </row>
    <row r="987" spans="1:24" x14ac:dyDescent="0.25">
      <c r="A987" s="14">
        <v>31359</v>
      </c>
      <c r="B987" s="12">
        <v>457416</v>
      </c>
      <c r="C987" s="12">
        <v>85</v>
      </c>
      <c r="D987" s="12">
        <v>31359</v>
      </c>
      <c r="E987" s="10" t="s">
        <v>1654</v>
      </c>
      <c r="F987" s="10" t="s">
        <v>0</v>
      </c>
      <c r="G987" s="10" t="s">
        <v>0</v>
      </c>
      <c r="H987" s="10" t="s">
        <v>0</v>
      </c>
      <c r="I987" s="10" t="s">
        <v>0</v>
      </c>
      <c r="J987" s="10" t="s">
        <v>0</v>
      </c>
      <c r="K987" s="10" t="s">
        <v>0</v>
      </c>
      <c r="L987" s="10" t="s">
        <v>0</v>
      </c>
      <c r="M987" s="12">
        <f t="shared" si="35"/>
        <v>3</v>
      </c>
      <c r="N987" s="16">
        <f t="shared" si="36"/>
        <v>3732.6666666666665</v>
      </c>
      <c r="O987" s="16">
        <v>21744.666666666599</v>
      </c>
      <c r="P987" s="15">
        <v>6.1495098039215597</v>
      </c>
      <c r="Q987" s="6">
        <v>3798</v>
      </c>
      <c r="R987" s="6">
        <v>2684</v>
      </c>
      <c r="S987" s="6">
        <v>3298</v>
      </c>
      <c r="T987" s="7"/>
      <c r="U987" s="6">
        <v>3839</v>
      </c>
      <c r="V987" s="7"/>
      <c r="W987" s="7"/>
      <c r="X987" s="6">
        <v>4061</v>
      </c>
    </row>
    <row r="988" spans="1:24" x14ac:dyDescent="0.25">
      <c r="A988" s="14">
        <v>31285</v>
      </c>
      <c r="B988" s="12">
        <v>372067</v>
      </c>
      <c r="C988" s="12">
        <v>85</v>
      </c>
      <c r="D988" s="12">
        <v>31285</v>
      </c>
      <c r="E988" s="10" t="s">
        <v>1655</v>
      </c>
      <c r="F988" s="10" t="s">
        <v>0</v>
      </c>
      <c r="G988" s="10" t="s">
        <v>0</v>
      </c>
      <c r="H988" s="10" t="s">
        <v>0</v>
      </c>
      <c r="I988" s="10" t="s">
        <v>0</v>
      </c>
      <c r="J988" s="10" t="s">
        <v>0</v>
      </c>
      <c r="K988" s="10" t="s">
        <v>0</v>
      </c>
      <c r="L988" s="10" t="s">
        <v>0</v>
      </c>
      <c r="M988" s="12">
        <f t="shared" si="35"/>
        <v>2</v>
      </c>
      <c r="N988" s="16">
        <f t="shared" si="36"/>
        <v>2624.5</v>
      </c>
      <c r="O988" s="16">
        <v>8763.75</v>
      </c>
      <c r="P988" s="15">
        <v>3.3290598290598199</v>
      </c>
      <c r="Q988" s="6">
        <v>2699</v>
      </c>
      <c r="R988" s="6">
        <v>2582</v>
      </c>
      <c r="S988" s="7"/>
      <c r="T988" s="7"/>
      <c r="U988" s="7"/>
      <c r="V988" s="6">
        <v>1624</v>
      </c>
      <c r="W988" s="6">
        <v>3625</v>
      </c>
      <c r="X988" s="7"/>
    </row>
    <row r="989" spans="1:24" x14ac:dyDescent="0.25">
      <c r="A989" s="14">
        <v>31272</v>
      </c>
      <c r="B989" s="12">
        <v>661382</v>
      </c>
      <c r="C989" s="12">
        <v>362</v>
      </c>
      <c r="D989" s="12">
        <v>31272</v>
      </c>
      <c r="E989" s="10" t="s">
        <v>1656</v>
      </c>
      <c r="F989" s="10" t="s">
        <v>0</v>
      </c>
      <c r="G989" s="10" t="s">
        <v>0</v>
      </c>
      <c r="H989" s="10" t="s">
        <v>0</v>
      </c>
      <c r="I989" s="10" t="s">
        <v>0</v>
      </c>
      <c r="J989" s="10" t="s">
        <v>0</v>
      </c>
      <c r="K989" s="10" t="s">
        <v>0</v>
      </c>
      <c r="L989" s="10" t="s">
        <v>0</v>
      </c>
      <c r="M989" s="12">
        <f t="shared" si="35"/>
        <v>1</v>
      </c>
      <c r="N989" s="16">
        <f t="shared" si="36"/>
        <v>7505</v>
      </c>
      <c r="O989" s="16">
        <v>1144</v>
      </c>
      <c r="P989" s="15">
        <v>0.15243171219187199</v>
      </c>
      <c r="Q989" s="7"/>
      <c r="R989" s="7"/>
      <c r="S989" s="7"/>
      <c r="T989" s="7"/>
      <c r="U989" s="7"/>
      <c r="V989" s="7"/>
      <c r="W989" s="6">
        <v>7505</v>
      </c>
      <c r="X989" s="7"/>
    </row>
    <row r="990" spans="1:24" x14ac:dyDescent="0.25">
      <c r="A990" s="14">
        <v>31263</v>
      </c>
      <c r="B990" s="12">
        <v>595292</v>
      </c>
      <c r="C990" s="12">
        <v>129</v>
      </c>
      <c r="D990" s="12">
        <v>31263</v>
      </c>
      <c r="E990" s="10" t="s">
        <v>1657</v>
      </c>
      <c r="F990" s="10" t="s">
        <v>0</v>
      </c>
      <c r="G990" s="10" t="s">
        <v>0</v>
      </c>
      <c r="H990" s="10" t="s">
        <v>0</v>
      </c>
      <c r="I990" s="10" t="s">
        <v>0</v>
      </c>
      <c r="J990" s="10" t="s">
        <v>0</v>
      </c>
      <c r="K990" s="10" t="s">
        <v>0</v>
      </c>
      <c r="L990" s="10" t="s">
        <v>0</v>
      </c>
      <c r="M990" s="12">
        <f t="shared" si="35"/>
        <v>1</v>
      </c>
      <c r="N990" s="16">
        <f t="shared" si="36"/>
        <v>2038</v>
      </c>
      <c r="O990" s="16">
        <v>23576.4285714285</v>
      </c>
      <c r="P990" s="15">
        <v>11.5684144118884</v>
      </c>
      <c r="Q990" s="7"/>
      <c r="R990" s="7"/>
      <c r="S990" s="7"/>
      <c r="T990" s="7"/>
      <c r="U990" s="7"/>
      <c r="V990" s="7"/>
      <c r="W990" s="7"/>
      <c r="X990" s="6">
        <v>2038</v>
      </c>
    </row>
    <row r="991" spans="1:24" x14ac:dyDescent="0.25">
      <c r="A991" s="14">
        <v>27145</v>
      </c>
      <c r="B991" s="12">
        <v>356611</v>
      </c>
      <c r="C991" s="12">
        <v>231</v>
      </c>
      <c r="D991" s="12">
        <v>27145</v>
      </c>
      <c r="E991" s="10" t="s">
        <v>1691</v>
      </c>
      <c r="F991" s="10" t="s">
        <v>0</v>
      </c>
      <c r="G991" s="10" t="s">
        <v>0</v>
      </c>
      <c r="H991" s="10" t="s">
        <v>0</v>
      </c>
      <c r="I991" s="10" t="s">
        <v>0</v>
      </c>
      <c r="J991" s="10" t="s">
        <v>0</v>
      </c>
      <c r="K991" s="10" t="s">
        <v>0</v>
      </c>
      <c r="L991" s="10" t="s">
        <v>0</v>
      </c>
      <c r="M991" s="12">
        <f t="shared" si="35"/>
        <v>4</v>
      </c>
      <c r="N991" s="16">
        <f t="shared" si="36"/>
        <v>869.25</v>
      </c>
      <c r="O991" s="16">
        <v>464.75</v>
      </c>
      <c r="P991" s="15">
        <v>0.53465631291343096</v>
      </c>
      <c r="Q991" s="7"/>
      <c r="R991" s="7"/>
      <c r="S991" s="7"/>
      <c r="T991" s="6">
        <v>1086</v>
      </c>
      <c r="U991" s="6">
        <v>895</v>
      </c>
      <c r="V991" s="6">
        <v>604</v>
      </c>
      <c r="W991" s="6">
        <v>892</v>
      </c>
      <c r="X991" s="7"/>
    </row>
    <row r="992" spans="1:24" x14ac:dyDescent="0.25">
      <c r="A992" s="14">
        <v>27014</v>
      </c>
      <c r="B992" s="12">
        <v>793183</v>
      </c>
      <c r="C992" s="12">
        <v>239</v>
      </c>
      <c r="D992" s="12">
        <v>27014</v>
      </c>
      <c r="E992" s="10" t="s">
        <v>1692</v>
      </c>
      <c r="F992" s="10" t="s">
        <v>0</v>
      </c>
      <c r="G992" s="10" t="s">
        <v>0</v>
      </c>
      <c r="H992" s="10" t="s">
        <v>0</v>
      </c>
      <c r="I992" s="10" t="s">
        <v>0</v>
      </c>
      <c r="J992" s="10" t="s">
        <v>0</v>
      </c>
      <c r="K992" s="10" t="s">
        <v>0</v>
      </c>
      <c r="L992" s="10" t="s">
        <v>0</v>
      </c>
      <c r="M992" s="12">
        <f t="shared" si="35"/>
        <v>1</v>
      </c>
      <c r="N992" s="16">
        <f t="shared" si="36"/>
        <v>201</v>
      </c>
      <c r="O992" s="16">
        <v>51.571428571428498</v>
      </c>
      <c r="P992" s="15">
        <v>0.25657427149964401</v>
      </c>
      <c r="Q992" s="7"/>
      <c r="R992" s="7"/>
      <c r="S992" s="7"/>
      <c r="T992" s="6">
        <v>201</v>
      </c>
      <c r="U992" s="7"/>
      <c r="V992" s="7"/>
      <c r="W992" s="7"/>
      <c r="X992" s="7"/>
    </row>
    <row r="993" spans="1:24" x14ac:dyDescent="0.25">
      <c r="A993" s="14">
        <v>26987</v>
      </c>
      <c r="B993" s="12">
        <v>409449</v>
      </c>
      <c r="C993" s="12">
        <v>301</v>
      </c>
      <c r="D993" s="12">
        <v>26987</v>
      </c>
      <c r="E993" s="10" t="s">
        <v>1693</v>
      </c>
      <c r="F993" s="10" t="s">
        <v>0</v>
      </c>
      <c r="G993" s="10" t="s">
        <v>0</v>
      </c>
      <c r="H993" s="10" t="s">
        <v>0</v>
      </c>
      <c r="I993" s="10" t="s">
        <v>0</v>
      </c>
      <c r="J993" s="10" t="s">
        <v>0</v>
      </c>
      <c r="K993" s="10" t="s">
        <v>0</v>
      </c>
      <c r="L993" s="10" t="s">
        <v>0</v>
      </c>
      <c r="M993" s="12">
        <f t="shared" si="35"/>
        <v>1</v>
      </c>
      <c r="N993" s="16">
        <f t="shared" si="36"/>
        <v>238</v>
      </c>
      <c r="O993" s="16">
        <v>63.428571428571402</v>
      </c>
      <c r="P993" s="15">
        <v>0.26650660264105602</v>
      </c>
      <c r="Q993" s="7"/>
      <c r="R993" s="7"/>
      <c r="S993" s="7"/>
      <c r="T993" s="6">
        <v>238</v>
      </c>
      <c r="U993" s="7"/>
      <c r="V993" s="7"/>
      <c r="W993" s="7"/>
      <c r="X993" s="7"/>
    </row>
    <row r="994" spans="1:24" x14ac:dyDescent="0.25">
      <c r="A994" s="14">
        <v>26924</v>
      </c>
      <c r="B994" s="12">
        <v>1029169</v>
      </c>
      <c r="C994" s="12">
        <v>295</v>
      </c>
      <c r="D994" s="12">
        <v>26924</v>
      </c>
      <c r="E994" s="10" t="s">
        <v>1694</v>
      </c>
      <c r="F994" s="10" t="s">
        <v>0</v>
      </c>
      <c r="G994" s="10" t="s">
        <v>0</v>
      </c>
      <c r="H994" s="10" t="s">
        <v>0</v>
      </c>
      <c r="I994" s="10" t="s">
        <v>0</v>
      </c>
      <c r="J994" s="10" t="s">
        <v>0</v>
      </c>
      <c r="K994" s="10" t="s">
        <v>0</v>
      </c>
      <c r="L994" s="10" t="s">
        <v>0</v>
      </c>
      <c r="M994" s="12">
        <f t="shared" si="35"/>
        <v>4</v>
      </c>
      <c r="N994" s="16">
        <f t="shared" si="36"/>
        <v>248</v>
      </c>
      <c r="O994" s="16">
        <v>2342.5</v>
      </c>
      <c r="P994" s="15">
        <v>9.4455645161290303</v>
      </c>
      <c r="Q994" s="7"/>
      <c r="R994" s="7"/>
      <c r="S994" s="7"/>
      <c r="T994" s="6">
        <v>262</v>
      </c>
      <c r="U994" s="6">
        <v>243</v>
      </c>
      <c r="V994" s="6">
        <v>246</v>
      </c>
      <c r="W994" s="7"/>
      <c r="X994" s="6">
        <v>241</v>
      </c>
    </row>
    <row r="995" spans="1:24" x14ac:dyDescent="0.25">
      <c r="A995" s="14">
        <v>26918</v>
      </c>
      <c r="B995" s="12">
        <v>993919</v>
      </c>
      <c r="C995" s="12">
        <v>295</v>
      </c>
      <c r="D995" s="12">
        <v>26918</v>
      </c>
      <c r="E995" s="10" t="s">
        <v>1695</v>
      </c>
      <c r="F995" s="10" t="s">
        <v>0</v>
      </c>
      <c r="G995" s="10" t="s">
        <v>0</v>
      </c>
      <c r="H995" s="10" t="s">
        <v>0</v>
      </c>
      <c r="I995" s="10" t="s">
        <v>0</v>
      </c>
      <c r="J995" s="10" t="s">
        <v>0</v>
      </c>
      <c r="K995" s="10" t="s">
        <v>0</v>
      </c>
      <c r="L995" s="10" t="s">
        <v>0</v>
      </c>
      <c r="M995" s="12">
        <f t="shared" si="35"/>
        <v>5</v>
      </c>
      <c r="N995" s="16">
        <f t="shared" si="36"/>
        <v>223.8</v>
      </c>
      <c r="O995" s="16">
        <v>350</v>
      </c>
      <c r="P995" s="15">
        <v>0.25053686471009301</v>
      </c>
      <c r="Q995" s="6">
        <v>8339</v>
      </c>
      <c r="R995" s="6">
        <v>321</v>
      </c>
      <c r="S995" s="6">
        <v>269</v>
      </c>
      <c r="T995" s="6">
        <v>40</v>
      </c>
      <c r="U995" s="6">
        <v>212</v>
      </c>
      <c r="V995" s="7"/>
      <c r="W995" s="6">
        <v>292</v>
      </c>
      <c r="X995" s="6">
        <v>306</v>
      </c>
    </row>
    <row r="996" spans="1:24" x14ac:dyDescent="0.25">
      <c r="A996" s="14">
        <v>26916</v>
      </c>
      <c r="B996" s="12">
        <v>921074</v>
      </c>
      <c r="C996" s="12">
        <v>295</v>
      </c>
      <c r="D996" s="12">
        <v>26916</v>
      </c>
      <c r="E996" s="10" t="s">
        <v>1696</v>
      </c>
      <c r="F996" s="10" t="s">
        <v>0</v>
      </c>
      <c r="G996" s="10" t="s">
        <v>0</v>
      </c>
      <c r="H996" s="10" t="s">
        <v>0</v>
      </c>
      <c r="I996" s="10" t="s">
        <v>0</v>
      </c>
      <c r="J996" s="10" t="s">
        <v>0</v>
      </c>
      <c r="K996" s="10" t="s">
        <v>0</v>
      </c>
      <c r="L996" s="10" t="s">
        <v>0</v>
      </c>
      <c r="M996" s="12">
        <f t="shared" si="35"/>
        <v>1</v>
      </c>
      <c r="N996" s="16">
        <f t="shared" si="36"/>
        <v>328</v>
      </c>
      <c r="O996" s="16">
        <v>2670.8</v>
      </c>
      <c r="P996" s="15">
        <v>0.85429150229235495</v>
      </c>
      <c r="Q996" s="6">
        <v>8684</v>
      </c>
      <c r="R996" s="6">
        <v>367</v>
      </c>
      <c r="S996" s="6">
        <v>328</v>
      </c>
      <c r="T996" s="7"/>
      <c r="U996" s="7"/>
      <c r="V996" s="7"/>
      <c r="W996" s="7"/>
      <c r="X996" s="7"/>
    </row>
    <row r="997" spans="1:24" x14ac:dyDescent="0.25">
      <c r="A997" s="14">
        <v>26887</v>
      </c>
      <c r="B997" s="12">
        <v>574115</v>
      </c>
      <c r="C997" s="12">
        <v>305</v>
      </c>
      <c r="D997" s="12">
        <v>26887</v>
      </c>
      <c r="E997" s="10" t="s">
        <v>1697</v>
      </c>
      <c r="F997" s="10" t="s">
        <v>0</v>
      </c>
      <c r="G997" s="10" t="s">
        <v>0</v>
      </c>
      <c r="H997" s="10" t="s">
        <v>0</v>
      </c>
      <c r="I997" s="10" t="s">
        <v>0</v>
      </c>
      <c r="J997" s="10" t="s">
        <v>0</v>
      </c>
      <c r="K997" s="10" t="s">
        <v>0</v>
      </c>
      <c r="L997" s="10" t="s">
        <v>0</v>
      </c>
      <c r="M997" s="12">
        <f t="shared" si="35"/>
        <v>2</v>
      </c>
      <c r="N997" s="16">
        <f t="shared" si="36"/>
        <v>1116</v>
      </c>
      <c r="O997" s="16">
        <v>965</v>
      </c>
      <c r="P997" s="15">
        <v>0.86469534050179198</v>
      </c>
      <c r="Q997" s="7"/>
      <c r="R997" s="7"/>
      <c r="S997" s="7"/>
      <c r="T997" s="7"/>
      <c r="U997" s="8">
        <v>583</v>
      </c>
      <c r="V997" s="7"/>
      <c r="W997" s="7"/>
      <c r="X997" s="6">
        <v>1649</v>
      </c>
    </row>
    <row r="998" spans="1:24" x14ac:dyDescent="0.25">
      <c r="A998" s="14">
        <v>26755</v>
      </c>
      <c r="B998" s="12">
        <v>1024543</v>
      </c>
      <c r="C998" s="12">
        <v>204</v>
      </c>
      <c r="D998" s="12">
        <v>26755</v>
      </c>
      <c r="E998" s="10" t="s">
        <v>1698</v>
      </c>
      <c r="F998" s="10" t="s">
        <v>0</v>
      </c>
      <c r="G998" s="10" t="s">
        <v>0</v>
      </c>
      <c r="H998" s="10" t="s">
        <v>0</v>
      </c>
      <c r="I998" s="10" t="s">
        <v>0</v>
      </c>
      <c r="J998" s="10" t="s">
        <v>0</v>
      </c>
      <c r="K998" s="10" t="s">
        <v>0</v>
      </c>
      <c r="L998" s="10" t="s">
        <v>0</v>
      </c>
      <c r="M998" s="12">
        <f t="shared" si="35"/>
        <v>1</v>
      </c>
      <c r="N998" s="16">
        <f t="shared" si="36"/>
        <v>7873</v>
      </c>
      <c r="O998" s="16">
        <v>337.142857142857</v>
      </c>
      <c r="P998" s="15">
        <v>4.2822666981183401E-2</v>
      </c>
      <c r="Q998" s="7"/>
      <c r="R998" s="7"/>
      <c r="S998" s="7"/>
      <c r="T998" s="6">
        <v>7873</v>
      </c>
      <c r="U998" s="7"/>
      <c r="V998" s="7"/>
      <c r="W998" s="7"/>
      <c r="X998" s="7"/>
    </row>
    <row r="999" spans="1:24" x14ac:dyDescent="0.25">
      <c r="A999" s="14">
        <v>26741</v>
      </c>
      <c r="B999" s="12">
        <v>735377</v>
      </c>
      <c r="C999" s="12">
        <v>311</v>
      </c>
      <c r="D999" s="12">
        <v>26741</v>
      </c>
      <c r="E999" s="10" t="s">
        <v>1699</v>
      </c>
      <c r="F999" s="10" t="s">
        <v>0</v>
      </c>
      <c r="G999" s="10" t="s">
        <v>0</v>
      </c>
      <c r="H999" s="10" t="s">
        <v>0</v>
      </c>
      <c r="I999" s="10" t="s">
        <v>0</v>
      </c>
      <c r="J999" s="10" t="s">
        <v>0</v>
      </c>
      <c r="K999" s="10" t="s">
        <v>0</v>
      </c>
      <c r="L999" s="10" t="s">
        <v>0</v>
      </c>
      <c r="M999" s="12">
        <f t="shared" si="35"/>
        <v>1</v>
      </c>
      <c r="N999" s="16">
        <f t="shared" si="36"/>
        <v>619</v>
      </c>
      <c r="O999" s="16">
        <v>56</v>
      </c>
      <c r="P999" s="15">
        <v>9.0468497576736598E-2</v>
      </c>
      <c r="Q999" s="7"/>
      <c r="R999" s="7"/>
      <c r="S999" s="7"/>
      <c r="T999" s="6">
        <v>619</v>
      </c>
      <c r="U999" s="7"/>
      <c r="V999" s="7"/>
      <c r="W999" s="7"/>
      <c r="X999" s="7"/>
    </row>
    <row r="1000" spans="1:24" x14ac:dyDescent="0.25">
      <c r="A1000" s="14">
        <v>26725</v>
      </c>
      <c r="B1000" s="12">
        <v>650262</v>
      </c>
      <c r="C1000" s="12">
        <v>124</v>
      </c>
      <c r="D1000" s="12">
        <v>26725</v>
      </c>
      <c r="E1000" s="10" t="s">
        <v>1700</v>
      </c>
      <c r="F1000" s="10" t="s">
        <v>0</v>
      </c>
      <c r="G1000" s="10" t="s">
        <v>0</v>
      </c>
      <c r="H1000" s="10" t="s">
        <v>0</v>
      </c>
      <c r="I1000" s="10" t="s">
        <v>0</v>
      </c>
      <c r="J1000" s="10" t="s">
        <v>0</v>
      </c>
      <c r="K1000" s="10" t="s">
        <v>0</v>
      </c>
      <c r="L1000" s="10" t="s">
        <v>0</v>
      </c>
      <c r="M1000" s="12">
        <f t="shared" si="35"/>
        <v>1</v>
      </c>
      <c r="N1000" s="16">
        <f t="shared" si="36"/>
        <v>4423</v>
      </c>
      <c r="O1000" s="16">
        <v>5225.4285714285697</v>
      </c>
      <c r="P1000" s="15">
        <v>1.1814217887019101</v>
      </c>
      <c r="Q1000" s="7"/>
      <c r="R1000" s="7"/>
      <c r="S1000" s="7"/>
      <c r="T1000" s="6">
        <v>4423</v>
      </c>
      <c r="U1000" s="7"/>
      <c r="V1000" s="7"/>
      <c r="W1000" s="7"/>
      <c r="X1000" s="7"/>
    </row>
    <row r="1001" spans="1:24" x14ac:dyDescent="0.25">
      <c r="A1001" s="14">
        <v>26717</v>
      </c>
      <c r="B1001" s="12">
        <v>375068</v>
      </c>
      <c r="C1001" s="12">
        <v>209</v>
      </c>
      <c r="D1001" s="12">
        <v>26717</v>
      </c>
      <c r="E1001" s="10" t="s">
        <v>1701</v>
      </c>
      <c r="F1001" s="10" t="s">
        <v>0</v>
      </c>
      <c r="G1001" s="10" t="s">
        <v>0</v>
      </c>
      <c r="H1001" s="10" t="s">
        <v>0</v>
      </c>
      <c r="I1001" s="10" t="s">
        <v>0</v>
      </c>
      <c r="J1001" s="10" t="s">
        <v>0</v>
      </c>
      <c r="K1001" s="10" t="s">
        <v>0</v>
      </c>
      <c r="L1001" s="10" t="s">
        <v>0</v>
      </c>
      <c r="M1001" s="12">
        <f t="shared" si="35"/>
        <v>1</v>
      </c>
      <c r="N1001" s="16">
        <f t="shared" si="36"/>
        <v>341</v>
      </c>
      <c r="O1001" s="16">
        <v>611.57142857142799</v>
      </c>
      <c r="P1001" s="15">
        <v>1.79346459991621</v>
      </c>
      <c r="Q1001" s="7"/>
      <c r="R1001" s="7"/>
      <c r="S1001" s="6">
        <v>341</v>
      </c>
      <c r="T1001" s="7"/>
      <c r="U1001" s="7"/>
      <c r="V1001" s="7"/>
      <c r="W1001" s="7"/>
      <c r="X1001" s="7"/>
    </row>
    <row r="1002" spans="1:24" x14ac:dyDescent="0.25">
      <c r="A1002" s="14">
        <v>26713</v>
      </c>
      <c r="B1002" s="12">
        <v>459023</v>
      </c>
      <c r="C1002" s="12">
        <v>255</v>
      </c>
      <c r="D1002" s="12">
        <v>26713</v>
      </c>
      <c r="E1002" s="10" t="s">
        <v>1702</v>
      </c>
      <c r="F1002" s="10" t="s">
        <v>0</v>
      </c>
      <c r="G1002" s="10" t="s">
        <v>0</v>
      </c>
      <c r="H1002" s="10" t="s">
        <v>0</v>
      </c>
      <c r="I1002" s="10" t="s">
        <v>0</v>
      </c>
      <c r="J1002" s="10" t="s">
        <v>0</v>
      </c>
      <c r="K1002" s="10" t="s">
        <v>0</v>
      </c>
      <c r="L1002" s="10" t="s">
        <v>0</v>
      </c>
      <c r="M1002" s="12">
        <f t="shared" si="35"/>
        <v>3</v>
      </c>
      <c r="N1002" s="16">
        <f t="shared" si="36"/>
        <v>1775.6666666666667</v>
      </c>
      <c r="O1002" s="16">
        <v>2571.3333333333298</v>
      </c>
      <c r="P1002" s="15">
        <v>1.61841221886539</v>
      </c>
      <c r="Q1002" s="6">
        <v>2285</v>
      </c>
      <c r="R1002" s="6">
        <v>332</v>
      </c>
      <c r="S1002" s="7"/>
      <c r="T1002" s="6">
        <v>479</v>
      </c>
      <c r="U1002" s="7"/>
      <c r="V1002" s="6">
        <v>2346</v>
      </c>
      <c r="W1002" s="7"/>
      <c r="X1002" s="6">
        <v>2502</v>
      </c>
    </row>
    <row r="1003" spans="1:24" x14ac:dyDescent="0.25">
      <c r="A1003" s="14">
        <v>23635</v>
      </c>
      <c r="B1003" s="12">
        <v>308124</v>
      </c>
      <c r="C1003" s="12">
        <v>85</v>
      </c>
      <c r="D1003" s="12">
        <v>23635</v>
      </c>
      <c r="E1003" s="10" t="s">
        <v>1725</v>
      </c>
      <c r="F1003" s="10" t="s">
        <v>0</v>
      </c>
      <c r="G1003" s="10" t="s">
        <v>0</v>
      </c>
      <c r="H1003" s="10" t="s">
        <v>0</v>
      </c>
      <c r="I1003" s="10" t="s">
        <v>0</v>
      </c>
      <c r="J1003" s="10" t="s">
        <v>0</v>
      </c>
      <c r="K1003" s="10" t="s">
        <v>0</v>
      </c>
      <c r="L1003" s="10" t="s">
        <v>0</v>
      </c>
      <c r="M1003" s="12">
        <f t="shared" si="35"/>
        <v>2</v>
      </c>
      <c r="N1003" s="16">
        <f t="shared" si="36"/>
        <v>7741.5</v>
      </c>
      <c r="O1003" s="16">
        <v>11286.8</v>
      </c>
      <c r="P1003" s="15">
        <v>1.32256854933208</v>
      </c>
      <c r="Q1003" s="7"/>
      <c r="R1003" s="6">
        <v>10119</v>
      </c>
      <c r="S1003" s="7"/>
      <c r="T1003" s="7"/>
      <c r="U1003" s="6">
        <v>8606</v>
      </c>
      <c r="V1003" s="6">
        <v>6877</v>
      </c>
      <c r="W1003" s="7"/>
      <c r="X1003" s="7"/>
    </row>
    <row r="1004" spans="1:24" x14ac:dyDescent="0.25">
      <c r="A1004" s="14">
        <v>23182</v>
      </c>
      <c r="B1004" s="12">
        <v>713708</v>
      </c>
      <c r="C1004" s="12">
        <v>103</v>
      </c>
      <c r="D1004" s="12">
        <v>23182</v>
      </c>
      <c r="E1004" s="10" t="s">
        <v>1728</v>
      </c>
      <c r="F1004" s="10" t="s">
        <v>0</v>
      </c>
      <c r="G1004" s="10" t="s">
        <v>0</v>
      </c>
      <c r="H1004" s="10" t="s">
        <v>0</v>
      </c>
      <c r="I1004" s="10" t="s">
        <v>0</v>
      </c>
      <c r="J1004" s="10" t="s">
        <v>0</v>
      </c>
      <c r="K1004" s="10" t="s">
        <v>0</v>
      </c>
      <c r="L1004" s="10" t="s">
        <v>0</v>
      </c>
      <c r="M1004" s="12">
        <f t="shared" si="35"/>
        <v>1</v>
      </c>
      <c r="N1004" s="16">
        <f t="shared" si="36"/>
        <v>12764</v>
      </c>
      <c r="O1004" s="16">
        <v>11662.4285714285</v>
      </c>
      <c r="P1004" s="15">
        <v>0.91369700496933304</v>
      </c>
      <c r="Q1004" s="7"/>
      <c r="R1004" s="7"/>
      <c r="S1004" s="7"/>
      <c r="T1004" s="7"/>
      <c r="U1004" s="6">
        <v>12764</v>
      </c>
      <c r="V1004" s="7"/>
      <c r="W1004" s="7"/>
      <c r="X1004" s="7"/>
    </row>
    <row r="1005" spans="1:24" x14ac:dyDescent="0.25">
      <c r="A1005" s="14">
        <v>21885</v>
      </c>
      <c r="B1005" s="12">
        <v>837239</v>
      </c>
      <c r="C1005" s="12">
        <v>85</v>
      </c>
      <c r="D1005" s="12">
        <v>21885</v>
      </c>
      <c r="E1005" s="10" t="s">
        <v>1752</v>
      </c>
      <c r="F1005" s="10" t="s">
        <v>0</v>
      </c>
      <c r="G1005" s="10" t="s">
        <v>0</v>
      </c>
      <c r="H1005" s="10" t="s">
        <v>0</v>
      </c>
      <c r="I1005" s="10" t="s">
        <v>0</v>
      </c>
      <c r="J1005" s="10" t="s">
        <v>0</v>
      </c>
      <c r="K1005" s="10" t="s">
        <v>0</v>
      </c>
      <c r="L1005" s="10" t="s">
        <v>0</v>
      </c>
      <c r="M1005" s="12">
        <f t="shared" si="35"/>
        <v>2</v>
      </c>
      <c r="N1005" s="16">
        <f t="shared" si="36"/>
        <v>1522.5</v>
      </c>
      <c r="O1005" s="16">
        <v>4012.25</v>
      </c>
      <c r="P1005" s="15">
        <v>3.1151009316770102</v>
      </c>
      <c r="Q1005" s="6">
        <v>1297</v>
      </c>
      <c r="R1005" s="6">
        <v>810</v>
      </c>
      <c r="S1005" s="7"/>
      <c r="T1005" s="7"/>
      <c r="U1005" s="7"/>
      <c r="V1005" s="6">
        <v>1512</v>
      </c>
      <c r="W1005" s="7"/>
      <c r="X1005" s="6">
        <v>1533</v>
      </c>
    </row>
    <row r="1006" spans="1:24" x14ac:dyDescent="0.25">
      <c r="A1006" s="14">
        <v>21763</v>
      </c>
      <c r="B1006" s="12">
        <v>794195</v>
      </c>
      <c r="C1006" s="12">
        <v>131</v>
      </c>
      <c r="D1006" s="12">
        <v>21763</v>
      </c>
      <c r="E1006" s="10" t="s">
        <v>1755</v>
      </c>
      <c r="F1006" s="10" t="s">
        <v>0</v>
      </c>
      <c r="G1006" s="10" t="s">
        <v>0</v>
      </c>
      <c r="H1006" s="10" t="s">
        <v>0</v>
      </c>
      <c r="I1006" s="10" t="s">
        <v>0</v>
      </c>
      <c r="J1006" s="10" t="s">
        <v>0</v>
      </c>
      <c r="K1006" s="10" t="s">
        <v>0</v>
      </c>
      <c r="L1006" s="10" t="s">
        <v>0</v>
      </c>
      <c r="M1006" s="12">
        <f t="shared" si="35"/>
        <v>0</v>
      </c>
      <c r="N1006" s="16" t="e">
        <f t="shared" si="36"/>
        <v>#DIV/0!</v>
      </c>
      <c r="O1006" s="16">
        <v>1160.8333333333301</v>
      </c>
      <c r="P1006" s="15">
        <v>2.84169726642186</v>
      </c>
      <c r="Q1006" s="6">
        <v>481</v>
      </c>
      <c r="R1006" s="6">
        <v>336</v>
      </c>
      <c r="S1006" s="7"/>
      <c r="T1006" s="7"/>
      <c r="U1006" s="7"/>
      <c r="V1006" s="7"/>
      <c r="W1006" s="7"/>
      <c r="X1006" s="7"/>
    </row>
    <row r="1007" spans="1:24" x14ac:dyDescent="0.25">
      <c r="A1007" s="14">
        <v>21709</v>
      </c>
      <c r="B1007" s="12">
        <v>986764</v>
      </c>
      <c r="C1007" s="12">
        <v>204</v>
      </c>
      <c r="D1007" s="12">
        <v>21709</v>
      </c>
      <c r="E1007" s="10" t="s">
        <v>1756</v>
      </c>
      <c r="F1007" s="10" t="s">
        <v>0</v>
      </c>
      <c r="G1007" s="10" t="s">
        <v>0</v>
      </c>
      <c r="H1007" s="10" t="s">
        <v>0</v>
      </c>
      <c r="I1007" s="10" t="s">
        <v>0</v>
      </c>
      <c r="J1007" s="10" t="s">
        <v>0</v>
      </c>
      <c r="K1007" s="10" t="s">
        <v>0</v>
      </c>
      <c r="L1007" s="10" t="s">
        <v>0</v>
      </c>
      <c r="M1007" s="12">
        <f t="shared" si="35"/>
        <v>1</v>
      </c>
      <c r="N1007" s="16">
        <f t="shared" si="36"/>
        <v>10390</v>
      </c>
      <c r="O1007" s="16">
        <v>6925</v>
      </c>
      <c r="P1007" s="15">
        <v>0.66650625601539903</v>
      </c>
      <c r="Q1007" s="7"/>
      <c r="R1007" s="7"/>
      <c r="S1007" s="7"/>
      <c r="T1007" s="7"/>
      <c r="U1007" s="7"/>
      <c r="V1007" s="6">
        <v>10390</v>
      </c>
      <c r="W1007" s="7"/>
      <c r="X1007" s="7"/>
    </row>
    <row r="1008" spans="1:24" x14ac:dyDescent="0.25">
      <c r="A1008" s="14">
        <v>21704</v>
      </c>
      <c r="B1008" s="12">
        <v>983235</v>
      </c>
      <c r="C1008" s="12">
        <v>204</v>
      </c>
      <c r="D1008" s="12">
        <v>21704</v>
      </c>
      <c r="E1008" s="10" t="s">
        <v>1757</v>
      </c>
      <c r="F1008" s="10" t="s">
        <v>0</v>
      </c>
      <c r="G1008" s="10" t="s">
        <v>0</v>
      </c>
      <c r="H1008" s="10" t="s">
        <v>0</v>
      </c>
      <c r="I1008" s="10" t="s">
        <v>0</v>
      </c>
      <c r="J1008" s="10" t="s">
        <v>0</v>
      </c>
      <c r="K1008" s="10" t="s">
        <v>0</v>
      </c>
      <c r="L1008" s="10" t="s">
        <v>0</v>
      </c>
      <c r="M1008" s="12">
        <f t="shared" si="35"/>
        <v>1</v>
      </c>
      <c r="N1008" s="16">
        <f t="shared" si="36"/>
        <v>4789</v>
      </c>
      <c r="O1008" s="16">
        <v>21457</v>
      </c>
      <c r="P1008" s="15">
        <v>4.4804760910419699</v>
      </c>
      <c r="Q1008" s="7"/>
      <c r="R1008" s="7"/>
      <c r="S1008" s="7"/>
      <c r="T1008" s="7"/>
      <c r="U1008" s="7"/>
      <c r="V1008" s="6">
        <v>4789</v>
      </c>
      <c r="W1008" s="7"/>
      <c r="X1008" s="7"/>
    </row>
    <row r="1009" spans="1:24" x14ac:dyDescent="0.25">
      <c r="A1009" s="14">
        <v>21684</v>
      </c>
      <c r="B1009" s="12">
        <v>566744</v>
      </c>
      <c r="C1009" s="12">
        <v>141</v>
      </c>
      <c r="D1009" s="12">
        <v>21684</v>
      </c>
      <c r="E1009" s="10" t="s">
        <v>1758</v>
      </c>
      <c r="F1009" s="10" t="s">
        <v>0</v>
      </c>
      <c r="G1009" s="10" t="s">
        <v>0</v>
      </c>
      <c r="H1009" s="10" t="s">
        <v>0</v>
      </c>
      <c r="I1009" s="10" t="s">
        <v>0</v>
      </c>
      <c r="J1009" s="10" t="s">
        <v>0</v>
      </c>
      <c r="K1009" s="10" t="s">
        <v>0</v>
      </c>
      <c r="L1009" s="10" t="s">
        <v>0</v>
      </c>
      <c r="M1009" s="12">
        <f t="shared" si="35"/>
        <v>1</v>
      </c>
      <c r="N1009" s="16">
        <f t="shared" si="36"/>
        <v>1790</v>
      </c>
      <c r="O1009" s="16">
        <v>1723.2857142857099</v>
      </c>
      <c r="P1009" s="15">
        <v>0.96272944932162796</v>
      </c>
      <c r="Q1009" s="7"/>
      <c r="R1009" s="7"/>
      <c r="S1009" s="7"/>
      <c r="T1009" s="6">
        <v>1790</v>
      </c>
      <c r="U1009" s="7"/>
      <c r="V1009" s="7"/>
      <c r="W1009" s="7"/>
      <c r="X1009" s="7"/>
    </row>
    <row r="1010" spans="1:24" x14ac:dyDescent="0.25">
      <c r="A1010" s="14">
        <v>21665</v>
      </c>
      <c r="B1010" s="12">
        <v>681364</v>
      </c>
      <c r="C1010" s="12">
        <v>85</v>
      </c>
      <c r="D1010" s="12">
        <v>21665</v>
      </c>
      <c r="E1010" s="10" t="s">
        <v>1761</v>
      </c>
      <c r="F1010" s="10" t="s">
        <v>0</v>
      </c>
      <c r="G1010" s="10" t="s">
        <v>0</v>
      </c>
      <c r="H1010" s="10" t="s">
        <v>0</v>
      </c>
      <c r="I1010" s="10" t="s">
        <v>0</v>
      </c>
      <c r="J1010" s="10" t="s">
        <v>0</v>
      </c>
      <c r="K1010" s="10" t="s">
        <v>0</v>
      </c>
      <c r="L1010" s="10" t="s">
        <v>0</v>
      </c>
      <c r="M1010" s="12">
        <f t="shared" si="35"/>
        <v>1</v>
      </c>
      <c r="N1010" s="16">
        <f t="shared" si="36"/>
        <v>3448</v>
      </c>
      <c r="O1010" s="16">
        <v>93818.2</v>
      </c>
      <c r="P1010" s="15">
        <v>32.210414282444397</v>
      </c>
      <c r="Q1010" s="6">
        <v>3027</v>
      </c>
      <c r="R1010" s="6">
        <v>2263</v>
      </c>
      <c r="S1010" s="6">
        <v>3448</v>
      </c>
      <c r="T1010" s="7"/>
      <c r="U1010" s="7"/>
      <c r="V1010" s="7"/>
      <c r="W1010" s="7"/>
      <c r="X1010" s="7"/>
    </row>
    <row r="1011" spans="1:24" x14ac:dyDescent="0.25">
      <c r="A1011" s="14">
        <v>21664</v>
      </c>
      <c r="B1011" s="12">
        <v>664232</v>
      </c>
      <c r="C1011" s="12">
        <v>85</v>
      </c>
      <c r="D1011" s="12">
        <v>21664</v>
      </c>
      <c r="E1011" s="10" t="s">
        <v>1762</v>
      </c>
      <c r="F1011" s="10" t="s">
        <v>0</v>
      </c>
      <c r="G1011" s="10" t="s">
        <v>0</v>
      </c>
      <c r="H1011" s="10" t="s">
        <v>0</v>
      </c>
      <c r="I1011" s="10" t="s">
        <v>0</v>
      </c>
      <c r="J1011" s="10" t="s">
        <v>0</v>
      </c>
      <c r="K1011" s="10" t="s">
        <v>0</v>
      </c>
      <c r="L1011" s="10" t="s">
        <v>0</v>
      </c>
      <c r="M1011" s="12">
        <f t="shared" si="35"/>
        <v>0</v>
      </c>
      <c r="N1011" s="16" t="e">
        <f t="shared" si="36"/>
        <v>#DIV/0!</v>
      </c>
      <c r="O1011" s="16">
        <v>23824.5</v>
      </c>
      <c r="P1011" s="15">
        <v>6.4268950633935704</v>
      </c>
      <c r="Q1011" s="6">
        <v>4901</v>
      </c>
      <c r="R1011" s="6">
        <v>2513</v>
      </c>
      <c r="S1011" s="7"/>
      <c r="T1011" s="7"/>
      <c r="U1011" s="7"/>
      <c r="V1011" s="7"/>
      <c r="W1011" s="7"/>
      <c r="X1011" s="7"/>
    </row>
    <row r="1012" spans="1:24" x14ac:dyDescent="0.25">
      <c r="A1012" s="14">
        <v>20330</v>
      </c>
      <c r="B1012" s="12">
        <v>877878</v>
      </c>
      <c r="C1012" s="12">
        <v>85</v>
      </c>
      <c r="D1012" s="12">
        <v>20330</v>
      </c>
      <c r="E1012" s="10" t="s">
        <v>1823</v>
      </c>
      <c r="F1012" s="10" t="s">
        <v>0</v>
      </c>
      <c r="G1012" s="10" t="s">
        <v>0</v>
      </c>
      <c r="H1012" s="10" t="s">
        <v>0</v>
      </c>
      <c r="I1012" s="10" t="s">
        <v>0</v>
      </c>
      <c r="J1012" s="10" t="s">
        <v>0</v>
      </c>
      <c r="K1012" s="10" t="s">
        <v>0</v>
      </c>
      <c r="L1012" s="10" t="s">
        <v>0</v>
      </c>
      <c r="M1012" s="12">
        <f t="shared" si="35"/>
        <v>4</v>
      </c>
      <c r="N1012" s="16">
        <f t="shared" si="36"/>
        <v>1752.75</v>
      </c>
      <c r="O1012" s="16">
        <v>1898</v>
      </c>
      <c r="P1012" s="15">
        <v>1.15837656393042</v>
      </c>
      <c r="Q1012" s="6">
        <v>1590</v>
      </c>
      <c r="R1012" s="6">
        <v>1230</v>
      </c>
      <c r="S1012" s="6">
        <v>2075</v>
      </c>
      <c r="T1012" s="6">
        <v>1983</v>
      </c>
      <c r="U1012" s="7"/>
      <c r="V1012" s="7"/>
      <c r="W1012" s="6">
        <v>1469</v>
      </c>
      <c r="X1012" s="6">
        <v>1484</v>
      </c>
    </row>
    <row r="1013" spans="1:24" x14ac:dyDescent="0.25">
      <c r="A1013" s="14">
        <v>20282</v>
      </c>
      <c r="B1013" s="12">
        <v>601991</v>
      </c>
      <c r="C1013" s="12">
        <v>217</v>
      </c>
      <c r="D1013" s="12">
        <v>20282</v>
      </c>
      <c r="E1013" s="10" t="s">
        <v>1824</v>
      </c>
      <c r="F1013" s="10" t="s">
        <v>0</v>
      </c>
      <c r="G1013" s="10" t="s">
        <v>0</v>
      </c>
      <c r="H1013" s="10" t="s">
        <v>0</v>
      </c>
      <c r="I1013" s="10" t="s">
        <v>0</v>
      </c>
      <c r="J1013" s="10" t="s">
        <v>0</v>
      </c>
      <c r="K1013" s="10" t="s">
        <v>0</v>
      </c>
      <c r="L1013" s="10" t="s">
        <v>0</v>
      </c>
      <c r="M1013" s="12">
        <f t="shared" si="35"/>
        <v>2</v>
      </c>
      <c r="N1013" s="16">
        <f t="shared" si="36"/>
        <v>22332.5</v>
      </c>
      <c r="O1013" s="16">
        <v>25623.666666666599</v>
      </c>
      <c r="P1013" s="15">
        <v>1.1473711705660601</v>
      </c>
      <c r="Q1013" s="7"/>
      <c r="R1013" s="7"/>
      <c r="S1013" s="7"/>
      <c r="T1013" s="7"/>
      <c r="U1013" s="6">
        <v>1418</v>
      </c>
      <c r="V1013" s="6">
        <v>43247</v>
      </c>
      <c r="W1013" s="7"/>
      <c r="X1013" s="7"/>
    </row>
    <row r="1014" spans="1:24" x14ac:dyDescent="0.25">
      <c r="A1014" s="14">
        <v>20281</v>
      </c>
      <c r="B1014" s="12">
        <v>809979</v>
      </c>
      <c r="C1014" s="12">
        <v>85</v>
      </c>
      <c r="D1014" s="12">
        <v>20281</v>
      </c>
      <c r="E1014" s="10" t="s">
        <v>1825</v>
      </c>
      <c r="F1014" s="10" t="s">
        <v>0</v>
      </c>
      <c r="G1014" s="10" t="s">
        <v>0</v>
      </c>
      <c r="H1014" s="10" t="s">
        <v>0</v>
      </c>
      <c r="I1014" s="10" t="s">
        <v>0</v>
      </c>
      <c r="J1014" s="10" t="s">
        <v>0</v>
      </c>
      <c r="K1014" s="10" t="s">
        <v>0</v>
      </c>
      <c r="L1014" s="10" t="s">
        <v>0</v>
      </c>
      <c r="M1014" s="12">
        <f t="shared" si="35"/>
        <v>3</v>
      </c>
      <c r="N1014" s="16">
        <f t="shared" si="36"/>
        <v>2072.3333333333335</v>
      </c>
      <c r="O1014" s="16">
        <v>2955</v>
      </c>
      <c r="P1014" s="15">
        <v>1.64697358154051</v>
      </c>
      <c r="Q1014" s="6">
        <v>1543</v>
      </c>
      <c r="R1014" s="6">
        <v>1211</v>
      </c>
      <c r="S1014" s="6">
        <v>1994</v>
      </c>
      <c r="T1014" s="7"/>
      <c r="U1014" s="6">
        <v>2373</v>
      </c>
      <c r="V1014" s="6">
        <v>1850</v>
      </c>
      <c r="W1014" s="7"/>
      <c r="X1014" s="7"/>
    </row>
    <row r="1015" spans="1:24" x14ac:dyDescent="0.25">
      <c r="A1015" s="14">
        <v>19901</v>
      </c>
      <c r="B1015" s="12">
        <v>633968</v>
      </c>
      <c r="C1015" s="12">
        <v>143</v>
      </c>
      <c r="D1015" s="12">
        <v>19901</v>
      </c>
      <c r="E1015" s="10" t="s">
        <v>1857</v>
      </c>
      <c r="F1015" s="10" t="s">
        <v>0</v>
      </c>
      <c r="G1015" s="10" t="s">
        <v>0</v>
      </c>
      <c r="H1015" s="10" t="s">
        <v>0</v>
      </c>
      <c r="I1015" s="10" t="s">
        <v>0</v>
      </c>
      <c r="J1015" s="10" t="s">
        <v>0</v>
      </c>
      <c r="K1015" s="10" t="s">
        <v>0</v>
      </c>
      <c r="L1015" s="10" t="s">
        <v>0</v>
      </c>
      <c r="M1015" s="12">
        <f t="shared" si="35"/>
        <v>1</v>
      </c>
      <c r="N1015" s="16">
        <f t="shared" si="36"/>
        <v>4354</v>
      </c>
      <c r="O1015" s="16">
        <v>36383</v>
      </c>
      <c r="P1015" s="15">
        <v>8.3562241616903901</v>
      </c>
      <c r="Q1015" s="7"/>
      <c r="R1015" s="7"/>
      <c r="S1015" s="7"/>
      <c r="T1015" s="6">
        <v>4354</v>
      </c>
      <c r="U1015" s="7"/>
      <c r="V1015" s="7"/>
      <c r="W1015" s="7"/>
      <c r="X1015" s="7"/>
    </row>
    <row r="1016" spans="1:24" x14ac:dyDescent="0.25">
      <c r="A1016" s="14">
        <v>18530</v>
      </c>
      <c r="B1016" s="12">
        <v>898906</v>
      </c>
      <c r="C1016" s="12">
        <v>129</v>
      </c>
      <c r="D1016" s="12">
        <v>18530</v>
      </c>
      <c r="E1016" s="10" t="s">
        <v>1878</v>
      </c>
      <c r="F1016" s="10" t="s">
        <v>0</v>
      </c>
      <c r="G1016" s="10" t="s">
        <v>0</v>
      </c>
      <c r="H1016" s="10" t="s">
        <v>0</v>
      </c>
      <c r="I1016" s="10" t="s">
        <v>0</v>
      </c>
      <c r="J1016" s="10" t="s">
        <v>0</v>
      </c>
      <c r="K1016" s="10" t="s">
        <v>0</v>
      </c>
      <c r="L1016" s="10" t="s">
        <v>0</v>
      </c>
      <c r="M1016" s="12">
        <f t="shared" si="35"/>
        <v>1</v>
      </c>
      <c r="N1016" s="16">
        <f t="shared" si="36"/>
        <v>1458</v>
      </c>
      <c r="O1016" s="16">
        <v>1168</v>
      </c>
      <c r="P1016" s="15">
        <v>0.801097393689986</v>
      </c>
      <c r="Q1016" s="7"/>
      <c r="R1016" s="7"/>
      <c r="S1016" s="7"/>
      <c r="T1016" s="7"/>
      <c r="U1016" s="7"/>
      <c r="V1016" s="7"/>
      <c r="W1016" s="6">
        <v>1458</v>
      </c>
      <c r="X1016" s="7"/>
    </row>
    <row r="1017" spans="1:24" x14ac:dyDescent="0.25">
      <c r="A1017" s="14">
        <v>18488</v>
      </c>
      <c r="B1017" s="12">
        <v>456907</v>
      </c>
      <c r="C1017" s="12">
        <v>232</v>
      </c>
      <c r="D1017" s="12">
        <v>18488</v>
      </c>
      <c r="E1017" s="10" t="s">
        <v>1879</v>
      </c>
      <c r="F1017" s="10" t="s">
        <v>0</v>
      </c>
      <c r="G1017" s="10" t="s">
        <v>0</v>
      </c>
      <c r="H1017" s="10" t="s">
        <v>0</v>
      </c>
      <c r="I1017" s="10" t="s">
        <v>0</v>
      </c>
      <c r="J1017" s="10" t="s">
        <v>0</v>
      </c>
      <c r="K1017" s="10" t="s">
        <v>0</v>
      </c>
      <c r="L1017" s="10" t="s">
        <v>0</v>
      </c>
      <c r="M1017" s="12">
        <f t="shared" si="35"/>
        <v>2</v>
      </c>
      <c r="N1017" s="16">
        <f t="shared" si="36"/>
        <v>2202</v>
      </c>
      <c r="O1017" s="16">
        <v>1837.5</v>
      </c>
      <c r="P1017" s="15">
        <v>0.83446866485013604</v>
      </c>
      <c r="Q1017" s="7"/>
      <c r="R1017" s="7"/>
      <c r="S1017" s="6">
        <v>510</v>
      </c>
      <c r="T1017" s="7"/>
      <c r="U1017" s="6">
        <v>3894</v>
      </c>
      <c r="V1017" s="7"/>
      <c r="W1017" s="7"/>
      <c r="X1017" s="7"/>
    </row>
    <row r="1018" spans="1:24" x14ac:dyDescent="0.25">
      <c r="A1018" s="14">
        <v>18403</v>
      </c>
      <c r="B1018" s="12">
        <v>705246</v>
      </c>
      <c r="C1018" s="12">
        <v>217</v>
      </c>
      <c r="D1018" s="12">
        <v>18403</v>
      </c>
      <c r="E1018" s="10" t="s">
        <v>1880</v>
      </c>
      <c r="F1018" s="10" t="s">
        <v>0</v>
      </c>
      <c r="G1018" s="10" t="s">
        <v>0</v>
      </c>
      <c r="H1018" s="10" t="s">
        <v>0</v>
      </c>
      <c r="I1018" s="10" t="s">
        <v>0</v>
      </c>
      <c r="J1018" s="10" t="s">
        <v>0</v>
      </c>
      <c r="K1018" s="10" t="s">
        <v>0</v>
      </c>
      <c r="L1018" s="10" t="s">
        <v>0</v>
      </c>
      <c r="M1018" s="12">
        <f t="shared" si="35"/>
        <v>1</v>
      </c>
      <c r="N1018" s="16">
        <f t="shared" si="36"/>
        <v>1935</v>
      </c>
      <c r="O1018" s="16">
        <v>34632.142857142797</v>
      </c>
      <c r="P1018" s="15">
        <v>17.897748246585401</v>
      </c>
      <c r="Q1018" s="7"/>
      <c r="R1018" s="7"/>
      <c r="S1018" s="7"/>
      <c r="T1018" s="6">
        <v>1935</v>
      </c>
      <c r="U1018" s="7"/>
      <c r="V1018" s="7"/>
      <c r="W1018" s="7"/>
      <c r="X1018" s="7"/>
    </row>
    <row r="1019" spans="1:24" x14ac:dyDescent="0.25">
      <c r="A1019" s="14">
        <v>18402</v>
      </c>
      <c r="B1019" s="12">
        <v>578286</v>
      </c>
      <c r="C1019" s="12">
        <v>89</v>
      </c>
      <c r="D1019" s="12">
        <v>18402</v>
      </c>
      <c r="E1019" s="10" t="s">
        <v>1881</v>
      </c>
      <c r="F1019" s="10" t="s">
        <v>0</v>
      </c>
      <c r="G1019" s="10" t="s">
        <v>0</v>
      </c>
      <c r="H1019" s="10" t="s">
        <v>0</v>
      </c>
      <c r="I1019" s="10" t="s">
        <v>0</v>
      </c>
      <c r="J1019" s="10" t="s">
        <v>0</v>
      </c>
      <c r="K1019" s="10" t="s">
        <v>0</v>
      </c>
      <c r="L1019" s="10" t="s">
        <v>0</v>
      </c>
      <c r="M1019" s="12">
        <f t="shared" si="35"/>
        <v>1</v>
      </c>
      <c r="N1019" s="16">
        <f t="shared" si="36"/>
        <v>46992</v>
      </c>
      <c r="O1019" s="16">
        <v>2502.8571428571399</v>
      </c>
      <c r="P1019" s="15">
        <v>5.3261345396176801E-2</v>
      </c>
      <c r="Q1019" s="7"/>
      <c r="R1019" s="7"/>
      <c r="S1019" s="7"/>
      <c r="T1019" s="6">
        <v>46992</v>
      </c>
      <c r="U1019" s="7"/>
      <c r="V1019" s="7"/>
      <c r="W1019" s="7"/>
      <c r="X1019" s="7"/>
    </row>
    <row r="1020" spans="1:24" x14ac:dyDescent="0.25">
      <c r="A1020" s="14">
        <v>18382</v>
      </c>
      <c r="B1020" s="12">
        <v>935183</v>
      </c>
      <c r="C1020" s="12">
        <v>259</v>
      </c>
      <c r="D1020" s="12">
        <v>18382</v>
      </c>
      <c r="E1020" s="10" t="s">
        <v>1882</v>
      </c>
      <c r="F1020" s="10" t="s">
        <v>0</v>
      </c>
      <c r="G1020" s="10" t="s">
        <v>0</v>
      </c>
      <c r="H1020" s="10" t="s">
        <v>0</v>
      </c>
      <c r="I1020" s="10" t="s">
        <v>0</v>
      </c>
      <c r="J1020" s="10" t="s">
        <v>0</v>
      </c>
      <c r="K1020" s="10" t="s">
        <v>0</v>
      </c>
      <c r="L1020" s="10" t="s">
        <v>0</v>
      </c>
      <c r="M1020" s="12">
        <f t="shared" si="35"/>
        <v>3</v>
      </c>
      <c r="N1020" s="16">
        <f t="shared" si="36"/>
        <v>3157.3333333333335</v>
      </c>
      <c r="O1020" s="16">
        <v>384.8</v>
      </c>
      <c r="P1020" s="15">
        <v>0.121875</v>
      </c>
      <c r="Q1020" s="7"/>
      <c r="R1020" s="7"/>
      <c r="S1020" s="7"/>
      <c r="T1020" s="6">
        <v>7112</v>
      </c>
      <c r="U1020" s="7"/>
      <c r="V1020" s="6">
        <v>1208</v>
      </c>
      <c r="W1020" s="6">
        <v>1152</v>
      </c>
      <c r="X1020" s="7"/>
    </row>
    <row r="1021" spans="1:24" x14ac:dyDescent="0.25">
      <c r="A1021" s="14">
        <v>18361</v>
      </c>
      <c r="B1021" s="12">
        <v>950622</v>
      </c>
      <c r="C1021" s="12">
        <v>361</v>
      </c>
      <c r="D1021" s="12">
        <v>18361</v>
      </c>
      <c r="E1021" s="10" t="s">
        <v>1883</v>
      </c>
      <c r="F1021" s="10" t="s">
        <v>0</v>
      </c>
      <c r="G1021" s="10" t="s">
        <v>0</v>
      </c>
      <c r="H1021" s="10" t="s">
        <v>0</v>
      </c>
      <c r="I1021" s="10" t="s">
        <v>0</v>
      </c>
      <c r="J1021" s="10" t="s">
        <v>0</v>
      </c>
      <c r="K1021" s="10" t="s">
        <v>0</v>
      </c>
      <c r="L1021" s="10" t="s">
        <v>0</v>
      </c>
      <c r="M1021" s="12">
        <f t="shared" si="35"/>
        <v>4</v>
      </c>
      <c r="N1021" s="16">
        <f t="shared" si="36"/>
        <v>3732.5</v>
      </c>
      <c r="O1021" s="16">
        <v>2180</v>
      </c>
      <c r="P1021" s="15">
        <v>0.58405894172806405</v>
      </c>
      <c r="Q1021" s="7"/>
      <c r="R1021" s="7"/>
      <c r="S1021" s="7"/>
      <c r="T1021" s="6">
        <v>2482</v>
      </c>
      <c r="U1021" s="6">
        <v>3054</v>
      </c>
      <c r="V1021" s="6">
        <v>5211</v>
      </c>
      <c r="W1021" s="6">
        <v>4183</v>
      </c>
      <c r="X1021" s="7"/>
    </row>
    <row r="1022" spans="1:24" x14ac:dyDescent="0.25">
      <c r="A1022" s="14">
        <v>18347</v>
      </c>
      <c r="B1022" s="12">
        <v>477086</v>
      </c>
      <c r="C1022" s="12">
        <v>141</v>
      </c>
      <c r="D1022" s="12">
        <v>18347</v>
      </c>
      <c r="E1022" s="10" t="s">
        <v>1885</v>
      </c>
      <c r="F1022" s="10" t="s">
        <v>0</v>
      </c>
      <c r="G1022" s="10" t="s">
        <v>0</v>
      </c>
      <c r="H1022" s="10" t="s">
        <v>0</v>
      </c>
      <c r="I1022" s="10" t="s">
        <v>0</v>
      </c>
      <c r="J1022" s="10" t="s">
        <v>0</v>
      </c>
      <c r="K1022" s="10" t="s">
        <v>0</v>
      </c>
      <c r="L1022" s="10" t="s">
        <v>0</v>
      </c>
      <c r="M1022" s="12">
        <f t="shared" si="35"/>
        <v>1</v>
      </c>
      <c r="N1022" s="16">
        <f t="shared" si="36"/>
        <v>3377</v>
      </c>
      <c r="O1022" s="16">
        <v>2790.1428571428501</v>
      </c>
      <c r="P1022" s="15">
        <v>0.82621938322263999</v>
      </c>
      <c r="Q1022" s="7"/>
      <c r="R1022" s="7"/>
      <c r="S1022" s="7"/>
      <c r="T1022" s="6">
        <v>3377</v>
      </c>
      <c r="U1022" s="7"/>
      <c r="V1022" s="7"/>
      <c r="W1022" s="7"/>
      <c r="X1022" s="7"/>
    </row>
    <row r="1023" spans="1:24" x14ac:dyDescent="0.25">
      <c r="A1023" s="14">
        <v>18321</v>
      </c>
      <c r="B1023" s="12">
        <v>972784</v>
      </c>
      <c r="C1023" s="12">
        <v>361</v>
      </c>
      <c r="D1023" s="12">
        <v>18321</v>
      </c>
      <c r="E1023" s="10" t="s">
        <v>1886</v>
      </c>
      <c r="F1023" s="10" t="s">
        <v>0</v>
      </c>
      <c r="G1023" s="10" t="s">
        <v>0</v>
      </c>
      <c r="H1023" s="10" t="s">
        <v>0</v>
      </c>
      <c r="I1023" s="10" t="s">
        <v>0</v>
      </c>
      <c r="J1023" s="10" t="s">
        <v>0</v>
      </c>
      <c r="K1023" s="10" t="s">
        <v>0</v>
      </c>
      <c r="L1023" s="10" t="s">
        <v>0</v>
      </c>
      <c r="M1023" s="12">
        <f t="shared" si="35"/>
        <v>1</v>
      </c>
      <c r="N1023" s="16">
        <f t="shared" si="36"/>
        <v>1846</v>
      </c>
      <c r="O1023" s="16">
        <v>276.57142857142799</v>
      </c>
      <c r="P1023" s="15">
        <v>0.14982200897693801</v>
      </c>
      <c r="Q1023" s="7"/>
      <c r="R1023" s="7"/>
      <c r="S1023" s="7"/>
      <c r="T1023" s="7"/>
      <c r="U1023" s="7"/>
      <c r="V1023" s="7"/>
      <c r="W1023" s="6">
        <v>1846</v>
      </c>
      <c r="X1023" s="7"/>
    </row>
    <row r="1024" spans="1:24" x14ac:dyDescent="0.25">
      <c r="A1024" s="14">
        <v>18310</v>
      </c>
      <c r="B1024" s="12">
        <v>857877</v>
      </c>
      <c r="C1024" s="12">
        <v>103</v>
      </c>
      <c r="D1024" s="12">
        <v>18310</v>
      </c>
      <c r="E1024" s="10" t="s">
        <v>1888</v>
      </c>
      <c r="F1024" s="10" t="s">
        <v>0</v>
      </c>
      <c r="G1024" s="10" t="s">
        <v>0</v>
      </c>
      <c r="H1024" s="10" t="s">
        <v>0</v>
      </c>
      <c r="I1024" s="10" t="s">
        <v>0</v>
      </c>
      <c r="J1024" s="10" t="s">
        <v>0</v>
      </c>
      <c r="K1024" s="10" t="s">
        <v>0</v>
      </c>
      <c r="L1024" s="10" t="s">
        <v>0</v>
      </c>
      <c r="M1024" s="12">
        <f t="shared" si="35"/>
        <v>1</v>
      </c>
      <c r="N1024" s="16">
        <f t="shared" si="36"/>
        <v>1297</v>
      </c>
      <c r="O1024" s="16">
        <v>1909</v>
      </c>
      <c r="P1024" s="15">
        <v>1.47185813415574</v>
      </c>
      <c r="Q1024" s="7"/>
      <c r="R1024" s="7"/>
      <c r="S1024" s="7"/>
      <c r="T1024" s="6">
        <v>1297</v>
      </c>
      <c r="U1024" s="7"/>
      <c r="V1024" s="7"/>
      <c r="W1024" s="7"/>
      <c r="X1024" s="7"/>
    </row>
    <row r="1025" spans="1:24" x14ac:dyDescent="0.25">
      <c r="A1025" s="14">
        <v>18305</v>
      </c>
      <c r="B1025" s="12">
        <v>609795</v>
      </c>
      <c r="C1025" s="12">
        <v>217</v>
      </c>
      <c r="D1025" s="12">
        <v>18305</v>
      </c>
      <c r="E1025" s="10" t="s">
        <v>1889</v>
      </c>
      <c r="F1025" s="10" t="s">
        <v>0</v>
      </c>
      <c r="G1025" s="10" t="s">
        <v>0</v>
      </c>
      <c r="H1025" s="10" t="s">
        <v>0</v>
      </c>
      <c r="I1025" s="10" t="s">
        <v>0</v>
      </c>
      <c r="J1025" s="10" t="s">
        <v>0</v>
      </c>
      <c r="K1025" s="10" t="s">
        <v>0</v>
      </c>
      <c r="L1025" s="10" t="s">
        <v>0</v>
      </c>
      <c r="M1025" s="12">
        <f t="shared" si="35"/>
        <v>6</v>
      </c>
      <c r="N1025" s="16">
        <f t="shared" si="36"/>
        <v>2180991.1666666665</v>
      </c>
      <c r="O1025" s="16">
        <v>76</v>
      </c>
      <c r="P1025" s="15">
        <v>4.0652661671891102E-5</v>
      </c>
      <c r="Q1025" s="6">
        <v>527</v>
      </c>
      <c r="R1025" s="7"/>
      <c r="S1025" s="6">
        <v>3937</v>
      </c>
      <c r="T1025" s="6">
        <v>11517</v>
      </c>
      <c r="U1025" s="6">
        <v>5171959</v>
      </c>
      <c r="V1025" s="6">
        <v>1656549</v>
      </c>
      <c r="W1025" s="6">
        <v>5416994</v>
      </c>
      <c r="X1025" s="6">
        <v>824991</v>
      </c>
    </row>
    <row r="1026" spans="1:24" x14ac:dyDescent="0.25">
      <c r="A1026" s="14">
        <v>18301</v>
      </c>
      <c r="B1026" s="12">
        <v>874172</v>
      </c>
      <c r="C1026" s="12">
        <v>156</v>
      </c>
      <c r="D1026" s="12">
        <v>18301</v>
      </c>
      <c r="E1026" s="10" t="s">
        <v>1890</v>
      </c>
      <c r="F1026" s="10" t="s">
        <v>0</v>
      </c>
      <c r="G1026" s="10" t="s">
        <v>0</v>
      </c>
      <c r="H1026" s="10" t="s">
        <v>0</v>
      </c>
      <c r="I1026" s="10" t="s">
        <v>0</v>
      </c>
      <c r="J1026" s="10" t="s">
        <v>0</v>
      </c>
      <c r="K1026" s="10" t="s">
        <v>0</v>
      </c>
      <c r="L1026" s="10" t="s">
        <v>0</v>
      </c>
      <c r="M1026" s="12">
        <f t="shared" si="35"/>
        <v>1</v>
      </c>
      <c r="N1026" s="16">
        <f t="shared" si="36"/>
        <v>1239</v>
      </c>
      <c r="O1026" s="16">
        <v>1206.7142857142801</v>
      </c>
      <c r="P1026" s="15">
        <v>0.97394211922056895</v>
      </c>
      <c r="Q1026" s="7"/>
      <c r="R1026" s="7"/>
      <c r="S1026" s="6">
        <v>1239</v>
      </c>
      <c r="T1026" s="7"/>
      <c r="U1026" s="7"/>
      <c r="V1026" s="7"/>
      <c r="W1026" s="7"/>
      <c r="X1026" s="7"/>
    </row>
    <row r="1027" spans="1:24" x14ac:dyDescent="0.25">
      <c r="A1027" s="14">
        <v>18259</v>
      </c>
      <c r="B1027" s="12">
        <v>538957</v>
      </c>
      <c r="C1027" s="12">
        <v>191</v>
      </c>
      <c r="D1027" s="12">
        <v>18259</v>
      </c>
      <c r="E1027" s="10" t="s">
        <v>1891</v>
      </c>
      <c r="F1027" s="10" t="s">
        <v>0</v>
      </c>
      <c r="G1027" s="10" t="s">
        <v>0</v>
      </c>
      <c r="H1027" s="10" t="s">
        <v>0</v>
      </c>
      <c r="I1027" s="10" t="s">
        <v>0</v>
      </c>
      <c r="J1027" s="10" t="s">
        <v>0</v>
      </c>
      <c r="K1027" s="10" t="s">
        <v>0</v>
      </c>
      <c r="L1027" s="10" t="s">
        <v>0</v>
      </c>
      <c r="M1027" s="12">
        <f t="shared" si="35"/>
        <v>1</v>
      </c>
      <c r="N1027" s="16">
        <f t="shared" si="36"/>
        <v>811</v>
      </c>
      <c r="O1027" s="16">
        <v>7600.7142857142799</v>
      </c>
      <c r="P1027" s="15">
        <v>9.3720274793024405</v>
      </c>
      <c r="Q1027" s="7"/>
      <c r="R1027" s="7"/>
      <c r="S1027" s="7"/>
      <c r="T1027" s="6">
        <v>811</v>
      </c>
      <c r="U1027" s="7"/>
      <c r="V1027" s="7"/>
      <c r="W1027" s="7"/>
      <c r="X1027" s="7"/>
    </row>
    <row r="1028" spans="1:24" x14ac:dyDescent="0.25">
      <c r="A1028" s="14">
        <v>18257</v>
      </c>
      <c r="B1028" s="12">
        <v>266850</v>
      </c>
      <c r="C1028" s="12">
        <v>156</v>
      </c>
      <c r="D1028" s="12">
        <v>18257</v>
      </c>
      <c r="E1028" s="10" t="s">
        <v>1892</v>
      </c>
      <c r="F1028" s="10" t="s">
        <v>0</v>
      </c>
      <c r="G1028" s="10" t="s">
        <v>0</v>
      </c>
      <c r="H1028" s="10" t="s">
        <v>0</v>
      </c>
      <c r="I1028" s="10" t="s">
        <v>0</v>
      </c>
      <c r="J1028" s="10" t="s">
        <v>0</v>
      </c>
      <c r="K1028" s="10" t="s">
        <v>0</v>
      </c>
      <c r="L1028" s="10" t="s">
        <v>0</v>
      </c>
      <c r="M1028" s="12">
        <f t="shared" si="35"/>
        <v>1</v>
      </c>
      <c r="N1028" s="16">
        <f t="shared" si="36"/>
        <v>188235</v>
      </c>
      <c r="O1028" s="16">
        <v>2497.5714285714198</v>
      </c>
      <c r="P1028" s="15">
        <v>1.3268368946112099E-2</v>
      </c>
      <c r="Q1028" s="7"/>
      <c r="R1028" s="7"/>
      <c r="S1028" s="7"/>
      <c r="T1028" s="6">
        <v>188235</v>
      </c>
      <c r="U1028" s="7"/>
      <c r="V1028" s="7"/>
      <c r="W1028" s="7"/>
      <c r="X1028" s="7"/>
    </row>
    <row r="1029" spans="1:24" x14ac:dyDescent="0.25">
      <c r="A1029" s="14">
        <v>18250</v>
      </c>
      <c r="B1029" s="12">
        <v>926941</v>
      </c>
      <c r="C1029" s="12">
        <v>93</v>
      </c>
      <c r="D1029" s="12">
        <v>18250</v>
      </c>
      <c r="E1029" s="10" t="s">
        <v>1893</v>
      </c>
      <c r="F1029" s="10" t="s">
        <v>0</v>
      </c>
      <c r="G1029" s="10" t="s">
        <v>0</v>
      </c>
      <c r="H1029" s="10" t="s">
        <v>0</v>
      </c>
      <c r="I1029" s="10" t="s">
        <v>0</v>
      </c>
      <c r="J1029" s="10" t="s">
        <v>0</v>
      </c>
      <c r="K1029" s="10" t="s">
        <v>0</v>
      </c>
      <c r="L1029" s="10" t="s">
        <v>0</v>
      </c>
      <c r="M1029" s="12">
        <f t="shared" si="35"/>
        <v>1</v>
      </c>
      <c r="N1029" s="16">
        <f t="shared" si="36"/>
        <v>2183</v>
      </c>
      <c r="O1029" s="16">
        <v>3610.7142857142799</v>
      </c>
      <c r="P1029" s="15">
        <v>1.65401478960801</v>
      </c>
      <c r="Q1029" s="7"/>
      <c r="R1029" s="7"/>
      <c r="S1029" s="7"/>
      <c r="T1029" s="6">
        <v>2183</v>
      </c>
      <c r="U1029" s="7"/>
      <c r="V1029" s="7"/>
      <c r="W1029" s="7"/>
      <c r="X1029" s="7"/>
    </row>
    <row r="1030" spans="1:24" x14ac:dyDescent="0.25">
      <c r="A1030" s="14">
        <v>18249</v>
      </c>
      <c r="B1030" s="12">
        <v>827868</v>
      </c>
      <c r="C1030" s="12">
        <v>172</v>
      </c>
      <c r="D1030" s="12">
        <v>18249</v>
      </c>
      <c r="E1030" s="10" t="s">
        <v>1894</v>
      </c>
      <c r="F1030" s="10" t="s">
        <v>0</v>
      </c>
      <c r="G1030" s="12">
        <v>5459879</v>
      </c>
      <c r="H1030" s="10" t="s">
        <v>820</v>
      </c>
      <c r="I1030" s="10" t="s">
        <v>0</v>
      </c>
      <c r="J1030" s="10" t="s">
        <v>0</v>
      </c>
      <c r="K1030" s="10" t="s">
        <v>0</v>
      </c>
      <c r="L1030" s="10" t="s">
        <v>1895</v>
      </c>
      <c r="M1030" s="12">
        <f t="shared" si="35"/>
        <v>2</v>
      </c>
      <c r="N1030" s="16">
        <f t="shared" si="36"/>
        <v>810</v>
      </c>
      <c r="O1030" s="16">
        <v>1194.5</v>
      </c>
      <c r="P1030" s="15">
        <v>1.4746913580246901</v>
      </c>
      <c r="Q1030" s="7"/>
      <c r="R1030" s="7"/>
      <c r="S1030" s="7"/>
      <c r="T1030" s="7"/>
      <c r="U1030" s="7"/>
      <c r="V1030" s="6">
        <v>1336</v>
      </c>
      <c r="W1030" s="7"/>
      <c r="X1030" s="6">
        <v>284</v>
      </c>
    </row>
    <row r="1031" spans="1:24" x14ac:dyDescent="0.25">
      <c r="A1031" s="14">
        <v>18248</v>
      </c>
      <c r="B1031" s="12">
        <v>705378</v>
      </c>
      <c r="C1031" s="12">
        <v>183</v>
      </c>
      <c r="D1031" s="12">
        <v>18248</v>
      </c>
      <c r="E1031" s="10" t="s">
        <v>1896</v>
      </c>
      <c r="F1031" s="10" t="s">
        <v>0</v>
      </c>
      <c r="G1031" s="10" t="s">
        <v>0</v>
      </c>
      <c r="H1031" s="10" t="s">
        <v>0</v>
      </c>
      <c r="I1031" s="10" t="s">
        <v>0</v>
      </c>
      <c r="J1031" s="10" t="s">
        <v>0</v>
      </c>
      <c r="K1031" s="10" t="s">
        <v>0</v>
      </c>
      <c r="L1031" s="10" t="s">
        <v>0</v>
      </c>
      <c r="M1031" s="12">
        <f t="shared" si="35"/>
        <v>1</v>
      </c>
      <c r="N1031" s="16">
        <f t="shared" si="36"/>
        <v>1358</v>
      </c>
      <c r="O1031" s="16">
        <v>113.28571428571399</v>
      </c>
      <c r="P1031" s="15">
        <v>8.3420997264885305E-2</v>
      </c>
      <c r="Q1031" s="7"/>
      <c r="R1031" s="7"/>
      <c r="S1031" s="6">
        <v>1358</v>
      </c>
      <c r="T1031" s="7"/>
      <c r="U1031" s="7"/>
      <c r="V1031" s="7"/>
      <c r="W1031" s="7"/>
      <c r="X1031" s="7"/>
    </row>
    <row r="1032" spans="1:24" x14ac:dyDescent="0.25">
      <c r="A1032" s="14">
        <v>18245</v>
      </c>
      <c r="B1032" s="12">
        <v>882476</v>
      </c>
      <c r="C1032" s="12">
        <v>175</v>
      </c>
      <c r="D1032" s="12">
        <v>18245</v>
      </c>
      <c r="E1032" s="10" t="s">
        <v>1897</v>
      </c>
      <c r="F1032" s="10" t="s">
        <v>0</v>
      </c>
      <c r="G1032" s="10" t="s">
        <v>0</v>
      </c>
      <c r="H1032" s="10" t="s">
        <v>0</v>
      </c>
      <c r="I1032" s="10" t="s">
        <v>0</v>
      </c>
      <c r="J1032" s="10" t="s">
        <v>0</v>
      </c>
      <c r="K1032" s="10" t="s">
        <v>0</v>
      </c>
      <c r="L1032" s="10" t="s">
        <v>0</v>
      </c>
      <c r="M1032" s="12">
        <f t="shared" si="35"/>
        <v>1</v>
      </c>
      <c r="N1032" s="16">
        <f t="shared" si="36"/>
        <v>913</v>
      </c>
      <c r="O1032" s="16">
        <v>148.142857142857</v>
      </c>
      <c r="P1032" s="15">
        <v>0.162259427319668</v>
      </c>
      <c r="Q1032" s="7"/>
      <c r="R1032" s="7"/>
      <c r="S1032" s="7"/>
      <c r="T1032" s="6">
        <v>913</v>
      </c>
      <c r="U1032" s="7"/>
      <c r="V1032" s="7"/>
      <c r="W1032" s="7"/>
      <c r="X1032" s="7"/>
    </row>
    <row r="1033" spans="1:24" x14ac:dyDescent="0.25">
      <c r="A1033" s="14">
        <v>18191</v>
      </c>
      <c r="B1033" s="12">
        <v>486762</v>
      </c>
      <c r="C1033" s="12">
        <v>226</v>
      </c>
      <c r="D1033" s="12">
        <v>18191</v>
      </c>
      <c r="E1033" s="10" t="s">
        <v>1898</v>
      </c>
      <c r="F1033" s="10" t="s">
        <v>0</v>
      </c>
      <c r="G1033" s="10" t="s">
        <v>0</v>
      </c>
      <c r="H1033" s="10" t="s">
        <v>0</v>
      </c>
      <c r="I1033" s="10" t="s">
        <v>0</v>
      </c>
      <c r="J1033" s="10" t="s">
        <v>0</v>
      </c>
      <c r="K1033" s="10" t="s">
        <v>0</v>
      </c>
      <c r="L1033" s="10" t="s">
        <v>0</v>
      </c>
      <c r="M1033" s="12">
        <f t="shared" si="35"/>
        <v>1</v>
      </c>
      <c r="N1033" s="16">
        <f t="shared" si="36"/>
        <v>9632</v>
      </c>
      <c r="O1033" s="16">
        <v>574.42857142857099</v>
      </c>
      <c r="P1033" s="15">
        <v>5.96375177978168E-2</v>
      </c>
      <c r="Q1033" s="7"/>
      <c r="R1033" s="7"/>
      <c r="S1033" s="7"/>
      <c r="T1033" s="6">
        <v>9632</v>
      </c>
      <c r="U1033" s="7"/>
      <c r="V1033" s="7"/>
      <c r="W1033" s="7"/>
      <c r="X1033" s="7"/>
    </row>
    <row r="1034" spans="1:24" x14ac:dyDescent="0.25">
      <c r="A1034" s="14">
        <v>18185</v>
      </c>
      <c r="B1034" s="12">
        <v>492601</v>
      </c>
      <c r="C1034" s="12">
        <v>199</v>
      </c>
      <c r="D1034" s="12">
        <v>18185</v>
      </c>
      <c r="E1034" s="10" t="s">
        <v>1899</v>
      </c>
      <c r="F1034" s="10" t="s">
        <v>0</v>
      </c>
      <c r="G1034" s="10" t="s">
        <v>0</v>
      </c>
      <c r="H1034" s="10" t="s">
        <v>0</v>
      </c>
      <c r="I1034" s="10" t="s">
        <v>0</v>
      </c>
      <c r="J1034" s="10" t="s">
        <v>0</v>
      </c>
      <c r="K1034" s="10" t="s">
        <v>0</v>
      </c>
      <c r="L1034" s="10" t="s">
        <v>0</v>
      </c>
      <c r="M1034" s="12">
        <f t="shared" si="35"/>
        <v>1</v>
      </c>
      <c r="N1034" s="16">
        <f t="shared" si="36"/>
        <v>3129</v>
      </c>
      <c r="O1034" s="16">
        <v>441.142857142857</v>
      </c>
      <c r="P1034" s="15">
        <v>0.14098525316166699</v>
      </c>
      <c r="Q1034" s="7"/>
      <c r="R1034" s="7"/>
      <c r="S1034" s="7"/>
      <c r="T1034" s="6">
        <v>3129</v>
      </c>
      <c r="U1034" s="7"/>
      <c r="V1034" s="7"/>
      <c r="W1034" s="7"/>
      <c r="X1034" s="7"/>
    </row>
    <row r="1035" spans="1:24" x14ac:dyDescent="0.25">
      <c r="A1035" s="14">
        <v>18177</v>
      </c>
      <c r="B1035" s="12">
        <v>319915</v>
      </c>
      <c r="C1035" s="12">
        <v>160</v>
      </c>
      <c r="D1035" s="12">
        <v>18177</v>
      </c>
      <c r="E1035" s="10" t="s">
        <v>1900</v>
      </c>
      <c r="F1035" s="10" t="s">
        <v>0</v>
      </c>
      <c r="G1035" s="10" t="s">
        <v>0</v>
      </c>
      <c r="H1035" s="10" t="s">
        <v>0</v>
      </c>
      <c r="I1035" s="10" t="s">
        <v>0</v>
      </c>
      <c r="J1035" s="10" t="s">
        <v>0</v>
      </c>
      <c r="K1035" s="10" t="s">
        <v>0</v>
      </c>
      <c r="L1035" s="10" t="s">
        <v>0</v>
      </c>
      <c r="M1035" s="12">
        <f t="shared" si="35"/>
        <v>1</v>
      </c>
      <c r="N1035" s="16">
        <f t="shared" si="36"/>
        <v>754</v>
      </c>
      <c r="O1035" s="16">
        <v>1224.7142857142801</v>
      </c>
      <c r="P1035" s="15">
        <v>1.6242895035998399</v>
      </c>
      <c r="Q1035" s="7"/>
      <c r="R1035" s="7"/>
      <c r="S1035" s="7"/>
      <c r="T1035" s="7"/>
      <c r="U1035" s="7"/>
      <c r="V1035" s="7"/>
      <c r="W1035" s="6">
        <v>754</v>
      </c>
      <c r="X1035" s="7"/>
    </row>
    <row r="1036" spans="1:24" x14ac:dyDescent="0.25">
      <c r="A1036" s="14">
        <v>18173</v>
      </c>
      <c r="B1036" s="12">
        <v>415283</v>
      </c>
      <c r="C1036" s="12">
        <v>131</v>
      </c>
      <c r="D1036" s="12">
        <v>18173</v>
      </c>
      <c r="E1036" s="10" t="s">
        <v>1901</v>
      </c>
      <c r="F1036" s="10" t="s">
        <v>0</v>
      </c>
      <c r="G1036" s="10" t="s">
        <v>0</v>
      </c>
      <c r="H1036" s="10" t="s">
        <v>0</v>
      </c>
      <c r="I1036" s="10" t="s">
        <v>0</v>
      </c>
      <c r="J1036" s="10" t="s">
        <v>0</v>
      </c>
      <c r="K1036" s="10" t="s">
        <v>0</v>
      </c>
      <c r="L1036" s="10" t="s">
        <v>0</v>
      </c>
      <c r="M1036" s="12">
        <f t="shared" si="35"/>
        <v>1</v>
      </c>
      <c r="N1036" s="16">
        <f t="shared" si="36"/>
        <v>6833</v>
      </c>
      <c r="O1036" s="16">
        <v>902.57142857142799</v>
      </c>
      <c r="P1036" s="15">
        <v>0.13209006711128701</v>
      </c>
      <c r="Q1036" s="7"/>
      <c r="R1036" s="7"/>
      <c r="S1036" s="7"/>
      <c r="T1036" s="7"/>
      <c r="U1036" s="7"/>
      <c r="V1036" s="7"/>
      <c r="W1036" s="7"/>
      <c r="X1036" s="6">
        <v>6833</v>
      </c>
    </row>
    <row r="1037" spans="1:24" x14ac:dyDescent="0.25">
      <c r="A1037" s="14">
        <v>18169</v>
      </c>
      <c r="B1037" s="12">
        <v>286954</v>
      </c>
      <c r="C1037" s="12">
        <v>156</v>
      </c>
      <c r="D1037" s="12">
        <v>18169</v>
      </c>
      <c r="E1037" s="10" t="s">
        <v>1902</v>
      </c>
      <c r="F1037" s="10" t="s">
        <v>0</v>
      </c>
      <c r="G1037" s="10" t="s">
        <v>0</v>
      </c>
      <c r="H1037" s="10" t="s">
        <v>0</v>
      </c>
      <c r="I1037" s="10" t="s">
        <v>0</v>
      </c>
      <c r="J1037" s="10" t="s">
        <v>0</v>
      </c>
      <c r="K1037" s="10" t="s">
        <v>0</v>
      </c>
      <c r="L1037" s="10" t="s">
        <v>0</v>
      </c>
      <c r="M1037" s="12">
        <f t="shared" si="35"/>
        <v>1</v>
      </c>
      <c r="N1037" s="16">
        <f t="shared" si="36"/>
        <v>632</v>
      </c>
      <c r="O1037" s="16">
        <v>34.571428571428498</v>
      </c>
      <c r="P1037" s="15">
        <v>5.4701627486437601E-2</v>
      </c>
      <c r="Q1037" s="7"/>
      <c r="R1037" s="7"/>
      <c r="S1037" s="7"/>
      <c r="T1037" s="6">
        <v>632</v>
      </c>
      <c r="U1037" s="7"/>
      <c r="V1037" s="7"/>
      <c r="W1037" s="7"/>
      <c r="X1037" s="7"/>
    </row>
    <row r="1038" spans="1:24" x14ac:dyDescent="0.25">
      <c r="A1038" s="14">
        <v>18168</v>
      </c>
      <c r="B1038" s="12">
        <v>1149309</v>
      </c>
      <c r="C1038" s="12">
        <v>255</v>
      </c>
      <c r="D1038" s="12">
        <v>18168</v>
      </c>
      <c r="E1038" s="10" t="s">
        <v>1903</v>
      </c>
      <c r="F1038" s="10" t="s">
        <v>0</v>
      </c>
      <c r="G1038" s="10" t="s">
        <v>0</v>
      </c>
      <c r="H1038" s="10" t="s">
        <v>0</v>
      </c>
      <c r="I1038" s="10" t="s">
        <v>0</v>
      </c>
      <c r="J1038" s="10" t="s">
        <v>0</v>
      </c>
      <c r="K1038" s="10" t="s">
        <v>0</v>
      </c>
      <c r="L1038" s="10" t="s">
        <v>0</v>
      </c>
      <c r="M1038" s="12">
        <f t="shared" ref="M1038:M1101" si="37">COUNT(S1038:X1038)</f>
        <v>1</v>
      </c>
      <c r="N1038" s="16">
        <f t="shared" ref="N1038:N1101" si="38">AVERAGE(S1038:X1038)</f>
        <v>328</v>
      </c>
      <c r="O1038" s="16">
        <v>55.571428571428498</v>
      </c>
      <c r="P1038" s="15">
        <v>0.16942508710801299</v>
      </c>
      <c r="Q1038" s="7"/>
      <c r="R1038" s="7"/>
      <c r="S1038" s="7"/>
      <c r="T1038" s="6">
        <v>328</v>
      </c>
      <c r="U1038" s="7"/>
      <c r="V1038" s="7"/>
      <c r="W1038" s="7"/>
      <c r="X1038" s="7"/>
    </row>
    <row r="1039" spans="1:24" x14ac:dyDescent="0.25">
      <c r="A1039" s="14">
        <v>18163</v>
      </c>
      <c r="B1039" s="12">
        <v>921595</v>
      </c>
      <c r="C1039" s="12">
        <v>268</v>
      </c>
      <c r="D1039" s="12">
        <v>18163</v>
      </c>
      <c r="E1039" s="10" t="s">
        <v>1904</v>
      </c>
      <c r="F1039" s="10" t="s">
        <v>0</v>
      </c>
      <c r="G1039" s="10" t="s">
        <v>0</v>
      </c>
      <c r="H1039" s="10" t="s">
        <v>0</v>
      </c>
      <c r="I1039" s="10" t="s">
        <v>0</v>
      </c>
      <c r="J1039" s="10" t="s">
        <v>0</v>
      </c>
      <c r="K1039" s="10" t="s">
        <v>0</v>
      </c>
      <c r="L1039" s="10" t="s">
        <v>0</v>
      </c>
      <c r="M1039" s="12">
        <f t="shared" si="37"/>
        <v>1</v>
      </c>
      <c r="N1039" s="16">
        <f t="shared" si="38"/>
        <v>173</v>
      </c>
      <c r="O1039" s="16">
        <v>2010</v>
      </c>
      <c r="P1039" s="15">
        <v>11.6184971098265</v>
      </c>
      <c r="Q1039" s="7"/>
      <c r="R1039" s="7"/>
      <c r="S1039" s="7"/>
      <c r="T1039" s="7"/>
      <c r="U1039" s="7"/>
      <c r="V1039" s="7"/>
      <c r="W1039" s="6">
        <v>173</v>
      </c>
      <c r="X1039" s="7"/>
    </row>
    <row r="1040" spans="1:24" x14ac:dyDescent="0.25">
      <c r="A1040" s="14">
        <v>18157</v>
      </c>
      <c r="B1040" s="12">
        <v>467115</v>
      </c>
      <c r="C1040" s="12">
        <v>228</v>
      </c>
      <c r="D1040" s="12">
        <v>18157</v>
      </c>
      <c r="E1040" s="10" t="s">
        <v>1905</v>
      </c>
      <c r="F1040" s="10" t="s">
        <v>0</v>
      </c>
      <c r="G1040" s="10" t="s">
        <v>0</v>
      </c>
      <c r="H1040" s="10" t="s">
        <v>0</v>
      </c>
      <c r="I1040" s="10" t="s">
        <v>0</v>
      </c>
      <c r="J1040" s="10" t="s">
        <v>0</v>
      </c>
      <c r="K1040" s="10" t="s">
        <v>0</v>
      </c>
      <c r="L1040" s="10" t="s">
        <v>0</v>
      </c>
      <c r="M1040" s="12">
        <f t="shared" si="37"/>
        <v>3</v>
      </c>
      <c r="N1040" s="16">
        <f t="shared" si="38"/>
        <v>2319.6666666666665</v>
      </c>
      <c r="O1040" s="16">
        <v>318.8</v>
      </c>
      <c r="P1040" s="15">
        <v>0.137433539301623</v>
      </c>
      <c r="Q1040" s="7"/>
      <c r="R1040" s="7"/>
      <c r="S1040" s="7"/>
      <c r="T1040" s="6">
        <v>5576</v>
      </c>
      <c r="U1040" s="6">
        <v>694</v>
      </c>
      <c r="V1040" s="7"/>
      <c r="W1040" s="6">
        <v>689</v>
      </c>
      <c r="X1040" s="7"/>
    </row>
    <row r="1041" spans="1:24" x14ac:dyDescent="0.25">
      <c r="A1041" s="14">
        <v>18151</v>
      </c>
      <c r="B1041" s="12">
        <v>991341</v>
      </c>
      <c r="C1041" s="12">
        <v>107</v>
      </c>
      <c r="D1041" s="12">
        <v>18151</v>
      </c>
      <c r="E1041" s="10" t="s">
        <v>1906</v>
      </c>
      <c r="F1041" s="10" t="s">
        <v>0</v>
      </c>
      <c r="G1041" s="10" t="s">
        <v>0</v>
      </c>
      <c r="H1041" s="10" t="s">
        <v>0</v>
      </c>
      <c r="I1041" s="10" t="s">
        <v>0</v>
      </c>
      <c r="J1041" s="10" t="s">
        <v>0</v>
      </c>
      <c r="K1041" s="10" t="s">
        <v>0</v>
      </c>
      <c r="L1041" s="10" t="s">
        <v>0</v>
      </c>
      <c r="M1041" s="12">
        <f t="shared" si="37"/>
        <v>1</v>
      </c>
      <c r="N1041" s="16">
        <f t="shared" si="38"/>
        <v>3296</v>
      </c>
      <c r="O1041" s="16">
        <v>266.85714285714198</v>
      </c>
      <c r="P1041" s="15">
        <v>8.0963938973647703E-2</v>
      </c>
      <c r="Q1041" s="7"/>
      <c r="R1041" s="7"/>
      <c r="S1041" s="7"/>
      <c r="T1041" s="6">
        <v>3296</v>
      </c>
      <c r="U1041" s="7"/>
      <c r="V1041" s="7"/>
      <c r="W1041" s="7"/>
      <c r="X1041" s="7"/>
    </row>
    <row r="1042" spans="1:24" x14ac:dyDescent="0.25">
      <c r="A1042" s="14">
        <v>18082</v>
      </c>
      <c r="B1042" s="12">
        <v>252134</v>
      </c>
      <c r="C1042" s="12">
        <v>85</v>
      </c>
      <c r="D1042" s="12">
        <v>18082</v>
      </c>
      <c r="E1042" s="10" t="s">
        <v>1908</v>
      </c>
      <c r="F1042" s="10" t="s">
        <v>0</v>
      </c>
      <c r="G1042" s="10" t="s">
        <v>0</v>
      </c>
      <c r="H1042" s="10" t="s">
        <v>0</v>
      </c>
      <c r="I1042" s="10" t="s">
        <v>0</v>
      </c>
      <c r="J1042" s="10" t="s">
        <v>0</v>
      </c>
      <c r="K1042" s="10" t="s">
        <v>0</v>
      </c>
      <c r="L1042" s="10" t="s">
        <v>0</v>
      </c>
      <c r="M1042" s="12">
        <f t="shared" si="37"/>
        <v>3</v>
      </c>
      <c r="N1042" s="16">
        <f t="shared" si="38"/>
        <v>16534.333333333332</v>
      </c>
      <c r="O1042" s="16">
        <v>21871.4</v>
      </c>
      <c r="P1042" s="15">
        <v>1.32278692820998</v>
      </c>
      <c r="Q1042" s="7"/>
      <c r="R1042" s="7"/>
      <c r="S1042" s="7"/>
      <c r="T1042" s="6">
        <v>20457</v>
      </c>
      <c r="U1042" s="7"/>
      <c r="V1042" s="6">
        <v>16111</v>
      </c>
      <c r="W1042" s="7"/>
      <c r="X1042" s="6">
        <v>13035</v>
      </c>
    </row>
    <row r="1043" spans="1:24" x14ac:dyDescent="0.25">
      <c r="A1043" s="14">
        <v>18023</v>
      </c>
      <c r="B1043" s="12">
        <v>1100817</v>
      </c>
      <c r="C1043" s="12">
        <v>309</v>
      </c>
      <c r="D1043" s="12">
        <v>18023</v>
      </c>
      <c r="E1043" s="10" t="s">
        <v>1909</v>
      </c>
      <c r="F1043" s="10" t="s">
        <v>0</v>
      </c>
      <c r="G1043" s="10" t="s">
        <v>0</v>
      </c>
      <c r="H1043" s="10" t="s">
        <v>0</v>
      </c>
      <c r="I1043" s="10" t="s">
        <v>0</v>
      </c>
      <c r="J1043" s="10" t="s">
        <v>0</v>
      </c>
      <c r="K1043" s="10" t="s">
        <v>0</v>
      </c>
      <c r="L1043" s="10" t="s">
        <v>0</v>
      </c>
      <c r="M1043" s="12">
        <f t="shared" si="37"/>
        <v>1</v>
      </c>
      <c r="N1043" s="16">
        <f t="shared" si="38"/>
        <v>238</v>
      </c>
      <c r="O1043" s="16">
        <v>570</v>
      </c>
      <c r="P1043" s="15">
        <v>2.3949579831932701</v>
      </c>
      <c r="Q1043" s="7"/>
      <c r="R1043" s="7"/>
      <c r="S1043" s="7"/>
      <c r="T1043" s="7"/>
      <c r="U1043" s="6">
        <v>238</v>
      </c>
      <c r="V1043" s="7"/>
      <c r="W1043" s="7"/>
      <c r="X1043" s="7"/>
    </row>
    <row r="1044" spans="1:24" x14ac:dyDescent="0.25">
      <c r="A1044" s="14">
        <v>18022</v>
      </c>
      <c r="B1044" s="12">
        <v>1061028</v>
      </c>
      <c r="C1044" s="12">
        <v>467</v>
      </c>
      <c r="D1044" s="12">
        <v>18022</v>
      </c>
      <c r="E1044" s="10" t="s">
        <v>1910</v>
      </c>
      <c r="F1044" s="10" t="s">
        <v>0</v>
      </c>
      <c r="G1044" s="10" t="s">
        <v>0</v>
      </c>
      <c r="H1044" s="10" t="s">
        <v>0</v>
      </c>
      <c r="I1044" s="10" t="s">
        <v>0</v>
      </c>
      <c r="J1044" s="10" t="s">
        <v>0</v>
      </c>
      <c r="K1044" s="10" t="s">
        <v>0</v>
      </c>
      <c r="L1044" s="10" t="s">
        <v>0</v>
      </c>
      <c r="M1044" s="12">
        <f t="shared" si="37"/>
        <v>1</v>
      </c>
      <c r="N1044" s="16">
        <f t="shared" si="38"/>
        <v>261</v>
      </c>
      <c r="O1044" s="16">
        <v>37</v>
      </c>
      <c r="P1044" s="15">
        <v>0.141762452107279</v>
      </c>
      <c r="Q1044" s="7"/>
      <c r="R1044" s="7"/>
      <c r="S1044" s="7"/>
      <c r="T1044" s="7"/>
      <c r="U1044" s="6">
        <v>261</v>
      </c>
      <c r="V1044" s="7"/>
      <c r="W1044" s="7"/>
      <c r="X1044" s="7"/>
    </row>
    <row r="1045" spans="1:24" x14ac:dyDescent="0.25">
      <c r="A1045" s="14">
        <v>18016</v>
      </c>
      <c r="B1045" s="12">
        <v>1073888</v>
      </c>
      <c r="C1045" s="12">
        <v>204</v>
      </c>
      <c r="D1045" s="12">
        <v>18016</v>
      </c>
      <c r="E1045" s="10" t="s">
        <v>1911</v>
      </c>
      <c r="F1045" s="10" t="s">
        <v>0</v>
      </c>
      <c r="G1045" s="10" t="s">
        <v>0</v>
      </c>
      <c r="H1045" s="10" t="s">
        <v>0</v>
      </c>
      <c r="I1045" s="10" t="s">
        <v>0</v>
      </c>
      <c r="J1045" s="10" t="s">
        <v>0</v>
      </c>
      <c r="K1045" s="10" t="s">
        <v>0</v>
      </c>
      <c r="L1045" s="10" t="s">
        <v>0</v>
      </c>
      <c r="M1045" s="12">
        <f t="shared" si="37"/>
        <v>1</v>
      </c>
      <c r="N1045" s="16">
        <f t="shared" si="38"/>
        <v>3698</v>
      </c>
      <c r="O1045" s="16">
        <v>204.42857142857099</v>
      </c>
      <c r="P1045" s="15">
        <v>5.5280846789770501E-2</v>
      </c>
      <c r="Q1045" s="7"/>
      <c r="R1045" s="7"/>
      <c r="S1045" s="7"/>
      <c r="T1045" s="7"/>
      <c r="U1045" s="7"/>
      <c r="V1045" s="7"/>
      <c r="W1045" s="6">
        <v>3698</v>
      </c>
      <c r="X1045" s="7"/>
    </row>
    <row r="1046" spans="1:24" x14ac:dyDescent="0.25">
      <c r="A1046" s="14">
        <v>17958</v>
      </c>
      <c r="B1046" s="12">
        <v>350639</v>
      </c>
      <c r="C1046" s="12">
        <v>186</v>
      </c>
      <c r="D1046" s="12">
        <v>17958</v>
      </c>
      <c r="E1046" s="10" t="s">
        <v>1912</v>
      </c>
      <c r="F1046" s="10" t="s">
        <v>0</v>
      </c>
      <c r="G1046" s="10" t="s">
        <v>0</v>
      </c>
      <c r="H1046" s="10" t="s">
        <v>0</v>
      </c>
      <c r="I1046" s="10" t="s">
        <v>0</v>
      </c>
      <c r="J1046" s="10" t="s">
        <v>0</v>
      </c>
      <c r="K1046" s="10" t="s">
        <v>0</v>
      </c>
      <c r="L1046" s="10" t="s">
        <v>0</v>
      </c>
      <c r="M1046" s="12">
        <f t="shared" si="37"/>
        <v>2</v>
      </c>
      <c r="N1046" s="16">
        <f t="shared" si="38"/>
        <v>1607</v>
      </c>
      <c r="O1046" s="16">
        <v>147.833333333333</v>
      </c>
      <c r="P1046" s="15">
        <v>9.1993362372951595E-2</v>
      </c>
      <c r="Q1046" s="7"/>
      <c r="R1046" s="7"/>
      <c r="S1046" s="7"/>
      <c r="T1046" s="6">
        <v>2895</v>
      </c>
      <c r="U1046" s="7"/>
      <c r="V1046" s="7"/>
      <c r="W1046" s="7"/>
      <c r="X1046" s="6">
        <v>319</v>
      </c>
    </row>
    <row r="1047" spans="1:24" x14ac:dyDescent="0.25">
      <c r="A1047" s="14">
        <v>17942</v>
      </c>
      <c r="B1047" s="12">
        <v>873859</v>
      </c>
      <c r="C1047" s="12">
        <v>243</v>
      </c>
      <c r="D1047" s="12">
        <v>17942</v>
      </c>
      <c r="E1047" s="10" t="s">
        <v>1913</v>
      </c>
      <c r="F1047" s="10" t="s">
        <v>0</v>
      </c>
      <c r="G1047" s="10" t="s">
        <v>0</v>
      </c>
      <c r="H1047" s="10" t="s">
        <v>0</v>
      </c>
      <c r="I1047" s="10" t="s">
        <v>0</v>
      </c>
      <c r="J1047" s="10" t="s">
        <v>0</v>
      </c>
      <c r="K1047" s="10" t="s">
        <v>0</v>
      </c>
      <c r="L1047" s="10" t="s">
        <v>0</v>
      </c>
      <c r="M1047" s="12">
        <f t="shared" si="37"/>
        <v>1</v>
      </c>
      <c r="N1047" s="16">
        <f t="shared" si="38"/>
        <v>345</v>
      </c>
      <c r="O1047" s="16">
        <v>169.71428571428501</v>
      </c>
      <c r="P1047" s="15">
        <v>0.49192546583850899</v>
      </c>
      <c r="Q1047" s="7"/>
      <c r="R1047" s="7"/>
      <c r="S1047" s="7"/>
      <c r="T1047" s="7"/>
      <c r="U1047" s="6">
        <v>345</v>
      </c>
      <c r="V1047" s="7"/>
      <c r="W1047" s="7"/>
      <c r="X1047" s="7"/>
    </row>
    <row r="1048" spans="1:24" x14ac:dyDescent="0.25">
      <c r="A1048" s="14">
        <v>17932</v>
      </c>
      <c r="B1048" s="12">
        <v>623151</v>
      </c>
      <c r="C1048" s="12">
        <v>291</v>
      </c>
      <c r="D1048" s="12">
        <v>17932</v>
      </c>
      <c r="E1048" s="10" t="s">
        <v>1914</v>
      </c>
      <c r="F1048" s="10" t="s">
        <v>0</v>
      </c>
      <c r="G1048" s="10" t="s">
        <v>0</v>
      </c>
      <c r="H1048" s="10" t="s">
        <v>0</v>
      </c>
      <c r="I1048" s="10" t="s">
        <v>0</v>
      </c>
      <c r="J1048" s="10" t="s">
        <v>0</v>
      </c>
      <c r="K1048" s="10" t="s">
        <v>0</v>
      </c>
      <c r="L1048" s="10" t="s">
        <v>0</v>
      </c>
      <c r="M1048" s="12">
        <f t="shared" si="37"/>
        <v>1</v>
      </c>
      <c r="N1048" s="16">
        <f t="shared" si="38"/>
        <v>201</v>
      </c>
      <c r="O1048" s="16">
        <v>5322.4285714285697</v>
      </c>
      <c r="P1048" s="15">
        <v>26.4797441364605</v>
      </c>
      <c r="Q1048" s="7"/>
      <c r="R1048" s="7"/>
      <c r="S1048" s="6">
        <v>201</v>
      </c>
      <c r="T1048" s="7"/>
      <c r="U1048" s="7"/>
      <c r="V1048" s="7"/>
      <c r="W1048" s="7"/>
      <c r="X1048" s="7"/>
    </row>
    <row r="1049" spans="1:24" x14ac:dyDescent="0.25">
      <c r="A1049" s="14">
        <v>17913</v>
      </c>
      <c r="B1049" s="12">
        <v>890795</v>
      </c>
      <c r="C1049" s="12">
        <v>383</v>
      </c>
      <c r="D1049" s="12">
        <v>17913</v>
      </c>
      <c r="E1049" s="10" t="s">
        <v>1915</v>
      </c>
      <c r="F1049" s="10" t="s">
        <v>0</v>
      </c>
      <c r="G1049" s="10" t="s">
        <v>0</v>
      </c>
      <c r="H1049" s="10" t="s">
        <v>0</v>
      </c>
      <c r="I1049" s="10" t="s">
        <v>0</v>
      </c>
      <c r="J1049" s="10" t="s">
        <v>0</v>
      </c>
      <c r="K1049" s="10" t="s">
        <v>0</v>
      </c>
      <c r="L1049" s="10" t="s">
        <v>0</v>
      </c>
      <c r="M1049" s="12">
        <f t="shared" si="37"/>
        <v>1</v>
      </c>
      <c r="N1049" s="16">
        <f t="shared" si="38"/>
        <v>7361</v>
      </c>
      <c r="O1049" s="16">
        <v>36.142857142857103</v>
      </c>
      <c r="P1049" s="15">
        <v>4.9100471597414899E-3</v>
      </c>
      <c r="Q1049" s="7"/>
      <c r="R1049" s="7"/>
      <c r="S1049" s="7"/>
      <c r="T1049" s="7"/>
      <c r="U1049" s="6">
        <v>7361</v>
      </c>
      <c r="V1049" s="7"/>
      <c r="W1049" s="7"/>
      <c r="X1049" s="7"/>
    </row>
    <row r="1050" spans="1:24" x14ac:dyDescent="0.25">
      <c r="A1050" s="14">
        <v>17909</v>
      </c>
      <c r="B1050" s="12">
        <v>522395</v>
      </c>
      <c r="C1050" s="12">
        <v>154</v>
      </c>
      <c r="D1050" s="12">
        <v>17909</v>
      </c>
      <c r="E1050" s="10" t="s">
        <v>1916</v>
      </c>
      <c r="F1050" s="10" t="s">
        <v>0</v>
      </c>
      <c r="G1050" s="10" t="s">
        <v>0</v>
      </c>
      <c r="H1050" s="10" t="s">
        <v>0</v>
      </c>
      <c r="I1050" s="10" t="s">
        <v>0</v>
      </c>
      <c r="J1050" s="10" t="s">
        <v>0</v>
      </c>
      <c r="K1050" s="10" t="s">
        <v>0</v>
      </c>
      <c r="L1050" s="10" t="s">
        <v>0</v>
      </c>
      <c r="M1050" s="12">
        <f t="shared" si="37"/>
        <v>1</v>
      </c>
      <c r="N1050" s="16">
        <f t="shared" si="38"/>
        <v>1011</v>
      </c>
      <c r="O1050" s="16">
        <v>478.142857142857</v>
      </c>
      <c r="P1050" s="15">
        <v>0.472940511516179</v>
      </c>
      <c r="Q1050" s="7"/>
      <c r="R1050" s="7"/>
      <c r="S1050" s="7"/>
      <c r="T1050" s="7"/>
      <c r="U1050" s="6">
        <v>1011</v>
      </c>
      <c r="V1050" s="7"/>
      <c r="W1050" s="7"/>
      <c r="X1050" s="7"/>
    </row>
    <row r="1051" spans="1:24" x14ac:dyDescent="0.25">
      <c r="A1051" s="14">
        <v>17833</v>
      </c>
      <c r="B1051" s="12">
        <v>818125</v>
      </c>
      <c r="C1051" s="12">
        <v>217</v>
      </c>
      <c r="D1051" s="12">
        <v>17833</v>
      </c>
      <c r="E1051" s="10" t="s">
        <v>1917</v>
      </c>
      <c r="F1051" s="10" t="s">
        <v>0</v>
      </c>
      <c r="G1051" s="10" t="s">
        <v>0</v>
      </c>
      <c r="H1051" s="10" t="s">
        <v>0</v>
      </c>
      <c r="I1051" s="10" t="s">
        <v>0</v>
      </c>
      <c r="J1051" s="10" t="s">
        <v>0</v>
      </c>
      <c r="K1051" s="10" t="s">
        <v>0</v>
      </c>
      <c r="L1051" s="10" t="s">
        <v>0</v>
      </c>
      <c r="M1051" s="12">
        <f t="shared" si="37"/>
        <v>2</v>
      </c>
      <c r="N1051" s="16">
        <f t="shared" si="38"/>
        <v>857</v>
      </c>
      <c r="O1051" s="16">
        <v>877.83333333333303</v>
      </c>
      <c r="P1051" s="15">
        <v>1.0243096071567399</v>
      </c>
      <c r="Q1051" s="7"/>
      <c r="R1051" s="7"/>
      <c r="S1051" s="7"/>
      <c r="T1051" s="6">
        <v>575</v>
      </c>
      <c r="U1051" s="7"/>
      <c r="V1051" s="7"/>
      <c r="W1051" s="6">
        <v>1139</v>
      </c>
      <c r="X1051" s="7"/>
    </row>
    <row r="1052" spans="1:24" x14ac:dyDescent="0.25">
      <c r="A1052" s="14">
        <v>17775</v>
      </c>
      <c r="B1052" s="12">
        <v>556489</v>
      </c>
      <c r="C1052" s="12">
        <v>231</v>
      </c>
      <c r="D1052" s="12">
        <v>17775</v>
      </c>
      <c r="E1052" s="10" t="s">
        <v>1918</v>
      </c>
      <c r="F1052" s="10" t="s">
        <v>0</v>
      </c>
      <c r="G1052" s="10" t="s">
        <v>0</v>
      </c>
      <c r="H1052" s="10" t="s">
        <v>0</v>
      </c>
      <c r="I1052" s="10" t="s">
        <v>0</v>
      </c>
      <c r="J1052" s="10" t="s">
        <v>0</v>
      </c>
      <c r="K1052" s="10" t="s">
        <v>0</v>
      </c>
      <c r="L1052" s="10" t="s">
        <v>0</v>
      </c>
      <c r="M1052" s="12">
        <f t="shared" si="37"/>
        <v>3</v>
      </c>
      <c r="N1052" s="16">
        <f t="shared" si="38"/>
        <v>3789.6666666666665</v>
      </c>
      <c r="O1052" s="16">
        <v>76040.2</v>
      </c>
      <c r="P1052" s="15">
        <v>20.065142052951</v>
      </c>
      <c r="Q1052" s="7"/>
      <c r="R1052" s="7"/>
      <c r="S1052" s="7"/>
      <c r="T1052" s="6">
        <v>1605</v>
      </c>
      <c r="U1052" s="7"/>
      <c r="V1052" s="6">
        <v>767</v>
      </c>
      <c r="W1052" s="7"/>
      <c r="X1052" s="6">
        <v>8997</v>
      </c>
    </row>
    <row r="1053" spans="1:24" x14ac:dyDescent="0.25">
      <c r="A1053" s="14">
        <v>17733</v>
      </c>
      <c r="B1053" s="12">
        <v>818375</v>
      </c>
      <c r="C1053" s="12">
        <v>159</v>
      </c>
      <c r="D1053" s="12">
        <v>17733</v>
      </c>
      <c r="E1053" s="10" t="s">
        <v>1919</v>
      </c>
      <c r="F1053" s="10" t="s">
        <v>0</v>
      </c>
      <c r="G1053" s="10" t="s">
        <v>0</v>
      </c>
      <c r="H1053" s="10" t="s">
        <v>0</v>
      </c>
      <c r="I1053" s="10" t="s">
        <v>0</v>
      </c>
      <c r="J1053" s="10" t="s">
        <v>0</v>
      </c>
      <c r="K1053" s="10" t="s">
        <v>0</v>
      </c>
      <c r="L1053" s="10" t="s">
        <v>0</v>
      </c>
      <c r="M1053" s="12">
        <f t="shared" si="37"/>
        <v>1</v>
      </c>
      <c r="N1053" s="16">
        <f t="shared" si="38"/>
        <v>606</v>
      </c>
      <c r="O1053" s="16">
        <v>220.28571428571399</v>
      </c>
      <c r="P1053" s="15">
        <v>0.36350777934936301</v>
      </c>
      <c r="Q1053" s="7"/>
      <c r="R1053" s="7"/>
      <c r="S1053" s="7"/>
      <c r="T1053" s="6">
        <v>606</v>
      </c>
      <c r="U1053" s="7"/>
      <c r="V1053" s="7"/>
      <c r="W1053" s="7"/>
      <c r="X1053" s="7"/>
    </row>
    <row r="1054" spans="1:24" x14ac:dyDescent="0.25">
      <c r="A1054" s="14">
        <v>17664</v>
      </c>
      <c r="B1054" s="12">
        <v>227179</v>
      </c>
      <c r="C1054" s="12">
        <v>173</v>
      </c>
      <c r="D1054" s="12">
        <v>17664</v>
      </c>
      <c r="E1054" s="10" t="s">
        <v>1921</v>
      </c>
      <c r="F1054" s="10" t="s">
        <v>0</v>
      </c>
      <c r="G1054" s="10" t="s">
        <v>0</v>
      </c>
      <c r="H1054" s="10" t="s">
        <v>0</v>
      </c>
      <c r="I1054" s="10" t="s">
        <v>0</v>
      </c>
      <c r="J1054" s="10" t="s">
        <v>0</v>
      </c>
      <c r="K1054" s="10" t="s">
        <v>0</v>
      </c>
      <c r="L1054" s="10" t="s">
        <v>0</v>
      </c>
      <c r="M1054" s="12">
        <f t="shared" si="37"/>
        <v>3</v>
      </c>
      <c r="N1054" s="16">
        <f t="shared" si="38"/>
        <v>2418.6666666666665</v>
      </c>
      <c r="O1054" s="16">
        <v>2123.5</v>
      </c>
      <c r="P1054" s="15">
        <v>0.95524066576698097</v>
      </c>
      <c r="Q1054" s="6">
        <v>1636</v>
      </c>
      <c r="R1054" s="7"/>
      <c r="S1054" s="7"/>
      <c r="T1054" s="7"/>
      <c r="U1054" s="6">
        <v>2843</v>
      </c>
      <c r="V1054" s="6">
        <v>2308</v>
      </c>
      <c r="W1054" s="6">
        <v>2105</v>
      </c>
      <c r="X1054" s="7"/>
    </row>
    <row r="1055" spans="1:24" x14ac:dyDescent="0.25">
      <c r="A1055" s="14">
        <v>17663</v>
      </c>
      <c r="B1055" s="12">
        <v>719173</v>
      </c>
      <c r="C1055" s="12">
        <v>204</v>
      </c>
      <c r="D1055" s="12">
        <v>17663</v>
      </c>
      <c r="E1055" s="10" t="s">
        <v>1922</v>
      </c>
      <c r="F1055" s="10" t="s">
        <v>0</v>
      </c>
      <c r="G1055" s="10" t="s">
        <v>0</v>
      </c>
      <c r="H1055" s="10" t="s">
        <v>0</v>
      </c>
      <c r="I1055" s="10" t="s">
        <v>0</v>
      </c>
      <c r="J1055" s="10" t="s">
        <v>0</v>
      </c>
      <c r="K1055" s="10" t="s">
        <v>0</v>
      </c>
      <c r="L1055" s="10" t="s">
        <v>0</v>
      </c>
      <c r="M1055" s="12">
        <f t="shared" si="37"/>
        <v>1</v>
      </c>
      <c r="N1055" s="16">
        <f t="shared" si="38"/>
        <v>7280</v>
      </c>
      <c r="O1055" s="16">
        <v>2763.2857142857101</v>
      </c>
      <c r="P1055" s="15">
        <v>0.37957221350078402</v>
      </c>
      <c r="Q1055" s="7"/>
      <c r="R1055" s="7"/>
      <c r="S1055" s="7"/>
      <c r="T1055" s="7"/>
      <c r="U1055" s="7"/>
      <c r="V1055" s="7"/>
      <c r="W1055" s="6">
        <v>7280</v>
      </c>
      <c r="X1055" s="7"/>
    </row>
    <row r="1056" spans="1:24" x14ac:dyDescent="0.25">
      <c r="A1056" s="14">
        <v>17651</v>
      </c>
      <c r="B1056" s="12">
        <v>535097</v>
      </c>
      <c r="C1056" s="12">
        <v>275</v>
      </c>
      <c r="D1056" s="12">
        <v>17651</v>
      </c>
      <c r="E1056" s="10" t="s">
        <v>1923</v>
      </c>
      <c r="F1056" s="10" t="s">
        <v>0</v>
      </c>
      <c r="G1056" s="10" t="s">
        <v>0</v>
      </c>
      <c r="H1056" s="10" t="s">
        <v>0</v>
      </c>
      <c r="I1056" s="10" t="s">
        <v>0</v>
      </c>
      <c r="J1056" s="10" t="s">
        <v>0</v>
      </c>
      <c r="K1056" s="10" t="s">
        <v>0</v>
      </c>
      <c r="L1056" s="10" t="s">
        <v>0</v>
      </c>
      <c r="M1056" s="12">
        <f t="shared" si="37"/>
        <v>5</v>
      </c>
      <c r="N1056" s="16">
        <f t="shared" si="38"/>
        <v>608.79999999999995</v>
      </c>
      <c r="O1056" s="16">
        <v>2389</v>
      </c>
      <c r="P1056" s="15">
        <v>4.5716238381629299</v>
      </c>
      <c r="Q1056" s="6">
        <v>387</v>
      </c>
      <c r="R1056" s="6">
        <v>227</v>
      </c>
      <c r="S1056" s="6">
        <v>476</v>
      </c>
      <c r="T1056" s="7"/>
      <c r="U1056" s="6">
        <v>807</v>
      </c>
      <c r="V1056" s="6">
        <v>392</v>
      </c>
      <c r="W1056" s="6">
        <v>731</v>
      </c>
      <c r="X1056" s="6">
        <v>638</v>
      </c>
    </row>
    <row r="1057" spans="1:24" x14ac:dyDescent="0.25">
      <c r="A1057" s="14">
        <v>17644</v>
      </c>
      <c r="B1057" s="12">
        <v>885612</v>
      </c>
      <c r="C1057" s="12">
        <v>204</v>
      </c>
      <c r="D1057" s="12">
        <v>17644</v>
      </c>
      <c r="E1057" s="10" t="s">
        <v>1924</v>
      </c>
      <c r="F1057" s="10" t="s">
        <v>0</v>
      </c>
      <c r="G1057" s="10" t="s">
        <v>0</v>
      </c>
      <c r="H1057" s="10" t="s">
        <v>0</v>
      </c>
      <c r="I1057" s="10" t="s">
        <v>0</v>
      </c>
      <c r="J1057" s="10" t="s">
        <v>0</v>
      </c>
      <c r="K1057" s="10" t="s">
        <v>0</v>
      </c>
      <c r="L1057" s="10" t="s">
        <v>0</v>
      </c>
      <c r="M1057" s="12">
        <f t="shared" si="37"/>
        <v>1</v>
      </c>
      <c r="N1057" s="16">
        <f t="shared" si="38"/>
        <v>1797</v>
      </c>
      <c r="O1057" s="16">
        <v>8973.1428571428496</v>
      </c>
      <c r="P1057" s="15">
        <v>4.9934017012481098</v>
      </c>
      <c r="Q1057" s="7"/>
      <c r="R1057" s="7"/>
      <c r="S1057" s="7"/>
      <c r="T1057" s="6">
        <v>1797</v>
      </c>
      <c r="U1057" s="7"/>
      <c r="V1057" s="7"/>
      <c r="W1057" s="7"/>
      <c r="X1057" s="7"/>
    </row>
    <row r="1058" spans="1:24" x14ac:dyDescent="0.25">
      <c r="A1058" s="14">
        <v>17589</v>
      </c>
      <c r="B1058" s="12">
        <v>1006855</v>
      </c>
      <c r="C1058" s="12">
        <v>439</v>
      </c>
      <c r="D1058" s="12">
        <v>17589</v>
      </c>
      <c r="E1058" s="10" t="s">
        <v>1925</v>
      </c>
      <c r="F1058" s="10" t="s">
        <v>0</v>
      </c>
      <c r="G1058" s="10" t="s">
        <v>0</v>
      </c>
      <c r="H1058" s="10" t="s">
        <v>0</v>
      </c>
      <c r="I1058" s="10" t="s">
        <v>0</v>
      </c>
      <c r="J1058" s="10" t="s">
        <v>0</v>
      </c>
      <c r="K1058" s="10" t="s">
        <v>0</v>
      </c>
      <c r="L1058" s="10" t="s">
        <v>0</v>
      </c>
      <c r="M1058" s="12">
        <f t="shared" si="37"/>
        <v>1</v>
      </c>
      <c r="N1058" s="16">
        <f t="shared" si="38"/>
        <v>5776</v>
      </c>
      <c r="O1058" s="16">
        <v>51.714285714285701</v>
      </c>
      <c r="P1058" s="15">
        <v>8.9533043134151103E-3</v>
      </c>
      <c r="Q1058" s="7"/>
      <c r="R1058" s="7"/>
      <c r="S1058" s="7"/>
      <c r="T1058" s="7"/>
      <c r="U1058" s="6">
        <v>5776</v>
      </c>
      <c r="V1058" s="7"/>
      <c r="W1058" s="7"/>
      <c r="X1058" s="7"/>
    </row>
    <row r="1059" spans="1:24" x14ac:dyDescent="0.25">
      <c r="A1059" s="14">
        <v>17536</v>
      </c>
      <c r="B1059" s="12">
        <v>850385</v>
      </c>
      <c r="C1059" s="12">
        <v>144</v>
      </c>
      <c r="D1059" s="12">
        <v>17536</v>
      </c>
      <c r="E1059" s="10" t="s">
        <v>1926</v>
      </c>
      <c r="F1059" s="10" t="s">
        <v>0</v>
      </c>
      <c r="G1059" s="10" t="s">
        <v>0</v>
      </c>
      <c r="H1059" s="10" t="s">
        <v>0</v>
      </c>
      <c r="I1059" s="10" t="s">
        <v>0</v>
      </c>
      <c r="J1059" s="10" t="s">
        <v>0</v>
      </c>
      <c r="K1059" s="10" t="s">
        <v>0</v>
      </c>
      <c r="L1059" s="10" t="s">
        <v>0</v>
      </c>
      <c r="M1059" s="12">
        <f t="shared" si="37"/>
        <v>1</v>
      </c>
      <c r="N1059" s="16">
        <f t="shared" si="38"/>
        <v>448</v>
      </c>
      <c r="O1059" s="16">
        <v>441.57142857142799</v>
      </c>
      <c r="P1059" s="15">
        <v>0.98565051020408101</v>
      </c>
      <c r="Q1059" s="7"/>
      <c r="R1059" s="7"/>
      <c r="S1059" s="7"/>
      <c r="T1059" s="7"/>
      <c r="U1059" s="6">
        <v>448</v>
      </c>
      <c r="V1059" s="7"/>
      <c r="W1059" s="7"/>
      <c r="X1059" s="7"/>
    </row>
    <row r="1060" spans="1:24" x14ac:dyDescent="0.25">
      <c r="A1060" s="14">
        <v>17505</v>
      </c>
      <c r="B1060" s="12">
        <v>891420</v>
      </c>
      <c r="C1060" s="12">
        <v>324</v>
      </c>
      <c r="D1060" s="12">
        <v>17505</v>
      </c>
      <c r="E1060" s="10" t="s">
        <v>1929</v>
      </c>
      <c r="F1060" s="10" t="s">
        <v>0</v>
      </c>
      <c r="G1060" s="10" t="s">
        <v>0</v>
      </c>
      <c r="H1060" s="10" t="s">
        <v>0</v>
      </c>
      <c r="I1060" s="10" t="s">
        <v>0</v>
      </c>
      <c r="J1060" s="10" t="s">
        <v>0</v>
      </c>
      <c r="K1060" s="10" t="s">
        <v>0</v>
      </c>
      <c r="L1060" s="10" t="s">
        <v>0</v>
      </c>
      <c r="M1060" s="12">
        <f t="shared" si="37"/>
        <v>1</v>
      </c>
      <c r="N1060" s="16">
        <f t="shared" si="38"/>
        <v>417</v>
      </c>
      <c r="O1060" s="16">
        <v>313.28571428571399</v>
      </c>
      <c r="P1060" s="15">
        <v>0.75128468653648495</v>
      </c>
      <c r="Q1060" s="7"/>
      <c r="R1060" s="7"/>
      <c r="S1060" s="7"/>
      <c r="T1060" s="7"/>
      <c r="U1060" s="7"/>
      <c r="V1060" s="7"/>
      <c r="W1060" s="6">
        <v>417</v>
      </c>
      <c r="X1060" s="7"/>
    </row>
    <row r="1061" spans="1:24" x14ac:dyDescent="0.25">
      <c r="A1061" s="14">
        <v>17504</v>
      </c>
      <c r="B1061" s="12">
        <v>1090755</v>
      </c>
      <c r="C1061" s="12">
        <v>204</v>
      </c>
      <c r="D1061" s="12">
        <v>17504</v>
      </c>
      <c r="E1061" s="10" t="s">
        <v>1930</v>
      </c>
      <c r="F1061" s="10" t="s">
        <v>0</v>
      </c>
      <c r="G1061" s="10" t="s">
        <v>0</v>
      </c>
      <c r="H1061" s="10" t="s">
        <v>0</v>
      </c>
      <c r="I1061" s="10" t="s">
        <v>0</v>
      </c>
      <c r="J1061" s="10" t="s">
        <v>0</v>
      </c>
      <c r="K1061" s="10" t="s">
        <v>0</v>
      </c>
      <c r="L1061" s="10" t="s">
        <v>0</v>
      </c>
      <c r="M1061" s="12">
        <f t="shared" si="37"/>
        <v>1</v>
      </c>
      <c r="N1061" s="16">
        <f t="shared" si="38"/>
        <v>2566</v>
      </c>
      <c r="O1061" s="16">
        <v>207.42857142857099</v>
      </c>
      <c r="P1061" s="15">
        <v>8.0837323237946707E-2</v>
      </c>
      <c r="Q1061" s="7"/>
      <c r="R1061" s="7"/>
      <c r="S1061" s="7"/>
      <c r="T1061" s="7"/>
      <c r="U1061" s="7"/>
      <c r="V1061" s="7"/>
      <c r="W1061" s="6">
        <v>2566</v>
      </c>
      <c r="X1061" s="7"/>
    </row>
    <row r="1062" spans="1:24" x14ac:dyDescent="0.25">
      <c r="A1062" s="14">
        <v>17480</v>
      </c>
      <c r="B1062" s="12">
        <v>1056271</v>
      </c>
      <c r="C1062" s="12">
        <v>217</v>
      </c>
      <c r="D1062" s="12">
        <v>17480</v>
      </c>
      <c r="E1062" s="10" t="s">
        <v>1931</v>
      </c>
      <c r="F1062" s="10" t="s">
        <v>0</v>
      </c>
      <c r="G1062" s="10" t="s">
        <v>0</v>
      </c>
      <c r="H1062" s="10" t="s">
        <v>0</v>
      </c>
      <c r="I1062" s="10" t="s">
        <v>0</v>
      </c>
      <c r="J1062" s="10" t="s">
        <v>0</v>
      </c>
      <c r="K1062" s="10" t="s">
        <v>0</v>
      </c>
      <c r="L1062" s="10" t="s">
        <v>0</v>
      </c>
      <c r="M1062" s="12">
        <f t="shared" si="37"/>
        <v>1</v>
      </c>
      <c r="N1062" s="16">
        <f t="shared" si="38"/>
        <v>564</v>
      </c>
      <c r="O1062" s="16">
        <v>322.142857142857</v>
      </c>
      <c r="P1062" s="15">
        <v>0.57117527862208695</v>
      </c>
      <c r="Q1062" s="7"/>
      <c r="R1062" s="7"/>
      <c r="S1062" s="7"/>
      <c r="T1062" s="7"/>
      <c r="U1062" s="7"/>
      <c r="V1062" s="6">
        <v>564</v>
      </c>
      <c r="W1062" s="7"/>
      <c r="X1062" s="7"/>
    </row>
    <row r="1063" spans="1:24" x14ac:dyDescent="0.25">
      <c r="A1063" s="14">
        <v>17477</v>
      </c>
      <c r="B1063" s="12">
        <v>929978</v>
      </c>
      <c r="C1063" s="12">
        <v>217</v>
      </c>
      <c r="D1063" s="12">
        <v>17477</v>
      </c>
      <c r="E1063" s="10" t="s">
        <v>1932</v>
      </c>
      <c r="F1063" s="10" t="s">
        <v>0</v>
      </c>
      <c r="G1063" s="10" t="s">
        <v>0</v>
      </c>
      <c r="H1063" s="10" t="s">
        <v>0</v>
      </c>
      <c r="I1063" s="10" t="s">
        <v>0</v>
      </c>
      <c r="J1063" s="10" t="s">
        <v>0</v>
      </c>
      <c r="K1063" s="10" t="s">
        <v>0</v>
      </c>
      <c r="L1063" s="10" t="s">
        <v>0</v>
      </c>
      <c r="M1063" s="12">
        <f t="shared" si="37"/>
        <v>1</v>
      </c>
      <c r="N1063" s="16">
        <f t="shared" si="38"/>
        <v>1508</v>
      </c>
      <c r="O1063" s="16">
        <v>36127.142857142797</v>
      </c>
      <c r="P1063" s="15">
        <v>23.956991284577398</v>
      </c>
      <c r="Q1063" s="7"/>
      <c r="R1063" s="7"/>
      <c r="S1063" s="7"/>
      <c r="T1063" s="6">
        <v>1508</v>
      </c>
      <c r="U1063" s="7"/>
      <c r="V1063" s="7"/>
      <c r="W1063" s="7"/>
      <c r="X1063" s="7"/>
    </row>
    <row r="1064" spans="1:24" x14ac:dyDescent="0.25">
      <c r="A1064" s="14">
        <v>17466</v>
      </c>
      <c r="B1064" s="12">
        <v>838312</v>
      </c>
      <c r="C1064" s="12">
        <v>159</v>
      </c>
      <c r="D1064" s="12">
        <v>17466</v>
      </c>
      <c r="E1064" s="10" t="s">
        <v>1933</v>
      </c>
      <c r="F1064" s="10" t="s">
        <v>0</v>
      </c>
      <c r="G1064" s="10" t="s">
        <v>0</v>
      </c>
      <c r="H1064" s="10" t="s">
        <v>0</v>
      </c>
      <c r="I1064" s="10" t="s">
        <v>0</v>
      </c>
      <c r="J1064" s="10" t="s">
        <v>0</v>
      </c>
      <c r="K1064" s="10" t="s">
        <v>0</v>
      </c>
      <c r="L1064" s="10" t="s">
        <v>0</v>
      </c>
      <c r="M1064" s="12">
        <f t="shared" si="37"/>
        <v>2</v>
      </c>
      <c r="N1064" s="16">
        <f t="shared" si="38"/>
        <v>443</v>
      </c>
      <c r="O1064" s="16">
        <v>722.66666666666595</v>
      </c>
      <c r="P1064" s="15">
        <v>1.6313017306245201</v>
      </c>
      <c r="Q1064" s="7"/>
      <c r="R1064" s="7"/>
      <c r="S1064" s="7"/>
      <c r="T1064" s="6">
        <v>604</v>
      </c>
      <c r="U1064" s="6">
        <v>282</v>
      </c>
      <c r="V1064" s="7"/>
      <c r="W1064" s="7"/>
      <c r="X1064" s="7"/>
    </row>
    <row r="1065" spans="1:24" x14ac:dyDescent="0.25">
      <c r="A1065" s="14">
        <v>17463</v>
      </c>
      <c r="B1065" s="12">
        <v>694324</v>
      </c>
      <c r="C1065" s="12">
        <v>204</v>
      </c>
      <c r="D1065" s="12">
        <v>17463</v>
      </c>
      <c r="E1065" s="10" t="s">
        <v>1934</v>
      </c>
      <c r="F1065" s="10" t="s">
        <v>0</v>
      </c>
      <c r="G1065" s="10" t="s">
        <v>0</v>
      </c>
      <c r="H1065" s="10" t="s">
        <v>0</v>
      </c>
      <c r="I1065" s="10" t="s">
        <v>0</v>
      </c>
      <c r="J1065" s="10" t="s">
        <v>0</v>
      </c>
      <c r="K1065" s="10" t="s">
        <v>0</v>
      </c>
      <c r="L1065" s="10" t="s">
        <v>0</v>
      </c>
      <c r="M1065" s="12">
        <f t="shared" si="37"/>
        <v>1</v>
      </c>
      <c r="N1065" s="16">
        <f t="shared" si="38"/>
        <v>6458</v>
      </c>
      <c r="O1065" s="16">
        <v>43543.714285714203</v>
      </c>
      <c r="P1065" s="15">
        <v>6.7426005397513498</v>
      </c>
      <c r="Q1065" s="7"/>
      <c r="R1065" s="7"/>
      <c r="S1065" s="7"/>
      <c r="T1065" s="6">
        <v>6458</v>
      </c>
      <c r="U1065" s="7"/>
      <c r="V1065" s="7"/>
      <c r="W1065" s="7"/>
      <c r="X1065" s="7"/>
    </row>
    <row r="1066" spans="1:24" x14ac:dyDescent="0.25">
      <c r="A1066" s="14">
        <v>17453</v>
      </c>
      <c r="B1066" s="12">
        <v>944689</v>
      </c>
      <c r="C1066" s="12">
        <v>204</v>
      </c>
      <c r="D1066" s="12">
        <v>17453</v>
      </c>
      <c r="E1066" s="10" t="s">
        <v>1935</v>
      </c>
      <c r="F1066" s="10" t="s">
        <v>0</v>
      </c>
      <c r="G1066" s="10" t="s">
        <v>0</v>
      </c>
      <c r="H1066" s="10" t="s">
        <v>0</v>
      </c>
      <c r="I1066" s="10" t="s">
        <v>0</v>
      </c>
      <c r="J1066" s="10" t="s">
        <v>0</v>
      </c>
      <c r="K1066" s="10" t="s">
        <v>0</v>
      </c>
      <c r="L1066" s="10" t="s">
        <v>0</v>
      </c>
      <c r="M1066" s="12">
        <f t="shared" si="37"/>
        <v>1</v>
      </c>
      <c r="N1066" s="16">
        <f t="shared" si="38"/>
        <v>1049</v>
      </c>
      <c r="O1066" s="16">
        <v>29196.571428571398</v>
      </c>
      <c r="P1066" s="15">
        <v>27.832765899496099</v>
      </c>
      <c r="Q1066" s="7"/>
      <c r="R1066" s="7"/>
      <c r="S1066" s="6">
        <v>1049</v>
      </c>
      <c r="T1066" s="7"/>
      <c r="U1066" s="7"/>
      <c r="V1066" s="7"/>
      <c r="W1066" s="7"/>
      <c r="X1066" s="7"/>
    </row>
    <row r="1067" spans="1:24" x14ac:dyDescent="0.25">
      <c r="A1067" s="14">
        <v>17354</v>
      </c>
      <c r="B1067" s="12">
        <v>382725</v>
      </c>
      <c r="C1067" s="12">
        <v>196</v>
      </c>
      <c r="D1067" s="12">
        <v>17354</v>
      </c>
      <c r="E1067" s="10" t="s">
        <v>1936</v>
      </c>
      <c r="F1067" s="10" t="s">
        <v>0</v>
      </c>
      <c r="G1067" s="10" t="s">
        <v>0</v>
      </c>
      <c r="H1067" s="10" t="s">
        <v>0</v>
      </c>
      <c r="I1067" s="10" t="s">
        <v>0</v>
      </c>
      <c r="J1067" s="10" t="s">
        <v>0</v>
      </c>
      <c r="K1067" s="10" t="s">
        <v>0</v>
      </c>
      <c r="L1067" s="10" t="s">
        <v>0</v>
      </c>
      <c r="M1067" s="12">
        <f t="shared" si="37"/>
        <v>1</v>
      </c>
      <c r="N1067" s="16">
        <f t="shared" si="38"/>
        <v>892</v>
      </c>
      <c r="O1067" s="16">
        <v>1279</v>
      </c>
      <c r="P1067" s="15">
        <v>1.4338565022421501</v>
      </c>
      <c r="Q1067" s="7"/>
      <c r="R1067" s="7"/>
      <c r="S1067" s="7"/>
      <c r="T1067" s="7"/>
      <c r="U1067" s="6">
        <v>892</v>
      </c>
      <c r="V1067" s="7"/>
      <c r="W1067" s="7"/>
      <c r="X1067" s="7"/>
    </row>
    <row r="1068" spans="1:24" x14ac:dyDescent="0.25">
      <c r="A1068" s="14">
        <v>17334</v>
      </c>
      <c r="B1068" s="12">
        <v>587510</v>
      </c>
      <c r="C1068" s="12">
        <v>292</v>
      </c>
      <c r="D1068" s="12">
        <v>17334</v>
      </c>
      <c r="E1068" s="10" t="s">
        <v>1937</v>
      </c>
      <c r="F1068" s="10" t="s">
        <v>0</v>
      </c>
      <c r="G1068" s="10" t="s">
        <v>0</v>
      </c>
      <c r="H1068" s="10" t="s">
        <v>0</v>
      </c>
      <c r="I1068" s="10" t="s">
        <v>0</v>
      </c>
      <c r="J1068" s="10" t="s">
        <v>0</v>
      </c>
      <c r="K1068" s="10" t="s">
        <v>0</v>
      </c>
      <c r="L1068" s="10" t="s">
        <v>0</v>
      </c>
      <c r="M1068" s="12">
        <f t="shared" si="37"/>
        <v>6</v>
      </c>
      <c r="N1068" s="16">
        <f t="shared" si="38"/>
        <v>2645.1666666666665</v>
      </c>
      <c r="O1068" s="16">
        <v>46.5</v>
      </c>
      <c r="P1068" s="15">
        <v>1.75792325625354E-2</v>
      </c>
      <c r="Q1068" s="7"/>
      <c r="R1068" s="7"/>
      <c r="S1068" s="6">
        <v>880</v>
      </c>
      <c r="T1068" s="6">
        <v>2213</v>
      </c>
      <c r="U1068" s="6">
        <v>3315</v>
      </c>
      <c r="V1068" s="6">
        <v>871</v>
      </c>
      <c r="W1068" s="6">
        <v>4657</v>
      </c>
      <c r="X1068" s="6">
        <v>3935</v>
      </c>
    </row>
    <row r="1069" spans="1:24" x14ac:dyDescent="0.25">
      <c r="A1069" s="14">
        <v>17323</v>
      </c>
      <c r="B1069" s="12">
        <v>1130529</v>
      </c>
      <c r="C1069" s="12">
        <v>219</v>
      </c>
      <c r="D1069" s="12">
        <v>17323</v>
      </c>
      <c r="E1069" s="10" t="s">
        <v>1938</v>
      </c>
      <c r="F1069" s="10" t="s">
        <v>0</v>
      </c>
      <c r="G1069" s="10" t="s">
        <v>0</v>
      </c>
      <c r="H1069" s="10" t="s">
        <v>0</v>
      </c>
      <c r="I1069" s="10" t="s">
        <v>0</v>
      </c>
      <c r="J1069" s="10" t="s">
        <v>0</v>
      </c>
      <c r="K1069" s="10" t="s">
        <v>0</v>
      </c>
      <c r="L1069" s="10" t="s">
        <v>0</v>
      </c>
      <c r="M1069" s="12">
        <f t="shared" si="37"/>
        <v>1</v>
      </c>
      <c r="N1069" s="16">
        <f t="shared" si="38"/>
        <v>25609</v>
      </c>
      <c r="O1069" s="16">
        <v>87.571428571428498</v>
      </c>
      <c r="P1069" s="15">
        <v>3.4195567406547899E-3</v>
      </c>
      <c r="Q1069" s="7"/>
      <c r="R1069" s="7"/>
      <c r="S1069" s="7"/>
      <c r="T1069" s="6">
        <v>25609</v>
      </c>
      <c r="U1069" s="7"/>
      <c r="V1069" s="7"/>
      <c r="W1069" s="7"/>
      <c r="X1069" s="7"/>
    </row>
    <row r="1070" spans="1:24" x14ac:dyDescent="0.25">
      <c r="A1070" s="14">
        <v>17298</v>
      </c>
      <c r="B1070" s="12">
        <v>712541</v>
      </c>
      <c r="C1070" s="12">
        <v>217</v>
      </c>
      <c r="D1070" s="12">
        <v>17298</v>
      </c>
      <c r="E1070" s="10" t="s">
        <v>1939</v>
      </c>
      <c r="F1070" s="10" t="s">
        <v>0</v>
      </c>
      <c r="G1070" s="10" t="s">
        <v>0</v>
      </c>
      <c r="H1070" s="10" t="s">
        <v>0</v>
      </c>
      <c r="I1070" s="10" t="s">
        <v>0</v>
      </c>
      <c r="J1070" s="10" t="s">
        <v>0</v>
      </c>
      <c r="K1070" s="10" t="s">
        <v>0</v>
      </c>
      <c r="L1070" s="10" t="s">
        <v>1895</v>
      </c>
      <c r="M1070" s="12">
        <f t="shared" si="37"/>
        <v>1</v>
      </c>
      <c r="N1070" s="16">
        <f t="shared" si="38"/>
        <v>1767</v>
      </c>
      <c r="O1070" s="16">
        <v>5699.4285714285697</v>
      </c>
      <c r="P1070" s="15">
        <v>3.22548306249494</v>
      </c>
      <c r="Q1070" s="7"/>
      <c r="R1070" s="7"/>
      <c r="S1070" s="7"/>
      <c r="T1070" s="6">
        <v>1767</v>
      </c>
      <c r="U1070" s="7"/>
      <c r="V1070" s="7"/>
      <c r="W1070" s="7"/>
      <c r="X1070" s="7"/>
    </row>
    <row r="1071" spans="1:24" x14ac:dyDescent="0.25">
      <c r="A1071" s="14">
        <v>17297</v>
      </c>
      <c r="B1071" s="12">
        <v>840974</v>
      </c>
      <c r="C1071" s="12">
        <v>217</v>
      </c>
      <c r="D1071" s="12">
        <v>17297</v>
      </c>
      <c r="E1071" s="10" t="s">
        <v>1940</v>
      </c>
      <c r="F1071" s="10" t="s">
        <v>0</v>
      </c>
      <c r="G1071" s="10" t="s">
        <v>0</v>
      </c>
      <c r="H1071" s="10" t="s">
        <v>0</v>
      </c>
      <c r="I1071" s="10" t="s">
        <v>0</v>
      </c>
      <c r="J1071" s="10" t="s">
        <v>0</v>
      </c>
      <c r="K1071" s="10" t="s">
        <v>0</v>
      </c>
      <c r="L1071" s="10" t="s">
        <v>0</v>
      </c>
      <c r="M1071" s="12">
        <f t="shared" si="37"/>
        <v>2</v>
      </c>
      <c r="N1071" s="16">
        <f t="shared" si="38"/>
        <v>2494</v>
      </c>
      <c r="O1071" s="16">
        <v>3114.3333333333298</v>
      </c>
      <c r="P1071" s="15">
        <v>1.24873028601978</v>
      </c>
      <c r="Q1071" s="7"/>
      <c r="R1071" s="7"/>
      <c r="S1071" s="7"/>
      <c r="T1071" s="7"/>
      <c r="U1071" s="7"/>
      <c r="V1071" s="7"/>
      <c r="W1071" s="6">
        <v>4133</v>
      </c>
      <c r="X1071" s="6">
        <v>855</v>
      </c>
    </row>
    <row r="1072" spans="1:24" x14ac:dyDescent="0.25">
      <c r="A1072" s="14">
        <v>17288</v>
      </c>
      <c r="B1072" s="12">
        <v>692035</v>
      </c>
      <c r="C1072" s="12">
        <v>297</v>
      </c>
      <c r="D1072" s="12">
        <v>17288</v>
      </c>
      <c r="E1072" s="10" t="s">
        <v>1941</v>
      </c>
      <c r="F1072" s="10" t="s">
        <v>0</v>
      </c>
      <c r="G1072" s="10" t="s">
        <v>0</v>
      </c>
      <c r="H1072" s="10" t="s">
        <v>0</v>
      </c>
      <c r="I1072" s="10" t="s">
        <v>0</v>
      </c>
      <c r="J1072" s="10" t="s">
        <v>0</v>
      </c>
      <c r="K1072" s="10" t="s">
        <v>0</v>
      </c>
      <c r="L1072" s="10" t="s">
        <v>0</v>
      </c>
      <c r="M1072" s="12">
        <f t="shared" si="37"/>
        <v>1</v>
      </c>
      <c r="N1072" s="16">
        <f t="shared" si="38"/>
        <v>505</v>
      </c>
      <c r="O1072" s="16">
        <v>226.57142857142799</v>
      </c>
      <c r="P1072" s="15">
        <v>0.44865629420084802</v>
      </c>
      <c r="Q1072" s="7"/>
      <c r="R1072" s="7"/>
      <c r="S1072" s="6">
        <v>505</v>
      </c>
      <c r="T1072" s="7"/>
      <c r="U1072" s="7"/>
      <c r="V1072" s="7"/>
      <c r="W1072" s="7"/>
      <c r="X1072" s="7"/>
    </row>
    <row r="1073" spans="1:24" x14ac:dyDescent="0.25">
      <c r="A1073" s="14">
        <v>17267</v>
      </c>
      <c r="B1073" s="12">
        <v>562200</v>
      </c>
      <c r="C1073" s="12">
        <v>243</v>
      </c>
      <c r="D1073" s="12">
        <v>17267</v>
      </c>
      <c r="E1073" s="10" t="s">
        <v>1942</v>
      </c>
      <c r="F1073" s="10" t="s">
        <v>0</v>
      </c>
      <c r="G1073" s="10" t="s">
        <v>0</v>
      </c>
      <c r="H1073" s="10" t="s">
        <v>0</v>
      </c>
      <c r="I1073" s="10" t="s">
        <v>0</v>
      </c>
      <c r="J1073" s="10" t="s">
        <v>0</v>
      </c>
      <c r="K1073" s="10" t="s">
        <v>0</v>
      </c>
      <c r="L1073" s="10" t="s">
        <v>0</v>
      </c>
      <c r="M1073" s="12">
        <f t="shared" si="37"/>
        <v>1</v>
      </c>
      <c r="N1073" s="16">
        <f t="shared" si="38"/>
        <v>30439</v>
      </c>
      <c r="O1073" s="16">
        <v>5397.1428571428496</v>
      </c>
      <c r="P1073" s="15">
        <v>0.17731012376040101</v>
      </c>
      <c r="Q1073" s="7"/>
      <c r="R1073" s="7"/>
      <c r="S1073" s="7"/>
      <c r="T1073" s="7"/>
      <c r="U1073" s="7"/>
      <c r="V1073" s="7"/>
      <c r="W1073" s="6">
        <v>30439</v>
      </c>
      <c r="X1073" s="7"/>
    </row>
    <row r="1074" spans="1:24" x14ac:dyDescent="0.25">
      <c r="A1074" s="14">
        <v>17252</v>
      </c>
      <c r="B1074" s="12">
        <v>450982</v>
      </c>
      <c r="C1074" s="12">
        <v>128</v>
      </c>
      <c r="D1074" s="12">
        <v>17252</v>
      </c>
      <c r="E1074" s="10" t="s">
        <v>1944</v>
      </c>
      <c r="F1074" s="10" t="s">
        <v>0</v>
      </c>
      <c r="G1074" s="10" t="s">
        <v>0</v>
      </c>
      <c r="H1074" s="10" t="s">
        <v>0</v>
      </c>
      <c r="I1074" s="10" t="s">
        <v>0</v>
      </c>
      <c r="J1074" s="10" t="s">
        <v>0</v>
      </c>
      <c r="K1074" s="10" t="s">
        <v>0</v>
      </c>
      <c r="L1074" s="10" t="s">
        <v>0</v>
      </c>
      <c r="M1074" s="12">
        <f t="shared" si="37"/>
        <v>1</v>
      </c>
      <c r="N1074" s="16">
        <f t="shared" si="38"/>
        <v>611</v>
      </c>
      <c r="O1074" s="16">
        <v>416.71428571428498</v>
      </c>
      <c r="P1074" s="15">
        <v>0.68202010755202203</v>
      </c>
      <c r="Q1074" s="7"/>
      <c r="R1074" s="7"/>
      <c r="S1074" s="6">
        <v>611</v>
      </c>
      <c r="T1074" s="7"/>
      <c r="U1074" s="7"/>
      <c r="V1074" s="7"/>
      <c r="W1074" s="7"/>
      <c r="X1074" s="7"/>
    </row>
    <row r="1075" spans="1:24" x14ac:dyDescent="0.25">
      <c r="A1075" s="14">
        <v>17240</v>
      </c>
      <c r="B1075" s="12">
        <v>1006990</v>
      </c>
      <c r="C1075" s="12">
        <v>236</v>
      </c>
      <c r="D1075" s="12">
        <v>17240</v>
      </c>
      <c r="E1075" s="10" t="s">
        <v>1945</v>
      </c>
      <c r="F1075" s="10" t="s">
        <v>0</v>
      </c>
      <c r="G1075" s="10" t="s">
        <v>0</v>
      </c>
      <c r="H1075" s="10" t="s">
        <v>0</v>
      </c>
      <c r="I1075" s="10" t="s">
        <v>0</v>
      </c>
      <c r="J1075" s="10" t="s">
        <v>0</v>
      </c>
      <c r="K1075" s="10" t="s">
        <v>0</v>
      </c>
      <c r="L1075" s="10" t="s">
        <v>0</v>
      </c>
      <c r="M1075" s="12">
        <f t="shared" si="37"/>
        <v>1</v>
      </c>
      <c r="N1075" s="16">
        <f t="shared" si="38"/>
        <v>538</v>
      </c>
      <c r="O1075" s="16">
        <v>85.857142857142804</v>
      </c>
      <c r="P1075" s="15">
        <v>0.159585767392458</v>
      </c>
      <c r="Q1075" s="7"/>
      <c r="R1075" s="7"/>
      <c r="S1075" s="7"/>
      <c r="T1075" s="6">
        <v>538</v>
      </c>
      <c r="U1075" s="7"/>
      <c r="V1075" s="7"/>
      <c r="W1075" s="7"/>
      <c r="X1075" s="7"/>
    </row>
    <row r="1076" spans="1:24" x14ac:dyDescent="0.25">
      <c r="A1076" s="14">
        <v>17238</v>
      </c>
      <c r="B1076" s="12">
        <v>481796</v>
      </c>
      <c r="C1076" s="12">
        <v>217</v>
      </c>
      <c r="D1076" s="12">
        <v>17238</v>
      </c>
      <c r="E1076" s="10" t="s">
        <v>1946</v>
      </c>
      <c r="F1076" s="10" t="s">
        <v>0</v>
      </c>
      <c r="G1076" s="10" t="s">
        <v>0</v>
      </c>
      <c r="H1076" s="10" t="s">
        <v>0</v>
      </c>
      <c r="I1076" s="10" t="s">
        <v>0</v>
      </c>
      <c r="J1076" s="10" t="s">
        <v>0</v>
      </c>
      <c r="K1076" s="10" t="s">
        <v>0</v>
      </c>
      <c r="L1076" s="10" t="s">
        <v>0</v>
      </c>
      <c r="M1076" s="12">
        <f t="shared" si="37"/>
        <v>4</v>
      </c>
      <c r="N1076" s="16">
        <f t="shared" si="38"/>
        <v>3033.75</v>
      </c>
      <c r="O1076" s="16">
        <v>233</v>
      </c>
      <c r="P1076" s="15">
        <v>7.6802637000411997E-2</v>
      </c>
      <c r="Q1076" s="7"/>
      <c r="R1076" s="7"/>
      <c r="S1076" s="7"/>
      <c r="T1076" s="7"/>
      <c r="U1076" s="6">
        <v>1784</v>
      </c>
      <c r="V1076" s="6">
        <v>2696</v>
      </c>
      <c r="W1076" s="6">
        <v>7030</v>
      </c>
      <c r="X1076" s="6">
        <v>625</v>
      </c>
    </row>
    <row r="1077" spans="1:24" x14ac:dyDescent="0.25">
      <c r="A1077" s="14">
        <v>17236</v>
      </c>
      <c r="B1077" s="12">
        <v>901322</v>
      </c>
      <c r="C1077" s="12">
        <v>210</v>
      </c>
      <c r="D1077" s="12">
        <v>17236</v>
      </c>
      <c r="E1077" s="10" t="s">
        <v>1947</v>
      </c>
      <c r="F1077" s="10" t="s">
        <v>0</v>
      </c>
      <c r="G1077" s="10" t="s">
        <v>0</v>
      </c>
      <c r="H1077" s="10" t="s">
        <v>0</v>
      </c>
      <c r="I1077" s="10" t="s">
        <v>0</v>
      </c>
      <c r="J1077" s="10" t="s">
        <v>0</v>
      </c>
      <c r="K1077" s="10" t="s">
        <v>0</v>
      </c>
      <c r="L1077" s="10" t="s">
        <v>0</v>
      </c>
      <c r="M1077" s="12">
        <f t="shared" si="37"/>
        <v>1</v>
      </c>
      <c r="N1077" s="16">
        <f t="shared" si="38"/>
        <v>299</v>
      </c>
      <c r="O1077" s="16">
        <v>108.714285714285</v>
      </c>
      <c r="P1077" s="15">
        <v>0.36359292881032002</v>
      </c>
      <c r="Q1077" s="7"/>
      <c r="R1077" s="7"/>
      <c r="S1077" s="7"/>
      <c r="T1077" s="7"/>
      <c r="U1077" s="7"/>
      <c r="V1077" s="7"/>
      <c r="W1077" s="6">
        <v>299</v>
      </c>
      <c r="X1077" s="7"/>
    </row>
    <row r="1078" spans="1:24" x14ac:dyDescent="0.25">
      <c r="A1078" s="14">
        <v>17234</v>
      </c>
      <c r="B1078" s="12">
        <v>1056940</v>
      </c>
      <c r="C1078" s="12">
        <v>204</v>
      </c>
      <c r="D1078" s="12">
        <v>17234</v>
      </c>
      <c r="E1078" s="10" t="s">
        <v>1948</v>
      </c>
      <c r="F1078" s="10" t="s">
        <v>0</v>
      </c>
      <c r="G1078" s="10" t="s">
        <v>0</v>
      </c>
      <c r="H1078" s="10" t="s">
        <v>0</v>
      </c>
      <c r="I1078" s="10" t="s">
        <v>0</v>
      </c>
      <c r="J1078" s="10" t="s">
        <v>0</v>
      </c>
      <c r="K1078" s="10" t="s">
        <v>0</v>
      </c>
      <c r="L1078" s="10" t="s">
        <v>0</v>
      </c>
      <c r="M1078" s="12">
        <f t="shared" si="37"/>
        <v>1</v>
      </c>
      <c r="N1078" s="16">
        <f t="shared" si="38"/>
        <v>1469</v>
      </c>
      <c r="O1078" s="16">
        <v>274.71428571428498</v>
      </c>
      <c r="P1078" s="15">
        <v>0.18700768258290301</v>
      </c>
      <c r="Q1078" s="7"/>
      <c r="R1078" s="7"/>
      <c r="S1078" s="7"/>
      <c r="T1078" s="7"/>
      <c r="U1078" s="7"/>
      <c r="V1078" s="7"/>
      <c r="W1078" s="6">
        <v>1469</v>
      </c>
      <c r="X1078" s="7"/>
    </row>
    <row r="1079" spans="1:24" x14ac:dyDescent="0.25">
      <c r="A1079" s="14">
        <v>17230</v>
      </c>
      <c r="B1079" s="12">
        <v>500085</v>
      </c>
      <c r="C1079" s="12">
        <v>261</v>
      </c>
      <c r="D1079" s="12">
        <v>17230</v>
      </c>
      <c r="E1079" s="10" t="s">
        <v>1949</v>
      </c>
      <c r="F1079" s="10" t="s">
        <v>0</v>
      </c>
      <c r="G1079" s="10" t="s">
        <v>0</v>
      </c>
      <c r="H1079" s="10" t="s">
        <v>0</v>
      </c>
      <c r="I1079" s="10" t="s">
        <v>0</v>
      </c>
      <c r="J1079" s="10" t="s">
        <v>0</v>
      </c>
      <c r="K1079" s="10" t="s">
        <v>0</v>
      </c>
      <c r="L1079" s="10" t="s">
        <v>0</v>
      </c>
      <c r="M1079" s="12">
        <f t="shared" si="37"/>
        <v>3</v>
      </c>
      <c r="N1079" s="16">
        <f t="shared" si="38"/>
        <v>1108.6666666666667</v>
      </c>
      <c r="O1079" s="16">
        <v>199.4</v>
      </c>
      <c r="P1079" s="15">
        <v>0.17985568250150299</v>
      </c>
      <c r="Q1079" s="7"/>
      <c r="R1079" s="7"/>
      <c r="S1079" s="7"/>
      <c r="T1079" s="7"/>
      <c r="U1079" s="6">
        <v>1730</v>
      </c>
      <c r="V1079" s="6">
        <v>196</v>
      </c>
      <c r="W1079" s="7"/>
      <c r="X1079" s="6">
        <v>1400</v>
      </c>
    </row>
    <row r="1080" spans="1:24" x14ac:dyDescent="0.25">
      <c r="A1080" s="14">
        <v>17225</v>
      </c>
      <c r="B1080" s="12">
        <v>535942</v>
      </c>
      <c r="C1080" s="12">
        <v>229</v>
      </c>
      <c r="D1080" s="12">
        <v>17225</v>
      </c>
      <c r="E1080" s="10" t="s">
        <v>1950</v>
      </c>
      <c r="F1080" s="10" t="s">
        <v>0</v>
      </c>
      <c r="G1080" s="10" t="s">
        <v>0</v>
      </c>
      <c r="H1080" s="10" t="s">
        <v>0</v>
      </c>
      <c r="I1080" s="10" t="s">
        <v>0</v>
      </c>
      <c r="J1080" s="10" t="s">
        <v>0</v>
      </c>
      <c r="K1080" s="10" t="s">
        <v>0</v>
      </c>
      <c r="L1080" s="10" t="s">
        <v>0</v>
      </c>
      <c r="M1080" s="12">
        <f t="shared" si="37"/>
        <v>3</v>
      </c>
      <c r="N1080" s="16">
        <f t="shared" si="38"/>
        <v>10661</v>
      </c>
      <c r="O1080" s="16">
        <v>681.2</v>
      </c>
      <c r="P1080" s="15">
        <v>6.3896444986399001E-2</v>
      </c>
      <c r="Q1080" s="7"/>
      <c r="R1080" s="7"/>
      <c r="S1080" s="7"/>
      <c r="T1080" s="7"/>
      <c r="U1080" s="6">
        <v>12329</v>
      </c>
      <c r="V1080" s="7"/>
      <c r="W1080" s="6">
        <v>7354</v>
      </c>
      <c r="X1080" s="6">
        <v>12300</v>
      </c>
    </row>
    <row r="1081" spans="1:24" x14ac:dyDescent="0.25">
      <c r="A1081" s="14">
        <v>17200</v>
      </c>
      <c r="B1081" s="12">
        <v>864332</v>
      </c>
      <c r="C1081" s="12">
        <v>153</v>
      </c>
      <c r="D1081" s="12">
        <v>17200</v>
      </c>
      <c r="E1081" s="10" t="s">
        <v>1954</v>
      </c>
      <c r="F1081" s="10" t="s">
        <v>0</v>
      </c>
      <c r="G1081" s="10" t="s">
        <v>0</v>
      </c>
      <c r="H1081" s="10" t="s">
        <v>0</v>
      </c>
      <c r="I1081" s="10" t="s">
        <v>0</v>
      </c>
      <c r="J1081" s="10" t="s">
        <v>0</v>
      </c>
      <c r="K1081" s="10" t="s">
        <v>0</v>
      </c>
      <c r="L1081" s="10" t="s">
        <v>0</v>
      </c>
      <c r="M1081" s="12">
        <f t="shared" si="37"/>
        <v>1</v>
      </c>
      <c r="N1081" s="16">
        <f t="shared" si="38"/>
        <v>1198</v>
      </c>
      <c r="O1081" s="16">
        <v>76.428571428571402</v>
      </c>
      <c r="P1081" s="15">
        <v>6.3796804197471899E-2</v>
      </c>
      <c r="Q1081" s="7"/>
      <c r="R1081" s="7"/>
      <c r="S1081" s="7"/>
      <c r="T1081" s="6">
        <v>1198</v>
      </c>
      <c r="U1081" s="7"/>
      <c r="V1081" s="7"/>
      <c r="W1081" s="7"/>
      <c r="X1081" s="7"/>
    </row>
    <row r="1082" spans="1:24" x14ac:dyDescent="0.25">
      <c r="A1082" s="14">
        <v>17191</v>
      </c>
      <c r="B1082" s="12">
        <v>893362</v>
      </c>
      <c r="C1082" s="12">
        <v>259</v>
      </c>
      <c r="D1082" s="12">
        <v>17191</v>
      </c>
      <c r="E1082" s="10" t="s">
        <v>1955</v>
      </c>
      <c r="F1082" s="10" t="s">
        <v>0</v>
      </c>
      <c r="G1082" s="10" t="s">
        <v>0</v>
      </c>
      <c r="H1082" s="10" t="s">
        <v>0</v>
      </c>
      <c r="I1082" s="10" t="s">
        <v>0</v>
      </c>
      <c r="J1082" s="10" t="s">
        <v>0</v>
      </c>
      <c r="K1082" s="10" t="s">
        <v>0</v>
      </c>
      <c r="L1082" s="10" t="s">
        <v>0</v>
      </c>
      <c r="M1082" s="12">
        <f t="shared" si="37"/>
        <v>2</v>
      </c>
      <c r="N1082" s="16">
        <f t="shared" si="38"/>
        <v>677</v>
      </c>
      <c r="O1082" s="16">
        <v>260.666666666666</v>
      </c>
      <c r="P1082" s="15">
        <v>0.38503200393894599</v>
      </c>
      <c r="Q1082" s="7"/>
      <c r="R1082" s="7"/>
      <c r="S1082" s="7"/>
      <c r="T1082" s="6">
        <v>255</v>
      </c>
      <c r="U1082" s="7"/>
      <c r="V1082" s="7"/>
      <c r="W1082" s="7"/>
      <c r="X1082" s="6">
        <v>1099</v>
      </c>
    </row>
    <row r="1083" spans="1:24" x14ac:dyDescent="0.25">
      <c r="A1083" s="14">
        <v>17188</v>
      </c>
      <c r="B1083" s="12">
        <v>1033553</v>
      </c>
      <c r="C1083" s="12">
        <v>204</v>
      </c>
      <c r="D1083" s="12">
        <v>17188</v>
      </c>
      <c r="E1083" s="10" t="s">
        <v>1956</v>
      </c>
      <c r="F1083" s="10" t="s">
        <v>0</v>
      </c>
      <c r="G1083" s="10" t="s">
        <v>0</v>
      </c>
      <c r="H1083" s="10" t="s">
        <v>0</v>
      </c>
      <c r="I1083" s="10" t="s">
        <v>0</v>
      </c>
      <c r="J1083" s="10" t="s">
        <v>0</v>
      </c>
      <c r="K1083" s="10" t="s">
        <v>0</v>
      </c>
      <c r="L1083" s="10" t="s">
        <v>0</v>
      </c>
      <c r="M1083" s="12">
        <f t="shared" si="37"/>
        <v>1</v>
      </c>
      <c r="N1083" s="16">
        <f t="shared" si="38"/>
        <v>1234</v>
      </c>
      <c r="O1083" s="16">
        <v>501.57142857142799</v>
      </c>
      <c r="P1083" s="15">
        <v>0.40645982866404201</v>
      </c>
      <c r="Q1083" s="7"/>
      <c r="R1083" s="7"/>
      <c r="S1083" s="7"/>
      <c r="T1083" s="7"/>
      <c r="U1083" s="7"/>
      <c r="V1083" s="7"/>
      <c r="W1083" s="7"/>
      <c r="X1083" s="6">
        <v>1234</v>
      </c>
    </row>
    <row r="1084" spans="1:24" x14ac:dyDescent="0.25">
      <c r="A1084" s="14">
        <v>17186</v>
      </c>
      <c r="B1084" s="12">
        <v>1029230</v>
      </c>
      <c r="C1084" s="12">
        <v>217</v>
      </c>
      <c r="D1084" s="12">
        <v>17186</v>
      </c>
      <c r="E1084" s="10" t="s">
        <v>1957</v>
      </c>
      <c r="F1084" s="10" t="s">
        <v>0</v>
      </c>
      <c r="G1084" s="10" t="s">
        <v>0</v>
      </c>
      <c r="H1084" s="10" t="s">
        <v>0</v>
      </c>
      <c r="I1084" s="10" t="s">
        <v>0</v>
      </c>
      <c r="J1084" s="10" t="s">
        <v>0</v>
      </c>
      <c r="K1084" s="10" t="s">
        <v>0</v>
      </c>
      <c r="L1084" s="10" t="s">
        <v>0</v>
      </c>
      <c r="M1084" s="12">
        <f t="shared" si="37"/>
        <v>1</v>
      </c>
      <c r="N1084" s="16">
        <f t="shared" si="38"/>
        <v>1391</v>
      </c>
      <c r="O1084" s="16">
        <v>1003.1428571428499</v>
      </c>
      <c r="P1084" s="15">
        <v>0.72116668378350601</v>
      </c>
      <c r="Q1084" s="7"/>
      <c r="R1084" s="7"/>
      <c r="S1084" s="7"/>
      <c r="T1084" s="7"/>
      <c r="U1084" s="7"/>
      <c r="V1084" s="7"/>
      <c r="W1084" s="7"/>
      <c r="X1084" s="6">
        <v>1391</v>
      </c>
    </row>
    <row r="1085" spans="1:24" x14ac:dyDescent="0.25">
      <c r="A1085" s="14">
        <v>17144</v>
      </c>
      <c r="B1085" s="12">
        <v>596045</v>
      </c>
      <c r="C1085" s="12">
        <v>171</v>
      </c>
      <c r="D1085" s="12">
        <v>17144</v>
      </c>
      <c r="E1085" s="10" t="s">
        <v>1962</v>
      </c>
      <c r="F1085" s="10" t="s">
        <v>0</v>
      </c>
      <c r="G1085" s="10" t="s">
        <v>0</v>
      </c>
      <c r="H1085" s="10" t="s">
        <v>0</v>
      </c>
      <c r="I1085" s="10" t="s">
        <v>0</v>
      </c>
      <c r="J1085" s="10" t="s">
        <v>0</v>
      </c>
      <c r="K1085" s="10" t="s">
        <v>0</v>
      </c>
      <c r="L1085" s="10" t="s">
        <v>0</v>
      </c>
      <c r="M1085" s="12">
        <f t="shared" si="37"/>
        <v>2</v>
      </c>
      <c r="N1085" s="16">
        <f t="shared" si="38"/>
        <v>4434.5</v>
      </c>
      <c r="O1085" s="16">
        <v>1246.1666666666599</v>
      </c>
      <c r="P1085" s="15">
        <v>0.28101627391287998</v>
      </c>
      <c r="Q1085" s="7"/>
      <c r="R1085" s="7"/>
      <c r="S1085" s="7"/>
      <c r="T1085" s="7"/>
      <c r="U1085" s="6">
        <v>4361</v>
      </c>
      <c r="V1085" s="7"/>
      <c r="W1085" s="6">
        <v>4508</v>
      </c>
      <c r="X1085" s="7"/>
    </row>
    <row r="1086" spans="1:24" x14ac:dyDescent="0.25">
      <c r="A1086" s="14">
        <v>17143</v>
      </c>
      <c r="B1086" s="12">
        <v>515055</v>
      </c>
      <c r="C1086" s="12">
        <v>103</v>
      </c>
      <c r="D1086" s="12">
        <v>17143</v>
      </c>
      <c r="E1086" s="10" t="s">
        <v>1963</v>
      </c>
      <c r="F1086" s="10" t="s">
        <v>0</v>
      </c>
      <c r="G1086" s="10" t="s">
        <v>0</v>
      </c>
      <c r="H1086" s="10" t="s">
        <v>0</v>
      </c>
      <c r="I1086" s="10" t="s">
        <v>0</v>
      </c>
      <c r="J1086" s="10" t="s">
        <v>0</v>
      </c>
      <c r="K1086" s="10" t="s">
        <v>0</v>
      </c>
      <c r="L1086" s="10" t="s">
        <v>0</v>
      </c>
      <c r="M1086" s="12">
        <f t="shared" si="37"/>
        <v>1</v>
      </c>
      <c r="N1086" s="16">
        <f t="shared" si="38"/>
        <v>14859</v>
      </c>
      <c r="O1086" s="16">
        <v>3618.2857142857101</v>
      </c>
      <c r="P1086" s="15">
        <v>0.243508023035582</v>
      </c>
      <c r="Q1086" s="7"/>
      <c r="R1086" s="7"/>
      <c r="S1086" s="7"/>
      <c r="T1086" s="7"/>
      <c r="U1086" s="7"/>
      <c r="V1086" s="6">
        <v>14859</v>
      </c>
      <c r="W1086" s="7"/>
      <c r="X1086" s="7"/>
    </row>
    <row r="1087" spans="1:24" x14ac:dyDescent="0.25">
      <c r="A1087" s="14">
        <v>17095</v>
      </c>
      <c r="B1087" s="12">
        <v>1107339</v>
      </c>
      <c r="C1087" s="12">
        <v>361</v>
      </c>
      <c r="D1087" s="12">
        <v>17095</v>
      </c>
      <c r="E1087" s="10" t="s">
        <v>1968</v>
      </c>
      <c r="F1087" s="10" t="s">
        <v>0</v>
      </c>
      <c r="G1087" s="10" t="s">
        <v>0</v>
      </c>
      <c r="H1087" s="10" t="s">
        <v>0</v>
      </c>
      <c r="I1087" s="10" t="s">
        <v>0</v>
      </c>
      <c r="J1087" s="10" t="s">
        <v>0</v>
      </c>
      <c r="K1087" s="10" t="s">
        <v>0</v>
      </c>
      <c r="L1087" s="10" t="s">
        <v>0</v>
      </c>
      <c r="M1087" s="12">
        <f t="shared" si="37"/>
        <v>1</v>
      </c>
      <c r="N1087" s="16">
        <f t="shared" si="38"/>
        <v>200</v>
      </c>
      <c r="O1087" s="16">
        <v>53.571428571428498</v>
      </c>
      <c r="P1087" s="15">
        <v>0.26785714285714202</v>
      </c>
      <c r="Q1087" s="7"/>
      <c r="R1087" s="7"/>
      <c r="S1087" s="7"/>
      <c r="T1087" s="6">
        <v>200</v>
      </c>
      <c r="U1087" s="7"/>
      <c r="V1087" s="7"/>
      <c r="W1087" s="7"/>
      <c r="X1087" s="7"/>
    </row>
    <row r="1088" spans="1:24" x14ac:dyDescent="0.25">
      <c r="A1088" s="14">
        <v>17068</v>
      </c>
      <c r="B1088" s="12">
        <v>265535</v>
      </c>
      <c r="C1088" s="12">
        <v>267</v>
      </c>
      <c r="D1088" s="12">
        <v>17068</v>
      </c>
      <c r="E1088" s="10" t="s">
        <v>1970</v>
      </c>
      <c r="F1088" s="10" t="s">
        <v>0</v>
      </c>
      <c r="G1088" s="10" t="s">
        <v>0</v>
      </c>
      <c r="H1088" s="10" t="s">
        <v>0</v>
      </c>
      <c r="I1088" s="10" t="s">
        <v>0</v>
      </c>
      <c r="J1088" s="10" t="s">
        <v>0</v>
      </c>
      <c r="K1088" s="10" t="s">
        <v>0</v>
      </c>
      <c r="L1088" s="10" t="s">
        <v>0</v>
      </c>
      <c r="M1088" s="12">
        <f t="shared" si="37"/>
        <v>3</v>
      </c>
      <c r="N1088" s="16">
        <f t="shared" si="38"/>
        <v>779.33333333333337</v>
      </c>
      <c r="O1088" s="16">
        <v>922.75</v>
      </c>
      <c r="P1088" s="15">
        <v>0.93942479002290602</v>
      </c>
      <c r="Q1088" s="6">
        <v>1591</v>
      </c>
      <c r="R1088" s="7"/>
      <c r="S1088" s="7"/>
      <c r="T1088" s="6">
        <v>1032</v>
      </c>
      <c r="U1088" s="7"/>
      <c r="V1088" s="6">
        <v>661</v>
      </c>
      <c r="W1088" s="7"/>
      <c r="X1088" s="6">
        <v>645</v>
      </c>
    </row>
    <row r="1089" spans="1:24" x14ac:dyDescent="0.25">
      <c r="A1089" s="14">
        <v>17061</v>
      </c>
      <c r="B1089" s="12">
        <v>1037839</v>
      </c>
      <c r="C1089" s="12">
        <v>204</v>
      </c>
      <c r="D1089" s="12">
        <v>17061</v>
      </c>
      <c r="E1089" s="10" t="s">
        <v>1971</v>
      </c>
      <c r="F1089" s="10" t="s">
        <v>0</v>
      </c>
      <c r="G1089" s="10" t="s">
        <v>0</v>
      </c>
      <c r="H1089" s="10" t="s">
        <v>0</v>
      </c>
      <c r="I1089" s="10" t="s">
        <v>0</v>
      </c>
      <c r="J1089" s="10" t="s">
        <v>0</v>
      </c>
      <c r="K1089" s="10" t="s">
        <v>0</v>
      </c>
      <c r="L1089" s="10" t="s">
        <v>0</v>
      </c>
      <c r="M1089" s="12">
        <f t="shared" si="37"/>
        <v>1</v>
      </c>
      <c r="N1089" s="16">
        <f t="shared" si="38"/>
        <v>865</v>
      </c>
      <c r="O1089" s="16">
        <v>256.42857142857099</v>
      </c>
      <c r="P1089" s="15">
        <v>0.29644921552435999</v>
      </c>
      <c r="Q1089" s="7"/>
      <c r="R1089" s="7"/>
      <c r="S1089" s="7"/>
      <c r="T1089" s="7"/>
      <c r="U1089" s="7"/>
      <c r="V1089" s="7"/>
      <c r="W1089" s="6">
        <v>865</v>
      </c>
      <c r="X1089" s="7"/>
    </row>
    <row r="1090" spans="1:24" x14ac:dyDescent="0.25">
      <c r="A1090" s="14">
        <v>17045</v>
      </c>
      <c r="B1090" s="12">
        <v>1041467</v>
      </c>
      <c r="C1090" s="12">
        <v>204</v>
      </c>
      <c r="D1090" s="12">
        <v>17045</v>
      </c>
      <c r="E1090" s="10" t="s">
        <v>1973</v>
      </c>
      <c r="F1090" s="10" t="s">
        <v>0</v>
      </c>
      <c r="G1090" s="10" t="s">
        <v>0</v>
      </c>
      <c r="H1090" s="10" t="s">
        <v>0</v>
      </c>
      <c r="I1090" s="10" t="s">
        <v>0</v>
      </c>
      <c r="J1090" s="10" t="s">
        <v>0</v>
      </c>
      <c r="K1090" s="10" t="s">
        <v>0</v>
      </c>
      <c r="L1090" s="10" t="s">
        <v>0</v>
      </c>
      <c r="M1090" s="12">
        <f t="shared" si="37"/>
        <v>2</v>
      </c>
      <c r="N1090" s="16">
        <f t="shared" si="38"/>
        <v>8634.5</v>
      </c>
      <c r="O1090" s="16">
        <v>203.333333333333</v>
      </c>
      <c r="P1090" s="15">
        <v>2.35489412627637E-2</v>
      </c>
      <c r="Q1090" s="7"/>
      <c r="R1090" s="7"/>
      <c r="S1090" s="7"/>
      <c r="T1090" s="7"/>
      <c r="U1090" s="6">
        <v>245</v>
      </c>
      <c r="V1090" s="7"/>
      <c r="W1090" s="7"/>
      <c r="X1090" s="6">
        <v>17024</v>
      </c>
    </row>
    <row r="1091" spans="1:24" x14ac:dyDescent="0.25">
      <c r="A1091" s="14">
        <v>17042</v>
      </c>
      <c r="B1091" s="12">
        <v>1158915</v>
      </c>
      <c r="C1091" s="12">
        <v>218</v>
      </c>
      <c r="D1091" s="12">
        <v>17042</v>
      </c>
      <c r="E1091" s="10" t="s">
        <v>1974</v>
      </c>
      <c r="F1091" s="10" t="s">
        <v>0</v>
      </c>
      <c r="G1091" s="10" t="s">
        <v>0</v>
      </c>
      <c r="H1091" s="10" t="s">
        <v>0</v>
      </c>
      <c r="I1091" s="10" t="s">
        <v>0</v>
      </c>
      <c r="J1091" s="10" t="s">
        <v>0</v>
      </c>
      <c r="K1091" s="10" t="s">
        <v>0</v>
      </c>
      <c r="L1091" s="10" t="s">
        <v>0</v>
      </c>
      <c r="M1091" s="12">
        <f t="shared" si="37"/>
        <v>2</v>
      </c>
      <c r="N1091" s="16">
        <f t="shared" si="38"/>
        <v>449</v>
      </c>
      <c r="O1091" s="16">
        <v>185.833333333333</v>
      </c>
      <c r="P1091" s="15">
        <v>0.41388270230141</v>
      </c>
      <c r="Q1091" s="7"/>
      <c r="R1091" s="7"/>
      <c r="S1091" s="7"/>
      <c r="T1091" s="6">
        <v>417</v>
      </c>
      <c r="U1091" s="6">
        <v>481</v>
      </c>
      <c r="V1091" s="7"/>
      <c r="W1091" s="7"/>
      <c r="X1091" s="7"/>
    </row>
    <row r="1092" spans="1:24" x14ac:dyDescent="0.25">
      <c r="A1092" s="14">
        <v>17041</v>
      </c>
      <c r="B1092" s="12">
        <v>988574</v>
      </c>
      <c r="C1092" s="12">
        <v>255</v>
      </c>
      <c r="D1092" s="12">
        <v>17041</v>
      </c>
      <c r="E1092" s="10" t="s">
        <v>1975</v>
      </c>
      <c r="F1092" s="10" t="s">
        <v>0</v>
      </c>
      <c r="G1092" s="10" t="s">
        <v>0</v>
      </c>
      <c r="H1092" s="10" t="s">
        <v>0</v>
      </c>
      <c r="I1092" s="10" t="s">
        <v>0</v>
      </c>
      <c r="J1092" s="10" t="s">
        <v>0</v>
      </c>
      <c r="K1092" s="10" t="s">
        <v>0</v>
      </c>
      <c r="L1092" s="10" t="s">
        <v>0</v>
      </c>
      <c r="M1092" s="12">
        <f t="shared" si="37"/>
        <v>1</v>
      </c>
      <c r="N1092" s="16">
        <f t="shared" si="38"/>
        <v>525</v>
      </c>
      <c r="O1092" s="16">
        <v>105.142857142857</v>
      </c>
      <c r="P1092" s="15">
        <v>0.20027210884353699</v>
      </c>
      <c r="Q1092" s="7"/>
      <c r="R1092" s="7"/>
      <c r="S1092" s="7"/>
      <c r="T1092" s="7"/>
      <c r="U1092" s="7"/>
      <c r="V1092" s="7"/>
      <c r="W1092" s="7"/>
      <c r="X1092" s="6">
        <v>525</v>
      </c>
    </row>
    <row r="1093" spans="1:24" x14ac:dyDescent="0.25">
      <c r="A1093" s="14">
        <v>17010</v>
      </c>
      <c r="B1093" s="12">
        <v>754589</v>
      </c>
      <c r="C1093" s="12">
        <v>204</v>
      </c>
      <c r="D1093" s="12">
        <v>17010</v>
      </c>
      <c r="E1093" s="10" t="s">
        <v>1978</v>
      </c>
      <c r="F1093" s="10" t="s">
        <v>0</v>
      </c>
      <c r="G1093" s="10" t="s">
        <v>0</v>
      </c>
      <c r="H1093" s="10" t="s">
        <v>0</v>
      </c>
      <c r="I1093" s="10" t="s">
        <v>0</v>
      </c>
      <c r="J1093" s="10" t="s">
        <v>0</v>
      </c>
      <c r="K1093" s="10" t="s">
        <v>0</v>
      </c>
      <c r="L1093" s="10" t="s">
        <v>0</v>
      </c>
      <c r="M1093" s="12">
        <f t="shared" si="37"/>
        <v>3</v>
      </c>
      <c r="N1093" s="16">
        <f t="shared" si="38"/>
        <v>7491.666666666667</v>
      </c>
      <c r="O1093" s="16">
        <v>1712.6</v>
      </c>
      <c r="P1093" s="15">
        <v>0.22860066740823101</v>
      </c>
      <c r="Q1093" s="7"/>
      <c r="R1093" s="7"/>
      <c r="S1093" s="7"/>
      <c r="T1093" s="6">
        <v>13395</v>
      </c>
      <c r="U1093" s="6">
        <v>3598</v>
      </c>
      <c r="V1093" s="7"/>
      <c r="W1093" s="7"/>
      <c r="X1093" s="6">
        <v>5482</v>
      </c>
    </row>
    <row r="1094" spans="1:24" x14ac:dyDescent="0.25">
      <c r="A1094" s="14">
        <v>17002</v>
      </c>
      <c r="B1094" s="12">
        <v>664688</v>
      </c>
      <c r="C1094" s="12">
        <v>159</v>
      </c>
      <c r="D1094" s="12">
        <v>17002</v>
      </c>
      <c r="E1094" s="10" t="s">
        <v>1979</v>
      </c>
      <c r="F1094" s="10" t="s">
        <v>0</v>
      </c>
      <c r="G1094" s="10" t="s">
        <v>0</v>
      </c>
      <c r="H1094" s="10" t="s">
        <v>0</v>
      </c>
      <c r="I1094" s="10" t="s">
        <v>0</v>
      </c>
      <c r="J1094" s="10" t="s">
        <v>0</v>
      </c>
      <c r="K1094" s="10" t="s">
        <v>0</v>
      </c>
      <c r="L1094" s="10" t="s">
        <v>0</v>
      </c>
      <c r="M1094" s="12">
        <f t="shared" si="37"/>
        <v>1</v>
      </c>
      <c r="N1094" s="16">
        <f t="shared" si="38"/>
        <v>15744</v>
      </c>
      <c r="O1094" s="16">
        <v>21869.857142857101</v>
      </c>
      <c r="P1094" s="15">
        <v>1.3890915360046401</v>
      </c>
      <c r="Q1094" s="7"/>
      <c r="R1094" s="7"/>
      <c r="S1094" s="6">
        <v>15744</v>
      </c>
      <c r="T1094" s="7"/>
      <c r="U1094" s="7"/>
      <c r="V1094" s="7"/>
      <c r="W1094" s="7"/>
      <c r="X1094" s="7"/>
    </row>
    <row r="1095" spans="1:24" x14ac:dyDescent="0.25">
      <c r="A1095" s="14">
        <v>16923</v>
      </c>
      <c r="B1095" s="12">
        <v>706959</v>
      </c>
      <c r="C1095" s="12">
        <v>174</v>
      </c>
      <c r="D1095" s="12">
        <v>16923</v>
      </c>
      <c r="E1095" s="10" t="s">
        <v>1981</v>
      </c>
      <c r="F1095" s="10" t="s">
        <v>0</v>
      </c>
      <c r="G1095" s="10" t="s">
        <v>0</v>
      </c>
      <c r="H1095" s="10" t="s">
        <v>0</v>
      </c>
      <c r="I1095" s="10" t="s">
        <v>0</v>
      </c>
      <c r="J1095" s="10" t="s">
        <v>0</v>
      </c>
      <c r="K1095" s="10" t="s">
        <v>0</v>
      </c>
      <c r="L1095" s="10" t="s">
        <v>0</v>
      </c>
      <c r="M1095" s="12">
        <f t="shared" si="37"/>
        <v>2</v>
      </c>
      <c r="N1095" s="16">
        <f t="shared" si="38"/>
        <v>3187.5</v>
      </c>
      <c r="O1095" s="16">
        <v>336.666666666666</v>
      </c>
      <c r="P1095" s="15">
        <v>0.10562091503267899</v>
      </c>
      <c r="Q1095" s="7"/>
      <c r="R1095" s="7"/>
      <c r="S1095" s="7"/>
      <c r="T1095" s="6">
        <v>2891</v>
      </c>
      <c r="U1095" s="7"/>
      <c r="V1095" s="7"/>
      <c r="W1095" s="6">
        <v>3484</v>
      </c>
      <c r="X1095" s="7"/>
    </row>
    <row r="1096" spans="1:24" x14ac:dyDescent="0.25">
      <c r="A1096" s="14">
        <v>16909</v>
      </c>
      <c r="B1096" s="12">
        <v>1111550</v>
      </c>
      <c r="C1096" s="12">
        <v>204</v>
      </c>
      <c r="D1096" s="12">
        <v>16909</v>
      </c>
      <c r="E1096" s="10" t="s">
        <v>1982</v>
      </c>
      <c r="F1096" s="10" t="s">
        <v>0</v>
      </c>
      <c r="G1096" s="10" t="s">
        <v>0</v>
      </c>
      <c r="H1096" s="10" t="s">
        <v>0</v>
      </c>
      <c r="I1096" s="10" t="s">
        <v>0</v>
      </c>
      <c r="J1096" s="10" t="s">
        <v>0</v>
      </c>
      <c r="K1096" s="10" t="s">
        <v>0</v>
      </c>
      <c r="L1096" s="10" t="s">
        <v>0</v>
      </c>
      <c r="M1096" s="12">
        <f t="shared" si="37"/>
        <v>1</v>
      </c>
      <c r="N1096" s="16">
        <f t="shared" si="38"/>
        <v>12746</v>
      </c>
      <c r="O1096" s="16">
        <v>696.42857142857099</v>
      </c>
      <c r="P1096" s="15">
        <v>5.4638990383537603E-2</v>
      </c>
      <c r="Q1096" s="7"/>
      <c r="R1096" s="7"/>
      <c r="S1096" s="7"/>
      <c r="T1096" s="7"/>
      <c r="U1096" s="7"/>
      <c r="V1096" s="7"/>
      <c r="W1096" s="6">
        <v>12746</v>
      </c>
      <c r="X1096" s="7"/>
    </row>
    <row r="1097" spans="1:24" x14ac:dyDescent="0.25">
      <c r="A1097" s="14">
        <v>16872</v>
      </c>
      <c r="B1097" s="12">
        <v>861938</v>
      </c>
      <c r="C1097" s="12">
        <v>204</v>
      </c>
      <c r="D1097" s="12">
        <v>16872</v>
      </c>
      <c r="E1097" s="10" t="s">
        <v>1990</v>
      </c>
      <c r="F1097" s="10" t="s">
        <v>0</v>
      </c>
      <c r="G1097" s="10" t="s">
        <v>0</v>
      </c>
      <c r="H1097" s="10" t="s">
        <v>0</v>
      </c>
      <c r="I1097" s="10" t="s">
        <v>0</v>
      </c>
      <c r="J1097" s="10" t="s">
        <v>0</v>
      </c>
      <c r="K1097" s="10" t="s">
        <v>0</v>
      </c>
      <c r="L1097" s="10" t="s">
        <v>0</v>
      </c>
      <c r="M1097" s="12">
        <f t="shared" si="37"/>
        <v>1</v>
      </c>
      <c r="N1097" s="16">
        <f t="shared" si="38"/>
        <v>831</v>
      </c>
      <c r="O1097" s="16">
        <v>716.28571428571399</v>
      </c>
      <c r="P1097" s="15">
        <v>0.86195633488052203</v>
      </c>
      <c r="Q1097" s="7"/>
      <c r="R1097" s="7"/>
      <c r="S1097" s="7"/>
      <c r="T1097" s="6">
        <v>831</v>
      </c>
      <c r="U1097" s="7"/>
      <c r="V1097" s="7"/>
      <c r="W1097" s="7"/>
      <c r="X1097" s="7"/>
    </row>
    <row r="1098" spans="1:24" x14ac:dyDescent="0.25">
      <c r="A1098" s="14">
        <v>16870</v>
      </c>
      <c r="B1098" s="12">
        <v>1079348</v>
      </c>
      <c r="C1098" s="12">
        <v>217</v>
      </c>
      <c r="D1098" s="12">
        <v>16870</v>
      </c>
      <c r="E1098" s="10" t="s">
        <v>1991</v>
      </c>
      <c r="F1098" s="10" t="s">
        <v>0</v>
      </c>
      <c r="G1098" s="10" t="s">
        <v>0</v>
      </c>
      <c r="H1098" s="10" t="s">
        <v>0</v>
      </c>
      <c r="I1098" s="10" t="s">
        <v>0</v>
      </c>
      <c r="J1098" s="10" t="s">
        <v>0</v>
      </c>
      <c r="K1098" s="10" t="s">
        <v>0</v>
      </c>
      <c r="L1098" s="10" t="s">
        <v>0</v>
      </c>
      <c r="M1098" s="12">
        <f t="shared" si="37"/>
        <v>0</v>
      </c>
      <c r="N1098" s="16" t="e">
        <f t="shared" si="38"/>
        <v>#DIV/0!</v>
      </c>
      <c r="O1098" s="16">
        <v>552.85714285714198</v>
      </c>
      <c r="P1098" s="15">
        <v>1.5399920413847901</v>
      </c>
      <c r="Q1098" s="6">
        <v>359</v>
      </c>
      <c r="R1098" s="7"/>
      <c r="S1098" s="7"/>
      <c r="T1098" s="7"/>
      <c r="U1098" s="7"/>
      <c r="V1098" s="7"/>
      <c r="W1098" s="7"/>
      <c r="X1098" s="7"/>
    </row>
    <row r="1099" spans="1:24" x14ac:dyDescent="0.25">
      <c r="A1099" s="14">
        <v>16855</v>
      </c>
      <c r="B1099" s="12">
        <v>879867</v>
      </c>
      <c r="C1099" s="12">
        <v>233</v>
      </c>
      <c r="D1099" s="12">
        <v>16855</v>
      </c>
      <c r="E1099" s="10" t="s">
        <v>1992</v>
      </c>
      <c r="F1099" s="10" t="s">
        <v>0</v>
      </c>
      <c r="G1099" s="10" t="s">
        <v>0</v>
      </c>
      <c r="H1099" s="10" t="s">
        <v>0</v>
      </c>
      <c r="I1099" s="10" t="s">
        <v>0</v>
      </c>
      <c r="J1099" s="10" t="s">
        <v>0</v>
      </c>
      <c r="K1099" s="10" t="s">
        <v>0</v>
      </c>
      <c r="L1099" s="10" t="s">
        <v>0</v>
      </c>
      <c r="M1099" s="12">
        <f t="shared" si="37"/>
        <v>1</v>
      </c>
      <c r="N1099" s="16">
        <f t="shared" si="38"/>
        <v>817</v>
      </c>
      <c r="O1099" s="16">
        <v>624.71428571428498</v>
      </c>
      <c r="P1099" s="15">
        <v>0.76464416856093698</v>
      </c>
      <c r="Q1099" s="7"/>
      <c r="R1099" s="7"/>
      <c r="S1099" s="7"/>
      <c r="T1099" s="7"/>
      <c r="U1099" s="7"/>
      <c r="V1099" s="7"/>
      <c r="W1099" s="7"/>
      <c r="X1099" s="6">
        <v>817</v>
      </c>
    </row>
    <row r="1100" spans="1:24" x14ac:dyDescent="0.25">
      <c r="A1100" s="14">
        <v>16852</v>
      </c>
      <c r="B1100" s="12">
        <v>673264</v>
      </c>
      <c r="C1100" s="12">
        <v>175</v>
      </c>
      <c r="D1100" s="12">
        <v>16852</v>
      </c>
      <c r="E1100" s="10" t="s">
        <v>1993</v>
      </c>
      <c r="F1100" s="10" t="s">
        <v>0</v>
      </c>
      <c r="G1100" s="10" t="s">
        <v>0</v>
      </c>
      <c r="H1100" s="10" t="s">
        <v>0</v>
      </c>
      <c r="I1100" s="10" t="s">
        <v>0</v>
      </c>
      <c r="J1100" s="10" t="s">
        <v>0</v>
      </c>
      <c r="K1100" s="10" t="s">
        <v>0</v>
      </c>
      <c r="L1100" s="10" t="s">
        <v>0</v>
      </c>
      <c r="M1100" s="12">
        <f t="shared" si="37"/>
        <v>1</v>
      </c>
      <c r="N1100" s="16">
        <f t="shared" si="38"/>
        <v>9264</v>
      </c>
      <c r="O1100" s="16">
        <v>5872.8571428571404</v>
      </c>
      <c r="P1100" s="15">
        <v>0.63394399210461305</v>
      </c>
      <c r="Q1100" s="7"/>
      <c r="R1100" s="7"/>
      <c r="S1100" s="7"/>
      <c r="T1100" s="7"/>
      <c r="U1100" s="7"/>
      <c r="V1100" s="7"/>
      <c r="W1100" s="7"/>
      <c r="X1100" s="6">
        <v>9264</v>
      </c>
    </row>
    <row r="1101" spans="1:24" x14ac:dyDescent="0.25">
      <c r="A1101" s="14">
        <v>16833</v>
      </c>
      <c r="B1101" s="12">
        <v>603638</v>
      </c>
      <c r="C1101" s="12">
        <v>436</v>
      </c>
      <c r="D1101" s="12">
        <v>16833</v>
      </c>
      <c r="E1101" s="10" t="s">
        <v>1995</v>
      </c>
      <c r="F1101" s="10" t="s">
        <v>0</v>
      </c>
      <c r="G1101" s="10" t="s">
        <v>0</v>
      </c>
      <c r="H1101" s="10" t="s">
        <v>0</v>
      </c>
      <c r="I1101" s="10" t="s">
        <v>0</v>
      </c>
      <c r="J1101" s="10" t="s">
        <v>0</v>
      </c>
      <c r="K1101" s="10" t="s">
        <v>0</v>
      </c>
      <c r="L1101" s="10" t="s">
        <v>0</v>
      </c>
      <c r="M1101" s="12">
        <f t="shared" si="37"/>
        <v>2</v>
      </c>
      <c r="N1101" s="16">
        <f t="shared" si="38"/>
        <v>1452</v>
      </c>
      <c r="O1101" s="16">
        <v>41.5</v>
      </c>
      <c r="P1101" s="15">
        <v>2.8581267217630799E-2</v>
      </c>
      <c r="Q1101" s="7"/>
      <c r="R1101" s="7"/>
      <c r="S1101" s="7"/>
      <c r="T1101" s="6">
        <v>849</v>
      </c>
      <c r="U1101" s="7"/>
      <c r="V1101" s="7"/>
      <c r="W1101" s="6">
        <v>2055</v>
      </c>
      <c r="X1101" s="7"/>
    </row>
    <row r="1102" spans="1:24" x14ac:dyDescent="0.25">
      <c r="A1102" s="14">
        <v>16827</v>
      </c>
      <c r="B1102" s="12">
        <v>717059</v>
      </c>
      <c r="C1102" s="12">
        <v>267</v>
      </c>
      <c r="D1102" s="12">
        <v>16827</v>
      </c>
      <c r="E1102" s="10" t="s">
        <v>1996</v>
      </c>
      <c r="F1102" s="10" t="s">
        <v>0</v>
      </c>
      <c r="G1102" s="10" t="s">
        <v>0</v>
      </c>
      <c r="H1102" s="10" t="s">
        <v>0</v>
      </c>
      <c r="I1102" s="10" t="s">
        <v>0</v>
      </c>
      <c r="J1102" s="10" t="s">
        <v>0</v>
      </c>
      <c r="K1102" s="10" t="s">
        <v>0</v>
      </c>
      <c r="L1102" s="10" t="s">
        <v>0</v>
      </c>
      <c r="M1102" s="12">
        <f t="shared" ref="M1102:M1165" si="39">COUNT(S1102:X1102)</f>
        <v>4</v>
      </c>
      <c r="N1102" s="16">
        <f t="shared" ref="N1102:N1165" si="40">AVERAGE(S1102:X1102)</f>
        <v>64699.5</v>
      </c>
      <c r="O1102" s="16">
        <v>2023.25</v>
      </c>
      <c r="P1102" s="15">
        <v>3.1271493597323001E-2</v>
      </c>
      <c r="Q1102" s="7"/>
      <c r="R1102" s="7"/>
      <c r="S1102" s="6">
        <v>2277</v>
      </c>
      <c r="T1102" s="6">
        <v>255010</v>
      </c>
      <c r="U1102" s="7"/>
      <c r="V1102" s="6">
        <v>944</v>
      </c>
      <c r="W1102" s="6">
        <v>567</v>
      </c>
      <c r="X1102" s="7"/>
    </row>
    <row r="1103" spans="1:24" x14ac:dyDescent="0.25">
      <c r="A1103" s="14">
        <v>16818</v>
      </c>
      <c r="B1103" s="12">
        <v>890140</v>
      </c>
      <c r="C1103" s="12">
        <v>172</v>
      </c>
      <c r="D1103" s="12">
        <v>16818</v>
      </c>
      <c r="E1103" s="10" t="s">
        <v>1997</v>
      </c>
      <c r="F1103" s="10" t="s">
        <v>0</v>
      </c>
      <c r="G1103" s="10" t="s">
        <v>0</v>
      </c>
      <c r="H1103" s="10" t="s">
        <v>0</v>
      </c>
      <c r="I1103" s="10" t="s">
        <v>0</v>
      </c>
      <c r="J1103" s="10" t="s">
        <v>0</v>
      </c>
      <c r="K1103" s="10" t="s">
        <v>0</v>
      </c>
      <c r="L1103" s="10" t="s">
        <v>0</v>
      </c>
      <c r="M1103" s="12">
        <f t="shared" si="39"/>
        <v>2</v>
      </c>
      <c r="N1103" s="16">
        <f t="shared" si="40"/>
        <v>1129.5</v>
      </c>
      <c r="O1103" s="16">
        <v>841.5</v>
      </c>
      <c r="P1103" s="15">
        <v>0.74501992031872499</v>
      </c>
      <c r="Q1103" s="7"/>
      <c r="R1103" s="7"/>
      <c r="S1103" s="7"/>
      <c r="T1103" s="7"/>
      <c r="U1103" s="7"/>
      <c r="V1103" s="6">
        <v>598</v>
      </c>
      <c r="W1103" s="6">
        <v>1661</v>
      </c>
      <c r="X1103" s="7"/>
    </row>
    <row r="1104" spans="1:24" x14ac:dyDescent="0.25">
      <c r="A1104" s="14">
        <v>16810</v>
      </c>
      <c r="B1104" s="12">
        <v>962975</v>
      </c>
      <c r="C1104" s="12">
        <v>160</v>
      </c>
      <c r="D1104" s="12">
        <v>16810</v>
      </c>
      <c r="E1104" s="10" t="s">
        <v>1998</v>
      </c>
      <c r="F1104" s="10" t="s">
        <v>0</v>
      </c>
      <c r="G1104" s="10" t="s">
        <v>0</v>
      </c>
      <c r="H1104" s="10" t="s">
        <v>0</v>
      </c>
      <c r="I1104" s="10" t="s">
        <v>0</v>
      </c>
      <c r="J1104" s="10" t="s">
        <v>0</v>
      </c>
      <c r="K1104" s="10" t="s">
        <v>0</v>
      </c>
      <c r="L1104" s="10" t="s">
        <v>0</v>
      </c>
      <c r="M1104" s="12">
        <f t="shared" si="39"/>
        <v>1</v>
      </c>
      <c r="N1104" s="16">
        <f t="shared" si="40"/>
        <v>682</v>
      </c>
      <c r="O1104" s="16">
        <v>2633.2857142857101</v>
      </c>
      <c r="P1104" s="15">
        <v>3.8611227482195201</v>
      </c>
      <c r="Q1104" s="7"/>
      <c r="R1104" s="7"/>
      <c r="S1104" s="7"/>
      <c r="T1104" s="7"/>
      <c r="U1104" s="6">
        <v>682</v>
      </c>
      <c r="V1104" s="7"/>
      <c r="W1104" s="7"/>
      <c r="X1104" s="7"/>
    </row>
    <row r="1105" spans="1:24" x14ac:dyDescent="0.25">
      <c r="A1105" s="14">
        <v>16794</v>
      </c>
      <c r="B1105" s="12">
        <v>628617</v>
      </c>
      <c r="C1105" s="12">
        <v>157</v>
      </c>
      <c r="D1105" s="12">
        <v>16794</v>
      </c>
      <c r="E1105" s="10" t="s">
        <v>2000</v>
      </c>
      <c r="F1105" s="10" t="s">
        <v>0</v>
      </c>
      <c r="G1105" s="10" t="s">
        <v>0</v>
      </c>
      <c r="H1105" s="10" t="s">
        <v>0</v>
      </c>
      <c r="I1105" s="10" t="s">
        <v>0</v>
      </c>
      <c r="J1105" s="10" t="s">
        <v>0</v>
      </c>
      <c r="K1105" s="10" t="s">
        <v>0</v>
      </c>
      <c r="L1105" s="10" t="s">
        <v>0</v>
      </c>
      <c r="M1105" s="12">
        <f t="shared" si="39"/>
        <v>3</v>
      </c>
      <c r="N1105" s="16">
        <f t="shared" si="40"/>
        <v>32279</v>
      </c>
      <c r="O1105" s="16">
        <v>3182.2</v>
      </c>
      <c r="P1105" s="15">
        <v>9.8584218841971494E-2</v>
      </c>
      <c r="Q1105" s="7"/>
      <c r="R1105" s="7"/>
      <c r="S1105" s="7"/>
      <c r="T1105" s="7"/>
      <c r="U1105" s="7"/>
      <c r="V1105" s="6">
        <v>29663</v>
      </c>
      <c r="W1105" s="6">
        <v>38268</v>
      </c>
      <c r="X1105" s="6">
        <v>28906</v>
      </c>
    </row>
    <row r="1106" spans="1:24" x14ac:dyDescent="0.25">
      <c r="A1106" s="14">
        <v>16792</v>
      </c>
      <c r="B1106" s="12">
        <v>803703</v>
      </c>
      <c r="C1106" s="12">
        <v>246</v>
      </c>
      <c r="D1106" s="12">
        <v>16792</v>
      </c>
      <c r="E1106" s="10" t="s">
        <v>2001</v>
      </c>
      <c r="F1106" s="10" t="s">
        <v>0</v>
      </c>
      <c r="G1106" s="10" t="s">
        <v>0</v>
      </c>
      <c r="H1106" s="10" t="s">
        <v>0</v>
      </c>
      <c r="I1106" s="10" t="s">
        <v>0</v>
      </c>
      <c r="J1106" s="10" t="s">
        <v>0</v>
      </c>
      <c r="K1106" s="10" t="s">
        <v>0</v>
      </c>
      <c r="L1106" s="10" t="s">
        <v>0</v>
      </c>
      <c r="M1106" s="12">
        <f t="shared" si="39"/>
        <v>1</v>
      </c>
      <c r="N1106" s="16">
        <f t="shared" si="40"/>
        <v>407</v>
      </c>
      <c r="O1106" s="16">
        <v>210.142857142857</v>
      </c>
      <c r="P1106" s="15">
        <v>0.51632151632151602</v>
      </c>
      <c r="Q1106" s="7"/>
      <c r="R1106" s="7"/>
      <c r="S1106" s="7"/>
      <c r="T1106" s="7"/>
      <c r="U1106" s="7"/>
      <c r="V1106" s="7"/>
      <c r="W1106" s="7"/>
      <c r="X1106" s="6">
        <v>407</v>
      </c>
    </row>
    <row r="1107" spans="1:24" x14ac:dyDescent="0.25">
      <c r="A1107" s="14">
        <v>16788</v>
      </c>
      <c r="B1107" s="12">
        <v>865160</v>
      </c>
      <c r="C1107" s="12">
        <v>446</v>
      </c>
      <c r="D1107" s="12">
        <v>16788</v>
      </c>
      <c r="E1107" s="10" t="s">
        <v>2002</v>
      </c>
      <c r="F1107" s="10" t="s">
        <v>0</v>
      </c>
      <c r="G1107" s="10" t="s">
        <v>0</v>
      </c>
      <c r="H1107" s="10" t="s">
        <v>0</v>
      </c>
      <c r="I1107" s="10" t="s">
        <v>0</v>
      </c>
      <c r="J1107" s="10" t="s">
        <v>0</v>
      </c>
      <c r="K1107" s="10" t="s">
        <v>0</v>
      </c>
      <c r="L1107" s="10" t="s">
        <v>0</v>
      </c>
      <c r="M1107" s="12">
        <f t="shared" si="39"/>
        <v>1</v>
      </c>
      <c r="N1107" s="16">
        <f t="shared" si="40"/>
        <v>186</v>
      </c>
      <c r="O1107" s="16">
        <v>231.142857142857</v>
      </c>
      <c r="P1107" s="15">
        <v>1.24270353302611</v>
      </c>
      <c r="Q1107" s="7"/>
      <c r="R1107" s="7"/>
      <c r="S1107" s="7"/>
      <c r="T1107" s="7"/>
      <c r="U1107" s="6">
        <v>186</v>
      </c>
      <c r="V1107" s="7"/>
      <c r="W1107" s="7"/>
      <c r="X1107" s="7"/>
    </row>
    <row r="1108" spans="1:24" x14ac:dyDescent="0.25">
      <c r="A1108" s="14">
        <v>16777</v>
      </c>
      <c r="B1108" s="12">
        <v>596823</v>
      </c>
      <c r="C1108" s="12">
        <v>271</v>
      </c>
      <c r="D1108" s="12">
        <v>16777</v>
      </c>
      <c r="E1108" s="10" t="s">
        <v>2003</v>
      </c>
      <c r="F1108" s="10" t="s">
        <v>0</v>
      </c>
      <c r="G1108" s="10" t="s">
        <v>0</v>
      </c>
      <c r="H1108" s="10" t="s">
        <v>0</v>
      </c>
      <c r="I1108" s="10" t="s">
        <v>0</v>
      </c>
      <c r="J1108" s="10" t="s">
        <v>0</v>
      </c>
      <c r="K1108" s="10" t="s">
        <v>0</v>
      </c>
      <c r="L1108" s="10" t="s">
        <v>0</v>
      </c>
      <c r="M1108" s="12">
        <f t="shared" si="39"/>
        <v>0</v>
      </c>
      <c r="N1108" s="16" t="e">
        <f t="shared" si="40"/>
        <v>#DIV/0!</v>
      </c>
      <c r="O1108" s="16">
        <v>235.42857142857099</v>
      </c>
      <c r="P1108" s="15">
        <v>3.6219780219780202</v>
      </c>
      <c r="Q1108" s="6">
        <v>65</v>
      </c>
      <c r="R1108" s="7"/>
      <c r="S1108" s="7"/>
      <c r="T1108" s="7"/>
      <c r="U1108" s="7"/>
      <c r="V1108" s="7"/>
      <c r="W1108" s="7"/>
      <c r="X1108" s="7"/>
    </row>
    <row r="1109" spans="1:24" x14ac:dyDescent="0.25">
      <c r="A1109" s="14">
        <v>16747</v>
      </c>
      <c r="B1109" s="12">
        <v>742150</v>
      </c>
      <c r="C1109" s="12">
        <v>319</v>
      </c>
      <c r="D1109" s="12">
        <v>16747</v>
      </c>
      <c r="E1109" s="10" t="s">
        <v>2005</v>
      </c>
      <c r="F1109" s="10" t="s">
        <v>0</v>
      </c>
      <c r="G1109" s="10" t="s">
        <v>0</v>
      </c>
      <c r="H1109" s="10" t="s">
        <v>0</v>
      </c>
      <c r="I1109" s="10" t="s">
        <v>0</v>
      </c>
      <c r="J1109" s="10" t="s">
        <v>0</v>
      </c>
      <c r="K1109" s="10" t="s">
        <v>0</v>
      </c>
      <c r="L1109" s="10" t="s">
        <v>0</v>
      </c>
      <c r="M1109" s="12">
        <f t="shared" si="39"/>
        <v>1</v>
      </c>
      <c r="N1109" s="16">
        <f t="shared" si="40"/>
        <v>9763</v>
      </c>
      <c r="O1109" s="16">
        <v>21098.285714285699</v>
      </c>
      <c r="P1109" s="15">
        <v>2.1610453461318899</v>
      </c>
      <c r="Q1109" s="7"/>
      <c r="R1109" s="7"/>
      <c r="S1109" s="7"/>
      <c r="T1109" s="6">
        <v>9763</v>
      </c>
      <c r="U1109" s="7"/>
      <c r="V1109" s="7"/>
      <c r="W1109" s="7"/>
      <c r="X1109" s="7"/>
    </row>
    <row r="1110" spans="1:24" x14ac:dyDescent="0.25">
      <c r="A1110" s="14">
        <v>16705</v>
      </c>
      <c r="B1110" s="12">
        <v>672310</v>
      </c>
      <c r="C1110" s="12">
        <v>232</v>
      </c>
      <c r="D1110" s="12">
        <v>16705</v>
      </c>
      <c r="E1110" s="10" t="s">
        <v>2007</v>
      </c>
      <c r="F1110" s="10" t="s">
        <v>0</v>
      </c>
      <c r="G1110" s="10" t="s">
        <v>0</v>
      </c>
      <c r="H1110" s="10" t="s">
        <v>0</v>
      </c>
      <c r="I1110" s="10" t="s">
        <v>0</v>
      </c>
      <c r="J1110" s="10" t="s">
        <v>0</v>
      </c>
      <c r="K1110" s="10" t="s">
        <v>0</v>
      </c>
      <c r="L1110" s="10" t="s">
        <v>0</v>
      </c>
      <c r="M1110" s="12">
        <f t="shared" si="39"/>
        <v>1</v>
      </c>
      <c r="N1110" s="16">
        <f t="shared" si="40"/>
        <v>18406</v>
      </c>
      <c r="O1110" s="16">
        <v>3218.1428571428501</v>
      </c>
      <c r="P1110" s="15">
        <v>0.17484205460952101</v>
      </c>
      <c r="Q1110" s="7"/>
      <c r="R1110" s="7"/>
      <c r="S1110" s="7"/>
      <c r="T1110" s="7"/>
      <c r="U1110" s="6">
        <v>18406</v>
      </c>
      <c r="V1110" s="7"/>
      <c r="W1110" s="7"/>
      <c r="X1110" s="7"/>
    </row>
    <row r="1111" spans="1:24" x14ac:dyDescent="0.25">
      <c r="A1111" s="14">
        <v>16676</v>
      </c>
      <c r="B1111" s="12">
        <v>924414</v>
      </c>
      <c r="C1111" s="12">
        <v>217</v>
      </c>
      <c r="D1111" s="12">
        <v>16676</v>
      </c>
      <c r="E1111" s="10" t="s">
        <v>2008</v>
      </c>
      <c r="F1111" s="10" t="s">
        <v>0</v>
      </c>
      <c r="G1111" s="10" t="s">
        <v>0</v>
      </c>
      <c r="H1111" s="10" t="s">
        <v>0</v>
      </c>
      <c r="I1111" s="10" t="s">
        <v>0</v>
      </c>
      <c r="J1111" s="10" t="s">
        <v>0</v>
      </c>
      <c r="K1111" s="10" t="s">
        <v>0</v>
      </c>
      <c r="L1111" s="10" t="s">
        <v>0</v>
      </c>
      <c r="M1111" s="12">
        <f t="shared" si="39"/>
        <v>1</v>
      </c>
      <c r="N1111" s="16">
        <f t="shared" si="40"/>
        <v>854</v>
      </c>
      <c r="O1111" s="16">
        <v>48596.857142857101</v>
      </c>
      <c r="P1111" s="15">
        <v>56.904984944797498</v>
      </c>
      <c r="Q1111" s="7"/>
      <c r="R1111" s="7"/>
      <c r="S1111" s="7"/>
      <c r="T1111" s="6">
        <v>854</v>
      </c>
      <c r="U1111" s="7"/>
      <c r="V1111" s="7"/>
      <c r="W1111" s="7"/>
      <c r="X1111" s="7"/>
    </row>
    <row r="1112" spans="1:24" x14ac:dyDescent="0.25">
      <c r="A1112" s="14">
        <v>16645</v>
      </c>
      <c r="B1112" s="12">
        <v>443196</v>
      </c>
      <c r="C1112" s="12">
        <v>232</v>
      </c>
      <c r="D1112" s="12">
        <v>16645</v>
      </c>
      <c r="E1112" s="10" t="s">
        <v>2010</v>
      </c>
      <c r="F1112" s="10" t="s">
        <v>0</v>
      </c>
      <c r="G1112" s="10" t="s">
        <v>0</v>
      </c>
      <c r="H1112" s="10" t="s">
        <v>0</v>
      </c>
      <c r="I1112" s="10" t="s">
        <v>0</v>
      </c>
      <c r="J1112" s="10" t="s">
        <v>0</v>
      </c>
      <c r="K1112" s="10" t="s">
        <v>0</v>
      </c>
      <c r="L1112" s="10" t="s">
        <v>0</v>
      </c>
      <c r="M1112" s="12">
        <f t="shared" si="39"/>
        <v>1</v>
      </c>
      <c r="N1112" s="16">
        <f t="shared" si="40"/>
        <v>322</v>
      </c>
      <c r="O1112" s="16">
        <v>2967.2857142857101</v>
      </c>
      <c r="P1112" s="15">
        <v>9.2151730257320299</v>
      </c>
      <c r="Q1112" s="7"/>
      <c r="R1112" s="7"/>
      <c r="S1112" s="6">
        <v>322</v>
      </c>
      <c r="T1112" s="7"/>
      <c r="U1112" s="7"/>
      <c r="V1112" s="7"/>
      <c r="W1112" s="7"/>
      <c r="X1112" s="7"/>
    </row>
    <row r="1113" spans="1:24" x14ac:dyDescent="0.25">
      <c r="A1113" s="14">
        <v>16594</v>
      </c>
      <c r="B1113" s="12">
        <v>761461</v>
      </c>
      <c r="C1113" s="12">
        <v>204</v>
      </c>
      <c r="D1113" s="12">
        <v>16594</v>
      </c>
      <c r="E1113" s="10" t="s">
        <v>2011</v>
      </c>
      <c r="F1113" s="10" t="s">
        <v>0</v>
      </c>
      <c r="G1113" s="10" t="s">
        <v>0</v>
      </c>
      <c r="H1113" s="10" t="s">
        <v>0</v>
      </c>
      <c r="I1113" s="10" t="s">
        <v>0</v>
      </c>
      <c r="J1113" s="10" t="s">
        <v>0</v>
      </c>
      <c r="K1113" s="10" t="s">
        <v>0</v>
      </c>
      <c r="L1113" s="10" t="s">
        <v>0</v>
      </c>
      <c r="M1113" s="12">
        <f t="shared" si="39"/>
        <v>2</v>
      </c>
      <c r="N1113" s="16">
        <f t="shared" si="40"/>
        <v>3571</v>
      </c>
      <c r="O1113" s="16">
        <v>1417</v>
      </c>
      <c r="P1113" s="15">
        <v>0.39680761691402899</v>
      </c>
      <c r="Q1113" s="7"/>
      <c r="R1113" s="7"/>
      <c r="S1113" s="7"/>
      <c r="T1113" s="6">
        <v>3273</v>
      </c>
      <c r="U1113" s="7"/>
      <c r="V1113" s="7"/>
      <c r="W1113" s="7"/>
      <c r="X1113" s="6">
        <v>3869</v>
      </c>
    </row>
    <row r="1114" spans="1:24" x14ac:dyDescent="0.25">
      <c r="A1114" s="14">
        <v>16561</v>
      </c>
      <c r="B1114" s="12">
        <v>245883</v>
      </c>
      <c r="C1114" s="12">
        <v>155</v>
      </c>
      <c r="D1114" s="12">
        <v>16561</v>
      </c>
      <c r="E1114" s="10" t="s">
        <v>2012</v>
      </c>
      <c r="F1114" s="10" t="s">
        <v>0</v>
      </c>
      <c r="G1114" s="10" t="s">
        <v>0</v>
      </c>
      <c r="H1114" s="10" t="s">
        <v>0</v>
      </c>
      <c r="I1114" s="10" t="s">
        <v>0</v>
      </c>
      <c r="J1114" s="10" t="s">
        <v>0</v>
      </c>
      <c r="K1114" s="10" t="s">
        <v>0</v>
      </c>
      <c r="L1114" s="10" t="s">
        <v>0</v>
      </c>
      <c r="M1114" s="12">
        <f t="shared" si="39"/>
        <v>2</v>
      </c>
      <c r="N1114" s="16">
        <f t="shared" si="40"/>
        <v>10184.5</v>
      </c>
      <c r="O1114" s="16">
        <v>9741.2000000000007</v>
      </c>
      <c r="P1114" s="15">
        <v>1.0173222864304099</v>
      </c>
      <c r="Q1114" s="6">
        <v>8357</v>
      </c>
      <c r="R1114" s="7"/>
      <c r="S1114" s="7"/>
      <c r="T1114" s="6">
        <v>11494</v>
      </c>
      <c r="U1114" s="7"/>
      <c r="V1114" s="7"/>
      <c r="W1114" s="6">
        <v>8875</v>
      </c>
      <c r="X1114" s="7"/>
    </row>
    <row r="1115" spans="1:24" x14ac:dyDescent="0.25">
      <c r="A1115" s="14">
        <v>16551</v>
      </c>
      <c r="B1115" s="12">
        <v>993518</v>
      </c>
      <c r="C1115" s="12">
        <v>297</v>
      </c>
      <c r="D1115" s="12">
        <v>16551</v>
      </c>
      <c r="E1115" s="10" t="s">
        <v>2013</v>
      </c>
      <c r="F1115" s="10" t="s">
        <v>0</v>
      </c>
      <c r="G1115" s="10" t="s">
        <v>0</v>
      </c>
      <c r="H1115" s="10" t="s">
        <v>0</v>
      </c>
      <c r="I1115" s="10" t="s">
        <v>0</v>
      </c>
      <c r="J1115" s="10" t="s">
        <v>0</v>
      </c>
      <c r="K1115" s="10" t="s">
        <v>0</v>
      </c>
      <c r="L1115" s="10" t="s">
        <v>0</v>
      </c>
      <c r="M1115" s="12">
        <f t="shared" si="39"/>
        <v>3</v>
      </c>
      <c r="N1115" s="16">
        <f t="shared" si="40"/>
        <v>1352</v>
      </c>
      <c r="O1115" s="16">
        <v>448.2</v>
      </c>
      <c r="P1115" s="15">
        <v>0.33150887573964399</v>
      </c>
      <c r="Q1115" s="7"/>
      <c r="R1115" s="7"/>
      <c r="S1115" s="7"/>
      <c r="T1115" s="6">
        <v>2242</v>
      </c>
      <c r="U1115" s="7"/>
      <c r="V1115" s="6">
        <v>584</v>
      </c>
      <c r="W1115" s="7"/>
      <c r="X1115" s="6">
        <v>1230</v>
      </c>
    </row>
    <row r="1116" spans="1:24" x14ac:dyDescent="0.25">
      <c r="A1116" s="14">
        <v>16549</v>
      </c>
      <c r="B1116" s="12">
        <v>577382</v>
      </c>
      <c r="C1116" s="12">
        <v>227</v>
      </c>
      <c r="D1116" s="12">
        <v>16549</v>
      </c>
      <c r="E1116" s="10" t="s">
        <v>2014</v>
      </c>
      <c r="F1116" s="10" t="s">
        <v>0</v>
      </c>
      <c r="G1116" s="10" t="s">
        <v>0</v>
      </c>
      <c r="H1116" s="10" t="s">
        <v>0</v>
      </c>
      <c r="I1116" s="10" t="s">
        <v>0</v>
      </c>
      <c r="J1116" s="10" t="s">
        <v>0</v>
      </c>
      <c r="K1116" s="10" t="s">
        <v>0</v>
      </c>
      <c r="L1116" s="10" t="s">
        <v>0</v>
      </c>
      <c r="M1116" s="12">
        <f t="shared" si="39"/>
        <v>2</v>
      </c>
      <c r="N1116" s="16">
        <f t="shared" si="40"/>
        <v>27491</v>
      </c>
      <c r="O1116" s="16">
        <v>18911</v>
      </c>
      <c r="P1116" s="15">
        <v>0.68789785748063004</v>
      </c>
      <c r="Q1116" s="7"/>
      <c r="R1116" s="7"/>
      <c r="S1116" s="7"/>
      <c r="T1116" s="7"/>
      <c r="U1116" s="7"/>
      <c r="V1116" s="7"/>
      <c r="W1116" s="6">
        <v>48086</v>
      </c>
      <c r="X1116" s="6">
        <v>6896</v>
      </c>
    </row>
    <row r="1117" spans="1:24" x14ac:dyDescent="0.25">
      <c r="A1117" s="14">
        <v>14806</v>
      </c>
      <c r="B1117" s="12">
        <v>732132</v>
      </c>
      <c r="C1117" s="12">
        <v>245</v>
      </c>
      <c r="D1117" s="12">
        <v>14806</v>
      </c>
      <c r="E1117" s="10" t="s">
        <v>2028</v>
      </c>
      <c r="F1117" s="10" t="s">
        <v>0</v>
      </c>
      <c r="G1117" s="10" t="s">
        <v>0</v>
      </c>
      <c r="H1117" s="10" t="s">
        <v>0</v>
      </c>
      <c r="I1117" s="10" t="s">
        <v>0</v>
      </c>
      <c r="J1117" s="10" t="s">
        <v>0</v>
      </c>
      <c r="K1117" s="10" t="s">
        <v>0</v>
      </c>
      <c r="L1117" s="10" t="s">
        <v>0</v>
      </c>
      <c r="M1117" s="12">
        <f t="shared" si="39"/>
        <v>4</v>
      </c>
      <c r="N1117" s="16">
        <f t="shared" si="40"/>
        <v>18413.75</v>
      </c>
      <c r="O1117" s="16">
        <v>2172.75</v>
      </c>
      <c r="P1117" s="15">
        <v>0.117996062724865</v>
      </c>
      <c r="Q1117" s="7"/>
      <c r="R1117" s="7"/>
      <c r="S1117" s="6">
        <v>2114</v>
      </c>
      <c r="T1117" s="6">
        <v>949</v>
      </c>
      <c r="U1117" s="6">
        <v>11445</v>
      </c>
      <c r="V1117" s="7"/>
      <c r="W1117" s="6">
        <v>59147</v>
      </c>
      <c r="X1117" s="7"/>
    </row>
    <row r="1118" spans="1:24" x14ac:dyDescent="0.25">
      <c r="A1118" s="14">
        <v>14796</v>
      </c>
      <c r="B1118" s="12">
        <v>558622</v>
      </c>
      <c r="C1118" s="12">
        <v>159</v>
      </c>
      <c r="D1118" s="12">
        <v>14796</v>
      </c>
      <c r="E1118" s="10" t="s">
        <v>2029</v>
      </c>
      <c r="F1118" s="10" t="s">
        <v>0</v>
      </c>
      <c r="G1118" s="10" t="s">
        <v>0</v>
      </c>
      <c r="H1118" s="10" t="s">
        <v>0</v>
      </c>
      <c r="I1118" s="10" t="s">
        <v>0</v>
      </c>
      <c r="J1118" s="10" t="s">
        <v>0</v>
      </c>
      <c r="K1118" s="10" t="s">
        <v>0</v>
      </c>
      <c r="L1118" s="10" t="s">
        <v>0</v>
      </c>
      <c r="M1118" s="12">
        <f t="shared" si="39"/>
        <v>2</v>
      </c>
      <c r="N1118" s="16">
        <f t="shared" si="40"/>
        <v>8107</v>
      </c>
      <c r="O1118" s="16">
        <v>1062.8333333333301</v>
      </c>
      <c r="P1118" s="15">
        <v>0.13110069487274301</v>
      </c>
      <c r="Q1118" s="7"/>
      <c r="R1118" s="7"/>
      <c r="S1118" s="7"/>
      <c r="T1118" s="6">
        <v>1720</v>
      </c>
      <c r="U1118" s="7"/>
      <c r="V1118" s="7"/>
      <c r="W1118" s="6">
        <v>14494</v>
      </c>
      <c r="X1118" s="7"/>
    </row>
    <row r="1119" spans="1:24" x14ac:dyDescent="0.25">
      <c r="A1119" s="14">
        <v>14778</v>
      </c>
      <c r="B1119" s="12">
        <v>471357</v>
      </c>
      <c r="C1119" s="12">
        <v>143</v>
      </c>
      <c r="D1119" s="12">
        <v>14778</v>
      </c>
      <c r="E1119" s="10" t="s">
        <v>2030</v>
      </c>
      <c r="F1119" s="10" t="s">
        <v>0</v>
      </c>
      <c r="G1119" s="10" t="s">
        <v>0</v>
      </c>
      <c r="H1119" s="10" t="s">
        <v>0</v>
      </c>
      <c r="I1119" s="10" t="s">
        <v>0</v>
      </c>
      <c r="J1119" s="10" t="s">
        <v>0</v>
      </c>
      <c r="K1119" s="10" t="s">
        <v>0</v>
      </c>
      <c r="L1119" s="10" t="s">
        <v>0</v>
      </c>
      <c r="M1119" s="12">
        <f t="shared" si="39"/>
        <v>2</v>
      </c>
      <c r="N1119" s="16">
        <f t="shared" si="40"/>
        <v>4044</v>
      </c>
      <c r="O1119" s="16">
        <v>89220.333333333299</v>
      </c>
      <c r="P1119" s="15">
        <v>22.062396966699598</v>
      </c>
      <c r="Q1119" s="7"/>
      <c r="R1119" s="7"/>
      <c r="S1119" s="7"/>
      <c r="T1119" s="7"/>
      <c r="U1119" s="6">
        <v>2733</v>
      </c>
      <c r="V1119" s="7"/>
      <c r="W1119" s="7"/>
      <c r="X1119" s="6">
        <v>5355</v>
      </c>
    </row>
    <row r="1120" spans="1:24" x14ac:dyDescent="0.25">
      <c r="A1120" s="14">
        <v>14740</v>
      </c>
      <c r="B1120" s="12">
        <v>757512</v>
      </c>
      <c r="C1120" s="12">
        <v>235</v>
      </c>
      <c r="D1120" s="12">
        <v>14740</v>
      </c>
      <c r="E1120" s="10" t="s">
        <v>2031</v>
      </c>
      <c r="F1120" s="10" t="s">
        <v>0</v>
      </c>
      <c r="G1120" s="10" t="s">
        <v>0</v>
      </c>
      <c r="H1120" s="10" t="s">
        <v>0</v>
      </c>
      <c r="I1120" s="10" t="s">
        <v>0</v>
      </c>
      <c r="J1120" s="10" t="s">
        <v>0</v>
      </c>
      <c r="K1120" s="10" t="s">
        <v>0</v>
      </c>
      <c r="L1120" s="10" t="s">
        <v>0</v>
      </c>
      <c r="M1120" s="12">
        <f t="shared" si="39"/>
        <v>2</v>
      </c>
      <c r="N1120" s="16">
        <f t="shared" si="40"/>
        <v>1238</v>
      </c>
      <c r="O1120" s="16">
        <v>116.833333333333</v>
      </c>
      <c r="P1120" s="15">
        <v>9.4372644049542195E-2</v>
      </c>
      <c r="Q1120" s="7"/>
      <c r="R1120" s="7"/>
      <c r="S1120" s="7"/>
      <c r="T1120" s="6">
        <v>1705</v>
      </c>
      <c r="U1120" s="7"/>
      <c r="V1120" s="7"/>
      <c r="W1120" s="7"/>
      <c r="X1120" s="6">
        <v>771</v>
      </c>
    </row>
    <row r="1121" spans="1:24" x14ac:dyDescent="0.25">
      <c r="A1121" s="14">
        <v>14739</v>
      </c>
      <c r="B1121" s="12">
        <v>1103470</v>
      </c>
      <c r="C1121" s="12">
        <v>259</v>
      </c>
      <c r="D1121" s="12">
        <v>14739</v>
      </c>
      <c r="E1121" s="10" t="s">
        <v>2032</v>
      </c>
      <c r="F1121" s="10" t="s">
        <v>0</v>
      </c>
      <c r="G1121" s="10" t="s">
        <v>0</v>
      </c>
      <c r="H1121" s="10" t="s">
        <v>0</v>
      </c>
      <c r="I1121" s="10" t="s">
        <v>0</v>
      </c>
      <c r="J1121" s="10" t="s">
        <v>0</v>
      </c>
      <c r="K1121" s="10" t="s">
        <v>0</v>
      </c>
      <c r="L1121" s="10" t="s">
        <v>0</v>
      </c>
      <c r="M1121" s="12">
        <f t="shared" si="39"/>
        <v>1</v>
      </c>
      <c r="N1121" s="16">
        <f t="shared" si="40"/>
        <v>368</v>
      </c>
      <c r="O1121" s="16">
        <v>63.428571428571402</v>
      </c>
      <c r="P1121" s="15">
        <v>0.17236024844720399</v>
      </c>
      <c r="Q1121" s="7"/>
      <c r="R1121" s="7"/>
      <c r="S1121" s="7"/>
      <c r="T1121" s="6">
        <v>368</v>
      </c>
      <c r="U1121" s="7"/>
      <c r="V1121" s="7"/>
      <c r="W1121" s="7"/>
      <c r="X1121" s="7"/>
    </row>
    <row r="1122" spans="1:24" x14ac:dyDescent="0.25">
      <c r="A1122" s="14">
        <v>14724</v>
      </c>
      <c r="B1122" s="12">
        <v>683098</v>
      </c>
      <c r="C1122" s="12">
        <v>217</v>
      </c>
      <c r="D1122" s="12">
        <v>14724</v>
      </c>
      <c r="E1122" s="10" t="s">
        <v>2033</v>
      </c>
      <c r="F1122" s="10" t="s">
        <v>0</v>
      </c>
      <c r="G1122" s="10" t="s">
        <v>0</v>
      </c>
      <c r="H1122" s="10" t="s">
        <v>0</v>
      </c>
      <c r="I1122" s="10" t="s">
        <v>0</v>
      </c>
      <c r="J1122" s="10" t="s">
        <v>0</v>
      </c>
      <c r="K1122" s="10" t="s">
        <v>0</v>
      </c>
      <c r="L1122" s="10" t="s">
        <v>0</v>
      </c>
      <c r="M1122" s="12">
        <f t="shared" si="39"/>
        <v>2</v>
      </c>
      <c r="N1122" s="16">
        <f t="shared" si="40"/>
        <v>27355.5</v>
      </c>
      <c r="O1122" s="16">
        <v>504457.83333333302</v>
      </c>
      <c r="P1122" s="15">
        <v>18.440819335538801</v>
      </c>
      <c r="Q1122" s="7"/>
      <c r="R1122" s="7"/>
      <c r="S1122" s="7"/>
      <c r="T1122" s="6">
        <v>10706</v>
      </c>
      <c r="U1122" s="7"/>
      <c r="V1122" s="7"/>
      <c r="W1122" s="6">
        <v>44005</v>
      </c>
      <c r="X1122" s="7"/>
    </row>
    <row r="1123" spans="1:24" x14ac:dyDescent="0.25">
      <c r="A1123" s="14">
        <v>14712</v>
      </c>
      <c r="B1123" s="12">
        <v>976727</v>
      </c>
      <c r="C1123" s="12">
        <v>267</v>
      </c>
      <c r="D1123" s="12">
        <v>14712</v>
      </c>
      <c r="E1123" s="10" t="s">
        <v>2034</v>
      </c>
      <c r="F1123" s="10" t="s">
        <v>0</v>
      </c>
      <c r="G1123" s="10" t="s">
        <v>0</v>
      </c>
      <c r="H1123" s="10" t="s">
        <v>0</v>
      </c>
      <c r="I1123" s="10" t="s">
        <v>0</v>
      </c>
      <c r="J1123" s="10" t="s">
        <v>0</v>
      </c>
      <c r="K1123" s="10" t="s">
        <v>0</v>
      </c>
      <c r="L1123" s="10" t="s">
        <v>0</v>
      </c>
      <c r="M1123" s="12">
        <f t="shared" si="39"/>
        <v>1</v>
      </c>
      <c r="N1123" s="16">
        <f t="shared" si="40"/>
        <v>1894</v>
      </c>
      <c r="O1123" s="16">
        <v>1346.57142857142</v>
      </c>
      <c r="P1123" s="15">
        <v>0.710966963342887</v>
      </c>
      <c r="Q1123" s="7"/>
      <c r="R1123" s="7"/>
      <c r="S1123" s="7"/>
      <c r="T1123" s="7"/>
      <c r="U1123" s="7"/>
      <c r="V1123" s="7"/>
      <c r="W1123" s="7"/>
      <c r="X1123" s="6">
        <v>1894</v>
      </c>
    </row>
    <row r="1124" spans="1:24" x14ac:dyDescent="0.25">
      <c r="A1124" s="14">
        <v>14706</v>
      </c>
      <c r="B1124" s="12">
        <v>668814</v>
      </c>
      <c r="C1124" s="12">
        <v>204</v>
      </c>
      <c r="D1124" s="12">
        <v>14706</v>
      </c>
      <c r="E1124" s="10" t="s">
        <v>2035</v>
      </c>
      <c r="F1124" s="10" t="s">
        <v>0</v>
      </c>
      <c r="G1124" s="10" t="s">
        <v>0</v>
      </c>
      <c r="H1124" s="10" t="s">
        <v>0</v>
      </c>
      <c r="I1124" s="10" t="s">
        <v>0</v>
      </c>
      <c r="J1124" s="10" t="s">
        <v>0</v>
      </c>
      <c r="K1124" s="10" t="s">
        <v>0</v>
      </c>
      <c r="L1124" s="10" t="s">
        <v>0</v>
      </c>
      <c r="M1124" s="12">
        <f t="shared" si="39"/>
        <v>1</v>
      </c>
      <c r="N1124" s="16">
        <f t="shared" si="40"/>
        <v>40021</v>
      </c>
      <c r="O1124" s="16">
        <v>143597.428571428</v>
      </c>
      <c r="P1124" s="15">
        <v>3.5880519869925398</v>
      </c>
      <c r="Q1124" s="7"/>
      <c r="R1124" s="7"/>
      <c r="S1124" s="7"/>
      <c r="T1124" s="6">
        <v>40021</v>
      </c>
      <c r="U1124" s="7"/>
      <c r="V1124" s="7"/>
      <c r="W1124" s="7"/>
      <c r="X1124" s="7"/>
    </row>
    <row r="1125" spans="1:24" x14ac:dyDescent="0.25">
      <c r="A1125" s="14">
        <v>14703</v>
      </c>
      <c r="B1125" s="12">
        <v>516866</v>
      </c>
      <c r="C1125" s="12">
        <v>117</v>
      </c>
      <c r="D1125" s="12">
        <v>14703</v>
      </c>
      <c r="E1125" s="10" t="s">
        <v>2036</v>
      </c>
      <c r="F1125" s="10" t="s">
        <v>0</v>
      </c>
      <c r="G1125" s="10" t="s">
        <v>0</v>
      </c>
      <c r="H1125" s="10" t="s">
        <v>0</v>
      </c>
      <c r="I1125" s="10" t="s">
        <v>0</v>
      </c>
      <c r="J1125" s="10" t="s">
        <v>0</v>
      </c>
      <c r="K1125" s="10" t="s">
        <v>0</v>
      </c>
      <c r="L1125" s="10" t="s">
        <v>0</v>
      </c>
      <c r="M1125" s="12">
        <f t="shared" si="39"/>
        <v>5</v>
      </c>
      <c r="N1125" s="16">
        <f t="shared" si="40"/>
        <v>21075.4</v>
      </c>
      <c r="O1125" s="16">
        <v>1817.6666666666599</v>
      </c>
      <c r="P1125" s="15">
        <v>8.6245891734755498E-2</v>
      </c>
      <c r="Q1125" s="7"/>
      <c r="R1125" s="7"/>
      <c r="S1125" s="7"/>
      <c r="T1125" s="6">
        <v>6485</v>
      </c>
      <c r="U1125" s="6">
        <v>11066</v>
      </c>
      <c r="V1125" s="6">
        <v>2060</v>
      </c>
      <c r="W1125" s="6">
        <v>70403</v>
      </c>
      <c r="X1125" s="6">
        <v>15363</v>
      </c>
    </row>
    <row r="1126" spans="1:24" x14ac:dyDescent="0.25">
      <c r="A1126" s="14">
        <v>14701</v>
      </c>
      <c r="B1126" s="12">
        <v>618621</v>
      </c>
      <c r="C1126" s="12">
        <v>292</v>
      </c>
      <c r="D1126" s="12">
        <v>14701</v>
      </c>
      <c r="E1126" s="10" t="s">
        <v>2037</v>
      </c>
      <c r="F1126" s="10" t="s">
        <v>0</v>
      </c>
      <c r="G1126" s="10" t="s">
        <v>0</v>
      </c>
      <c r="H1126" s="10" t="s">
        <v>0</v>
      </c>
      <c r="I1126" s="10" t="s">
        <v>0</v>
      </c>
      <c r="J1126" s="10" t="s">
        <v>0</v>
      </c>
      <c r="K1126" s="10" t="s">
        <v>0</v>
      </c>
      <c r="L1126" s="10" t="s">
        <v>0</v>
      </c>
      <c r="M1126" s="12">
        <f t="shared" si="39"/>
        <v>1</v>
      </c>
      <c r="N1126" s="16">
        <f t="shared" si="40"/>
        <v>2349</v>
      </c>
      <c r="O1126" s="16">
        <v>59974.142857142797</v>
      </c>
      <c r="P1126" s="15">
        <v>25.531776439822401</v>
      </c>
      <c r="Q1126" s="7"/>
      <c r="R1126" s="7"/>
      <c r="S1126" s="7"/>
      <c r="T1126" s="6">
        <v>2349</v>
      </c>
      <c r="U1126" s="7"/>
      <c r="V1126" s="7"/>
      <c r="W1126" s="7"/>
      <c r="X1126" s="7"/>
    </row>
    <row r="1127" spans="1:24" x14ac:dyDescent="0.25">
      <c r="A1127" s="14">
        <v>14698</v>
      </c>
      <c r="B1127" s="12">
        <v>494397</v>
      </c>
      <c r="C1127" s="12">
        <v>219</v>
      </c>
      <c r="D1127" s="12">
        <v>14698</v>
      </c>
      <c r="E1127" s="10" t="s">
        <v>2038</v>
      </c>
      <c r="F1127" s="10" t="s">
        <v>0</v>
      </c>
      <c r="G1127" s="10" t="s">
        <v>0</v>
      </c>
      <c r="H1127" s="10" t="s">
        <v>0</v>
      </c>
      <c r="I1127" s="10" t="s">
        <v>0</v>
      </c>
      <c r="J1127" s="10" t="s">
        <v>0</v>
      </c>
      <c r="K1127" s="10" t="s">
        <v>0</v>
      </c>
      <c r="L1127" s="10" t="s">
        <v>0</v>
      </c>
      <c r="M1127" s="12">
        <f t="shared" si="39"/>
        <v>2</v>
      </c>
      <c r="N1127" s="16">
        <f t="shared" si="40"/>
        <v>5715</v>
      </c>
      <c r="O1127" s="16">
        <v>1851.1666666666599</v>
      </c>
      <c r="P1127" s="15">
        <v>0.32391367745698402</v>
      </c>
      <c r="Q1127" s="7"/>
      <c r="R1127" s="7"/>
      <c r="S1127" s="7"/>
      <c r="T1127" s="7"/>
      <c r="U1127" s="7"/>
      <c r="V1127" s="6">
        <v>2482</v>
      </c>
      <c r="W1127" s="6">
        <v>8948</v>
      </c>
      <c r="X1127" s="7"/>
    </row>
    <row r="1128" spans="1:24" x14ac:dyDescent="0.25">
      <c r="A1128" s="14">
        <v>14696</v>
      </c>
      <c r="B1128" s="12">
        <v>895535</v>
      </c>
      <c r="C1128" s="12">
        <v>117</v>
      </c>
      <c r="D1128" s="12">
        <v>14696</v>
      </c>
      <c r="E1128" s="10" t="s">
        <v>2039</v>
      </c>
      <c r="F1128" s="10" t="s">
        <v>0</v>
      </c>
      <c r="G1128" s="10" t="s">
        <v>0</v>
      </c>
      <c r="H1128" s="10" t="s">
        <v>0</v>
      </c>
      <c r="I1128" s="10" t="s">
        <v>0</v>
      </c>
      <c r="J1128" s="10" t="s">
        <v>0</v>
      </c>
      <c r="K1128" s="10" t="s">
        <v>0</v>
      </c>
      <c r="L1128" s="10" t="s">
        <v>0</v>
      </c>
      <c r="M1128" s="12">
        <f t="shared" si="39"/>
        <v>2</v>
      </c>
      <c r="N1128" s="16">
        <f t="shared" si="40"/>
        <v>10107</v>
      </c>
      <c r="O1128" s="16">
        <v>1358.3333333333301</v>
      </c>
      <c r="P1128" s="15">
        <v>0.13439530358497401</v>
      </c>
      <c r="Q1128" s="7"/>
      <c r="R1128" s="7"/>
      <c r="S1128" s="7"/>
      <c r="T1128" s="7"/>
      <c r="U1128" s="7"/>
      <c r="V1128" s="6">
        <v>3752</v>
      </c>
      <c r="W1128" s="6">
        <v>16462</v>
      </c>
      <c r="X1128" s="7"/>
    </row>
    <row r="1129" spans="1:24" x14ac:dyDescent="0.25">
      <c r="A1129" s="14">
        <v>14694</v>
      </c>
      <c r="B1129" s="12">
        <v>796202</v>
      </c>
      <c r="C1129" s="12">
        <v>204</v>
      </c>
      <c r="D1129" s="12">
        <v>14694</v>
      </c>
      <c r="E1129" s="10" t="s">
        <v>2041</v>
      </c>
      <c r="F1129" s="10" t="s">
        <v>0</v>
      </c>
      <c r="G1129" s="10" t="s">
        <v>0</v>
      </c>
      <c r="H1129" s="10" t="s">
        <v>0</v>
      </c>
      <c r="I1129" s="10" t="s">
        <v>0</v>
      </c>
      <c r="J1129" s="10" t="s">
        <v>0</v>
      </c>
      <c r="K1129" s="10" t="s">
        <v>0</v>
      </c>
      <c r="L1129" s="10" t="s">
        <v>0</v>
      </c>
      <c r="M1129" s="12">
        <f t="shared" si="39"/>
        <v>2</v>
      </c>
      <c r="N1129" s="16">
        <f t="shared" si="40"/>
        <v>3705.5</v>
      </c>
      <c r="O1129" s="16">
        <v>1189.5</v>
      </c>
      <c r="P1129" s="15">
        <v>0.321009310484415</v>
      </c>
      <c r="Q1129" s="7"/>
      <c r="R1129" s="7"/>
      <c r="S1129" s="7"/>
      <c r="T1129" s="6">
        <v>3527</v>
      </c>
      <c r="U1129" s="7"/>
      <c r="V1129" s="7"/>
      <c r="W1129" s="7"/>
      <c r="X1129" s="6">
        <v>3884</v>
      </c>
    </row>
    <row r="1130" spans="1:24" x14ac:dyDescent="0.25">
      <c r="A1130" s="14">
        <v>14689</v>
      </c>
      <c r="B1130" s="12">
        <v>961010</v>
      </c>
      <c r="C1130" s="12">
        <v>204</v>
      </c>
      <c r="D1130" s="12">
        <v>14689</v>
      </c>
      <c r="E1130" s="10" t="s">
        <v>2042</v>
      </c>
      <c r="F1130" s="10" t="s">
        <v>0</v>
      </c>
      <c r="G1130" s="10" t="s">
        <v>0</v>
      </c>
      <c r="H1130" s="10" t="s">
        <v>0</v>
      </c>
      <c r="I1130" s="10" t="s">
        <v>0</v>
      </c>
      <c r="J1130" s="10" t="s">
        <v>0</v>
      </c>
      <c r="K1130" s="10" t="s">
        <v>0</v>
      </c>
      <c r="L1130" s="10" t="s">
        <v>0</v>
      </c>
      <c r="M1130" s="12">
        <f t="shared" si="39"/>
        <v>1</v>
      </c>
      <c r="N1130" s="16">
        <f t="shared" si="40"/>
        <v>5168</v>
      </c>
      <c r="O1130" s="16">
        <v>4062.2857142857101</v>
      </c>
      <c r="P1130" s="15">
        <v>0.78604599734630698</v>
      </c>
      <c r="Q1130" s="7"/>
      <c r="R1130" s="7"/>
      <c r="S1130" s="7"/>
      <c r="T1130" s="7"/>
      <c r="U1130" s="7"/>
      <c r="V1130" s="7"/>
      <c r="W1130" s="6">
        <v>5168</v>
      </c>
      <c r="X1130" s="7"/>
    </row>
    <row r="1131" spans="1:24" x14ac:dyDescent="0.25">
      <c r="A1131" s="14">
        <v>13177</v>
      </c>
      <c r="B1131" s="12">
        <v>967794</v>
      </c>
      <c r="C1131" s="12">
        <v>236</v>
      </c>
      <c r="D1131" s="12">
        <v>13177</v>
      </c>
      <c r="E1131" s="10" t="s">
        <v>2085</v>
      </c>
      <c r="F1131" s="10" t="s">
        <v>0</v>
      </c>
      <c r="G1131" s="10" t="s">
        <v>0</v>
      </c>
      <c r="H1131" s="10" t="s">
        <v>0</v>
      </c>
      <c r="I1131" s="10" t="s">
        <v>0</v>
      </c>
      <c r="J1131" s="10" t="s">
        <v>0</v>
      </c>
      <c r="K1131" s="10" t="s">
        <v>0</v>
      </c>
      <c r="L1131" s="10" t="s">
        <v>0</v>
      </c>
      <c r="M1131" s="12">
        <f t="shared" si="39"/>
        <v>1</v>
      </c>
      <c r="N1131" s="16">
        <f t="shared" si="40"/>
        <v>176</v>
      </c>
      <c r="O1131" s="16">
        <v>464.85714285714198</v>
      </c>
      <c r="P1131" s="15">
        <v>2.6412337662337602</v>
      </c>
      <c r="Q1131" s="7"/>
      <c r="R1131" s="7"/>
      <c r="S1131" s="7"/>
      <c r="T1131" s="7"/>
      <c r="U1131" s="6">
        <v>176</v>
      </c>
      <c r="V1131" s="7"/>
      <c r="W1131" s="7"/>
      <c r="X1131" s="7"/>
    </row>
    <row r="1132" spans="1:24" x14ac:dyDescent="0.25">
      <c r="A1132" s="14">
        <v>13146</v>
      </c>
      <c r="B1132" s="12">
        <v>761091</v>
      </c>
      <c r="C1132" s="12">
        <v>357</v>
      </c>
      <c r="D1132" s="12">
        <v>13146</v>
      </c>
      <c r="E1132" s="10" t="s">
        <v>2091</v>
      </c>
      <c r="F1132" s="10" t="s">
        <v>0</v>
      </c>
      <c r="G1132" s="10" t="s">
        <v>0</v>
      </c>
      <c r="H1132" s="10" t="s">
        <v>0</v>
      </c>
      <c r="I1132" s="10" t="s">
        <v>0</v>
      </c>
      <c r="J1132" s="10" t="s">
        <v>0</v>
      </c>
      <c r="K1132" s="10" t="s">
        <v>0</v>
      </c>
      <c r="L1132" s="10" t="s">
        <v>0</v>
      </c>
      <c r="M1132" s="12">
        <f t="shared" si="39"/>
        <v>4</v>
      </c>
      <c r="N1132" s="16">
        <f t="shared" si="40"/>
        <v>762.5</v>
      </c>
      <c r="O1132" s="16">
        <v>73.5</v>
      </c>
      <c r="P1132" s="15">
        <v>9.6393442622950798E-2</v>
      </c>
      <c r="Q1132" s="7"/>
      <c r="R1132" s="7"/>
      <c r="S1132" s="7"/>
      <c r="T1132" s="6">
        <v>1036</v>
      </c>
      <c r="U1132" s="6">
        <v>201</v>
      </c>
      <c r="V1132" s="6">
        <v>300</v>
      </c>
      <c r="W1132" s="7"/>
      <c r="X1132" s="6">
        <v>1513</v>
      </c>
    </row>
    <row r="1133" spans="1:24" x14ac:dyDescent="0.25">
      <c r="A1133" s="14">
        <v>13130</v>
      </c>
      <c r="B1133" s="12">
        <v>987547</v>
      </c>
      <c r="C1133" s="12">
        <v>296</v>
      </c>
      <c r="D1133" s="12">
        <v>13130</v>
      </c>
      <c r="E1133" s="10" t="s">
        <v>2094</v>
      </c>
      <c r="F1133" s="10" t="s">
        <v>0</v>
      </c>
      <c r="G1133" s="10" t="s">
        <v>0</v>
      </c>
      <c r="H1133" s="10" t="s">
        <v>0</v>
      </c>
      <c r="I1133" s="10" t="s">
        <v>0</v>
      </c>
      <c r="J1133" s="10" t="s">
        <v>0</v>
      </c>
      <c r="K1133" s="10" t="s">
        <v>0</v>
      </c>
      <c r="L1133" s="10" t="s">
        <v>0</v>
      </c>
      <c r="M1133" s="12">
        <f t="shared" si="39"/>
        <v>2</v>
      </c>
      <c r="N1133" s="16">
        <f t="shared" si="40"/>
        <v>188.5</v>
      </c>
      <c r="O1133" s="16">
        <v>81.5</v>
      </c>
      <c r="P1133" s="15">
        <v>0.43236074270557001</v>
      </c>
      <c r="Q1133" s="7"/>
      <c r="R1133" s="7"/>
      <c r="S1133" s="6">
        <v>191</v>
      </c>
      <c r="T1133" s="7"/>
      <c r="U1133" s="6">
        <v>186</v>
      </c>
      <c r="V1133" s="7"/>
      <c r="W1133" s="7"/>
      <c r="X1133" s="7"/>
    </row>
    <row r="1134" spans="1:24" x14ac:dyDescent="0.25">
      <c r="A1134" s="14">
        <v>13129</v>
      </c>
      <c r="B1134" s="12">
        <v>1031815</v>
      </c>
      <c r="C1134" s="12">
        <v>354</v>
      </c>
      <c r="D1134" s="12">
        <v>13129</v>
      </c>
      <c r="E1134" s="10" t="s">
        <v>2095</v>
      </c>
      <c r="F1134" s="10" t="s">
        <v>0</v>
      </c>
      <c r="G1134" s="10" t="s">
        <v>0</v>
      </c>
      <c r="H1134" s="10" t="s">
        <v>0</v>
      </c>
      <c r="I1134" s="10" t="s">
        <v>0</v>
      </c>
      <c r="J1134" s="10" t="s">
        <v>0</v>
      </c>
      <c r="K1134" s="10" t="s">
        <v>0</v>
      </c>
      <c r="L1134" s="10" t="s">
        <v>0</v>
      </c>
      <c r="M1134" s="12">
        <f t="shared" si="39"/>
        <v>1</v>
      </c>
      <c r="N1134" s="16">
        <f t="shared" si="40"/>
        <v>1988</v>
      </c>
      <c r="O1134" s="16">
        <v>63.142857142857103</v>
      </c>
      <c r="P1134" s="15">
        <v>3.1762000574877797E-2</v>
      </c>
      <c r="Q1134" s="7"/>
      <c r="R1134" s="7"/>
      <c r="S1134" s="7"/>
      <c r="T1134" s="7"/>
      <c r="U1134" s="6">
        <v>1988</v>
      </c>
      <c r="V1134" s="7"/>
      <c r="W1134" s="7"/>
      <c r="X1134" s="7"/>
    </row>
    <row r="1135" spans="1:24" x14ac:dyDescent="0.25">
      <c r="A1135" s="14">
        <v>8607</v>
      </c>
      <c r="B1135" s="12">
        <v>697611</v>
      </c>
      <c r="C1135" s="12">
        <v>204</v>
      </c>
      <c r="D1135" s="12">
        <v>8607</v>
      </c>
      <c r="E1135" s="10" t="s">
        <v>1152</v>
      </c>
      <c r="F1135" s="10" t="s">
        <v>0</v>
      </c>
      <c r="G1135" s="10" t="s">
        <v>0</v>
      </c>
      <c r="H1135" s="10" t="s">
        <v>0</v>
      </c>
      <c r="I1135" s="10" t="s">
        <v>0</v>
      </c>
      <c r="J1135" s="10" t="s">
        <v>0</v>
      </c>
      <c r="K1135" s="10" t="s">
        <v>0</v>
      </c>
      <c r="L1135" s="10" t="s">
        <v>0</v>
      </c>
      <c r="M1135" s="12">
        <f t="shared" si="39"/>
        <v>1</v>
      </c>
      <c r="N1135" s="16">
        <f t="shared" si="40"/>
        <v>14886</v>
      </c>
      <c r="O1135" s="16">
        <v>50114.142857142797</v>
      </c>
      <c r="P1135" s="15">
        <v>3.36652847354177</v>
      </c>
      <c r="Q1135" s="7"/>
      <c r="R1135" s="7"/>
      <c r="S1135" s="7"/>
      <c r="T1135" s="7"/>
      <c r="U1135" s="7"/>
      <c r="V1135" s="7"/>
      <c r="W1135" s="6">
        <v>14886</v>
      </c>
      <c r="X1135" s="7"/>
    </row>
    <row r="1136" spans="1:24" x14ac:dyDescent="0.25">
      <c r="A1136" s="14">
        <v>8590</v>
      </c>
      <c r="B1136" s="12">
        <v>571922</v>
      </c>
      <c r="C1136" s="12">
        <v>272</v>
      </c>
      <c r="D1136" s="12">
        <v>8590</v>
      </c>
      <c r="E1136" s="10" t="s">
        <v>1153</v>
      </c>
      <c r="F1136" s="10" t="s">
        <v>0</v>
      </c>
      <c r="G1136" s="10" t="s">
        <v>0</v>
      </c>
      <c r="H1136" s="10" t="s">
        <v>0</v>
      </c>
      <c r="I1136" s="10" t="s">
        <v>0</v>
      </c>
      <c r="J1136" s="10" t="s">
        <v>0</v>
      </c>
      <c r="K1136" s="10" t="s">
        <v>0</v>
      </c>
      <c r="L1136" s="10" t="s">
        <v>0</v>
      </c>
      <c r="M1136" s="12">
        <f t="shared" si="39"/>
        <v>1</v>
      </c>
      <c r="N1136" s="16">
        <f t="shared" si="40"/>
        <v>1272</v>
      </c>
      <c r="O1136" s="16">
        <v>225.42857142857099</v>
      </c>
      <c r="P1136" s="15">
        <v>0.17722371967654901</v>
      </c>
      <c r="Q1136" s="7"/>
      <c r="R1136" s="7"/>
      <c r="S1136" s="7"/>
      <c r="T1136" s="7"/>
      <c r="U1136" s="6">
        <v>1272</v>
      </c>
      <c r="V1136" s="7"/>
      <c r="W1136" s="7"/>
      <c r="X1136" s="7"/>
    </row>
    <row r="1137" spans="1:24" x14ac:dyDescent="0.25">
      <c r="A1137" s="14">
        <v>8202</v>
      </c>
      <c r="B1137" s="12">
        <v>509584</v>
      </c>
      <c r="C1137" s="12">
        <v>110</v>
      </c>
      <c r="D1137" s="12">
        <v>8202</v>
      </c>
      <c r="E1137" s="10" t="s">
        <v>1176</v>
      </c>
      <c r="F1137" s="10" t="s">
        <v>0</v>
      </c>
      <c r="G1137" s="10" t="s">
        <v>0</v>
      </c>
      <c r="H1137" s="10" t="s">
        <v>0</v>
      </c>
      <c r="I1137" s="10" t="s">
        <v>0</v>
      </c>
      <c r="J1137" s="10" t="s">
        <v>0</v>
      </c>
      <c r="K1137" s="10" t="s">
        <v>0</v>
      </c>
      <c r="L1137" s="10" t="s">
        <v>0</v>
      </c>
      <c r="M1137" s="12">
        <f t="shared" si="39"/>
        <v>1</v>
      </c>
      <c r="N1137" s="16">
        <f t="shared" si="40"/>
        <v>182</v>
      </c>
      <c r="O1137" s="16">
        <v>3254.7142857142799</v>
      </c>
      <c r="P1137" s="15">
        <v>17.883045525902599</v>
      </c>
      <c r="Q1137" s="7"/>
      <c r="R1137" s="7"/>
      <c r="S1137" s="7"/>
      <c r="T1137" s="7"/>
      <c r="U1137" s="6">
        <v>182</v>
      </c>
      <c r="V1137" s="7"/>
      <c r="W1137" s="7"/>
      <c r="X1137" s="7"/>
    </row>
    <row r="1138" spans="1:24" x14ac:dyDescent="0.25">
      <c r="A1138" s="14">
        <v>7490</v>
      </c>
      <c r="B1138" s="12">
        <v>466348</v>
      </c>
      <c r="C1138" s="12">
        <v>160</v>
      </c>
      <c r="D1138" s="12">
        <v>7490</v>
      </c>
      <c r="E1138" s="10" t="s">
        <v>1177</v>
      </c>
      <c r="F1138" s="10" t="s">
        <v>0</v>
      </c>
      <c r="G1138" s="10" t="s">
        <v>0</v>
      </c>
      <c r="H1138" s="10" t="s">
        <v>0</v>
      </c>
      <c r="I1138" s="10" t="s">
        <v>0</v>
      </c>
      <c r="J1138" s="10" t="s">
        <v>0</v>
      </c>
      <c r="K1138" s="10" t="s">
        <v>0</v>
      </c>
      <c r="L1138" s="10" t="s">
        <v>0</v>
      </c>
      <c r="M1138" s="12">
        <f t="shared" si="39"/>
        <v>1</v>
      </c>
      <c r="N1138" s="16">
        <f t="shared" si="40"/>
        <v>5392</v>
      </c>
      <c r="O1138" s="16">
        <v>4674</v>
      </c>
      <c r="P1138" s="15">
        <v>0.86683976261127504</v>
      </c>
      <c r="Q1138" s="7"/>
      <c r="R1138" s="7"/>
      <c r="S1138" s="6">
        <v>5392</v>
      </c>
      <c r="T1138" s="7"/>
      <c r="U1138" s="7"/>
      <c r="V1138" s="7"/>
      <c r="W1138" s="7"/>
      <c r="X1138" s="7"/>
    </row>
    <row r="1139" spans="1:24" x14ac:dyDescent="0.25">
      <c r="A1139" s="14">
        <v>7458</v>
      </c>
      <c r="B1139" s="12">
        <v>395250</v>
      </c>
      <c r="C1139" s="12">
        <v>160</v>
      </c>
      <c r="D1139" s="12">
        <v>7458</v>
      </c>
      <c r="E1139" s="10" t="s">
        <v>1178</v>
      </c>
      <c r="F1139" s="10" t="s">
        <v>0</v>
      </c>
      <c r="G1139" s="10" t="s">
        <v>0</v>
      </c>
      <c r="H1139" s="10" t="s">
        <v>0</v>
      </c>
      <c r="I1139" s="10" t="s">
        <v>0</v>
      </c>
      <c r="J1139" s="10" t="s">
        <v>0</v>
      </c>
      <c r="K1139" s="10" t="s">
        <v>0</v>
      </c>
      <c r="L1139" s="10" t="s">
        <v>0</v>
      </c>
      <c r="M1139" s="12">
        <f t="shared" si="39"/>
        <v>6</v>
      </c>
      <c r="N1139" s="16">
        <f t="shared" si="40"/>
        <v>1316.5</v>
      </c>
      <c r="O1139" s="16">
        <v>0</v>
      </c>
      <c r="P1139" s="15">
        <v>0</v>
      </c>
      <c r="Q1139" s="6">
        <v>1259</v>
      </c>
      <c r="R1139" s="6">
        <v>1026</v>
      </c>
      <c r="S1139" s="6">
        <v>1716</v>
      </c>
      <c r="T1139" s="6">
        <v>1394</v>
      </c>
      <c r="U1139" s="6">
        <v>450</v>
      </c>
      <c r="V1139" s="6">
        <v>926</v>
      </c>
      <c r="W1139" s="6">
        <v>2215</v>
      </c>
      <c r="X1139" s="6">
        <v>1198</v>
      </c>
    </row>
    <row r="1140" spans="1:24" x14ac:dyDescent="0.25">
      <c r="A1140" s="14">
        <v>7409</v>
      </c>
      <c r="B1140" s="12">
        <v>540397</v>
      </c>
      <c r="C1140" s="12">
        <v>180</v>
      </c>
      <c r="D1140" s="12">
        <v>7409</v>
      </c>
      <c r="E1140" s="10" t="s">
        <v>1179</v>
      </c>
      <c r="F1140" s="10" t="s">
        <v>0</v>
      </c>
      <c r="G1140" s="10" t="s">
        <v>0</v>
      </c>
      <c r="H1140" s="10" t="s">
        <v>0</v>
      </c>
      <c r="I1140" s="10" t="s">
        <v>0</v>
      </c>
      <c r="J1140" s="10" t="s">
        <v>0</v>
      </c>
      <c r="K1140" s="10" t="s">
        <v>0</v>
      </c>
      <c r="L1140" s="10" t="s">
        <v>0</v>
      </c>
      <c r="M1140" s="12">
        <f t="shared" si="39"/>
        <v>1</v>
      </c>
      <c r="N1140" s="16">
        <f t="shared" si="40"/>
        <v>1671</v>
      </c>
      <c r="O1140" s="16">
        <v>727.142857142857</v>
      </c>
      <c r="P1140" s="15">
        <v>0.43515431307172697</v>
      </c>
      <c r="Q1140" s="7"/>
      <c r="R1140" s="7"/>
      <c r="S1140" s="6">
        <v>1671</v>
      </c>
      <c r="T1140" s="7"/>
      <c r="U1140" s="7"/>
      <c r="V1140" s="7"/>
      <c r="W1140" s="7"/>
      <c r="X1140" s="7"/>
    </row>
    <row r="1141" spans="1:24" x14ac:dyDescent="0.25">
      <c r="A1141" s="14">
        <v>7053</v>
      </c>
      <c r="B1141" s="12">
        <v>837151</v>
      </c>
      <c r="C1141" s="12">
        <v>217</v>
      </c>
      <c r="D1141" s="12">
        <v>7053</v>
      </c>
      <c r="E1141" s="10" t="s">
        <v>1180</v>
      </c>
      <c r="F1141" s="10" t="s">
        <v>0</v>
      </c>
      <c r="G1141" s="10" t="s">
        <v>0</v>
      </c>
      <c r="H1141" s="10" t="s">
        <v>0</v>
      </c>
      <c r="I1141" s="10" t="s">
        <v>0</v>
      </c>
      <c r="J1141" s="10" t="s">
        <v>0</v>
      </c>
      <c r="K1141" s="10" t="s">
        <v>0</v>
      </c>
      <c r="L1141" s="10" t="s">
        <v>0</v>
      </c>
      <c r="M1141" s="12">
        <f t="shared" si="39"/>
        <v>2</v>
      </c>
      <c r="N1141" s="16">
        <f t="shared" si="40"/>
        <v>413</v>
      </c>
      <c r="O1141" s="16">
        <v>4068.3333333333298</v>
      </c>
      <c r="P1141" s="15">
        <v>9.8506860371267102</v>
      </c>
      <c r="Q1141" s="7"/>
      <c r="R1141" s="7"/>
      <c r="S1141" s="7"/>
      <c r="T1141" s="6">
        <v>541</v>
      </c>
      <c r="U1141" s="7"/>
      <c r="V1141" s="7"/>
      <c r="W1141" s="7"/>
      <c r="X1141" s="6">
        <v>285</v>
      </c>
    </row>
    <row r="1142" spans="1:24" x14ac:dyDescent="0.25">
      <c r="A1142" s="14">
        <v>6767</v>
      </c>
      <c r="B1142" s="12">
        <v>392768</v>
      </c>
      <c r="C1142" s="12">
        <v>231</v>
      </c>
      <c r="D1142" s="12">
        <v>6767</v>
      </c>
      <c r="E1142" s="10" t="s">
        <v>1195</v>
      </c>
      <c r="F1142" s="10" t="s">
        <v>0</v>
      </c>
      <c r="G1142" s="10" t="s">
        <v>0</v>
      </c>
      <c r="H1142" s="10" t="s">
        <v>0</v>
      </c>
      <c r="I1142" s="10" t="s">
        <v>0</v>
      </c>
      <c r="J1142" s="10" t="s">
        <v>0</v>
      </c>
      <c r="K1142" s="10" t="s">
        <v>0</v>
      </c>
      <c r="L1142" s="10" t="s">
        <v>0</v>
      </c>
      <c r="M1142" s="12">
        <f t="shared" si="39"/>
        <v>5</v>
      </c>
      <c r="N1142" s="16">
        <f t="shared" si="40"/>
        <v>770.8</v>
      </c>
      <c r="O1142" s="16">
        <v>934</v>
      </c>
      <c r="P1142" s="15">
        <v>1.2493789413338401</v>
      </c>
      <c r="Q1142" s="6">
        <v>783</v>
      </c>
      <c r="R1142" s="6">
        <v>596</v>
      </c>
      <c r="S1142" s="6">
        <v>692</v>
      </c>
      <c r="T1142" s="6">
        <v>873</v>
      </c>
      <c r="U1142" s="6">
        <v>928</v>
      </c>
      <c r="V1142" s="6">
        <v>629</v>
      </c>
      <c r="W1142" s="6">
        <v>732</v>
      </c>
      <c r="X1142" s="7"/>
    </row>
    <row r="1143" spans="1:24" x14ac:dyDescent="0.25">
      <c r="A1143" s="14">
        <v>6646</v>
      </c>
      <c r="B1143" s="12">
        <v>584590</v>
      </c>
      <c r="C1143" s="12">
        <v>205</v>
      </c>
      <c r="D1143" s="12">
        <v>6646</v>
      </c>
      <c r="E1143" s="10" t="s">
        <v>1198</v>
      </c>
      <c r="F1143" s="10" t="s">
        <v>0</v>
      </c>
      <c r="G1143" s="10" t="s">
        <v>0</v>
      </c>
      <c r="H1143" s="10" t="s">
        <v>0</v>
      </c>
      <c r="I1143" s="10" t="s">
        <v>0</v>
      </c>
      <c r="J1143" s="10" t="s">
        <v>0</v>
      </c>
      <c r="K1143" s="10" t="s">
        <v>0</v>
      </c>
      <c r="L1143" s="10" t="s">
        <v>0</v>
      </c>
      <c r="M1143" s="12">
        <f t="shared" si="39"/>
        <v>2</v>
      </c>
      <c r="N1143" s="16">
        <f t="shared" si="40"/>
        <v>5852</v>
      </c>
      <c r="O1143" s="16">
        <v>3425.5</v>
      </c>
      <c r="P1143" s="15">
        <v>0.58535543403964396</v>
      </c>
      <c r="Q1143" s="7"/>
      <c r="R1143" s="7"/>
      <c r="S1143" s="7"/>
      <c r="T1143" s="7"/>
      <c r="U1143" s="7"/>
      <c r="V1143" s="6">
        <v>4319</v>
      </c>
      <c r="W1143" s="6">
        <v>7385</v>
      </c>
      <c r="X1143" s="7"/>
    </row>
    <row r="1144" spans="1:24" x14ac:dyDescent="0.25">
      <c r="A1144" s="14">
        <v>6435</v>
      </c>
      <c r="B1144" s="12">
        <v>736475</v>
      </c>
      <c r="C1144" s="12">
        <v>290</v>
      </c>
      <c r="D1144" s="12">
        <v>6435</v>
      </c>
      <c r="E1144" s="10" t="s">
        <v>1200</v>
      </c>
      <c r="F1144" s="10" t="s">
        <v>0</v>
      </c>
      <c r="G1144" s="10" t="s">
        <v>0</v>
      </c>
      <c r="H1144" s="10" t="s">
        <v>0</v>
      </c>
      <c r="I1144" s="10" t="s">
        <v>0</v>
      </c>
      <c r="J1144" s="10" t="s">
        <v>0</v>
      </c>
      <c r="K1144" s="10" t="s">
        <v>0</v>
      </c>
      <c r="L1144" s="10" t="s">
        <v>0</v>
      </c>
      <c r="M1144" s="12">
        <f t="shared" si="39"/>
        <v>3</v>
      </c>
      <c r="N1144" s="16">
        <f t="shared" si="40"/>
        <v>3050.3333333333335</v>
      </c>
      <c r="O1144" s="16">
        <v>195.8</v>
      </c>
      <c r="P1144" s="15">
        <v>6.4189706043055406E-2</v>
      </c>
      <c r="Q1144" s="7"/>
      <c r="R1144" s="7"/>
      <c r="S1144" s="7"/>
      <c r="T1144" s="7"/>
      <c r="U1144" s="7"/>
      <c r="V1144" s="6">
        <v>3046</v>
      </c>
      <c r="W1144" s="6">
        <v>4515</v>
      </c>
      <c r="X1144" s="6">
        <v>1590</v>
      </c>
    </row>
    <row r="1145" spans="1:24" x14ac:dyDescent="0.25">
      <c r="A1145" s="14">
        <v>6422</v>
      </c>
      <c r="B1145" s="12">
        <v>872779</v>
      </c>
      <c r="C1145" s="12">
        <v>204</v>
      </c>
      <c r="D1145" s="12">
        <v>6422</v>
      </c>
      <c r="E1145" s="10" t="s">
        <v>1201</v>
      </c>
      <c r="F1145" s="10" t="s">
        <v>0</v>
      </c>
      <c r="G1145" s="10" t="s">
        <v>0</v>
      </c>
      <c r="H1145" s="10" t="s">
        <v>0</v>
      </c>
      <c r="I1145" s="10" t="s">
        <v>0</v>
      </c>
      <c r="J1145" s="10" t="s">
        <v>0</v>
      </c>
      <c r="K1145" s="10" t="s">
        <v>0</v>
      </c>
      <c r="L1145" s="10" t="s">
        <v>0</v>
      </c>
      <c r="M1145" s="12">
        <f t="shared" si="39"/>
        <v>1</v>
      </c>
      <c r="N1145" s="16">
        <f t="shared" si="40"/>
        <v>3636</v>
      </c>
      <c r="O1145" s="16">
        <v>947.71428571428498</v>
      </c>
      <c r="P1145" s="15">
        <v>0.26064749332075998</v>
      </c>
      <c r="Q1145" s="7"/>
      <c r="R1145" s="7"/>
      <c r="S1145" s="7"/>
      <c r="T1145" s="6">
        <v>3636</v>
      </c>
      <c r="U1145" s="7"/>
      <c r="V1145" s="7"/>
      <c r="W1145" s="7"/>
      <c r="X1145" s="7"/>
    </row>
    <row r="1146" spans="1:24" x14ac:dyDescent="0.25">
      <c r="A1146" s="14">
        <v>6404</v>
      </c>
      <c r="B1146" s="12">
        <v>757916</v>
      </c>
      <c r="C1146" s="12">
        <v>204</v>
      </c>
      <c r="D1146" s="12">
        <v>6404</v>
      </c>
      <c r="E1146" s="10" t="s">
        <v>1202</v>
      </c>
      <c r="F1146" s="10" t="s">
        <v>0</v>
      </c>
      <c r="G1146" s="10" t="s">
        <v>0</v>
      </c>
      <c r="H1146" s="10" t="s">
        <v>0</v>
      </c>
      <c r="I1146" s="10" t="s">
        <v>0</v>
      </c>
      <c r="J1146" s="10" t="s">
        <v>0</v>
      </c>
      <c r="K1146" s="10" t="s">
        <v>0</v>
      </c>
      <c r="L1146" s="10" t="s">
        <v>0</v>
      </c>
      <c r="M1146" s="12">
        <f t="shared" si="39"/>
        <v>1</v>
      </c>
      <c r="N1146" s="16">
        <f t="shared" si="40"/>
        <v>2882</v>
      </c>
      <c r="O1146" s="16">
        <v>4184.2857142857101</v>
      </c>
      <c r="P1146" s="15">
        <v>1.45186874194507</v>
      </c>
      <c r="Q1146" s="7"/>
      <c r="R1146" s="7"/>
      <c r="S1146" s="6">
        <v>2882</v>
      </c>
      <c r="T1146" s="7"/>
      <c r="U1146" s="7"/>
      <c r="V1146" s="7"/>
      <c r="W1146" s="7"/>
      <c r="X1146" s="7"/>
    </row>
    <row r="1147" spans="1:24" x14ac:dyDescent="0.25">
      <c r="A1147" s="14">
        <v>6376</v>
      </c>
      <c r="B1147" s="12">
        <v>433059</v>
      </c>
      <c r="C1147" s="12">
        <v>218</v>
      </c>
      <c r="D1147" s="12">
        <v>6376</v>
      </c>
      <c r="E1147" s="10" t="s">
        <v>1203</v>
      </c>
      <c r="F1147" s="10" t="s">
        <v>0</v>
      </c>
      <c r="G1147" s="10" t="s">
        <v>0</v>
      </c>
      <c r="H1147" s="10" t="s">
        <v>0</v>
      </c>
      <c r="I1147" s="10" t="s">
        <v>0</v>
      </c>
      <c r="J1147" s="10" t="s">
        <v>0</v>
      </c>
      <c r="K1147" s="10" t="s">
        <v>0</v>
      </c>
      <c r="L1147" s="10" t="s">
        <v>0</v>
      </c>
      <c r="M1147" s="12">
        <f t="shared" si="39"/>
        <v>1</v>
      </c>
      <c r="N1147" s="16">
        <f t="shared" si="40"/>
        <v>2401</v>
      </c>
      <c r="O1147" s="16">
        <v>2439.4285714285702</v>
      </c>
      <c r="P1147" s="15">
        <v>1.0160052359136</v>
      </c>
      <c r="Q1147" s="7"/>
      <c r="R1147" s="7"/>
      <c r="S1147" s="6">
        <v>2401</v>
      </c>
      <c r="T1147" s="7"/>
      <c r="U1147" s="7"/>
      <c r="V1147" s="7"/>
      <c r="W1147" s="7"/>
      <c r="X1147" s="7"/>
    </row>
    <row r="1148" spans="1:24" x14ac:dyDescent="0.25">
      <c r="A1148" s="14">
        <v>6292</v>
      </c>
      <c r="B1148" s="12">
        <v>383744</v>
      </c>
      <c r="C1148" s="12">
        <v>228</v>
      </c>
      <c r="D1148" s="12">
        <v>6292</v>
      </c>
      <c r="E1148" s="10" t="s">
        <v>1204</v>
      </c>
      <c r="F1148" s="10" t="s">
        <v>0</v>
      </c>
      <c r="G1148" s="10" t="s">
        <v>0</v>
      </c>
      <c r="H1148" s="10" t="s">
        <v>0</v>
      </c>
      <c r="I1148" s="10" t="s">
        <v>0</v>
      </c>
      <c r="J1148" s="10" t="s">
        <v>0</v>
      </c>
      <c r="K1148" s="10" t="s">
        <v>0</v>
      </c>
      <c r="L1148" s="10" t="s">
        <v>0</v>
      </c>
      <c r="M1148" s="12">
        <f t="shared" si="39"/>
        <v>4</v>
      </c>
      <c r="N1148" s="16">
        <f t="shared" si="40"/>
        <v>1089.5</v>
      </c>
      <c r="O1148" s="16">
        <v>1844</v>
      </c>
      <c r="P1148" s="15">
        <v>1.70951792336217</v>
      </c>
      <c r="Q1148" s="6">
        <v>1214</v>
      </c>
      <c r="R1148" s="6">
        <v>900</v>
      </c>
      <c r="S1148" s="6">
        <v>1082</v>
      </c>
      <c r="T1148" s="7"/>
      <c r="U1148" s="6">
        <v>1289</v>
      </c>
      <c r="V1148" s="6">
        <v>919</v>
      </c>
      <c r="W1148" s="7"/>
      <c r="X1148" s="6">
        <v>1068</v>
      </c>
    </row>
    <row r="1149" spans="1:24" x14ac:dyDescent="0.25">
      <c r="A1149" s="14">
        <v>6066</v>
      </c>
      <c r="B1149" s="12">
        <v>221458</v>
      </c>
      <c r="C1149" s="12">
        <v>259</v>
      </c>
      <c r="D1149" s="12">
        <v>6066</v>
      </c>
      <c r="E1149" s="10" t="s">
        <v>1207</v>
      </c>
      <c r="F1149" s="10" t="s">
        <v>0</v>
      </c>
      <c r="G1149" s="10" t="s">
        <v>0</v>
      </c>
      <c r="H1149" s="10" t="s">
        <v>0</v>
      </c>
      <c r="I1149" s="10" t="s">
        <v>0</v>
      </c>
      <c r="J1149" s="10" t="s">
        <v>0</v>
      </c>
      <c r="K1149" s="10" t="s">
        <v>0</v>
      </c>
      <c r="L1149" s="10" t="s">
        <v>0</v>
      </c>
      <c r="M1149" s="12">
        <f t="shared" si="39"/>
        <v>1</v>
      </c>
      <c r="N1149" s="16">
        <f t="shared" si="40"/>
        <v>415</v>
      </c>
      <c r="O1149" s="16">
        <v>533.142857142857</v>
      </c>
      <c r="P1149" s="15">
        <v>1.28468158347676</v>
      </c>
      <c r="Q1149" s="7"/>
      <c r="R1149" s="7"/>
      <c r="S1149" s="7"/>
      <c r="T1149" s="7"/>
      <c r="U1149" s="7"/>
      <c r="V1149" s="7"/>
      <c r="W1149" s="6">
        <v>415</v>
      </c>
      <c r="X1149" s="7"/>
    </row>
    <row r="1150" spans="1:24" x14ac:dyDescent="0.25">
      <c r="A1150" s="14">
        <v>5990</v>
      </c>
      <c r="B1150" s="12">
        <v>301233</v>
      </c>
      <c r="C1150" s="12">
        <v>188</v>
      </c>
      <c r="D1150" s="12">
        <v>5990</v>
      </c>
      <c r="E1150" s="10" t="s">
        <v>1219</v>
      </c>
      <c r="F1150" s="10" t="s">
        <v>0</v>
      </c>
      <c r="G1150" s="10" t="s">
        <v>0</v>
      </c>
      <c r="H1150" s="10" t="s">
        <v>0</v>
      </c>
      <c r="I1150" s="10" t="s">
        <v>0</v>
      </c>
      <c r="J1150" s="10" t="s">
        <v>0</v>
      </c>
      <c r="K1150" s="10" t="s">
        <v>0</v>
      </c>
      <c r="L1150" s="10" t="s">
        <v>0</v>
      </c>
      <c r="M1150" s="12">
        <f t="shared" si="39"/>
        <v>3</v>
      </c>
      <c r="N1150" s="16">
        <f t="shared" si="40"/>
        <v>2566.6666666666665</v>
      </c>
      <c r="O1150" s="16">
        <v>1326.4</v>
      </c>
      <c r="P1150" s="15">
        <v>0.51677922077922001</v>
      </c>
      <c r="Q1150" s="7"/>
      <c r="R1150" s="7"/>
      <c r="S1150" s="6">
        <v>5241</v>
      </c>
      <c r="T1150" s="7"/>
      <c r="U1150" s="6">
        <v>952</v>
      </c>
      <c r="V1150" s="7"/>
      <c r="W1150" s="6">
        <v>1507</v>
      </c>
      <c r="X1150" s="7"/>
    </row>
    <row r="1151" spans="1:24" x14ac:dyDescent="0.25">
      <c r="A1151" s="14">
        <v>5884</v>
      </c>
      <c r="B1151" s="12">
        <v>373491</v>
      </c>
      <c r="C1151" s="12">
        <v>90</v>
      </c>
      <c r="D1151" s="12">
        <v>5884</v>
      </c>
      <c r="E1151" s="10" t="s">
        <v>1220</v>
      </c>
      <c r="F1151" s="10" t="s">
        <v>0</v>
      </c>
      <c r="G1151" s="10" t="s">
        <v>0</v>
      </c>
      <c r="H1151" s="10" t="s">
        <v>0</v>
      </c>
      <c r="I1151" s="10" t="s">
        <v>0</v>
      </c>
      <c r="J1151" s="10" t="s">
        <v>0</v>
      </c>
      <c r="K1151" s="10" t="s">
        <v>0</v>
      </c>
      <c r="L1151" s="10" t="s">
        <v>0</v>
      </c>
      <c r="M1151" s="12">
        <f t="shared" si="39"/>
        <v>3</v>
      </c>
      <c r="N1151" s="16">
        <f t="shared" si="40"/>
        <v>7043.666666666667</v>
      </c>
      <c r="O1151" s="16">
        <v>2844.8</v>
      </c>
      <c r="P1151" s="15">
        <v>0.40388055463536898</v>
      </c>
      <c r="Q1151" s="7"/>
      <c r="R1151" s="7"/>
      <c r="S1151" s="6">
        <v>5311</v>
      </c>
      <c r="T1151" s="7"/>
      <c r="U1151" s="7"/>
      <c r="V1151" s="7"/>
      <c r="W1151" s="6">
        <v>4523</v>
      </c>
      <c r="X1151" s="6">
        <v>11297</v>
      </c>
    </row>
    <row r="1152" spans="1:24" x14ac:dyDescent="0.25">
      <c r="A1152" s="14">
        <v>5578</v>
      </c>
      <c r="B1152" s="12">
        <v>774009</v>
      </c>
      <c r="C1152" s="12">
        <v>85</v>
      </c>
      <c r="D1152" s="12">
        <v>5578</v>
      </c>
      <c r="E1152" s="10" t="s">
        <v>1221</v>
      </c>
      <c r="F1152" s="10" t="s">
        <v>0</v>
      </c>
      <c r="G1152" s="10" t="s">
        <v>0</v>
      </c>
      <c r="H1152" s="10" t="s">
        <v>0</v>
      </c>
      <c r="I1152" s="10" t="s">
        <v>0</v>
      </c>
      <c r="J1152" s="10" t="s">
        <v>0</v>
      </c>
      <c r="K1152" s="10" t="s">
        <v>0</v>
      </c>
      <c r="L1152" s="10" t="s">
        <v>0</v>
      </c>
      <c r="M1152" s="12">
        <f t="shared" si="39"/>
        <v>2</v>
      </c>
      <c r="N1152" s="16">
        <f t="shared" si="40"/>
        <v>1130</v>
      </c>
      <c r="O1152" s="16">
        <v>978</v>
      </c>
      <c r="P1152" s="15">
        <v>1.1502499264921999</v>
      </c>
      <c r="Q1152" s="6">
        <v>626</v>
      </c>
      <c r="R1152" s="6">
        <v>515</v>
      </c>
      <c r="S1152" s="6">
        <v>986</v>
      </c>
      <c r="T1152" s="7"/>
      <c r="U1152" s="7"/>
      <c r="V1152" s="6">
        <v>1274</v>
      </c>
      <c r="W1152" s="7"/>
      <c r="X1152" s="7"/>
    </row>
    <row r="1153" spans="1:24" x14ac:dyDescent="0.25">
      <c r="A1153" s="14">
        <v>5576</v>
      </c>
      <c r="B1153" s="12">
        <v>300553</v>
      </c>
      <c r="C1153" s="12">
        <v>197</v>
      </c>
      <c r="D1153" s="12">
        <v>5576</v>
      </c>
      <c r="E1153" s="10" t="s">
        <v>1222</v>
      </c>
      <c r="F1153" s="10" t="s">
        <v>0</v>
      </c>
      <c r="G1153" s="10" t="s">
        <v>0</v>
      </c>
      <c r="H1153" s="10" t="s">
        <v>0</v>
      </c>
      <c r="I1153" s="10" t="s">
        <v>0</v>
      </c>
      <c r="J1153" s="10" t="s">
        <v>0</v>
      </c>
      <c r="K1153" s="10" t="s">
        <v>0</v>
      </c>
      <c r="L1153" s="10" t="s">
        <v>0</v>
      </c>
      <c r="M1153" s="12">
        <f t="shared" si="39"/>
        <v>0</v>
      </c>
      <c r="N1153" s="16" t="e">
        <f t="shared" si="40"/>
        <v>#DIV/0!</v>
      </c>
      <c r="O1153" s="16">
        <v>460.28571428571399</v>
      </c>
      <c r="P1153" s="15">
        <v>0.98562251453043703</v>
      </c>
      <c r="Q1153" s="6">
        <v>467</v>
      </c>
      <c r="R1153" s="7"/>
      <c r="S1153" s="7"/>
      <c r="T1153" s="7"/>
      <c r="U1153" s="7"/>
      <c r="V1153" s="7"/>
      <c r="W1153" s="7"/>
      <c r="X1153" s="7"/>
    </row>
    <row r="1154" spans="1:24" x14ac:dyDescent="0.25">
      <c r="A1154" s="14">
        <v>5523</v>
      </c>
      <c r="B1154" s="12">
        <v>1079443</v>
      </c>
      <c r="C1154" s="12">
        <v>85</v>
      </c>
      <c r="D1154" s="12">
        <v>5523</v>
      </c>
      <c r="E1154" s="10" t="s">
        <v>1223</v>
      </c>
      <c r="F1154" s="10" t="s">
        <v>0</v>
      </c>
      <c r="G1154" s="10" t="s">
        <v>0</v>
      </c>
      <c r="H1154" s="10" t="s">
        <v>0</v>
      </c>
      <c r="I1154" s="10" t="s">
        <v>0</v>
      </c>
      <c r="J1154" s="10" t="s">
        <v>0</v>
      </c>
      <c r="K1154" s="10" t="s">
        <v>0</v>
      </c>
      <c r="L1154" s="10" t="s">
        <v>0</v>
      </c>
      <c r="M1154" s="12">
        <f t="shared" si="39"/>
        <v>6</v>
      </c>
      <c r="N1154" s="16">
        <f t="shared" si="40"/>
        <v>1924.6666666666667</v>
      </c>
      <c r="O1154" s="16">
        <v>0</v>
      </c>
      <c r="P1154" s="15">
        <v>0</v>
      </c>
      <c r="Q1154" s="6">
        <v>1860</v>
      </c>
      <c r="R1154" s="6">
        <v>1404</v>
      </c>
      <c r="S1154" s="6">
        <v>1994</v>
      </c>
      <c r="T1154" s="6">
        <v>2333</v>
      </c>
      <c r="U1154" s="6">
        <v>1778</v>
      </c>
      <c r="V1154" s="6">
        <v>1726</v>
      </c>
      <c r="W1154" s="6">
        <v>1845</v>
      </c>
      <c r="X1154" s="6">
        <v>1872</v>
      </c>
    </row>
    <row r="1155" spans="1:24" x14ac:dyDescent="0.25">
      <c r="A1155" s="14">
        <v>5346</v>
      </c>
      <c r="B1155" s="12">
        <v>494094</v>
      </c>
      <c r="C1155" s="12">
        <v>85</v>
      </c>
      <c r="D1155" s="12">
        <v>5346</v>
      </c>
      <c r="E1155" s="10" t="s">
        <v>1227</v>
      </c>
      <c r="F1155" s="10" t="s">
        <v>0</v>
      </c>
      <c r="G1155" s="10" t="s">
        <v>0</v>
      </c>
      <c r="H1155" s="10" t="s">
        <v>0</v>
      </c>
      <c r="I1155" s="10" t="s">
        <v>0</v>
      </c>
      <c r="J1155" s="10" t="s">
        <v>0</v>
      </c>
      <c r="K1155" s="10" t="s">
        <v>0</v>
      </c>
      <c r="L1155" s="10" t="s">
        <v>0</v>
      </c>
      <c r="M1155" s="12">
        <f t="shared" si="39"/>
        <v>4</v>
      </c>
      <c r="N1155" s="16">
        <f t="shared" si="40"/>
        <v>10855.75</v>
      </c>
      <c r="O1155" s="16">
        <v>10671</v>
      </c>
      <c r="P1155" s="15">
        <v>1.07956902220648</v>
      </c>
      <c r="Q1155" s="6">
        <v>9260</v>
      </c>
      <c r="R1155" s="6">
        <v>6624</v>
      </c>
      <c r="S1155" s="7"/>
      <c r="T1155" s="7"/>
      <c r="U1155" s="6">
        <v>9291</v>
      </c>
      <c r="V1155" s="6">
        <v>8559</v>
      </c>
      <c r="W1155" s="6">
        <v>14804</v>
      </c>
      <c r="X1155" s="6">
        <v>10769</v>
      </c>
    </row>
    <row r="1156" spans="1:24" x14ac:dyDescent="0.25">
      <c r="A1156" s="14">
        <v>5244</v>
      </c>
      <c r="B1156" s="12">
        <v>197777</v>
      </c>
      <c r="C1156" s="12">
        <v>104</v>
      </c>
      <c r="D1156" s="12">
        <v>5244</v>
      </c>
      <c r="E1156" s="10" t="s">
        <v>1228</v>
      </c>
      <c r="F1156" s="10" t="s">
        <v>0</v>
      </c>
      <c r="G1156" s="10" t="s">
        <v>0</v>
      </c>
      <c r="H1156" s="10" t="s">
        <v>0</v>
      </c>
      <c r="I1156" s="10" t="s">
        <v>0</v>
      </c>
      <c r="J1156" s="10" t="s">
        <v>0</v>
      </c>
      <c r="K1156" s="10" t="s">
        <v>0</v>
      </c>
      <c r="L1156" s="10" t="s">
        <v>0</v>
      </c>
      <c r="M1156" s="12">
        <f t="shared" si="39"/>
        <v>1</v>
      </c>
      <c r="N1156" s="16">
        <f t="shared" si="40"/>
        <v>13164</v>
      </c>
      <c r="O1156" s="16">
        <v>10145.857142857099</v>
      </c>
      <c r="P1156" s="15">
        <v>0.77072752528541</v>
      </c>
      <c r="Q1156" s="7"/>
      <c r="R1156" s="7"/>
      <c r="S1156" s="7"/>
      <c r="T1156" s="7"/>
      <c r="U1156" s="6">
        <v>13164</v>
      </c>
      <c r="V1156" s="7"/>
      <c r="W1156" s="7"/>
      <c r="X1156" s="7"/>
    </row>
    <row r="1157" spans="1:24" x14ac:dyDescent="0.25">
      <c r="A1157" s="14">
        <v>4983</v>
      </c>
      <c r="B1157" s="12">
        <v>422308</v>
      </c>
      <c r="C1157" s="12">
        <v>373</v>
      </c>
      <c r="D1157" s="12">
        <v>4983</v>
      </c>
      <c r="E1157" s="10" t="s">
        <v>1254</v>
      </c>
      <c r="F1157" s="10" t="s">
        <v>0</v>
      </c>
      <c r="G1157" s="10" t="s">
        <v>0</v>
      </c>
      <c r="H1157" s="10" t="s">
        <v>0</v>
      </c>
      <c r="I1157" s="10" t="s">
        <v>0</v>
      </c>
      <c r="J1157" s="10" t="s">
        <v>0</v>
      </c>
      <c r="K1157" s="10" t="s">
        <v>0</v>
      </c>
      <c r="L1157" s="10" t="s">
        <v>0</v>
      </c>
      <c r="M1157" s="12">
        <f t="shared" si="39"/>
        <v>5</v>
      </c>
      <c r="N1157" s="16">
        <f t="shared" si="40"/>
        <v>595</v>
      </c>
      <c r="O1157" s="16">
        <v>45</v>
      </c>
      <c r="P1157" s="15">
        <v>7.5630252100840303E-2</v>
      </c>
      <c r="Q1157" s="7"/>
      <c r="R1157" s="7"/>
      <c r="S1157" s="7"/>
      <c r="T1157" s="6">
        <v>424</v>
      </c>
      <c r="U1157" s="6">
        <v>545</v>
      </c>
      <c r="V1157" s="6">
        <v>295</v>
      </c>
      <c r="W1157" s="6">
        <v>1242</v>
      </c>
      <c r="X1157" s="6">
        <v>469</v>
      </c>
    </row>
    <row r="1158" spans="1:24" x14ac:dyDescent="0.25">
      <c r="A1158" s="14">
        <v>4941</v>
      </c>
      <c r="B1158" s="12">
        <v>356533</v>
      </c>
      <c r="C1158" s="12">
        <v>241</v>
      </c>
      <c r="D1158" s="12">
        <v>4941</v>
      </c>
      <c r="E1158" s="10" t="s">
        <v>1256</v>
      </c>
      <c r="F1158" s="10" t="s">
        <v>0</v>
      </c>
      <c r="G1158" s="10" t="s">
        <v>0</v>
      </c>
      <c r="H1158" s="10" t="s">
        <v>0</v>
      </c>
      <c r="I1158" s="10" t="s">
        <v>0</v>
      </c>
      <c r="J1158" s="10" t="s">
        <v>0</v>
      </c>
      <c r="K1158" s="10" t="s">
        <v>0</v>
      </c>
      <c r="L1158" s="10" t="s">
        <v>0</v>
      </c>
      <c r="M1158" s="12">
        <f t="shared" si="39"/>
        <v>0</v>
      </c>
      <c r="N1158" s="16" t="e">
        <f t="shared" si="40"/>
        <v>#DIV/0!</v>
      </c>
      <c r="O1158" s="16">
        <v>147.85714285714201</v>
      </c>
      <c r="P1158" s="15">
        <v>0.869747899159663</v>
      </c>
      <c r="Q1158" s="7"/>
      <c r="R1158" s="6">
        <v>170</v>
      </c>
      <c r="S1158" s="7"/>
      <c r="T1158" s="7"/>
      <c r="U1158" s="7"/>
      <c r="V1158" s="7"/>
      <c r="W1158" s="7"/>
      <c r="X1158" s="7"/>
    </row>
    <row r="1159" spans="1:24" x14ac:dyDescent="0.25">
      <c r="A1159" s="14">
        <v>4937</v>
      </c>
      <c r="B1159" s="12">
        <v>1200184</v>
      </c>
      <c r="C1159" s="12">
        <v>316</v>
      </c>
      <c r="D1159" s="12">
        <v>4937</v>
      </c>
      <c r="E1159" s="10" t="s">
        <v>1259</v>
      </c>
      <c r="F1159" s="10" t="s">
        <v>0</v>
      </c>
      <c r="G1159" s="10" t="s">
        <v>0</v>
      </c>
      <c r="H1159" s="10" t="s">
        <v>0</v>
      </c>
      <c r="I1159" s="10" t="s">
        <v>0</v>
      </c>
      <c r="J1159" s="10" t="s">
        <v>0</v>
      </c>
      <c r="K1159" s="10" t="s">
        <v>0</v>
      </c>
      <c r="L1159" s="10" t="s">
        <v>0</v>
      </c>
      <c r="M1159" s="12">
        <f t="shared" si="39"/>
        <v>6</v>
      </c>
      <c r="N1159" s="16">
        <f t="shared" si="40"/>
        <v>1956</v>
      </c>
      <c r="O1159" s="16">
        <v>0</v>
      </c>
      <c r="P1159" s="15">
        <v>0</v>
      </c>
      <c r="Q1159" s="6">
        <v>1225</v>
      </c>
      <c r="R1159" s="6">
        <v>411</v>
      </c>
      <c r="S1159" s="6">
        <v>1860</v>
      </c>
      <c r="T1159" s="6">
        <v>1942</v>
      </c>
      <c r="U1159" s="6">
        <v>2065</v>
      </c>
      <c r="V1159" s="6">
        <v>2107</v>
      </c>
      <c r="W1159" s="6">
        <v>1934</v>
      </c>
      <c r="X1159" s="6">
        <v>1828</v>
      </c>
    </row>
    <row r="1160" spans="1:24" x14ac:dyDescent="0.25">
      <c r="A1160" s="14">
        <v>4929</v>
      </c>
      <c r="B1160" s="12">
        <v>624368</v>
      </c>
      <c r="C1160" s="12">
        <v>156</v>
      </c>
      <c r="D1160" s="12">
        <v>4929</v>
      </c>
      <c r="E1160" s="10" t="s">
        <v>1260</v>
      </c>
      <c r="F1160" s="10" t="s">
        <v>0</v>
      </c>
      <c r="G1160" s="10" t="s">
        <v>0</v>
      </c>
      <c r="H1160" s="10" t="s">
        <v>0</v>
      </c>
      <c r="I1160" s="10" t="s">
        <v>0</v>
      </c>
      <c r="J1160" s="10" t="s">
        <v>0</v>
      </c>
      <c r="K1160" s="10" t="s">
        <v>0</v>
      </c>
      <c r="L1160" s="10" t="s">
        <v>0</v>
      </c>
      <c r="M1160" s="12">
        <f t="shared" si="39"/>
        <v>1</v>
      </c>
      <c r="N1160" s="16">
        <f t="shared" si="40"/>
        <v>1633</v>
      </c>
      <c r="O1160" s="16">
        <v>1736.8571428571399</v>
      </c>
      <c r="P1160" s="15">
        <v>1.06359898521564</v>
      </c>
      <c r="Q1160" s="7"/>
      <c r="R1160" s="7"/>
      <c r="S1160" s="6">
        <v>1633</v>
      </c>
      <c r="T1160" s="7"/>
      <c r="U1160" s="7"/>
      <c r="V1160" s="7"/>
      <c r="W1160" s="7"/>
      <c r="X1160" s="7"/>
    </row>
    <row r="1161" spans="1:24" x14ac:dyDescent="0.25">
      <c r="A1161" s="14">
        <v>4928</v>
      </c>
      <c r="B1161" s="12">
        <v>454290</v>
      </c>
      <c r="C1161" s="12">
        <v>160</v>
      </c>
      <c r="D1161" s="12">
        <v>4928</v>
      </c>
      <c r="E1161" s="10" t="s">
        <v>1261</v>
      </c>
      <c r="F1161" s="10" t="s">
        <v>0</v>
      </c>
      <c r="G1161" s="10" t="s">
        <v>0</v>
      </c>
      <c r="H1161" s="10" t="s">
        <v>0</v>
      </c>
      <c r="I1161" s="10" t="s">
        <v>0</v>
      </c>
      <c r="J1161" s="10" t="s">
        <v>0</v>
      </c>
      <c r="K1161" s="10" t="s">
        <v>0</v>
      </c>
      <c r="L1161" s="10" t="s">
        <v>0</v>
      </c>
      <c r="M1161" s="12">
        <f t="shared" si="39"/>
        <v>4</v>
      </c>
      <c r="N1161" s="16">
        <f t="shared" si="40"/>
        <v>1019.5</v>
      </c>
      <c r="O1161" s="16">
        <v>271.25</v>
      </c>
      <c r="P1161" s="15">
        <v>0.26606179499754701</v>
      </c>
      <c r="Q1161" s="7"/>
      <c r="R1161" s="7"/>
      <c r="S1161" s="6">
        <v>1838</v>
      </c>
      <c r="T1161" s="6">
        <v>1185</v>
      </c>
      <c r="U1161" s="6">
        <v>641</v>
      </c>
      <c r="V1161" s="7"/>
      <c r="W1161" s="7"/>
      <c r="X1161" s="6">
        <v>414</v>
      </c>
    </row>
    <row r="1162" spans="1:24" x14ac:dyDescent="0.25">
      <c r="A1162" s="14">
        <v>4901</v>
      </c>
      <c r="B1162" s="12">
        <v>625257</v>
      </c>
      <c r="C1162" s="12">
        <v>217</v>
      </c>
      <c r="D1162" s="12">
        <v>4901</v>
      </c>
      <c r="E1162" s="10" t="s">
        <v>1262</v>
      </c>
      <c r="F1162" s="10" t="s">
        <v>0</v>
      </c>
      <c r="G1162" s="10" t="s">
        <v>0</v>
      </c>
      <c r="H1162" s="10" t="s">
        <v>0</v>
      </c>
      <c r="I1162" s="10" t="s">
        <v>0</v>
      </c>
      <c r="J1162" s="10" t="s">
        <v>0</v>
      </c>
      <c r="K1162" s="10" t="s">
        <v>0</v>
      </c>
      <c r="L1162" s="10" t="s">
        <v>0</v>
      </c>
      <c r="M1162" s="12">
        <f t="shared" si="39"/>
        <v>3</v>
      </c>
      <c r="N1162" s="16">
        <f t="shared" si="40"/>
        <v>317051.66666666669</v>
      </c>
      <c r="O1162" s="16">
        <v>26205.200000000001</v>
      </c>
      <c r="P1162" s="15">
        <v>8.2652774784341104E-2</v>
      </c>
      <c r="Q1162" s="7"/>
      <c r="R1162" s="7"/>
      <c r="S1162" s="7"/>
      <c r="T1162" s="6">
        <v>2624</v>
      </c>
      <c r="U1162" s="8">
        <v>349623</v>
      </c>
      <c r="V1162" s="7"/>
      <c r="W1162" s="8">
        <v>598908</v>
      </c>
      <c r="X1162" s="7"/>
    </row>
    <row r="1163" spans="1:24" x14ac:dyDescent="0.25">
      <c r="A1163" s="14">
        <v>4877</v>
      </c>
      <c r="B1163" s="12">
        <v>410320</v>
      </c>
      <c r="C1163" s="12">
        <v>211</v>
      </c>
      <c r="D1163" s="12">
        <v>4877</v>
      </c>
      <c r="E1163" s="10" t="s">
        <v>1264</v>
      </c>
      <c r="F1163" s="10" t="s">
        <v>0</v>
      </c>
      <c r="G1163" s="10" t="s">
        <v>0</v>
      </c>
      <c r="H1163" s="10" t="s">
        <v>0</v>
      </c>
      <c r="I1163" s="10" t="s">
        <v>0</v>
      </c>
      <c r="J1163" s="10" t="s">
        <v>0</v>
      </c>
      <c r="K1163" s="10" t="s">
        <v>0</v>
      </c>
      <c r="L1163" s="10" t="s">
        <v>0</v>
      </c>
      <c r="M1163" s="12">
        <f t="shared" si="39"/>
        <v>6</v>
      </c>
      <c r="N1163" s="16">
        <f t="shared" si="40"/>
        <v>3439</v>
      </c>
      <c r="O1163" s="16">
        <v>0</v>
      </c>
      <c r="P1163" s="15">
        <v>0</v>
      </c>
      <c r="Q1163" s="6">
        <v>2790</v>
      </c>
      <c r="R1163" s="6">
        <v>2440</v>
      </c>
      <c r="S1163" s="6">
        <v>966</v>
      </c>
      <c r="T1163" s="6">
        <v>2575</v>
      </c>
      <c r="U1163" s="6">
        <v>7208</v>
      </c>
      <c r="V1163" s="6">
        <v>4966</v>
      </c>
      <c r="W1163" s="6">
        <v>1650</v>
      </c>
      <c r="X1163" s="6">
        <v>3269</v>
      </c>
    </row>
    <row r="1164" spans="1:24" x14ac:dyDescent="0.25">
      <c r="A1164" s="14">
        <v>4852</v>
      </c>
      <c r="B1164" s="12">
        <v>603656</v>
      </c>
      <c r="C1164" s="12">
        <v>302</v>
      </c>
      <c r="D1164" s="12">
        <v>4852</v>
      </c>
      <c r="E1164" s="10" t="s">
        <v>1266</v>
      </c>
      <c r="F1164" s="10" t="s">
        <v>0</v>
      </c>
      <c r="G1164" s="10" t="s">
        <v>0</v>
      </c>
      <c r="H1164" s="10" t="s">
        <v>0</v>
      </c>
      <c r="I1164" s="10" t="s">
        <v>0</v>
      </c>
      <c r="J1164" s="10" t="s">
        <v>0</v>
      </c>
      <c r="K1164" s="10" t="s">
        <v>0</v>
      </c>
      <c r="L1164" s="10" t="s">
        <v>0</v>
      </c>
      <c r="M1164" s="12">
        <f t="shared" si="39"/>
        <v>1</v>
      </c>
      <c r="N1164" s="16">
        <f t="shared" si="40"/>
        <v>4460</v>
      </c>
      <c r="O1164" s="16">
        <v>361.42857142857099</v>
      </c>
      <c r="P1164" s="15">
        <v>8.1037796284433E-2</v>
      </c>
      <c r="Q1164" s="7"/>
      <c r="R1164" s="7"/>
      <c r="S1164" s="7"/>
      <c r="T1164" s="6">
        <v>4460</v>
      </c>
      <c r="U1164" s="7"/>
      <c r="V1164" s="7"/>
      <c r="W1164" s="7"/>
      <c r="X1164" s="7"/>
    </row>
    <row r="1165" spans="1:24" x14ac:dyDescent="0.25">
      <c r="A1165" s="14">
        <v>4850</v>
      </c>
      <c r="B1165" s="12">
        <v>614523</v>
      </c>
      <c r="C1165" s="12">
        <v>333</v>
      </c>
      <c r="D1165" s="12">
        <v>4850</v>
      </c>
      <c r="E1165" s="10" t="s">
        <v>1267</v>
      </c>
      <c r="F1165" s="10" t="s">
        <v>0</v>
      </c>
      <c r="G1165" s="10" t="s">
        <v>0</v>
      </c>
      <c r="H1165" s="10" t="s">
        <v>0</v>
      </c>
      <c r="I1165" s="10" t="s">
        <v>0</v>
      </c>
      <c r="J1165" s="10" t="s">
        <v>0</v>
      </c>
      <c r="K1165" s="10" t="s">
        <v>0</v>
      </c>
      <c r="L1165" s="10" t="s">
        <v>0</v>
      </c>
      <c r="M1165" s="12">
        <f t="shared" si="39"/>
        <v>2</v>
      </c>
      <c r="N1165" s="16">
        <f t="shared" si="40"/>
        <v>4339</v>
      </c>
      <c r="O1165" s="16">
        <v>15162.5</v>
      </c>
      <c r="P1165" s="15">
        <v>3.49446877160636</v>
      </c>
      <c r="Q1165" s="7"/>
      <c r="R1165" s="7"/>
      <c r="S1165" s="6">
        <v>692</v>
      </c>
      <c r="T1165" s="6">
        <v>7986</v>
      </c>
      <c r="U1165" s="7"/>
      <c r="V1165" s="7"/>
      <c r="W1165" s="7"/>
      <c r="X1165" s="7"/>
    </row>
    <row r="1166" spans="1:24" x14ac:dyDescent="0.25">
      <c r="A1166" s="14">
        <v>4849</v>
      </c>
      <c r="B1166" s="12">
        <v>629682</v>
      </c>
      <c r="C1166" s="12">
        <v>146</v>
      </c>
      <c r="D1166" s="12">
        <v>4849</v>
      </c>
      <c r="E1166" s="10" t="s">
        <v>1268</v>
      </c>
      <c r="F1166" s="10" t="s">
        <v>0</v>
      </c>
      <c r="G1166" s="10" t="s">
        <v>0</v>
      </c>
      <c r="H1166" s="10" t="s">
        <v>0</v>
      </c>
      <c r="I1166" s="10" t="s">
        <v>0</v>
      </c>
      <c r="J1166" s="10" t="s">
        <v>0</v>
      </c>
      <c r="K1166" s="10" t="s">
        <v>0</v>
      </c>
      <c r="L1166" s="10" t="s">
        <v>0</v>
      </c>
      <c r="M1166" s="12">
        <f t="shared" ref="M1166:M1229" si="41">COUNT(S1166:X1166)</f>
        <v>1</v>
      </c>
      <c r="N1166" s="16">
        <f t="shared" ref="N1166:N1229" si="42">AVERAGE(S1166:X1166)</f>
        <v>5950</v>
      </c>
      <c r="O1166" s="16">
        <v>986.71428571428498</v>
      </c>
      <c r="P1166" s="15">
        <v>0.16583433373349299</v>
      </c>
      <c r="Q1166" s="7"/>
      <c r="R1166" s="7"/>
      <c r="S1166" s="6">
        <v>5950</v>
      </c>
      <c r="T1166" s="7"/>
      <c r="U1166" s="7"/>
      <c r="V1166" s="7"/>
      <c r="W1166" s="7"/>
      <c r="X1166" s="7"/>
    </row>
    <row r="1167" spans="1:24" x14ac:dyDescent="0.25">
      <c r="A1167" s="14">
        <v>4805</v>
      </c>
      <c r="B1167" s="12">
        <v>1010765</v>
      </c>
      <c r="C1167" s="12">
        <v>204</v>
      </c>
      <c r="D1167" s="12">
        <v>4805</v>
      </c>
      <c r="E1167" s="10" t="s">
        <v>1270</v>
      </c>
      <c r="F1167" s="10" t="s">
        <v>0</v>
      </c>
      <c r="G1167" s="10" t="s">
        <v>0</v>
      </c>
      <c r="H1167" s="10" t="s">
        <v>0</v>
      </c>
      <c r="I1167" s="10" t="s">
        <v>0</v>
      </c>
      <c r="J1167" s="10" t="s">
        <v>0</v>
      </c>
      <c r="K1167" s="10" t="s">
        <v>0</v>
      </c>
      <c r="L1167" s="10" t="s">
        <v>0</v>
      </c>
      <c r="M1167" s="12">
        <f t="shared" si="41"/>
        <v>1</v>
      </c>
      <c r="N1167" s="16">
        <f t="shared" si="42"/>
        <v>442</v>
      </c>
      <c r="O1167" s="16">
        <v>7669.1428571428496</v>
      </c>
      <c r="P1167" s="15">
        <v>17.3510019392372</v>
      </c>
      <c r="Q1167" s="7"/>
      <c r="R1167" s="7"/>
      <c r="S1167" s="6">
        <v>442</v>
      </c>
      <c r="T1167" s="7"/>
      <c r="U1167" s="7"/>
      <c r="V1167" s="7"/>
      <c r="W1167" s="7"/>
      <c r="X1167" s="7"/>
    </row>
    <row r="1168" spans="1:24" x14ac:dyDescent="0.25">
      <c r="A1168" s="14">
        <v>4794</v>
      </c>
      <c r="B1168" s="12">
        <v>699466</v>
      </c>
      <c r="C1168" s="12">
        <v>105</v>
      </c>
      <c r="D1168" s="12">
        <v>4794</v>
      </c>
      <c r="E1168" s="10" t="s">
        <v>1271</v>
      </c>
      <c r="F1168" s="10" t="s">
        <v>0</v>
      </c>
      <c r="G1168" s="10" t="s">
        <v>0</v>
      </c>
      <c r="H1168" s="10" t="s">
        <v>0</v>
      </c>
      <c r="I1168" s="10" t="s">
        <v>0</v>
      </c>
      <c r="J1168" s="10" t="s">
        <v>0</v>
      </c>
      <c r="K1168" s="10" t="s">
        <v>0</v>
      </c>
      <c r="L1168" s="10" t="s">
        <v>0</v>
      </c>
      <c r="M1168" s="12">
        <f t="shared" si="41"/>
        <v>1</v>
      </c>
      <c r="N1168" s="16">
        <f t="shared" si="42"/>
        <v>1802</v>
      </c>
      <c r="O1168" s="16">
        <v>7415.4285714285697</v>
      </c>
      <c r="P1168" s="15">
        <v>4.1151101950214004</v>
      </c>
      <c r="Q1168" s="7"/>
      <c r="R1168" s="7"/>
      <c r="S1168" s="7"/>
      <c r="T1168" s="7"/>
      <c r="U1168" s="7"/>
      <c r="V1168" s="7"/>
      <c r="W1168" s="7"/>
      <c r="X1168" s="6">
        <v>1802</v>
      </c>
    </row>
    <row r="1169" spans="1:24" x14ac:dyDescent="0.25">
      <c r="A1169" s="14">
        <v>4793</v>
      </c>
      <c r="B1169" s="12">
        <v>873697</v>
      </c>
      <c r="C1169" s="12">
        <v>446</v>
      </c>
      <c r="D1169" s="12">
        <v>4793</v>
      </c>
      <c r="E1169" s="10" t="s">
        <v>1272</v>
      </c>
      <c r="F1169" s="10" t="s">
        <v>0</v>
      </c>
      <c r="G1169" s="10" t="s">
        <v>0</v>
      </c>
      <c r="H1169" s="10" t="s">
        <v>0</v>
      </c>
      <c r="I1169" s="10" t="s">
        <v>0</v>
      </c>
      <c r="J1169" s="10" t="s">
        <v>0</v>
      </c>
      <c r="K1169" s="10" t="s">
        <v>0</v>
      </c>
      <c r="L1169" s="10" t="s">
        <v>0</v>
      </c>
      <c r="M1169" s="12">
        <f t="shared" si="41"/>
        <v>2</v>
      </c>
      <c r="N1169" s="16">
        <f t="shared" si="42"/>
        <v>132</v>
      </c>
      <c r="O1169" s="16">
        <v>668.5</v>
      </c>
      <c r="P1169" s="15">
        <v>5.0643939393939297</v>
      </c>
      <c r="Q1169" s="7"/>
      <c r="R1169" s="7"/>
      <c r="S1169" s="7"/>
      <c r="T1169" s="7"/>
      <c r="U1169" s="7"/>
      <c r="V1169" s="6">
        <v>104</v>
      </c>
      <c r="W1169" s="7"/>
      <c r="X1169" s="6">
        <v>160</v>
      </c>
    </row>
    <row r="1170" spans="1:24" x14ac:dyDescent="0.25">
      <c r="A1170" s="14">
        <v>4791</v>
      </c>
      <c r="B1170" s="12">
        <v>715496</v>
      </c>
      <c r="C1170" s="12">
        <v>360</v>
      </c>
      <c r="D1170" s="12">
        <v>4791</v>
      </c>
      <c r="E1170" s="10" t="s">
        <v>1273</v>
      </c>
      <c r="F1170" s="10" t="s">
        <v>0</v>
      </c>
      <c r="G1170" s="10" t="s">
        <v>0</v>
      </c>
      <c r="H1170" s="10" t="s">
        <v>0</v>
      </c>
      <c r="I1170" s="10" t="s">
        <v>0</v>
      </c>
      <c r="J1170" s="10" t="s">
        <v>0</v>
      </c>
      <c r="K1170" s="10" t="s">
        <v>0</v>
      </c>
      <c r="L1170" s="10" t="s">
        <v>0</v>
      </c>
      <c r="M1170" s="12">
        <f t="shared" si="41"/>
        <v>1</v>
      </c>
      <c r="N1170" s="16">
        <f t="shared" si="42"/>
        <v>770</v>
      </c>
      <c r="O1170" s="16">
        <v>345.28571428571399</v>
      </c>
      <c r="P1170" s="15">
        <v>0.44842300556586201</v>
      </c>
      <c r="Q1170" s="7"/>
      <c r="R1170" s="7"/>
      <c r="S1170" s="7"/>
      <c r="T1170" s="7"/>
      <c r="U1170" s="7"/>
      <c r="V1170" s="7"/>
      <c r="W1170" s="6">
        <v>770</v>
      </c>
      <c r="X1170" s="7"/>
    </row>
    <row r="1171" spans="1:24" x14ac:dyDescent="0.25">
      <c r="A1171" s="14">
        <v>4766</v>
      </c>
      <c r="B1171" s="12">
        <v>618681</v>
      </c>
      <c r="C1171" s="12">
        <v>204</v>
      </c>
      <c r="D1171" s="12">
        <v>4766</v>
      </c>
      <c r="E1171" s="10" t="s">
        <v>1274</v>
      </c>
      <c r="F1171" s="10" t="s">
        <v>0</v>
      </c>
      <c r="G1171" s="10" t="s">
        <v>0</v>
      </c>
      <c r="H1171" s="10" t="s">
        <v>0</v>
      </c>
      <c r="I1171" s="10" t="s">
        <v>0</v>
      </c>
      <c r="J1171" s="10" t="s">
        <v>0</v>
      </c>
      <c r="K1171" s="10" t="s">
        <v>0</v>
      </c>
      <c r="L1171" s="10" t="s">
        <v>0</v>
      </c>
      <c r="M1171" s="12">
        <f t="shared" si="41"/>
        <v>2</v>
      </c>
      <c r="N1171" s="16">
        <f t="shared" si="42"/>
        <v>2619046</v>
      </c>
      <c r="O1171" s="16">
        <v>707681.16666666605</v>
      </c>
      <c r="P1171" s="15">
        <v>0.27020570339988897</v>
      </c>
      <c r="Q1171" s="7"/>
      <c r="R1171" s="7"/>
      <c r="S1171" s="7"/>
      <c r="T1171" s="7"/>
      <c r="U1171" s="6">
        <v>4060810</v>
      </c>
      <c r="V1171" s="6">
        <v>1177282</v>
      </c>
      <c r="W1171" s="7"/>
      <c r="X1171" s="7"/>
    </row>
    <row r="1172" spans="1:24" x14ac:dyDescent="0.25">
      <c r="A1172" s="14">
        <v>4747</v>
      </c>
      <c r="B1172" s="12">
        <v>693475</v>
      </c>
      <c r="C1172" s="12">
        <v>447</v>
      </c>
      <c r="D1172" s="12">
        <v>4747</v>
      </c>
      <c r="E1172" s="10" t="s">
        <v>1276</v>
      </c>
      <c r="F1172" s="10" t="s">
        <v>0</v>
      </c>
      <c r="G1172" s="10" t="s">
        <v>0</v>
      </c>
      <c r="H1172" s="10" t="s">
        <v>0</v>
      </c>
      <c r="I1172" s="10" t="s">
        <v>0</v>
      </c>
      <c r="J1172" s="10" t="s">
        <v>0</v>
      </c>
      <c r="K1172" s="10" t="s">
        <v>0</v>
      </c>
      <c r="L1172" s="10" t="s">
        <v>0</v>
      </c>
      <c r="M1172" s="12">
        <f t="shared" si="41"/>
        <v>2</v>
      </c>
      <c r="N1172" s="16">
        <f t="shared" si="42"/>
        <v>322.5</v>
      </c>
      <c r="O1172" s="16">
        <v>36.8333333333333</v>
      </c>
      <c r="P1172" s="15">
        <v>0.114211886304909</v>
      </c>
      <c r="Q1172" s="7"/>
      <c r="R1172" s="7"/>
      <c r="S1172" s="7"/>
      <c r="T1172" s="6">
        <v>485</v>
      </c>
      <c r="U1172" s="6">
        <v>160</v>
      </c>
      <c r="V1172" s="7"/>
      <c r="W1172" s="7"/>
      <c r="X1172" s="7"/>
    </row>
    <row r="1173" spans="1:24" x14ac:dyDescent="0.25">
      <c r="A1173" s="14">
        <v>4746</v>
      </c>
      <c r="B1173" s="12">
        <v>548258</v>
      </c>
      <c r="C1173" s="12">
        <v>275</v>
      </c>
      <c r="D1173" s="12">
        <v>4746</v>
      </c>
      <c r="E1173" s="10" t="s">
        <v>1277</v>
      </c>
      <c r="F1173" s="10" t="s">
        <v>0</v>
      </c>
      <c r="G1173" s="10" t="s">
        <v>0</v>
      </c>
      <c r="H1173" s="10" t="s">
        <v>0</v>
      </c>
      <c r="I1173" s="10" t="s">
        <v>0</v>
      </c>
      <c r="J1173" s="10" t="s">
        <v>0</v>
      </c>
      <c r="K1173" s="10" t="s">
        <v>0</v>
      </c>
      <c r="L1173" s="10" t="s">
        <v>0</v>
      </c>
      <c r="M1173" s="12">
        <f t="shared" si="41"/>
        <v>2</v>
      </c>
      <c r="N1173" s="16">
        <f t="shared" si="42"/>
        <v>7068.5</v>
      </c>
      <c r="O1173" s="16">
        <v>328.166666666666</v>
      </c>
      <c r="P1173" s="15">
        <v>4.6426634599514197E-2</v>
      </c>
      <c r="Q1173" s="7"/>
      <c r="R1173" s="7"/>
      <c r="S1173" s="7"/>
      <c r="T1173" s="7"/>
      <c r="U1173" s="6">
        <v>7586</v>
      </c>
      <c r="V1173" s="7"/>
      <c r="W1173" s="6">
        <v>6551</v>
      </c>
      <c r="X1173" s="7"/>
    </row>
    <row r="1174" spans="1:24" x14ac:dyDescent="0.25">
      <c r="A1174" s="14">
        <v>4745</v>
      </c>
      <c r="B1174" s="12">
        <v>612986</v>
      </c>
      <c r="C1174" s="12">
        <v>217</v>
      </c>
      <c r="D1174" s="12">
        <v>4745</v>
      </c>
      <c r="E1174" s="10" t="s">
        <v>1278</v>
      </c>
      <c r="F1174" s="10" t="s">
        <v>0</v>
      </c>
      <c r="G1174" s="10" t="s">
        <v>0</v>
      </c>
      <c r="H1174" s="10" t="s">
        <v>0</v>
      </c>
      <c r="I1174" s="10" t="s">
        <v>0</v>
      </c>
      <c r="J1174" s="10" t="s">
        <v>0</v>
      </c>
      <c r="K1174" s="10" t="s">
        <v>0</v>
      </c>
      <c r="L1174" s="10" t="s">
        <v>0</v>
      </c>
      <c r="M1174" s="12">
        <f t="shared" si="41"/>
        <v>5</v>
      </c>
      <c r="N1174" s="16">
        <f t="shared" si="42"/>
        <v>2651400</v>
      </c>
      <c r="O1174" s="16">
        <v>2068486.5</v>
      </c>
      <c r="P1174" s="15">
        <v>0.93612876436758796</v>
      </c>
      <c r="Q1174" s="6">
        <v>705</v>
      </c>
      <c r="R1174" s="7"/>
      <c r="S1174" s="6">
        <v>6315</v>
      </c>
      <c r="T1174" s="6">
        <v>11337</v>
      </c>
      <c r="U1174" s="6">
        <v>5657093</v>
      </c>
      <c r="V1174" s="7"/>
      <c r="W1174" s="6">
        <v>6408942</v>
      </c>
      <c r="X1174" s="6">
        <v>1173313</v>
      </c>
    </row>
    <row r="1175" spans="1:24" x14ac:dyDescent="0.25">
      <c r="A1175" s="14">
        <v>4735</v>
      </c>
      <c r="B1175" s="12">
        <v>833549</v>
      </c>
      <c r="C1175" s="12">
        <v>91</v>
      </c>
      <c r="D1175" s="12">
        <v>4735</v>
      </c>
      <c r="E1175" s="10" t="s">
        <v>1280</v>
      </c>
      <c r="F1175" s="10" t="s">
        <v>0</v>
      </c>
      <c r="G1175" s="10" t="s">
        <v>0</v>
      </c>
      <c r="H1175" s="10" t="s">
        <v>0</v>
      </c>
      <c r="I1175" s="10" t="s">
        <v>0</v>
      </c>
      <c r="J1175" s="10" t="s">
        <v>0</v>
      </c>
      <c r="K1175" s="10" t="s">
        <v>0</v>
      </c>
      <c r="L1175" s="10" t="s">
        <v>0</v>
      </c>
      <c r="M1175" s="12">
        <f t="shared" si="41"/>
        <v>3</v>
      </c>
      <c r="N1175" s="16">
        <f t="shared" si="42"/>
        <v>3024.6666666666665</v>
      </c>
      <c r="O1175" s="16">
        <v>1149.4000000000001</v>
      </c>
      <c r="P1175" s="15">
        <v>0.38000881639850098</v>
      </c>
      <c r="Q1175" s="7"/>
      <c r="R1175" s="7"/>
      <c r="S1175" s="7"/>
      <c r="T1175" s="6">
        <v>5286</v>
      </c>
      <c r="U1175" s="6">
        <v>2233</v>
      </c>
      <c r="V1175" s="7"/>
      <c r="W1175" s="6">
        <v>1555</v>
      </c>
      <c r="X1175" s="7"/>
    </row>
    <row r="1176" spans="1:24" x14ac:dyDescent="0.25">
      <c r="A1176" s="14">
        <v>4732</v>
      </c>
      <c r="B1176" s="12">
        <v>812184</v>
      </c>
      <c r="C1176" s="12">
        <v>204</v>
      </c>
      <c r="D1176" s="12">
        <v>4732</v>
      </c>
      <c r="E1176" s="10" t="s">
        <v>1281</v>
      </c>
      <c r="F1176" s="10" t="s">
        <v>0</v>
      </c>
      <c r="G1176" s="10" t="s">
        <v>0</v>
      </c>
      <c r="H1176" s="10" t="s">
        <v>0</v>
      </c>
      <c r="I1176" s="10" t="s">
        <v>0</v>
      </c>
      <c r="J1176" s="10" t="s">
        <v>0</v>
      </c>
      <c r="K1176" s="10" t="s">
        <v>0</v>
      </c>
      <c r="L1176" s="10" t="s">
        <v>0</v>
      </c>
      <c r="M1176" s="12">
        <f t="shared" si="41"/>
        <v>3</v>
      </c>
      <c r="N1176" s="16">
        <f t="shared" si="42"/>
        <v>7639</v>
      </c>
      <c r="O1176" s="16">
        <v>462.2</v>
      </c>
      <c r="P1176" s="15">
        <v>6.0505301741065498E-2</v>
      </c>
      <c r="Q1176" s="7"/>
      <c r="R1176" s="7"/>
      <c r="S1176" s="7"/>
      <c r="T1176" s="6">
        <v>20604</v>
      </c>
      <c r="U1176" s="6">
        <v>843</v>
      </c>
      <c r="V1176" s="7"/>
      <c r="W1176" s="7"/>
      <c r="X1176" s="6">
        <v>1470</v>
      </c>
    </row>
    <row r="1177" spans="1:24" x14ac:dyDescent="0.25">
      <c r="A1177" s="14">
        <v>4729</v>
      </c>
      <c r="B1177" s="12">
        <v>1071663</v>
      </c>
      <c r="C1177" s="12">
        <v>204</v>
      </c>
      <c r="D1177" s="12">
        <v>4729</v>
      </c>
      <c r="E1177" s="10" t="s">
        <v>1282</v>
      </c>
      <c r="F1177" s="10" t="s">
        <v>0</v>
      </c>
      <c r="G1177" s="10" t="s">
        <v>0</v>
      </c>
      <c r="H1177" s="10" t="s">
        <v>0</v>
      </c>
      <c r="I1177" s="10" t="s">
        <v>0</v>
      </c>
      <c r="J1177" s="10" t="s">
        <v>0</v>
      </c>
      <c r="K1177" s="10" t="s">
        <v>0</v>
      </c>
      <c r="L1177" s="10" t="s">
        <v>0</v>
      </c>
      <c r="M1177" s="12">
        <f t="shared" si="41"/>
        <v>1</v>
      </c>
      <c r="N1177" s="16">
        <f t="shared" si="42"/>
        <v>330</v>
      </c>
      <c r="O1177" s="16">
        <v>687.71428571428498</v>
      </c>
      <c r="P1177" s="15">
        <v>2.0839826839826801</v>
      </c>
      <c r="Q1177" s="7"/>
      <c r="R1177" s="7"/>
      <c r="S1177" s="7"/>
      <c r="T1177" s="7"/>
      <c r="U1177" s="6">
        <v>330</v>
      </c>
      <c r="V1177" s="7"/>
      <c r="W1177" s="7"/>
      <c r="X1177" s="7"/>
    </row>
    <row r="1178" spans="1:24" x14ac:dyDescent="0.25">
      <c r="A1178" s="14">
        <v>4725</v>
      </c>
      <c r="B1178" s="12">
        <v>590229</v>
      </c>
      <c r="C1178" s="12">
        <v>392</v>
      </c>
      <c r="D1178" s="12">
        <v>4725</v>
      </c>
      <c r="E1178" s="10" t="s">
        <v>1283</v>
      </c>
      <c r="F1178" s="10" t="s">
        <v>0</v>
      </c>
      <c r="G1178" s="10" t="s">
        <v>0</v>
      </c>
      <c r="H1178" s="10" t="s">
        <v>0</v>
      </c>
      <c r="I1178" s="10" t="s">
        <v>0</v>
      </c>
      <c r="J1178" s="10" t="s">
        <v>0</v>
      </c>
      <c r="K1178" s="10" t="s">
        <v>0</v>
      </c>
      <c r="L1178" s="10" t="s">
        <v>0</v>
      </c>
      <c r="M1178" s="12">
        <f t="shared" si="41"/>
        <v>1</v>
      </c>
      <c r="N1178" s="16">
        <f t="shared" si="42"/>
        <v>5998</v>
      </c>
      <c r="O1178" s="16">
        <v>121</v>
      </c>
      <c r="P1178" s="15">
        <v>2.0173391130376701E-2</v>
      </c>
      <c r="Q1178" s="7"/>
      <c r="R1178" s="7"/>
      <c r="S1178" s="7"/>
      <c r="T1178" s="6">
        <v>5998</v>
      </c>
      <c r="U1178" s="7"/>
      <c r="V1178" s="7"/>
      <c r="W1178" s="7"/>
      <c r="X1178" s="7"/>
    </row>
    <row r="1179" spans="1:24" x14ac:dyDescent="0.25">
      <c r="A1179" s="14">
        <v>4723</v>
      </c>
      <c r="B1179" s="12">
        <v>455671</v>
      </c>
      <c r="C1179" s="12">
        <v>173</v>
      </c>
      <c r="D1179" s="12">
        <v>4723</v>
      </c>
      <c r="E1179" s="10" t="s">
        <v>1284</v>
      </c>
      <c r="F1179" s="10" t="s">
        <v>0</v>
      </c>
      <c r="G1179" s="10" t="s">
        <v>0</v>
      </c>
      <c r="H1179" s="10" t="s">
        <v>0</v>
      </c>
      <c r="I1179" s="10" t="s">
        <v>0</v>
      </c>
      <c r="J1179" s="10" t="s">
        <v>0</v>
      </c>
      <c r="K1179" s="10" t="s">
        <v>0</v>
      </c>
      <c r="L1179" s="10" t="s">
        <v>0</v>
      </c>
      <c r="M1179" s="12">
        <f t="shared" si="41"/>
        <v>2</v>
      </c>
      <c r="N1179" s="16">
        <f t="shared" si="42"/>
        <v>1140.5</v>
      </c>
      <c r="O1179" s="16">
        <v>284.666666666666</v>
      </c>
      <c r="P1179" s="15">
        <v>0.24959812947537599</v>
      </c>
      <c r="Q1179" s="7"/>
      <c r="R1179" s="7"/>
      <c r="S1179" s="7"/>
      <c r="T1179" s="6">
        <v>1914</v>
      </c>
      <c r="U1179" s="6">
        <v>367</v>
      </c>
      <c r="V1179" s="7"/>
      <c r="W1179" s="7"/>
      <c r="X1179" s="7"/>
    </row>
    <row r="1180" spans="1:24" x14ac:dyDescent="0.25">
      <c r="A1180" s="14">
        <v>4722</v>
      </c>
      <c r="B1180" s="12">
        <v>498814</v>
      </c>
      <c r="C1180" s="12">
        <v>156</v>
      </c>
      <c r="D1180" s="12">
        <v>4722</v>
      </c>
      <c r="E1180" s="10" t="s">
        <v>1285</v>
      </c>
      <c r="F1180" s="10" t="s">
        <v>0</v>
      </c>
      <c r="G1180" s="10" t="s">
        <v>0</v>
      </c>
      <c r="H1180" s="10" t="s">
        <v>0</v>
      </c>
      <c r="I1180" s="10" t="s">
        <v>0</v>
      </c>
      <c r="J1180" s="10" t="s">
        <v>0</v>
      </c>
      <c r="K1180" s="10" t="s">
        <v>0</v>
      </c>
      <c r="L1180" s="10" t="s">
        <v>0</v>
      </c>
      <c r="M1180" s="12">
        <f t="shared" si="41"/>
        <v>1</v>
      </c>
      <c r="N1180" s="16">
        <f t="shared" si="42"/>
        <v>13365</v>
      </c>
      <c r="O1180" s="16">
        <v>1766582.8571428501</v>
      </c>
      <c r="P1180" s="15">
        <v>132.17978729089799</v>
      </c>
      <c r="Q1180" s="7"/>
      <c r="R1180" s="7"/>
      <c r="S1180" s="7"/>
      <c r="T1180" s="7"/>
      <c r="U1180" s="6">
        <v>13365</v>
      </c>
      <c r="V1180" s="7"/>
      <c r="W1180" s="7"/>
      <c r="X1180" s="7"/>
    </row>
    <row r="1181" spans="1:24" x14ac:dyDescent="0.25">
      <c r="A1181" s="14">
        <v>4721</v>
      </c>
      <c r="B1181" s="12">
        <v>450619</v>
      </c>
      <c r="C1181" s="12">
        <v>173</v>
      </c>
      <c r="D1181" s="12">
        <v>4721</v>
      </c>
      <c r="E1181" s="10" t="s">
        <v>1286</v>
      </c>
      <c r="F1181" s="10" t="s">
        <v>0</v>
      </c>
      <c r="G1181" s="10" t="s">
        <v>0</v>
      </c>
      <c r="H1181" s="10" t="s">
        <v>0</v>
      </c>
      <c r="I1181" s="10" t="s">
        <v>0</v>
      </c>
      <c r="J1181" s="10" t="s">
        <v>0</v>
      </c>
      <c r="K1181" s="10" t="s">
        <v>0</v>
      </c>
      <c r="L1181" s="10" t="s">
        <v>0</v>
      </c>
      <c r="M1181" s="12">
        <f t="shared" si="41"/>
        <v>2</v>
      </c>
      <c r="N1181" s="16">
        <f t="shared" si="42"/>
        <v>1265.5</v>
      </c>
      <c r="O1181" s="16">
        <v>67.8333333333333</v>
      </c>
      <c r="P1181" s="15">
        <v>5.3602001843803503E-2</v>
      </c>
      <c r="Q1181" s="7"/>
      <c r="R1181" s="7"/>
      <c r="S1181" s="7"/>
      <c r="T1181" s="6">
        <v>2229</v>
      </c>
      <c r="U1181" s="6">
        <v>302</v>
      </c>
      <c r="V1181" s="7"/>
      <c r="W1181" s="7"/>
      <c r="X1181" s="7"/>
    </row>
    <row r="1182" spans="1:24" x14ac:dyDescent="0.25">
      <c r="A1182" s="14">
        <v>4717</v>
      </c>
      <c r="B1182" s="12">
        <v>1012951</v>
      </c>
      <c r="C1182" s="12">
        <v>204</v>
      </c>
      <c r="D1182" s="12">
        <v>4717</v>
      </c>
      <c r="E1182" s="10" t="s">
        <v>1289</v>
      </c>
      <c r="F1182" s="10" t="s">
        <v>0</v>
      </c>
      <c r="G1182" s="10" t="s">
        <v>0</v>
      </c>
      <c r="H1182" s="10" t="s">
        <v>0</v>
      </c>
      <c r="I1182" s="10" t="s">
        <v>0</v>
      </c>
      <c r="J1182" s="10" t="s">
        <v>0</v>
      </c>
      <c r="K1182" s="10" t="s">
        <v>0</v>
      </c>
      <c r="L1182" s="10" t="s">
        <v>0</v>
      </c>
      <c r="M1182" s="12">
        <f t="shared" si="41"/>
        <v>1</v>
      </c>
      <c r="N1182" s="16">
        <f t="shared" si="42"/>
        <v>13087</v>
      </c>
      <c r="O1182" s="16">
        <v>261964.57142857101</v>
      </c>
      <c r="P1182" s="15">
        <v>20.017159886037302</v>
      </c>
      <c r="Q1182" s="7"/>
      <c r="R1182" s="7"/>
      <c r="S1182" s="7"/>
      <c r="T1182" s="7"/>
      <c r="U1182" s="7"/>
      <c r="V1182" s="7"/>
      <c r="W1182" s="6">
        <v>13087</v>
      </c>
      <c r="X1182" s="7"/>
    </row>
    <row r="1183" spans="1:24" x14ac:dyDescent="0.25">
      <c r="A1183" s="14">
        <v>4716</v>
      </c>
      <c r="B1183" s="12">
        <v>815363</v>
      </c>
      <c r="C1183" s="12">
        <v>204</v>
      </c>
      <c r="D1183" s="12">
        <v>4716</v>
      </c>
      <c r="E1183" s="10" t="s">
        <v>1290</v>
      </c>
      <c r="F1183" s="10" t="s">
        <v>0</v>
      </c>
      <c r="G1183" s="12">
        <v>440053</v>
      </c>
      <c r="H1183" s="10" t="s">
        <v>1291</v>
      </c>
      <c r="I1183" s="10" t="s">
        <v>1292</v>
      </c>
      <c r="J1183" s="10" t="s">
        <v>0</v>
      </c>
      <c r="K1183" s="10" t="s">
        <v>0</v>
      </c>
      <c r="L1183" s="10" t="s">
        <v>1293</v>
      </c>
      <c r="M1183" s="12">
        <f t="shared" si="41"/>
        <v>2</v>
      </c>
      <c r="N1183" s="16">
        <f t="shared" si="42"/>
        <v>2189.5</v>
      </c>
      <c r="O1183" s="16">
        <v>799.5</v>
      </c>
      <c r="P1183" s="15">
        <v>0.36515186115551401</v>
      </c>
      <c r="Q1183" s="7"/>
      <c r="R1183" s="7"/>
      <c r="S1183" s="7"/>
      <c r="T1183" s="6">
        <v>2187</v>
      </c>
      <c r="U1183" s="7"/>
      <c r="V1183" s="7"/>
      <c r="W1183" s="7"/>
      <c r="X1183" s="6">
        <v>2192</v>
      </c>
    </row>
    <row r="1184" spans="1:24" x14ac:dyDescent="0.25">
      <c r="A1184" s="14">
        <v>4712</v>
      </c>
      <c r="B1184" s="12">
        <v>918468</v>
      </c>
      <c r="C1184" s="12">
        <v>204</v>
      </c>
      <c r="D1184" s="12">
        <v>4712</v>
      </c>
      <c r="E1184" s="10" t="s">
        <v>1294</v>
      </c>
      <c r="F1184" s="10" t="s">
        <v>0</v>
      </c>
      <c r="G1184" s="10" t="s">
        <v>0</v>
      </c>
      <c r="H1184" s="10" t="s">
        <v>0</v>
      </c>
      <c r="I1184" s="10" t="s">
        <v>0</v>
      </c>
      <c r="J1184" s="10" t="s">
        <v>0</v>
      </c>
      <c r="K1184" s="10" t="s">
        <v>0</v>
      </c>
      <c r="L1184" s="10" t="s">
        <v>0</v>
      </c>
      <c r="M1184" s="12">
        <f t="shared" si="41"/>
        <v>1</v>
      </c>
      <c r="N1184" s="16">
        <f t="shared" si="42"/>
        <v>1503</v>
      </c>
      <c r="O1184" s="16">
        <v>291202</v>
      </c>
      <c r="P1184" s="15">
        <v>193.74717232202201</v>
      </c>
      <c r="Q1184" s="7"/>
      <c r="R1184" s="7"/>
      <c r="S1184" s="7"/>
      <c r="T1184" s="6">
        <v>1503</v>
      </c>
      <c r="U1184" s="7"/>
      <c r="V1184" s="7"/>
      <c r="W1184" s="7"/>
      <c r="X1184" s="7"/>
    </row>
    <row r="1185" spans="1:24" x14ac:dyDescent="0.25">
      <c r="A1185" s="14">
        <v>4709</v>
      </c>
      <c r="B1185" s="12">
        <v>1066573</v>
      </c>
      <c r="C1185" s="12">
        <v>204</v>
      </c>
      <c r="D1185" s="12">
        <v>4709</v>
      </c>
      <c r="E1185" s="10" t="s">
        <v>1295</v>
      </c>
      <c r="F1185" s="10" t="s">
        <v>0</v>
      </c>
      <c r="G1185" s="10" t="s">
        <v>0</v>
      </c>
      <c r="H1185" s="10" t="s">
        <v>0</v>
      </c>
      <c r="I1185" s="10" t="s">
        <v>0</v>
      </c>
      <c r="J1185" s="10" t="s">
        <v>0</v>
      </c>
      <c r="K1185" s="10" t="s">
        <v>0</v>
      </c>
      <c r="L1185" s="10" t="s">
        <v>0</v>
      </c>
      <c r="M1185" s="12">
        <f t="shared" si="41"/>
        <v>1</v>
      </c>
      <c r="N1185" s="16">
        <f t="shared" si="42"/>
        <v>11900</v>
      </c>
      <c r="O1185" s="16">
        <v>323.71428571428498</v>
      </c>
      <c r="P1185" s="15">
        <v>2.72028811524609E-2</v>
      </c>
      <c r="Q1185" s="7"/>
      <c r="R1185" s="7"/>
      <c r="S1185" s="7"/>
      <c r="T1185" s="6">
        <v>11900</v>
      </c>
      <c r="U1185" s="7"/>
      <c r="V1185" s="7"/>
      <c r="W1185" s="7"/>
      <c r="X1185" s="7"/>
    </row>
    <row r="1186" spans="1:24" x14ac:dyDescent="0.25">
      <c r="A1186" s="14">
        <v>4708</v>
      </c>
      <c r="B1186" s="12">
        <v>511105</v>
      </c>
      <c r="C1186" s="12">
        <v>306</v>
      </c>
      <c r="D1186" s="12">
        <v>4708</v>
      </c>
      <c r="E1186" s="10" t="s">
        <v>1296</v>
      </c>
      <c r="F1186" s="10" t="s">
        <v>0</v>
      </c>
      <c r="G1186" s="10" t="s">
        <v>0</v>
      </c>
      <c r="H1186" s="10" t="s">
        <v>0</v>
      </c>
      <c r="I1186" s="10" t="s">
        <v>0</v>
      </c>
      <c r="J1186" s="10" t="s">
        <v>0</v>
      </c>
      <c r="K1186" s="10" t="s">
        <v>0</v>
      </c>
      <c r="L1186" s="10" t="s">
        <v>0</v>
      </c>
      <c r="M1186" s="12">
        <f t="shared" si="41"/>
        <v>3</v>
      </c>
      <c r="N1186" s="16">
        <f t="shared" si="42"/>
        <v>1584.6666666666667</v>
      </c>
      <c r="O1186" s="16">
        <v>122.6</v>
      </c>
      <c r="P1186" s="15">
        <v>7.7366428270929696E-2</v>
      </c>
      <c r="Q1186" s="7"/>
      <c r="R1186" s="7"/>
      <c r="S1186" s="6">
        <v>3153</v>
      </c>
      <c r="T1186" s="6">
        <v>736</v>
      </c>
      <c r="U1186" s="7"/>
      <c r="V1186" s="7"/>
      <c r="W1186" s="6">
        <v>865</v>
      </c>
      <c r="X1186" s="7"/>
    </row>
    <row r="1187" spans="1:24" x14ac:dyDescent="0.25">
      <c r="A1187" s="14">
        <v>4707</v>
      </c>
      <c r="B1187" s="12">
        <v>883144</v>
      </c>
      <c r="C1187" s="12">
        <v>361</v>
      </c>
      <c r="D1187" s="12">
        <v>4707</v>
      </c>
      <c r="E1187" s="10" t="s">
        <v>1297</v>
      </c>
      <c r="F1187" s="10" t="s">
        <v>0</v>
      </c>
      <c r="G1187" s="10" t="s">
        <v>0</v>
      </c>
      <c r="H1187" s="10" t="s">
        <v>0</v>
      </c>
      <c r="I1187" s="10" t="s">
        <v>0</v>
      </c>
      <c r="J1187" s="10" t="s">
        <v>0</v>
      </c>
      <c r="K1187" s="10" t="s">
        <v>0</v>
      </c>
      <c r="L1187" s="10" t="s">
        <v>0</v>
      </c>
      <c r="M1187" s="12">
        <f t="shared" si="41"/>
        <v>1</v>
      </c>
      <c r="N1187" s="16">
        <f t="shared" si="42"/>
        <v>457</v>
      </c>
      <c r="O1187" s="16">
        <v>1150.8571428571399</v>
      </c>
      <c r="P1187" s="15">
        <v>2.5182869646764598</v>
      </c>
      <c r="Q1187" s="7"/>
      <c r="R1187" s="7"/>
      <c r="S1187" s="7"/>
      <c r="T1187" s="6">
        <v>457</v>
      </c>
      <c r="U1187" s="7"/>
      <c r="V1187" s="7"/>
      <c r="W1187" s="7"/>
      <c r="X1187" s="7"/>
    </row>
    <row r="1188" spans="1:24" x14ac:dyDescent="0.25">
      <c r="A1188" s="14">
        <v>4609</v>
      </c>
      <c r="B1188" s="12">
        <v>685736</v>
      </c>
      <c r="C1188" s="12">
        <v>187</v>
      </c>
      <c r="D1188" s="12">
        <v>4609</v>
      </c>
      <c r="E1188" s="10" t="s">
        <v>1306</v>
      </c>
      <c r="F1188" s="10" t="s">
        <v>0</v>
      </c>
      <c r="G1188" s="10" t="s">
        <v>0</v>
      </c>
      <c r="H1188" s="10" t="s">
        <v>0</v>
      </c>
      <c r="I1188" s="10" t="s">
        <v>0</v>
      </c>
      <c r="J1188" s="10" t="s">
        <v>0</v>
      </c>
      <c r="K1188" s="10" t="s">
        <v>0</v>
      </c>
      <c r="L1188" s="10" t="s">
        <v>0</v>
      </c>
      <c r="M1188" s="12">
        <f t="shared" si="41"/>
        <v>1</v>
      </c>
      <c r="N1188" s="16">
        <f t="shared" si="42"/>
        <v>5900</v>
      </c>
      <c r="O1188" s="16">
        <v>5962.4285714285697</v>
      </c>
      <c r="P1188" s="15">
        <v>1.01058111380145</v>
      </c>
      <c r="Q1188" s="7"/>
      <c r="R1188" s="7"/>
      <c r="S1188" s="7"/>
      <c r="T1188" s="7"/>
      <c r="U1188" s="7"/>
      <c r="V1188" s="6">
        <v>5900</v>
      </c>
      <c r="W1188" s="7"/>
      <c r="X1188" s="7"/>
    </row>
    <row r="1189" spans="1:24" x14ac:dyDescent="0.25">
      <c r="A1189" s="14">
        <v>4550</v>
      </c>
      <c r="B1189" s="12">
        <v>447676</v>
      </c>
      <c r="C1189" s="12">
        <v>350</v>
      </c>
      <c r="D1189" s="12">
        <v>4550</v>
      </c>
      <c r="E1189" s="10" t="s">
        <v>1307</v>
      </c>
      <c r="F1189" s="10" t="s">
        <v>0</v>
      </c>
      <c r="G1189" s="10" t="s">
        <v>0</v>
      </c>
      <c r="H1189" s="10" t="s">
        <v>0</v>
      </c>
      <c r="I1189" s="10" t="s">
        <v>0</v>
      </c>
      <c r="J1189" s="10" t="s">
        <v>0</v>
      </c>
      <c r="K1189" s="10" t="s">
        <v>0</v>
      </c>
      <c r="L1189" s="10" t="s">
        <v>0</v>
      </c>
      <c r="M1189" s="12">
        <f t="shared" si="41"/>
        <v>6</v>
      </c>
      <c r="N1189" s="16">
        <f t="shared" si="42"/>
        <v>5072.166666666667</v>
      </c>
      <c r="O1189" s="16">
        <v>0</v>
      </c>
      <c r="P1189" s="15">
        <v>0</v>
      </c>
      <c r="Q1189" s="6">
        <v>1852</v>
      </c>
      <c r="R1189" s="6">
        <v>3680</v>
      </c>
      <c r="S1189" s="6">
        <v>6666</v>
      </c>
      <c r="T1189" s="6">
        <v>2852</v>
      </c>
      <c r="U1189" s="6">
        <v>6385</v>
      </c>
      <c r="V1189" s="6">
        <v>3153</v>
      </c>
      <c r="W1189" s="6">
        <v>7263</v>
      </c>
      <c r="X1189" s="6">
        <v>4114</v>
      </c>
    </row>
    <row r="1190" spans="1:24" x14ac:dyDescent="0.25">
      <c r="A1190" s="14">
        <v>4292</v>
      </c>
      <c r="B1190" s="12">
        <v>867404</v>
      </c>
      <c r="C1190" s="12">
        <v>129</v>
      </c>
      <c r="D1190" s="12">
        <v>4292</v>
      </c>
      <c r="E1190" s="10" t="s">
        <v>1316</v>
      </c>
      <c r="F1190" s="10" t="s">
        <v>0</v>
      </c>
      <c r="G1190" s="10" t="s">
        <v>0</v>
      </c>
      <c r="H1190" s="10" t="s">
        <v>0</v>
      </c>
      <c r="I1190" s="10" t="s">
        <v>0</v>
      </c>
      <c r="J1190" s="10" t="s">
        <v>0</v>
      </c>
      <c r="K1190" s="10" t="s">
        <v>0</v>
      </c>
      <c r="L1190" s="10" t="s">
        <v>0</v>
      </c>
      <c r="M1190" s="12">
        <f t="shared" si="41"/>
        <v>1</v>
      </c>
      <c r="N1190" s="16">
        <f t="shared" si="42"/>
        <v>1347</v>
      </c>
      <c r="O1190" s="16">
        <v>959.57142857142799</v>
      </c>
      <c r="P1190" s="15">
        <v>0.71237671014953796</v>
      </c>
      <c r="Q1190" s="7"/>
      <c r="R1190" s="7"/>
      <c r="S1190" s="7"/>
      <c r="T1190" s="6">
        <v>1347</v>
      </c>
      <c r="U1190" s="7"/>
      <c r="V1190" s="7"/>
      <c r="W1190" s="7"/>
      <c r="X1190" s="7"/>
    </row>
    <row r="1191" spans="1:24" x14ac:dyDescent="0.25">
      <c r="A1191" s="14">
        <v>4265</v>
      </c>
      <c r="B1191" s="12">
        <v>1024431</v>
      </c>
      <c r="C1191" s="12">
        <v>85</v>
      </c>
      <c r="D1191" s="12">
        <v>4265</v>
      </c>
      <c r="E1191" s="10" t="s">
        <v>1317</v>
      </c>
      <c r="F1191" s="10" t="s">
        <v>0</v>
      </c>
      <c r="G1191" s="10" t="s">
        <v>0</v>
      </c>
      <c r="H1191" s="10" t="s">
        <v>0</v>
      </c>
      <c r="I1191" s="10" t="s">
        <v>0</v>
      </c>
      <c r="J1191" s="10" t="s">
        <v>0</v>
      </c>
      <c r="K1191" s="10" t="s">
        <v>0</v>
      </c>
      <c r="L1191" s="10" t="s">
        <v>0</v>
      </c>
      <c r="M1191" s="12">
        <f t="shared" si="41"/>
        <v>1</v>
      </c>
      <c r="N1191" s="16">
        <f t="shared" si="42"/>
        <v>964</v>
      </c>
      <c r="O1191" s="16">
        <v>1002.28571428571</v>
      </c>
      <c r="P1191" s="15">
        <v>1.0397154712507399</v>
      </c>
      <c r="Q1191" s="7"/>
      <c r="R1191" s="7"/>
      <c r="S1191" s="6">
        <v>964</v>
      </c>
      <c r="T1191" s="7"/>
      <c r="U1191" s="7"/>
      <c r="V1191" s="7"/>
      <c r="W1191" s="7"/>
      <c r="X1191" s="7"/>
    </row>
    <row r="1192" spans="1:24" x14ac:dyDescent="0.25">
      <c r="A1192" s="14">
        <v>4264</v>
      </c>
      <c r="B1192" s="12">
        <v>909716</v>
      </c>
      <c r="C1192" s="12">
        <v>85</v>
      </c>
      <c r="D1192" s="12">
        <v>4264</v>
      </c>
      <c r="E1192" s="10" t="s">
        <v>1318</v>
      </c>
      <c r="F1192" s="10" t="s">
        <v>0</v>
      </c>
      <c r="G1192" s="10" t="s">
        <v>0</v>
      </c>
      <c r="H1192" s="10" t="s">
        <v>0</v>
      </c>
      <c r="I1192" s="10" t="s">
        <v>0</v>
      </c>
      <c r="J1192" s="10" t="s">
        <v>0</v>
      </c>
      <c r="K1192" s="10" t="s">
        <v>0</v>
      </c>
      <c r="L1192" s="10" t="s">
        <v>0</v>
      </c>
      <c r="M1192" s="12">
        <f t="shared" si="41"/>
        <v>3</v>
      </c>
      <c r="N1192" s="16">
        <f t="shared" si="42"/>
        <v>1233.3333333333333</v>
      </c>
      <c r="O1192" s="16">
        <v>1883</v>
      </c>
      <c r="P1192" s="15">
        <v>1.5812898891501499</v>
      </c>
      <c r="Q1192" s="6">
        <v>1232</v>
      </c>
      <c r="R1192" s="6">
        <v>1022</v>
      </c>
      <c r="S1192" s="6">
        <v>1187</v>
      </c>
      <c r="T1192" s="6">
        <v>1446</v>
      </c>
      <c r="U1192" s="7"/>
      <c r="V1192" s="7"/>
      <c r="W1192" s="7"/>
      <c r="X1192" s="6">
        <v>1067</v>
      </c>
    </row>
    <row r="1193" spans="1:24" x14ac:dyDescent="0.25">
      <c r="A1193" s="14">
        <v>4263</v>
      </c>
      <c r="B1193" s="12">
        <v>968724</v>
      </c>
      <c r="C1193" s="12">
        <v>85</v>
      </c>
      <c r="D1193" s="12">
        <v>4263</v>
      </c>
      <c r="E1193" s="10" t="s">
        <v>1319</v>
      </c>
      <c r="F1193" s="10" t="s">
        <v>0</v>
      </c>
      <c r="G1193" s="10" t="s">
        <v>0</v>
      </c>
      <c r="H1193" s="10" t="s">
        <v>0</v>
      </c>
      <c r="I1193" s="10" t="s">
        <v>0</v>
      </c>
      <c r="J1193" s="10" t="s">
        <v>0</v>
      </c>
      <c r="K1193" s="10" t="s">
        <v>0</v>
      </c>
      <c r="L1193" s="10" t="s">
        <v>0</v>
      </c>
      <c r="M1193" s="12">
        <f t="shared" si="41"/>
        <v>2</v>
      </c>
      <c r="N1193" s="16">
        <f t="shared" si="42"/>
        <v>1283</v>
      </c>
      <c r="O1193" s="16">
        <v>1811.25</v>
      </c>
      <c r="P1193" s="15">
        <v>1.7800982800982801</v>
      </c>
      <c r="Q1193" s="6">
        <v>895</v>
      </c>
      <c r="R1193" s="6">
        <v>609</v>
      </c>
      <c r="S1193" s="6">
        <v>1103</v>
      </c>
      <c r="T1193" s="6">
        <v>1463</v>
      </c>
      <c r="U1193" s="7"/>
      <c r="V1193" s="7"/>
      <c r="W1193" s="7"/>
      <c r="X1193" s="7"/>
    </row>
    <row r="1194" spans="1:24" x14ac:dyDescent="0.25">
      <c r="A1194" s="14">
        <v>3772</v>
      </c>
      <c r="B1194" s="12">
        <v>1132662</v>
      </c>
      <c r="C1194" s="12">
        <v>129</v>
      </c>
      <c r="D1194" s="12">
        <v>3772</v>
      </c>
      <c r="E1194" s="10" t="s">
        <v>1434</v>
      </c>
      <c r="F1194" s="10" t="s">
        <v>0</v>
      </c>
      <c r="G1194" s="10" t="s">
        <v>0</v>
      </c>
      <c r="H1194" s="10" t="s">
        <v>0</v>
      </c>
      <c r="I1194" s="10" t="s">
        <v>0</v>
      </c>
      <c r="J1194" s="10" t="s">
        <v>0</v>
      </c>
      <c r="K1194" s="10" t="s">
        <v>0</v>
      </c>
      <c r="L1194" s="10" t="s">
        <v>0</v>
      </c>
      <c r="M1194" s="12">
        <f t="shared" si="41"/>
        <v>1</v>
      </c>
      <c r="N1194" s="16">
        <f t="shared" si="42"/>
        <v>8549</v>
      </c>
      <c r="O1194" s="16">
        <v>4637.1428571428496</v>
      </c>
      <c r="P1194" s="15">
        <v>0.54241933058168801</v>
      </c>
      <c r="Q1194" s="7"/>
      <c r="R1194" s="7"/>
      <c r="S1194" s="7"/>
      <c r="T1194" s="7"/>
      <c r="U1194" s="7"/>
      <c r="V1194" s="7"/>
      <c r="W1194" s="7"/>
      <c r="X1194" s="6">
        <v>8549</v>
      </c>
    </row>
    <row r="1195" spans="1:24" x14ac:dyDescent="0.25">
      <c r="A1195" s="14">
        <v>3507</v>
      </c>
      <c r="B1195" s="12">
        <v>838408</v>
      </c>
      <c r="C1195" s="12">
        <v>157</v>
      </c>
      <c r="D1195" s="12">
        <v>3507</v>
      </c>
      <c r="E1195" s="10" t="s">
        <v>1521</v>
      </c>
      <c r="F1195" s="10" t="s">
        <v>0</v>
      </c>
      <c r="G1195" s="10" t="s">
        <v>0</v>
      </c>
      <c r="H1195" s="10" t="s">
        <v>0</v>
      </c>
      <c r="I1195" s="10" t="s">
        <v>0</v>
      </c>
      <c r="J1195" s="10" t="s">
        <v>0</v>
      </c>
      <c r="K1195" s="10" t="s">
        <v>0</v>
      </c>
      <c r="L1195" s="10" t="s">
        <v>0</v>
      </c>
      <c r="M1195" s="12">
        <f t="shared" si="41"/>
        <v>1</v>
      </c>
      <c r="N1195" s="16">
        <f t="shared" si="42"/>
        <v>1709</v>
      </c>
      <c r="O1195" s="16">
        <v>1310</v>
      </c>
      <c r="P1195" s="15">
        <v>0.766530134581626</v>
      </c>
      <c r="Q1195" s="7"/>
      <c r="R1195" s="7"/>
      <c r="S1195" s="7"/>
      <c r="T1195" s="6">
        <v>1709</v>
      </c>
      <c r="U1195" s="7"/>
      <c r="V1195" s="7"/>
      <c r="W1195" s="7"/>
      <c r="X1195" s="7"/>
    </row>
    <row r="1196" spans="1:24" x14ac:dyDescent="0.25">
      <c r="A1196" s="14">
        <v>3465</v>
      </c>
      <c r="B1196" s="12">
        <v>564741</v>
      </c>
      <c r="C1196" s="12">
        <v>129</v>
      </c>
      <c r="D1196" s="12">
        <v>3465</v>
      </c>
      <c r="E1196" s="10" t="s">
        <v>1563</v>
      </c>
      <c r="F1196" s="10" t="s">
        <v>0</v>
      </c>
      <c r="G1196" s="10" t="s">
        <v>0</v>
      </c>
      <c r="H1196" s="10" t="s">
        <v>0</v>
      </c>
      <c r="I1196" s="10" t="s">
        <v>0</v>
      </c>
      <c r="J1196" s="10" t="s">
        <v>0</v>
      </c>
      <c r="K1196" s="10" t="s">
        <v>0</v>
      </c>
      <c r="L1196" s="10" t="s">
        <v>0</v>
      </c>
      <c r="M1196" s="12">
        <f t="shared" si="41"/>
        <v>3</v>
      </c>
      <c r="N1196" s="16">
        <f t="shared" si="42"/>
        <v>2298.6666666666665</v>
      </c>
      <c r="O1196" s="16">
        <v>6268.4</v>
      </c>
      <c r="P1196" s="15">
        <v>2.7269721577726198</v>
      </c>
      <c r="Q1196" s="7"/>
      <c r="R1196" s="7"/>
      <c r="S1196" s="7"/>
      <c r="T1196" s="6">
        <v>1669</v>
      </c>
      <c r="U1196" s="7"/>
      <c r="V1196" s="7"/>
      <c r="W1196" s="6">
        <v>4384</v>
      </c>
      <c r="X1196" s="6">
        <v>843</v>
      </c>
    </row>
    <row r="1197" spans="1:24" x14ac:dyDescent="0.25">
      <c r="A1197" s="14">
        <v>3384</v>
      </c>
      <c r="B1197" s="12">
        <v>815984</v>
      </c>
      <c r="C1197" s="12">
        <v>110</v>
      </c>
      <c r="D1197" s="12">
        <v>3384</v>
      </c>
      <c r="E1197" s="10" t="s">
        <v>1600</v>
      </c>
      <c r="F1197" s="10" t="s">
        <v>0</v>
      </c>
      <c r="G1197" s="10" t="s">
        <v>0</v>
      </c>
      <c r="H1197" s="10" t="s">
        <v>0</v>
      </c>
      <c r="I1197" s="10" t="s">
        <v>0</v>
      </c>
      <c r="J1197" s="10" t="s">
        <v>0</v>
      </c>
      <c r="K1197" s="10" t="s">
        <v>0</v>
      </c>
      <c r="L1197" s="10" t="s">
        <v>0</v>
      </c>
      <c r="M1197" s="12">
        <f t="shared" si="41"/>
        <v>1</v>
      </c>
      <c r="N1197" s="16">
        <f t="shared" si="42"/>
        <v>7088</v>
      </c>
      <c r="O1197" s="16">
        <v>353.142857142857</v>
      </c>
      <c r="P1197" s="15">
        <v>4.9822637858755202E-2</v>
      </c>
      <c r="Q1197" s="7"/>
      <c r="R1197" s="7"/>
      <c r="S1197" s="7"/>
      <c r="T1197" s="6">
        <v>7088</v>
      </c>
      <c r="U1197" s="7"/>
      <c r="V1197" s="7"/>
      <c r="W1197" s="7"/>
      <c r="X1197" s="7"/>
    </row>
    <row r="1198" spans="1:24" x14ac:dyDescent="0.25">
      <c r="A1198" s="14">
        <v>3285</v>
      </c>
      <c r="B1198" s="12">
        <v>722754</v>
      </c>
      <c r="C1198" s="12">
        <v>204</v>
      </c>
      <c r="D1198" s="12">
        <v>3285</v>
      </c>
      <c r="E1198" s="10" t="s">
        <v>1611</v>
      </c>
      <c r="F1198" s="10" t="s">
        <v>0</v>
      </c>
      <c r="G1198" s="10" t="s">
        <v>0</v>
      </c>
      <c r="H1198" s="10" t="s">
        <v>0</v>
      </c>
      <c r="I1198" s="10" t="s">
        <v>0</v>
      </c>
      <c r="J1198" s="10" t="s">
        <v>0</v>
      </c>
      <c r="K1198" s="10" t="s">
        <v>0</v>
      </c>
      <c r="L1198" s="10" t="s">
        <v>0</v>
      </c>
      <c r="M1198" s="12">
        <f t="shared" si="41"/>
        <v>1</v>
      </c>
      <c r="N1198" s="16">
        <f t="shared" si="42"/>
        <v>3450</v>
      </c>
      <c r="O1198" s="16">
        <v>1788</v>
      </c>
      <c r="P1198" s="15">
        <v>0.518260869565217</v>
      </c>
      <c r="Q1198" s="7"/>
      <c r="R1198" s="7"/>
      <c r="S1198" s="7"/>
      <c r="T1198" s="6">
        <v>3450</v>
      </c>
      <c r="U1198" s="7"/>
      <c r="V1198" s="7"/>
      <c r="W1198" s="7"/>
      <c r="X1198" s="7"/>
    </row>
    <row r="1199" spans="1:24" x14ac:dyDescent="0.25">
      <c r="A1199" s="14">
        <v>3258</v>
      </c>
      <c r="B1199" s="12">
        <v>265343</v>
      </c>
      <c r="C1199" s="12">
        <v>151</v>
      </c>
      <c r="D1199" s="12">
        <v>3258</v>
      </c>
      <c r="E1199" s="10" t="s">
        <v>1617</v>
      </c>
      <c r="F1199" s="10" t="s">
        <v>0</v>
      </c>
      <c r="G1199" s="10" t="s">
        <v>0</v>
      </c>
      <c r="H1199" s="10" t="s">
        <v>0</v>
      </c>
      <c r="I1199" s="10" t="s">
        <v>0</v>
      </c>
      <c r="J1199" s="10" t="s">
        <v>0</v>
      </c>
      <c r="K1199" s="10" t="s">
        <v>0</v>
      </c>
      <c r="L1199" s="10" t="s">
        <v>0</v>
      </c>
      <c r="M1199" s="12">
        <f t="shared" si="41"/>
        <v>2</v>
      </c>
      <c r="N1199" s="16">
        <f t="shared" si="42"/>
        <v>1052</v>
      </c>
      <c r="O1199" s="16">
        <v>1016.2</v>
      </c>
      <c r="P1199" s="15">
        <v>0.70980209545983697</v>
      </c>
      <c r="Q1199" s="7"/>
      <c r="R1199" s="6">
        <v>2191</v>
      </c>
      <c r="S1199" s="7"/>
      <c r="T1199" s="7"/>
      <c r="U1199" s="6">
        <v>1036</v>
      </c>
      <c r="V1199" s="7"/>
      <c r="W1199" s="6">
        <v>1068</v>
      </c>
      <c r="X1199" s="7"/>
    </row>
    <row r="1200" spans="1:24" x14ac:dyDescent="0.25">
      <c r="A1200" s="14">
        <v>3253</v>
      </c>
      <c r="B1200" s="12">
        <v>835625</v>
      </c>
      <c r="C1200" s="12">
        <v>204</v>
      </c>
      <c r="D1200" s="12">
        <v>3253</v>
      </c>
      <c r="E1200" s="10" t="s">
        <v>1619</v>
      </c>
      <c r="F1200" s="10" t="s">
        <v>0</v>
      </c>
      <c r="G1200" s="10" t="s">
        <v>0</v>
      </c>
      <c r="H1200" s="10" t="s">
        <v>0</v>
      </c>
      <c r="I1200" s="10" t="s">
        <v>0</v>
      </c>
      <c r="J1200" s="10" t="s">
        <v>0</v>
      </c>
      <c r="K1200" s="10" t="s">
        <v>0</v>
      </c>
      <c r="L1200" s="10" t="s">
        <v>0</v>
      </c>
      <c r="M1200" s="12">
        <f t="shared" si="41"/>
        <v>1</v>
      </c>
      <c r="N1200" s="16">
        <f t="shared" si="42"/>
        <v>1404</v>
      </c>
      <c r="O1200" s="16">
        <v>1706.7142857142801</v>
      </c>
      <c r="P1200" s="15">
        <v>1.21560846560846</v>
      </c>
      <c r="Q1200" s="7"/>
      <c r="R1200" s="7"/>
      <c r="S1200" s="7"/>
      <c r="T1200" s="6">
        <v>1404</v>
      </c>
      <c r="U1200" s="7"/>
      <c r="V1200" s="7"/>
      <c r="W1200" s="7"/>
      <c r="X1200" s="7"/>
    </row>
    <row r="1201" spans="1:24" x14ac:dyDescent="0.25">
      <c r="A1201" s="14">
        <v>3250</v>
      </c>
      <c r="B1201" s="12">
        <v>661812</v>
      </c>
      <c r="C1201" s="12">
        <v>242</v>
      </c>
      <c r="D1201" s="12">
        <v>3250</v>
      </c>
      <c r="E1201" s="10" t="s">
        <v>1620</v>
      </c>
      <c r="F1201" s="10" t="s">
        <v>0</v>
      </c>
      <c r="G1201" s="10" t="s">
        <v>0</v>
      </c>
      <c r="H1201" s="10" t="s">
        <v>0</v>
      </c>
      <c r="I1201" s="10" t="s">
        <v>0</v>
      </c>
      <c r="J1201" s="10" t="s">
        <v>0</v>
      </c>
      <c r="K1201" s="10" t="s">
        <v>0</v>
      </c>
      <c r="L1201" s="10" t="s">
        <v>0</v>
      </c>
      <c r="M1201" s="12">
        <f t="shared" si="41"/>
        <v>1</v>
      </c>
      <c r="N1201" s="16">
        <f t="shared" si="42"/>
        <v>3588</v>
      </c>
      <c r="O1201" s="16">
        <v>9879.7142857142808</v>
      </c>
      <c r="P1201" s="15">
        <v>2.7535435578913798</v>
      </c>
      <c r="Q1201" s="7"/>
      <c r="R1201" s="7"/>
      <c r="S1201" s="7"/>
      <c r="T1201" s="7"/>
      <c r="U1201" s="7"/>
      <c r="V1201" s="7"/>
      <c r="W1201" s="7"/>
      <c r="X1201" s="6">
        <v>3588</v>
      </c>
    </row>
    <row r="1202" spans="1:24" x14ac:dyDescent="0.25">
      <c r="A1202" s="14">
        <v>3248</v>
      </c>
      <c r="B1202" s="12">
        <v>958431</v>
      </c>
      <c r="C1202" s="12">
        <v>204</v>
      </c>
      <c r="D1202" s="12">
        <v>3248</v>
      </c>
      <c r="E1202" s="10" t="s">
        <v>1622</v>
      </c>
      <c r="F1202" s="10" t="s">
        <v>0</v>
      </c>
      <c r="G1202" s="10" t="s">
        <v>0</v>
      </c>
      <c r="H1202" s="10" t="s">
        <v>0</v>
      </c>
      <c r="I1202" s="10" t="s">
        <v>0</v>
      </c>
      <c r="J1202" s="10" t="s">
        <v>0</v>
      </c>
      <c r="K1202" s="10" t="s">
        <v>0</v>
      </c>
      <c r="L1202" s="10" t="s">
        <v>0</v>
      </c>
      <c r="M1202" s="12">
        <f t="shared" si="41"/>
        <v>1</v>
      </c>
      <c r="N1202" s="16">
        <f t="shared" si="42"/>
        <v>3886</v>
      </c>
      <c r="O1202" s="16">
        <v>4941.2857142857101</v>
      </c>
      <c r="P1202" s="15">
        <v>1.27156091463862</v>
      </c>
      <c r="Q1202" s="7"/>
      <c r="R1202" s="7"/>
      <c r="S1202" s="7"/>
      <c r="T1202" s="7"/>
      <c r="U1202" s="6">
        <v>3886</v>
      </c>
      <c r="V1202" s="7"/>
      <c r="W1202" s="7"/>
      <c r="X1202" s="7"/>
    </row>
    <row r="1203" spans="1:24" x14ac:dyDescent="0.25">
      <c r="A1203" s="14">
        <v>3246</v>
      </c>
      <c r="B1203" s="12">
        <v>893905</v>
      </c>
      <c r="C1203" s="12">
        <v>267</v>
      </c>
      <c r="D1203" s="12">
        <v>3246</v>
      </c>
      <c r="E1203" s="10" t="s">
        <v>1625</v>
      </c>
      <c r="F1203" s="10" t="s">
        <v>0</v>
      </c>
      <c r="G1203" s="10" t="s">
        <v>0</v>
      </c>
      <c r="H1203" s="10" t="s">
        <v>0</v>
      </c>
      <c r="I1203" s="10" t="s">
        <v>0</v>
      </c>
      <c r="J1203" s="10" t="s">
        <v>0</v>
      </c>
      <c r="K1203" s="10" t="s">
        <v>0</v>
      </c>
      <c r="L1203" s="10" t="s">
        <v>0</v>
      </c>
      <c r="M1203" s="12">
        <f t="shared" si="41"/>
        <v>2</v>
      </c>
      <c r="N1203" s="16">
        <f t="shared" si="42"/>
        <v>600.5</v>
      </c>
      <c r="O1203" s="16">
        <v>102.166666666666</v>
      </c>
      <c r="P1203" s="15">
        <v>0.17013599777962801</v>
      </c>
      <c r="Q1203" s="7"/>
      <c r="R1203" s="7"/>
      <c r="S1203" s="7"/>
      <c r="T1203" s="6">
        <v>344</v>
      </c>
      <c r="U1203" s="7"/>
      <c r="V1203" s="7"/>
      <c r="W1203" s="7"/>
      <c r="X1203" s="6">
        <v>857</v>
      </c>
    </row>
    <row r="1204" spans="1:24" x14ac:dyDescent="0.25">
      <c r="A1204" s="14">
        <v>3232</v>
      </c>
      <c r="B1204" s="12">
        <v>952057</v>
      </c>
      <c r="C1204" s="12">
        <v>204</v>
      </c>
      <c r="D1204" s="12">
        <v>3232</v>
      </c>
      <c r="E1204" s="10" t="s">
        <v>1627</v>
      </c>
      <c r="F1204" s="10" t="s">
        <v>0</v>
      </c>
      <c r="G1204" s="10" t="s">
        <v>0</v>
      </c>
      <c r="H1204" s="10" t="s">
        <v>0</v>
      </c>
      <c r="I1204" s="10" t="s">
        <v>0</v>
      </c>
      <c r="J1204" s="10" t="s">
        <v>0</v>
      </c>
      <c r="K1204" s="10" t="s">
        <v>0</v>
      </c>
      <c r="L1204" s="10" t="s">
        <v>0</v>
      </c>
      <c r="M1204" s="12">
        <f t="shared" si="41"/>
        <v>1</v>
      </c>
      <c r="N1204" s="16">
        <f t="shared" si="42"/>
        <v>753</v>
      </c>
      <c r="O1204" s="16">
        <v>14929.714285714201</v>
      </c>
      <c r="P1204" s="15">
        <v>19.826977803073401</v>
      </c>
      <c r="Q1204" s="7"/>
      <c r="R1204" s="7"/>
      <c r="S1204" s="7"/>
      <c r="T1204" s="7"/>
      <c r="U1204" s="7"/>
      <c r="V1204" s="7"/>
      <c r="W1204" s="6">
        <v>753</v>
      </c>
      <c r="X1204" s="7"/>
    </row>
    <row r="1205" spans="1:24" x14ac:dyDescent="0.25">
      <c r="A1205" s="14">
        <v>3228</v>
      </c>
      <c r="B1205" s="12">
        <v>295060</v>
      </c>
      <c r="C1205" s="12">
        <v>184</v>
      </c>
      <c r="D1205" s="12">
        <v>3228</v>
      </c>
      <c r="E1205" s="10" t="s">
        <v>1628</v>
      </c>
      <c r="F1205" s="10" t="s">
        <v>0</v>
      </c>
      <c r="G1205" s="10" t="s">
        <v>0</v>
      </c>
      <c r="H1205" s="10" t="s">
        <v>0</v>
      </c>
      <c r="I1205" s="10" t="s">
        <v>0</v>
      </c>
      <c r="J1205" s="10" t="s">
        <v>0</v>
      </c>
      <c r="K1205" s="10" t="s">
        <v>0</v>
      </c>
      <c r="L1205" s="10" t="s">
        <v>0</v>
      </c>
      <c r="M1205" s="12">
        <f t="shared" si="41"/>
        <v>1</v>
      </c>
      <c r="N1205" s="16">
        <f t="shared" si="42"/>
        <v>686</v>
      </c>
      <c r="O1205" s="16">
        <v>455.71428571428498</v>
      </c>
      <c r="P1205" s="15">
        <v>0.66430653894210701</v>
      </c>
      <c r="Q1205" s="7"/>
      <c r="R1205" s="7"/>
      <c r="S1205" s="7"/>
      <c r="T1205" s="7"/>
      <c r="U1205" s="6">
        <v>686</v>
      </c>
      <c r="V1205" s="7"/>
      <c r="W1205" s="7"/>
      <c r="X1205" s="7"/>
    </row>
    <row r="1206" spans="1:24" x14ac:dyDescent="0.25">
      <c r="A1206" s="14">
        <v>3206</v>
      </c>
      <c r="B1206" s="12">
        <v>1000105</v>
      </c>
      <c r="C1206" s="12">
        <v>129</v>
      </c>
      <c r="D1206" s="12">
        <v>3206</v>
      </c>
      <c r="E1206" s="10" t="s">
        <v>1633</v>
      </c>
      <c r="F1206" s="10" t="s">
        <v>0</v>
      </c>
      <c r="G1206" s="10" t="s">
        <v>0</v>
      </c>
      <c r="H1206" s="10" t="s">
        <v>0</v>
      </c>
      <c r="I1206" s="10" t="s">
        <v>0</v>
      </c>
      <c r="J1206" s="10" t="s">
        <v>0</v>
      </c>
      <c r="K1206" s="10" t="s">
        <v>0</v>
      </c>
      <c r="L1206" s="10" t="s">
        <v>0</v>
      </c>
      <c r="M1206" s="12">
        <f t="shared" si="41"/>
        <v>2</v>
      </c>
      <c r="N1206" s="16">
        <f t="shared" si="42"/>
        <v>4744.5</v>
      </c>
      <c r="O1206" s="16">
        <v>5457.1666666666597</v>
      </c>
      <c r="P1206" s="15">
        <v>1.15020901394597</v>
      </c>
      <c r="Q1206" s="7"/>
      <c r="R1206" s="7"/>
      <c r="S1206" s="7"/>
      <c r="T1206" s="6">
        <v>7428</v>
      </c>
      <c r="U1206" s="7"/>
      <c r="V1206" s="7"/>
      <c r="W1206" s="6">
        <v>2061</v>
      </c>
      <c r="X1206" s="7"/>
    </row>
    <row r="1207" spans="1:24" x14ac:dyDescent="0.25">
      <c r="A1207" s="14">
        <v>3205</v>
      </c>
      <c r="B1207" s="12">
        <v>641417</v>
      </c>
      <c r="C1207" s="12">
        <v>275</v>
      </c>
      <c r="D1207" s="12">
        <v>3205</v>
      </c>
      <c r="E1207" s="10" t="s">
        <v>1634</v>
      </c>
      <c r="F1207" s="10" t="s">
        <v>0</v>
      </c>
      <c r="G1207" s="10" t="s">
        <v>0</v>
      </c>
      <c r="H1207" s="10" t="s">
        <v>0</v>
      </c>
      <c r="I1207" s="10" t="s">
        <v>0</v>
      </c>
      <c r="J1207" s="10" t="s">
        <v>0</v>
      </c>
      <c r="K1207" s="10" t="s">
        <v>0</v>
      </c>
      <c r="L1207" s="10" t="s">
        <v>0</v>
      </c>
      <c r="M1207" s="12">
        <f t="shared" si="41"/>
        <v>1</v>
      </c>
      <c r="N1207" s="16">
        <f t="shared" si="42"/>
        <v>5675</v>
      </c>
      <c r="O1207" s="16">
        <v>29162.857142857101</v>
      </c>
      <c r="P1207" s="15">
        <v>5.1388294524858402</v>
      </c>
      <c r="Q1207" s="7"/>
      <c r="R1207" s="7"/>
      <c r="S1207" s="7"/>
      <c r="T1207" s="6">
        <v>5675</v>
      </c>
      <c r="U1207" s="7"/>
      <c r="V1207" s="7"/>
      <c r="W1207" s="7"/>
      <c r="X1207" s="7"/>
    </row>
    <row r="1208" spans="1:24" x14ac:dyDescent="0.25">
      <c r="A1208" s="14">
        <v>3199</v>
      </c>
      <c r="B1208" s="12">
        <v>692093</v>
      </c>
      <c r="C1208" s="12">
        <v>190</v>
      </c>
      <c r="D1208" s="12">
        <v>3199</v>
      </c>
      <c r="E1208" s="10" t="s">
        <v>1635</v>
      </c>
      <c r="F1208" s="10" t="s">
        <v>0</v>
      </c>
      <c r="G1208" s="10" t="s">
        <v>0</v>
      </c>
      <c r="H1208" s="10" t="s">
        <v>0</v>
      </c>
      <c r="I1208" s="10" t="s">
        <v>0</v>
      </c>
      <c r="J1208" s="10" t="s">
        <v>0</v>
      </c>
      <c r="K1208" s="10" t="s">
        <v>0</v>
      </c>
      <c r="L1208" s="10" t="s">
        <v>0</v>
      </c>
      <c r="M1208" s="12">
        <f t="shared" si="41"/>
        <v>1</v>
      </c>
      <c r="N1208" s="16">
        <f t="shared" si="42"/>
        <v>2134</v>
      </c>
      <c r="O1208" s="16">
        <v>2227.4285714285702</v>
      </c>
      <c r="P1208" s="15">
        <v>1.0437809613067299</v>
      </c>
      <c r="Q1208" s="7"/>
      <c r="R1208" s="7"/>
      <c r="S1208" s="7"/>
      <c r="T1208" s="7"/>
      <c r="U1208" s="7"/>
      <c r="V1208" s="7"/>
      <c r="W1208" s="7"/>
      <c r="X1208" s="6">
        <v>2134</v>
      </c>
    </row>
    <row r="1209" spans="1:24" x14ac:dyDescent="0.25">
      <c r="A1209" s="14">
        <v>3194</v>
      </c>
      <c r="B1209" s="12">
        <v>608607</v>
      </c>
      <c r="C1209" s="12">
        <v>129</v>
      </c>
      <c r="D1209" s="12">
        <v>3194</v>
      </c>
      <c r="E1209" s="10" t="s">
        <v>1636</v>
      </c>
      <c r="F1209" s="10" t="s">
        <v>0</v>
      </c>
      <c r="G1209" s="10" t="s">
        <v>0</v>
      </c>
      <c r="H1209" s="10" t="s">
        <v>0</v>
      </c>
      <c r="I1209" s="10" t="s">
        <v>0</v>
      </c>
      <c r="J1209" s="10" t="s">
        <v>0</v>
      </c>
      <c r="K1209" s="10" t="s">
        <v>0</v>
      </c>
      <c r="L1209" s="10" t="s">
        <v>0</v>
      </c>
      <c r="M1209" s="12">
        <f t="shared" si="41"/>
        <v>1</v>
      </c>
      <c r="N1209" s="16">
        <f t="shared" si="42"/>
        <v>10207</v>
      </c>
      <c r="O1209" s="16">
        <v>733256</v>
      </c>
      <c r="P1209" s="15">
        <v>71.838542176937395</v>
      </c>
      <c r="Q1209" s="7"/>
      <c r="R1209" s="7"/>
      <c r="S1209" s="7"/>
      <c r="T1209" s="6">
        <v>10207</v>
      </c>
      <c r="U1209" s="7"/>
      <c r="V1209" s="7"/>
      <c r="W1209" s="7"/>
      <c r="X1209" s="7"/>
    </row>
    <row r="1210" spans="1:24" x14ac:dyDescent="0.25">
      <c r="A1210" s="14">
        <v>3183</v>
      </c>
      <c r="B1210" s="12">
        <v>372535</v>
      </c>
      <c r="C1210" s="12">
        <v>117</v>
      </c>
      <c r="D1210" s="12">
        <v>3183</v>
      </c>
      <c r="E1210" s="10" t="s">
        <v>1637</v>
      </c>
      <c r="F1210" s="10" t="s">
        <v>0</v>
      </c>
      <c r="G1210" s="10" t="s">
        <v>0</v>
      </c>
      <c r="H1210" s="10" t="s">
        <v>0</v>
      </c>
      <c r="I1210" s="10" t="s">
        <v>0</v>
      </c>
      <c r="J1210" s="10" t="s">
        <v>0</v>
      </c>
      <c r="K1210" s="10" t="s">
        <v>0</v>
      </c>
      <c r="L1210" s="10" t="s">
        <v>0</v>
      </c>
      <c r="M1210" s="12">
        <f t="shared" si="41"/>
        <v>2</v>
      </c>
      <c r="N1210" s="16">
        <f t="shared" si="42"/>
        <v>2525.5</v>
      </c>
      <c r="O1210" s="16">
        <v>293587.66666666599</v>
      </c>
      <c r="P1210" s="15">
        <v>116.24932356629</v>
      </c>
      <c r="Q1210" s="7"/>
      <c r="R1210" s="7"/>
      <c r="S1210" s="7"/>
      <c r="T1210" s="7"/>
      <c r="U1210" s="7"/>
      <c r="V1210" s="7"/>
      <c r="W1210" s="6">
        <v>3354</v>
      </c>
      <c r="X1210" s="6">
        <v>1697</v>
      </c>
    </row>
    <row r="1211" spans="1:24" x14ac:dyDescent="0.25">
      <c r="A1211" s="14">
        <v>3182</v>
      </c>
      <c r="B1211" s="12">
        <v>864701</v>
      </c>
      <c r="C1211" s="12">
        <v>204</v>
      </c>
      <c r="D1211" s="12">
        <v>3182</v>
      </c>
      <c r="E1211" s="10" t="s">
        <v>1638</v>
      </c>
      <c r="F1211" s="10" t="s">
        <v>0</v>
      </c>
      <c r="G1211" s="10" t="s">
        <v>0</v>
      </c>
      <c r="H1211" s="10" t="s">
        <v>0</v>
      </c>
      <c r="I1211" s="10" t="s">
        <v>0</v>
      </c>
      <c r="J1211" s="10" t="s">
        <v>0</v>
      </c>
      <c r="K1211" s="10" t="s">
        <v>0</v>
      </c>
      <c r="L1211" s="10" t="s">
        <v>0</v>
      </c>
      <c r="M1211" s="12">
        <f t="shared" si="41"/>
        <v>5</v>
      </c>
      <c r="N1211" s="16">
        <f t="shared" si="42"/>
        <v>7074</v>
      </c>
      <c r="O1211" s="16">
        <v>125.333333333333</v>
      </c>
      <c r="P1211" s="15">
        <v>1.7717463010083801E-2</v>
      </c>
      <c r="Q1211" s="7"/>
      <c r="R1211" s="7"/>
      <c r="S1211" s="6">
        <v>681</v>
      </c>
      <c r="T1211" s="6">
        <v>20347</v>
      </c>
      <c r="U1211" s="6">
        <v>1186</v>
      </c>
      <c r="V1211" s="7"/>
      <c r="W1211" s="6">
        <v>12154</v>
      </c>
      <c r="X1211" s="6">
        <v>1002</v>
      </c>
    </row>
    <row r="1212" spans="1:24" x14ac:dyDescent="0.25">
      <c r="A1212" s="14">
        <v>3178</v>
      </c>
      <c r="B1212" s="12">
        <v>880639</v>
      </c>
      <c r="C1212" s="12">
        <v>204</v>
      </c>
      <c r="D1212" s="12">
        <v>3178</v>
      </c>
      <c r="E1212" s="10" t="s">
        <v>1641</v>
      </c>
      <c r="F1212" s="10" t="s">
        <v>0</v>
      </c>
      <c r="G1212" s="10" t="s">
        <v>0</v>
      </c>
      <c r="H1212" s="10" t="s">
        <v>0</v>
      </c>
      <c r="I1212" s="10" t="s">
        <v>0</v>
      </c>
      <c r="J1212" s="10" t="s">
        <v>0</v>
      </c>
      <c r="K1212" s="10" t="s">
        <v>0</v>
      </c>
      <c r="L1212" s="10" t="s">
        <v>0</v>
      </c>
      <c r="M1212" s="12">
        <f t="shared" si="41"/>
        <v>2</v>
      </c>
      <c r="N1212" s="16">
        <f t="shared" si="42"/>
        <v>5095</v>
      </c>
      <c r="O1212" s="16">
        <v>10035</v>
      </c>
      <c r="P1212" s="15">
        <v>1.96957801766437</v>
      </c>
      <c r="Q1212" s="7"/>
      <c r="R1212" s="7"/>
      <c r="S1212" s="7"/>
      <c r="T1212" s="6">
        <v>7597</v>
      </c>
      <c r="U1212" s="7"/>
      <c r="V1212" s="7"/>
      <c r="W1212" s="6">
        <v>2593</v>
      </c>
      <c r="X1212" s="7"/>
    </row>
    <row r="1213" spans="1:24" x14ac:dyDescent="0.25">
      <c r="A1213" s="14">
        <v>3177</v>
      </c>
      <c r="B1213" s="12">
        <v>327110</v>
      </c>
      <c r="C1213" s="12">
        <v>140</v>
      </c>
      <c r="D1213" s="12">
        <v>3177</v>
      </c>
      <c r="E1213" s="10" t="s">
        <v>1642</v>
      </c>
      <c r="F1213" s="10" t="s">
        <v>0</v>
      </c>
      <c r="G1213" s="10" t="s">
        <v>0</v>
      </c>
      <c r="H1213" s="10" t="s">
        <v>0</v>
      </c>
      <c r="I1213" s="10" t="s">
        <v>0</v>
      </c>
      <c r="J1213" s="10" t="s">
        <v>0</v>
      </c>
      <c r="K1213" s="10" t="s">
        <v>0</v>
      </c>
      <c r="L1213" s="10" t="s">
        <v>0</v>
      </c>
      <c r="M1213" s="12">
        <f t="shared" si="41"/>
        <v>5</v>
      </c>
      <c r="N1213" s="16">
        <f t="shared" si="42"/>
        <v>9685.6</v>
      </c>
      <c r="O1213" s="16">
        <v>10883</v>
      </c>
      <c r="P1213" s="15">
        <v>1.1302148240460499</v>
      </c>
      <c r="Q1213" s="6">
        <v>10796</v>
      </c>
      <c r="R1213" s="6">
        <v>8180</v>
      </c>
      <c r="S1213" s="6">
        <v>9918</v>
      </c>
      <c r="T1213" s="6">
        <v>9733</v>
      </c>
      <c r="U1213" s="6">
        <v>10619</v>
      </c>
      <c r="V1213" s="6">
        <v>8623</v>
      </c>
      <c r="W1213" s="6">
        <v>9535</v>
      </c>
      <c r="X1213" s="7"/>
    </row>
    <row r="1214" spans="1:24" x14ac:dyDescent="0.25">
      <c r="A1214" s="14">
        <v>3175</v>
      </c>
      <c r="B1214" s="12">
        <v>911595</v>
      </c>
      <c r="C1214" s="12">
        <v>204</v>
      </c>
      <c r="D1214" s="12">
        <v>3175</v>
      </c>
      <c r="E1214" s="10" t="s">
        <v>1643</v>
      </c>
      <c r="F1214" s="10" t="s">
        <v>0</v>
      </c>
      <c r="G1214" s="10" t="s">
        <v>0</v>
      </c>
      <c r="H1214" s="10" t="s">
        <v>0</v>
      </c>
      <c r="I1214" s="10" t="s">
        <v>0</v>
      </c>
      <c r="J1214" s="10" t="s">
        <v>0</v>
      </c>
      <c r="K1214" s="10" t="s">
        <v>0</v>
      </c>
      <c r="L1214" s="10" t="s">
        <v>0</v>
      </c>
      <c r="M1214" s="12">
        <f t="shared" si="41"/>
        <v>1</v>
      </c>
      <c r="N1214" s="16">
        <f t="shared" si="42"/>
        <v>5053</v>
      </c>
      <c r="O1214" s="16">
        <v>279271.14285714203</v>
      </c>
      <c r="P1214" s="15">
        <v>55.2683837041644</v>
      </c>
      <c r="Q1214" s="7"/>
      <c r="R1214" s="7"/>
      <c r="S1214" s="7"/>
      <c r="T1214" s="6">
        <v>5053</v>
      </c>
      <c r="U1214" s="7"/>
      <c r="V1214" s="7"/>
      <c r="W1214" s="7"/>
      <c r="X1214" s="7"/>
    </row>
    <row r="1215" spans="1:24" x14ac:dyDescent="0.25">
      <c r="A1215" s="14">
        <v>3173</v>
      </c>
      <c r="B1215" s="12">
        <v>517075</v>
      </c>
      <c r="C1215" s="12">
        <v>217</v>
      </c>
      <c r="D1215" s="12">
        <v>3173</v>
      </c>
      <c r="E1215" s="10" t="s">
        <v>1645</v>
      </c>
      <c r="F1215" s="10" t="s">
        <v>0</v>
      </c>
      <c r="G1215" s="10" t="s">
        <v>0</v>
      </c>
      <c r="H1215" s="10" t="s">
        <v>0</v>
      </c>
      <c r="I1215" s="10" t="s">
        <v>0</v>
      </c>
      <c r="J1215" s="10" t="s">
        <v>0</v>
      </c>
      <c r="K1215" s="10" t="s">
        <v>0</v>
      </c>
      <c r="L1215" s="10" t="s">
        <v>0</v>
      </c>
      <c r="M1215" s="12">
        <f t="shared" si="41"/>
        <v>4</v>
      </c>
      <c r="N1215" s="16">
        <f t="shared" si="42"/>
        <v>3903</v>
      </c>
      <c r="O1215" s="16">
        <v>1432</v>
      </c>
      <c r="P1215" s="15">
        <v>0.366897258519087</v>
      </c>
      <c r="Q1215" s="7"/>
      <c r="R1215" s="7"/>
      <c r="S1215" s="7"/>
      <c r="T1215" s="7"/>
      <c r="U1215" s="6">
        <v>2769</v>
      </c>
      <c r="V1215" s="6">
        <v>2532</v>
      </c>
      <c r="W1215" s="6">
        <v>7189</v>
      </c>
      <c r="X1215" s="6">
        <v>3122</v>
      </c>
    </row>
    <row r="1216" spans="1:24" x14ac:dyDescent="0.25">
      <c r="A1216" s="14">
        <v>3161</v>
      </c>
      <c r="B1216" s="12">
        <v>756161</v>
      </c>
      <c r="C1216" s="12">
        <v>204</v>
      </c>
      <c r="D1216" s="12">
        <v>3161</v>
      </c>
      <c r="E1216" s="10" t="s">
        <v>1649</v>
      </c>
      <c r="F1216" s="10" t="s">
        <v>0</v>
      </c>
      <c r="G1216" s="10" t="s">
        <v>0</v>
      </c>
      <c r="H1216" s="10" t="s">
        <v>0</v>
      </c>
      <c r="I1216" s="10" t="s">
        <v>0</v>
      </c>
      <c r="J1216" s="10" t="s">
        <v>0</v>
      </c>
      <c r="K1216" s="10" t="s">
        <v>0</v>
      </c>
      <c r="L1216" s="10" t="s">
        <v>0</v>
      </c>
      <c r="M1216" s="12">
        <f t="shared" si="41"/>
        <v>1</v>
      </c>
      <c r="N1216" s="16">
        <f t="shared" si="42"/>
        <v>4353</v>
      </c>
      <c r="O1216" s="16">
        <v>4210.2857142857101</v>
      </c>
      <c r="P1216" s="15">
        <v>0.96721472875849102</v>
      </c>
      <c r="Q1216" s="7"/>
      <c r="R1216" s="7"/>
      <c r="S1216" s="6">
        <v>4353</v>
      </c>
      <c r="T1216" s="7"/>
      <c r="U1216" s="7"/>
      <c r="V1216" s="7"/>
      <c r="W1216" s="7"/>
      <c r="X1216" s="7"/>
    </row>
    <row r="1217" spans="1:24" x14ac:dyDescent="0.25">
      <c r="A1217" s="14">
        <v>3086</v>
      </c>
      <c r="B1217" s="12">
        <v>202796</v>
      </c>
      <c r="C1217" s="12">
        <v>111</v>
      </c>
      <c r="D1217" s="12">
        <v>3086</v>
      </c>
      <c r="E1217" s="10" t="s">
        <v>1659</v>
      </c>
      <c r="F1217" s="10" t="s">
        <v>0</v>
      </c>
      <c r="G1217" s="10" t="s">
        <v>0</v>
      </c>
      <c r="H1217" s="10" t="s">
        <v>0</v>
      </c>
      <c r="I1217" s="10" t="s">
        <v>0</v>
      </c>
      <c r="J1217" s="10" t="s">
        <v>0</v>
      </c>
      <c r="K1217" s="10" t="s">
        <v>0</v>
      </c>
      <c r="L1217" s="10" t="s">
        <v>0</v>
      </c>
      <c r="M1217" s="12">
        <f t="shared" si="41"/>
        <v>0</v>
      </c>
      <c r="N1217" s="16" t="e">
        <f t="shared" si="42"/>
        <v>#DIV/0!</v>
      </c>
      <c r="O1217" s="16">
        <v>7051</v>
      </c>
      <c r="P1217" s="15">
        <v>1.11743264659271</v>
      </c>
      <c r="Q1217" s="7"/>
      <c r="R1217" s="6">
        <v>6310</v>
      </c>
      <c r="S1217" s="7"/>
      <c r="T1217" s="7"/>
      <c r="U1217" s="7"/>
      <c r="V1217" s="7"/>
      <c r="W1217" s="7"/>
      <c r="X1217" s="7"/>
    </row>
    <row r="1218" spans="1:24" x14ac:dyDescent="0.25">
      <c r="A1218" s="14">
        <v>3082</v>
      </c>
      <c r="B1218" s="12">
        <v>203562</v>
      </c>
      <c r="C1218" s="12">
        <v>85</v>
      </c>
      <c r="D1218" s="12">
        <v>3082</v>
      </c>
      <c r="E1218" s="10" t="s">
        <v>1660</v>
      </c>
      <c r="F1218" s="10" t="s">
        <v>0</v>
      </c>
      <c r="G1218" s="10" t="s">
        <v>0</v>
      </c>
      <c r="H1218" s="10" t="s">
        <v>0</v>
      </c>
      <c r="I1218" s="10" t="s">
        <v>0</v>
      </c>
      <c r="J1218" s="10" t="s">
        <v>0</v>
      </c>
      <c r="K1218" s="10" t="s">
        <v>0</v>
      </c>
      <c r="L1218" s="10" t="s">
        <v>0</v>
      </c>
      <c r="M1218" s="12">
        <f t="shared" si="41"/>
        <v>4</v>
      </c>
      <c r="N1218" s="16">
        <f t="shared" si="42"/>
        <v>2655.75</v>
      </c>
      <c r="O1218" s="16">
        <v>3126.5</v>
      </c>
      <c r="P1218" s="15">
        <v>1.0716978976234</v>
      </c>
      <c r="Q1218" s="6">
        <v>3656</v>
      </c>
      <c r="R1218" s="6">
        <v>3225</v>
      </c>
      <c r="S1218" s="7"/>
      <c r="T1218" s="6">
        <v>3367</v>
      </c>
      <c r="U1218" s="7"/>
      <c r="V1218" s="6">
        <v>2317</v>
      </c>
      <c r="W1218" s="6">
        <v>2252</v>
      </c>
      <c r="X1218" s="6">
        <v>2687</v>
      </c>
    </row>
    <row r="1219" spans="1:24" x14ac:dyDescent="0.25">
      <c r="A1219" s="14">
        <v>3029</v>
      </c>
      <c r="B1219" s="12">
        <v>605198</v>
      </c>
      <c r="C1219" s="12">
        <v>223</v>
      </c>
      <c r="D1219" s="12">
        <v>3029</v>
      </c>
      <c r="E1219" s="10" t="s">
        <v>1661</v>
      </c>
      <c r="F1219" s="10" t="s">
        <v>0</v>
      </c>
      <c r="G1219" s="10" t="s">
        <v>0</v>
      </c>
      <c r="H1219" s="10" t="s">
        <v>0</v>
      </c>
      <c r="I1219" s="10" t="s">
        <v>0</v>
      </c>
      <c r="J1219" s="10" t="s">
        <v>0</v>
      </c>
      <c r="K1219" s="10" t="s">
        <v>0</v>
      </c>
      <c r="L1219" s="10" t="s">
        <v>0</v>
      </c>
      <c r="M1219" s="12">
        <f t="shared" si="41"/>
        <v>2</v>
      </c>
      <c r="N1219" s="16">
        <f t="shared" si="42"/>
        <v>1145.5</v>
      </c>
      <c r="O1219" s="16">
        <v>657</v>
      </c>
      <c r="P1219" s="15">
        <v>0.62765703367566195</v>
      </c>
      <c r="Q1219" s="6">
        <v>1115</v>
      </c>
      <c r="R1219" s="6">
        <v>781</v>
      </c>
      <c r="S1219" s="6">
        <v>1192</v>
      </c>
      <c r="T1219" s="7"/>
      <c r="U1219" s="7"/>
      <c r="V1219" s="7"/>
      <c r="W1219" s="7"/>
      <c r="X1219" s="6">
        <v>1099</v>
      </c>
    </row>
    <row r="1220" spans="1:24" x14ac:dyDescent="0.25">
      <c r="A1220" s="14">
        <v>2944</v>
      </c>
      <c r="B1220" s="12">
        <v>214208</v>
      </c>
      <c r="C1220" s="12">
        <v>97</v>
      </c>
      <c r="D1220" s="12">
        <v>2944</v>
      </c>
      <c r="E1220" s="10" t="s">
        <v>1689</v>
      </c>
      <c r="F1220" s="10" t="s">
        <v>0</v>
      </c>
      <c r="G1220" s="10" t="s">
        <v>0</v>
      </c>
      <c r="H1220" s="10" t="s">
        <v>0</v>
      </c>
      <c r="I1220" s="10" t="s">
        <v>0</v>
      </c>
      <c r="J1220" s="10" t="s">
        <v>0</v>
      </c>
      <c r="K1220" s="10" t="s">
        <v>0</v>
      </c>
      <c r="L1220" s="10" t="s">
        <v>0</v>
      </c>
      <c r="M1220" s="12">
        <f t="shared" si="41"/>
        <v>2</v>
      </c>
      <c r="N1220" s="16">
        <f t="shared" si="42"/>
        <v>23629.5</v>
      </c>
      <c r="O1220" s="16">
        <v>24439.8</v>
      </c>
      <c r="P1220" s="15">
        <v>0.98747996606014798</v>
      </c>
      <c r="Q1220" s="6">
        <v>26990</v>
      </c>
      <c r="R1220" s="7"/>
      <c r="S1220" s="6">
        <v>26264</v>
      </c>
      <c r="T1220" s="6">
        <v>20995</v>
      </c>
      <c r="U1220" s="7"/>
      <c r="V1220" s="7"/>
      <c r="W1220" s="7"/>
      <c r="X1220" s="7"/>
    </row>
    <row r="1221" spans="1:24" x14ac:dyDescent="0.25">
      <c r="A1221" s="14">
        <v>2821</v>
      </c>
      <c r="B1221" s="12">
        <v>538521</v>
      </c>
      <c r="C1221" s="12">
        <v>246</v>
      </c>
      <c r="D1221" s="12">
        <v>2821</v>
      </c>
      <c r="E1221" s="10" t="s">
        <v>1690</v>
      </c>
      <c r="F1221" s="10" t="s">
        <v>0</v>
      </c>
      <c r="G1221" s="10" t="s">
        <v>0</v>
      </c>
      <c r="H1221" s="10" t="s">
        <v>0</v>
      </c>
      <c r="I1221" s="10" t="s">
        <v>0</v>
      </c>
      <c r="J1221" s="10" t="s">
        <v>0</v>
      </c>
      <c r="K1221" s="10" t="s">
        <v>0</v>
      </c>
      <c r="L1221" s="10" t="s">
        <v>0</v>
      </c>
      <c r="M1221" s="12">
        <f t="shared" si="41"/>
        <v>0</v>
      </c>
      <c r="N1221" s="16" t="e">
        <f t="shared" si="42"/>
        <v>#DIV/0!</v>
      </c>
      <c r="O1221" s="16">
        <v>680.142857142857</v>
      </c>
      <c r="P1221" s="15">
        <v>3.79968076616121</v>
      </c>
      <c r="Q1221" s="6">
        <v>179</v>
      </c>
      <c r="R1221" s="7"/>
      <c r="S1221" s="7"/>
      <c r="T1221" s="7"/>
      <c r="U1221" s="7"/>
      <c r="V1221" s="7"/>
      <c r="W1221" s="7"/>
      <c r="X1221" s="7"/>
    </row>
    <row r="1222" spans="1:24" x14ac:dyDescent="0.25">
      <c r="A1222" s="14">
        <v>2575</v>
      </c>
      <c r="B1222" s="12">
        <v>563223</v>
      </c>
      <c r="C1222" s="12">
        <v>279</v>
      </c>
      <c r="D1222" s="12">
        <v>2575</v>
      </c>
      <c r="E1222" s="10" t="s">
        <v>1705</v>
      </c>
      <c r="F1222" s="10" t="s">
        <v>0</v>
      </c>
      <c r="G1222" s="10" t="s">
        <v>0</v>
      </c>
      <c r="H1222" s="10" t="s">
        <v>0</v>
      </c>
      <c r="I1222" s="10" t="s">
        <v>0</v>
      </c>
      <c r="J1222" s="10" t="s">
        <v>0</v>
      </c>
      <c r="K1222" s="10" t="s">
        <v>0</v>
      </c>
      <c r="L1222" s="10" t="s">
        <v>0</v>
      </c>
      <c r="M1222" s="12">
        <f t="shared" si="41"/>
        <v>1</v>
      </c>
      <c r="N1222" s="16">
        <f t="shared" si="42"/>
        <v>2130</v>
      </c>
      <c r="O1222" s="16">
        <v>2283</v>
      </c>
      <c r="P1222" s="15">
        <v>1.07183098591549</v>
      </c>
      <c r="Q1222" s="7"/>
      <c r="R1222" s="7"/>
      <c r="S1222" s="7"/>
      <c r="T1222" s="7"/>
      <c r="U1222" s="7"/>
      <c r="V1222" s="7"/>
      <c r="W1222" s="6">
        <v>2130</v>
      </c>
      <c r="X1222" s="7"/>
    </row>
    <row r="1223" spans="1:24" x14ac:dyDescent="0.25">
      <c r="A1223" s="14">
        <v>2551</v>
      </c>
      <c r="B1223" s="12">
        <v>707929</v>
      </c>
      <c r="C1223" s="12">
        <v>223</v>
      </c>
      <c r="D1223" s="12">
        <v>2551</v>
      </c>
      <c r="E1223" s="10" t="s">
        <v>1707</v>
      </c>
      <c r="F1223" s="10" t="s">
        <v>0</v>
      </c>
      <c r="G1223" s="10" t="s">
        <v>0</v>
      </c>
      <c r="H1223" s="10" t="s">
        <v>0</v>
      </c>
      <c r="I1223" s="10" t="s">
        <v>0</v>
      </c>
      <c r="J1223" s="10" t="s">
        <v>0</v>
      </c>
      <c r="K1223" s="10" t="s">
        <v>0</v>
      </c>
      <c r="L1223" s="10" t="s">
        <v>0</v>
      </c>
      <c r="M1223" s="12">
        <f t="shared" si="41"/>
        <v>2</v>
      </c>
      <c r="N1223" s="16">
        <f t="shared" si="42"/>
        <v>884</v>
      </c>
      <c r="O1223" s="16">
        <v>381.75</v>
      </c>
      <c r="P1223" s="15">
        <v>0.54477345701034596</v>
      </c>
      <c r="Q1223" s="6">
        <v>578</v>
      </c>
      <c r="R1223" s="6">
        <v>457</v>
      </c>
      <c r="S1223" s="6">
        <v>1003</v>
      </c>
      <c r="T1223" s="7"/>
      <c r="U1223" s="7"/>
      <c r="V1223" s="7"/>
      <c r="W1223" s="7"/>
      <c r="X1223" s="6">
        <v>765</v>
      </c>
    </row>
    <row r="1224" spans="1:24" x14ac:dyDescent="0.25">
      <c r="A1224" s="14">
        <v>2438</v>
      </c>
      <c r="B1224" s="12">
        <v>492298</v>
      </c>
      <c r="C1224" s="12">
        <v>245</v>
      </c>
      <c r="D1224" s="12">
        <v>2438</v>
      </c>
      <c r="E1224" s="10" t="s">
        <v>1714</v>
      </c>
      <c r="F1224" s="10" t="s">
        <v>0</v>
      </c>
      <c r="G1224" s="10" t="s">
        <v>0</v>
      </c>
      <c r="H1224" s="10" t="s">
        <v>0</v>
      </c>
      <c r="I1224" s="10" t="s">
        <v>0</v>
      </c>
      <c r="J1224" s="10" t="s">
        <v>0</v>
      </c>
      <c r="K1224" s="10" t="s">
        <v>0</v>
      </c>
      <c r="L1224" s="10" t="s">
        <v>0</v>
      </c>
      <c r="M1224" s="12">
        <f t="shared" si="41"/>
        <v>1</v>
      </c>
      <c r="N1224" s="16">
        <f t="shared" si="42"/>
        <v>2646</v>
      </c>
      <c r="O1224" s="16">
        <v>469.28571428571399</v>
      </c>
      <c r="P1224" s="15">
        <v>0.17735665694849301</v>
      </c>
      <c r="Q1224" s="7"/>
      <c r="R1224" s="7"/>
      <c r="S1224" s="7"/>
      <c r="T1224" s="7"/>
      <c r="U1224" s="7"/>
      <c r="V1224" s="7"/>
      <c r="W1224" s="6">
        <v>2646</v>
      </c>
      <c r="X1224" s="7"/>
    </row>
    <row r="1225" spans="1:24" x14ac:dyDescent="0.25">
      <c r="A1225" s="14">
        <v>2403</v>
      </c>
      <c r="B1225" s="12">
        <v>424868</v>
      </c>
      <c r="C1225" s="12">
        <v>174</v>
      </c>
      <c r="D1225" s="12">
        <v>2403</v>
      </c>
      <c r="E1225" s="10" t="s">
        <v>1715</v>
      </c>
      <c r="F1225" s="10" t="s">
        <v>0</v>
      </c>
      <c r="G1225" s="10" t="s">
        <v>0</v>
      </c>
      <c r="H1225" s="10" t="s">
        <v>0</v>
      </c>
      <c r="I1225" s="10" t="s">
        <v>0</v>
      </c>
      <c r="J1225" s="10" t="s">
        <v>0</v>
      </c>
      <c r="K1225" s="10" t="s">
        <v>0</v>
      </c>
      <c r="L1225" s="10" t="s">
        <v>0</v>
      </c>
      <c r="M1225" s="12">
        <f t="shared" si="41"/>
        <v>3</v>
      </c>
      <c r="N1225" s="16">
        <f t="shared" si="42"/>
        <v>1004.3333333333334</v>
      </c>
      <c r="O1225" s="16">
        <v>695.4</v>
      </c>
      <c r="P1225" s="15">
        <v>0.69239960172585402</v>
      </c>
      <c r="Q1225" s="7"/>
      <c r="R1225" s="7"/>
      <c r="S1225" s="6">
        <v>688</v>
      </c>
      <c r="T1225" s="7"/>
      <c r="U1225" s="7"/>
      <c r="V1225" s="7"/>
      <c r="W1225" s="6">
        <v>1508</v>
      </c>
      <c r="X1225" s="6">
        <v>817</v>
      </c>
    </row>
    <row r="1226" spans="1:24" x14ac:dyDescent="0.25">
      <c r="A1226" s="14">
        <v>2193</v>
      </c>
      <c r="B1226" s="12">
        <v>594117</v>
      </c>
      <c r="C1226" s="12">
        <v>292</v>
      </c>
      <c r="D1226" s="12">
        <v>2193</v>
      </c>
      <c r="E1226" s="10" t="s">
        <v>1751</v>
      </c>
      <c r="F1226" s="10" t="s">
        <v>0</v>
      </c>
      <c r="G1226" s="10" t="s">
        <v>0</v>
      </c>
      <c r="H1226" s="10" t="s">
        <v>0</v>
      </c>
      <c r="I1226" s="10" t="s">
        <v>0</v>
      </c>
      <c r="J1226" s="10" t="s">
        <v>0</v>
      </c>
      <c r="K1226" s="10" t="s">
        <v>0</v>
      </c>
      <c r="L1226" s="10" t="s">
        <v>0</v>
      </c>
      <c r="M1226" s="12">
        <f t="shared" si="41"/>
        <v>1</v>
      </c>
      <c r="N1226" s="16">
        <f t="shared" si="42"/>
        <v>4885</v>
      </c>
      <c r="O1226" s="16">
        <v>3598.4285714285702</v>
      </c>
      <c r="P1226" s="15">
        <v>0.73662816201199</v>
      </c>
      <c r="Q1226" s="7"/>
      <c r="R1226" s="7"/>
      <c r="S1226" s="6">
        <v>4885</v>
      </c>
      <c r="T1226" s="7"/>
      <c r="U1226" s="7"/>
      <c r="V1226" s="7"/>
      <c r="W1226" s="7"/>
      <c r="X1226" s="7"/>
    </row>
    <row r="1227" spans="1:24" x14ac:dyDescent="0.25">
      <c r="A1227" s="14">
        <v>2109</v>
      </c>
      <c r="B1227" s="12">
        <v>235983</v>
      </c>
      <c r="C1227" s="12">
        <v>112</v>
      </c>
      <c r="D1227" s="12">
        <v>2109</v>
      </c>
      <c r="E1227" s="10" t="s">
        <v>1772</v>
      </c>
      <c r="F1227" s="10" t="s">
        <v>0</v>
      </c>
      <c r="G1227" s="10" t="s">
        <v>0</v>
      </c>
      <c r="H1227" s="10" t="s">
        <v>0</v>
      </c>
      <c r="I1227" s="10" t="s">
        <v>0</v>
      </c>
      <c r="J1227" s="10" t="s">
        <v>0</v>
      </c>
      <c r="K1227" s="10" t="s">
        <v>0</v>
      </c>
      <c r="L1227" s="10" t="s">
        <v>0</v>
      </c>
      <c r="M1227" s="12">
        <f t="shared" si="41"/>
        <v>0</v>
      </c>
      <c r="N1227" s="16" t="e">
        <f t="shared" si="42"/>
        <v>#DIV/0!</v>
      </c>
      <c r="O1227" s="16">
        <v>219.57142857142799</v>
      </c>
      <c r="P1227" s="15">
        <v>0.58396656534954405</v>
      </c>
      <c r="Q1227" s="6">
        <v>376</v>
      </c>
      <c r="R1227" s="7"/>
      <c r="S1227" s="7"/>
      <c r="T1227" s="7"/>
      <c r="U1227" s="7"/>
      <c r="V1227" s="7"/>
      <c r="W1227" s="7"/>
      <c r="X1227" s="7"/>
    </row>
    <row r="1228" spans="1:24" x14ac:dyDescent="0.25">
      <c r="A1228" s="14">
        <v>2097</v>
      </c>
      <c r="B1228" s="12">
        <v>254762</v>
      </c>
      <c r="C1228" s="12">
        <v>85</v>
      </c>
      <c r="D1228" s="12">
        <v>2097</v>
      </c>
      <c r="E1228" s="10" t="s">
        <v>1800</v>
      </c>
      <c r="F1228" s="10" t="s">
        <v>0</v>
      </c>
      <c r="G1228" s="10" t="s">
        <v>0</v>
      </c>
      <c r="H1228" s="10" t="s">
        <v>0</v>
      </c>
      <c r="I1228" s="10" t="s">
        <v>0</v>
      </c>
      <c r="J1228" s="10" t="s">
        <v>0</v>
      </c>
      <c r="K1228" s="10" t="s">
        <v>0</v>
      </c>
      <c r="L1228" s="10" t="s">
        <v>0</v>
      </c>
      <c r="M1228" s="12">
        <f t="shared" si="41"/>
        <v>1</v>
      </c>
      <c r="N1228" s="16">
        <f t="shared" si="42"/>
        <v>13341</v>
      </c>
      <c r="O1228" s="16">
        <v>21718.714285714199</v>
      </c>
      <c r="P1228" s="15">
        <v>1.62796749012175</v>
      </c>
      <c r="Q1228" s="7"/>
      <c r="R1228" s="7"/>
      <c r="S1228" s="7"/>
      <c r="T1228" s="7"/>
      <c r="U1228" s="7"/>
      <c r="V1228" s="7"/>
      <c r="W1228" s="6">
        <v>13341</v>
      </c>
      <c r="X1228" s="7"/>
    </row>
    <row r="1229" spans="1:24" x14ac:dyDescent="0.25">
      <c r="A1229" s="14">
        <v>2095</v>
      </c>
      <c r="B1229" s="12">
        <v>230280</v>
      </c>
      <c r="C1229" s="12">
        <v>123</v>
      </c>
      <c r="D1229" s="12">
        <v>2095</v>
      </c>
      <c r="E1229" s="10" t="s">
        <v>1805</v>
      </c>
      <c r="F1229" s="10" t="s">
        <v>0</v>
      </c>
      <c r="G1229" s="10" t="s">
        <v>0</v>
      </c>
      <c r="H1229" s="10" t="s">
        <v>0</v>
      </c>
      <c r="I1229" s="10" t="s">
        <v>0</v>
      </c>
      <c r="J1229" s="10" t="s">
        <v>0</v>
      </c>
      <c r="K1229" s="10" t="s">
        <v>0</v>
      </c>
      <c r="L1229" s="10" t="s">
        <v>0</v>
      </c>
      <c r="M1229" s="12">
        <f t="shared" si="41"/>
        <v>3</v>
      </c>
      <c r="N1229" s="16">
        <f t="shared" si="42"/>
        <v>243.66666666666666</v>
      </c>
      <c r="O1229" s="16">
        <v>269.25</v>
      </c>
      <c r="P1229" s="15">
        <v>1.11838006230529</v>
      </c>
      <c r="Q1229" s="7"/>
      <c r="R1229" s="6">
        <v>232</v>
      </c>
      <c r="S1229" s="6">
        <v>371</v>
      </c>
      <c r="T1229" s="6">
        <v>146</v>
      </c>
      <c r="U1229" s="7"/>
      <c r="V1229" s="7"/>
      <c r="W1229" s="7"/>
      <c r="X1229" s="6">
        <v>214</v>
      </c>
    </row>
    <row r="1230" spans="1:24" x14ac:dyDescent="0.25">
      <c r="A1230" s="14">
        <v>2081</v>
      </c>
      <c r="B1230" s="12">
        <v>242781</v>
      </c>
      <c r="C1230" s="12">
        <v>97</v>
      </c>
      <c r="D1230" s="12">
        <v>2081</v>
      </c>
      <c r="E1230" s="10" t="s">
        <v>1813</v>
      </c>
      <c r="F1230" s="10" t="s">
        <v>0</v>
      </c>
      <c r="G1230" s="10" t="s">
        <v>0</v>
      </c>
      <c r="H1230" s="10" t="s">
        <v>0</v>
      </c>
      <c r="I1230" s="10" t="s">
        <v>0</v>
      </c>
      <c r="J1230" s="10" t="s">
        <v>0</v>
      </c>
      <c r="K1230" s="10" t="s">
        <v>0</v>
      </c>
      <c r="L1230" s="10" t="s">
        <v>0</v>
      </c>
      <c r="M1230" s="12">
        <f t="shared" ref="M1230:M1280" si="43">COUNT(S1230:X1230)</f>
        <v>0</v>
      </c>
      <c r="N1230" s="16" t="e">
        <f t="shared" ref="N1230:N1280" si="44">AVERAGE(S1230:X1230)</f>
        <v>#DIV/0!</v>
      </c>
      <c r="O1230" s="16">
        <v>1814.42857142857</v>
      </c>
      <c r="P1230" s="15">
        <v>0.88336347197106602</v>
      </c>
      <c r="Q1230" s="6">
        <v>2054</v>
      </c>
      <c r="R1230" s="7"/>
      <c r="S1230" s="7"/>
      <c r="T1230" s="7"/>
      <c r="U1230" s="7"/>
      <c r="V1230" s="7"/>
      <c r="W1230" s="7"/>
      <c r="X1230" s="7"/>
    </row>
    <row r="1231" spans="1:24" x14ac:dyDescent="0.25">
      <c r="A1231" s="14">
        <v>2067</v>
      </c>
      <c r="B1231" s="12">
        <v>578127</v>
      </c>
      <c r="C1231" s="12">
        <v>97</v>
      </c>
      <c r="D1231" s="12">
        <v>2067</v>
      </c>
      <c r="E1231" s="10" t="s">
        <v>1814</v>
      </c>
      <c r="F1231" s="10" t="s">
        <v>0</v>
      </c>
      <c r="G1231" s="10" t="s">
        <v>0</v>
      </c>
      <c r="H1231" s="10" t="s">
        <v>0</v>
      </c>
      <c r="I1231" s="10" t="s">
        <v>0</v>
      </c>
      <c r="J1231" s="10" t="s">
        <v>0</v>
      </c>
      <c r="K1231" s="10" t="s">
        <v>0</v>
      </c>
      <c r="L1231" s="10" t="s">
        <v>0</v>
      </c>
      <c r="M1231" s="12">
        <f t="shared" si="43"/>
        <v>1</v>
      </c>
      <c r="N1231" s="16">
        <f t="shared" si="44"/>
        <v>1260</v>
      </c>
      <c r="O1231" s="16">
        <v>1394.6666666666599</v>
      </c>
      <c r="P1231" s="15">
        <v>1.40591397849462</v>
      </c>
      <c r="Q1231" s="6">
        <v>724</v>
      </c>
      <c r="R1231" s="7"/>
      <c r="S1231" s="7"/>
      <c r="T1231" s="7"/>
      <c r="U1231" s="7"/>
      <c r="V1231" s="6">
        <v>1260</v>
      </c>
      <c r="W1231" s="7"/>
      <c r="X1231" s="7"/>
    </row>
    <row r="1232" spans="1:24" x14ac:dyDescent="0.25">
      <c r="A1232" s="14">
        <v>2065</v>
      </c>
      <c r="B1232" s="12">
        <v>218422</v>
      </c>
      <c r="C1232" s="12">
        <v>234</v>
      </c>
      <c r="D1232" s="12">
        <v>2065</v>
      </c>
      <c r="E1232" s="10" t="s">
        <v>1815</v>
      </c>
      <c r="F1232" s="10" t="s">
        <v>0</v>
      </c>
      <c r="G1232" s="10" t="s">
        <v>0</v>
      </c>
      <c r="H1232" s="10" t="s">
        <v>0</v>
      </c>
      <c r="I1232" s="10" t="s">
        <v>0</v>
      </c>
      <c r="J1232" s="10" t="s">
        <v>0</v>
      </c>
      <c r="K1232" s="10" t="s">
        <v>0</v>
      </c>
      <c r="L1232" s="10" t="s">
        <v>0</v>
      </c>
      <c r="M1232" s="12">
        <f t="shared" si="43"/>
        <v>5</v>
      </c>
      <c r="N1232" s="16">
        <f t="shared" si="44"/>
        <v>15956.6</v>
      </c>
      <c r="O1232" s="16">
        <v>9977</v>
      </c>
      <c r="P1232" s="15">
        <v>0.57970184438135997</v>
      </c>
      <c r="Q1232" s="6">
        <v>22568</v>
      </c>
      <c r="R1232" s="6">
        <v>18123</v>
      </c>
      <c r="S1232" s="6">
        <v>22528</v>
      </c>
      <c r="T1232" s="6">
        <v>19064</v>
      </c>
      <c r="U1232" s="6">
        <v>14561</v>
      </c>
      <c r="V1232" s="6">
        <v>15033</v>
      </c>
      <c r="W1232" s="6">
        <v>8597</v>
      </c>
      <c r="X1232" s="7"/>
    </row>
    <row r="1233" spans="1:24" x14ac:dyDescent="0.25">
      <c r="A1233" s="14">
        <v>2063</v>
      </c>
      <c r="B1233" s="12">
        <v>221198</v>
      </c>
      <c r="C1233" s="12">
        <v>112</v>
      </c>
      <c r="D1233" s="12">
        <v>2063</v>
      </c>
      <c r="E1233" s="10" t="s">
        <v>1816</v>
      </c>
      <c r="F1233" s="10" t="s">
        <v>0</v>
      </c>
      <c r="G1233" s="10" t="s">
        <v>0</v>
      </c>
      <c r="H1233" s="10" t="s">
        <v>0</v>
      </c>
      <c r="I1233" s="10" t="s">
        <v>0</v>
      </c>
      <c r="J1233" s="10" t="s">
        <v>0</v>
      </c>
      <c r="K1233" s="10" t="s">
        <v>0</v>
      </c>
      <c r="L1233" s="10" t="s">
        <v>0</v>
      </c>
      <c r="M1233" s="12">
        <f t="shared" si="43"/>
        <v>1</v>
      </c>
      <c r="N1233" s="16">
        <f t="shared" si="44"/>
        <v>2643</v>
      </c>
      <c r="O1233" s="16">
        <v>2763.4285714285702</v>
      </c>
      <c r="P1233" s="15">
        <v>1.04556510458894</v>
      </c>
      <c r="Q1233" s="7"/>
      <c r="R1233" s="7"/>
      <c r="S1233" s="7"/>
      <c r="T1233" s="7"/>
      <c r="U1233" s="7"/>
      <c r="V1233" s="7"/>
      <c r="W1233" s="6">
        <v>2643</v>
      </c>
      <c r="X1233" s="7"/>
    </row>
    <row r="1234" spans="1:24" x14ac:dyDescent="0.25">
      <c r="A1234" s="14">
        <v>2061</v>
      </c>
      <c r="B1234" s="12">
        <v>250126</v>
      </c>
      <c r="C1234" s="12">
        <v>85</v>
      </c>
      <c r="D1234" s="12">
        <v>2061</v>
      </c>
      <c r="E1234" s="10" t="s">
        <v>1817</v>
      </c>
      <c r="F1234" s="10" t="s">
        <v>0</v>
      </c>
      <c r="G1234" s="10" t="s">
        <v>0</v>
      </c>
      <c r="H1234" s="10" t="s">
        <v>0</v>
      </c>
      <c r="I1234" s="10" t="s">
        <v>0</v>
      </c>
      <c r="J1234" s="10" t="s">
        <v>0</v>
      </c>
      <c r="K1234" s="10" t="s">
        <v>0</v>
      </c>
      <c r="L1234" s="10" t="s">
        <v>0</v>
      </c>
      <c r="M1234" s="12">
        <f t="shared" si="43"/>
        <v>6</v>
      </c>
      <c r="N1234" s="16">
        <f t="shared" si="44"/>
        <v>45524.5</v>
      </c>
      <c r="O1234" s="16">
        <v>0</v>
      </c>
      <c r="P1234" s="15">
        <v>0</v>
      </c>
      <c r="Q1234" s="6">
        <v>52792</v>
      </c>
      <c r="R1234" s="6">
        <v>40628</v>
      </c>
      <c r="S1234" s="6">
        <v>50311</v>
      </c>
      <c r="T1234" s="6">
        <v>48196</v>
      </c>
      <c r="U1234" s="6">
        <v>41328</v>
      </c>
      <c r="V1234" s="6">
        <v>40976</v>
      </c>
      <c r="W1234" s="6">
        <v>42770</v>
      </c>
      <c r="X1234" s="6">
        <v>49566</v>
      </c>
    </row>
    <row r="1235" spans="1:24" x14ac:dyDescent="0.25">
      <c r="A1235" s="14">
        <v>2044</v>
      </c>
      <c r="B1235" s="12">
        <v>741417</v>
      </c>
      <c r="C1235" s="12">
        <v>174</v>
      </c>
      <c r="D1235" s="12">
        <v>2044</v>
      </c>
      <c r="E1235" s="10" t="s">
        <v>1820</v>
      </c>
      <c r="F1235" s="10" t="s">
        <v>0</v>
      </c>
      <c r="G1235" s="10" t="s">
        <v>0</v>
      </c>
      <c r="H1235" s="10" t="s">
        <v>0</v>
      </c>
      <c r="I1235" s="10" t="s">
        <v>0</v>
      </c>
      <c r="J1235" s="10" t="s">
        <v>0</v>
      </c>
      <c r="K1235" s="10" t="s">
        <v>0</v>
      </c>
      <c r="L1235" s="10" t="s">
        <v>0</v>
      </c>
      <c r="M1235" s="12">
        <f t="shared" si="43"/>
        <v>2</v>
      </c>
      <c r="N1235" s="16">
        <f t="shared" si="44"/>
        <v>789</v>
      </c>
      <c r="O1235" s="16">
        <v>1026.6666666666599</v>
      </c>
      <c r="P1235" s="15">
        <v>1.3012251795521701</v>
      </c>
      <c r="Q1235" s="7"/>
      <c r="R1235" s="7"/>
      <c r="S1235" s="7"/>
      <c r="T1235" s="7"/>
      <c r="U1235" s="7"/>
      <c r="V1235" s="6">
        <v>841</v>
      </c>
      <c r="W1235" s="7"/>
      <c r="X1235" s="6">
        <v>737</v>
      </c>
    </row>
    <row r="1236" spans="1:24" x14ac:dyDescent="0.25">
      <c r="A1236" s="14">
        <v>2037</v>
      </c>
      <c r="B1236" s="12">
        <v>756085</v>
      </c>
      <c r="C1236" s="12">
        <v>290</v>
      </c>
      <c r="D1236" s="12">
        <v>2037</v>
      </c>
      <c r="E1236" s="10" t="s">
        <v>1822</v>
      </c>
      <c r="F1236" s="10" t="s">
        <v>0</v>
      </c>
      <c r="G1236" s="10" t="s">
        <v>0</v>
      </c>
      <c r="H1236" s="10" t="s">
        <v>0</v>
      </c>
      <c r="I1236" s="10" t="s">
        <v>0</v>
      </c>
      <c r="J1236" s="10" t="s">
        <v>0</v>
      </c>
      <c r="K1236" s="10" t="s">
        <v>0</v>
      </c>
      <c r="L1236" s="10" t="s">
        <v>0</v>
      </c>
      <c r="M1236" s="12">
        <f t="shared" si="43"/>
        <v>2</v>
      </c>
      <c r="N1236" s="16">
        <f t="shared" si="44"/>
        <v>980</v>
      </c>
      <c r="O1236" s="16">
        <v>57.8333333333333</v>
      </c>
      <c r="P1236" s="15">
        <v>5.9013605442176799E-2</v>
      </c>
      <c r="Q1236" s="7"/>
      <c r="R1236" s="7"/>
      <c r="S1236" s="7"/>
      <c r="T1236" s="7"/>
      <c r="U1236" s="6">
        <v>793</v>
      </c>
      <c r="V1236" s="7"/>
      <c r="W1236" s="6">
        <v>1167</v>
      </c>
      <c r="X1236" s="7"/>
    </row>
    <row r="1237" spans="1:24" x14ac:dyDescent="0.25">
      <c r="A1237" s="14">
        <v>1996</v>
      </c>
      <c r="B1237" s="12">
        <v>320124</v>
      </c>
      <c r="C1237" s="12">
        <v>156</v>
      </c>
      <c r="D1237" s="12">
        <v>1996</v>
      </c>
      <c r="E1237" s="10" t="s">
        <v>1855</v>
      </c>
      <c r="F1237" s="10" t="s">
        <v>0</v>
      </c>
      <c r="G1237" s="10" t="s">
        <v>0</v>
      </c>
      <c r="H1237" s="10" t="s">
        <v>0</v>
      </c>
      <c r="I1237" s="10" t="s">
        <v>0</v>
      </c>
      <c r="J1237" s="10" t="s">
        <v>0</v>
      </c>
      <c r="K1237" s="10" t="s">
        <v>0</v>
      </c>
      <c r="L1237" s="10" t="s">
        <v>0</v>
      </c>
      <c r="M1237" s="12">
        <f t="shared" si="43"/>
        <v>6</v>
      </c>
      <c r="N1237" s="16">
        <f t="shared" si="44"/>
        <v>1858.8333333333333</v>
      </c>
      <c r="O1237" s="16">
        <v>0</v>
      </c>
      <c r="P1237" s="15">
        <v>0</v>
      </c>
      <c r="Q1237" s="6">
        <v>812</v>
      </c>
      <c r="R1237" s="6">
        <v>514</v>
      </c>
      <c r="S1237" s="6">
        <v>918</v>
      </c>
      <c r="T1237" s="6">
        <v>1885</v>
      </c>
      <c r="U1237" s="6">
        <v>2558</v>
      </c>
      <c r="V1237" s="6">
        <v>804</v>
      </c>
      <c r="W1237" s="6">
        <v>3663</v>
      </c>
      <c r="X1237" s="6">
        <v>1325</v>
      </c>
    </row>
    <row r="1238" spans="1:24" x14ac:dyDescent="0.25">
      <c r="A1238" s="14">
        <v>1981</v>
      </c>
      <c r="B1238" s="12">
        <v>422675</v>
      </c>
      <c r="C1238" s="12">
        <v>103</v>
      </c>
      <c r="D1238" s="12">
        <v>1981</v>
      </c>
      <c r="E1238" s="10" t="s">
        <v>1859</v>
      </c>
      <c r="F1238" s="10" t="s">
        <v>0</v>
      </c>
      <c r="G1238" s="10" t="s">
        <v>0</v>
      </c>
      <c r="H1238" s="10" t="s">
        <v>0</v>
      </c>
      <c r="I1238" s="10" t="s">
        <v>0</v>
      </c>
      <c r="J1238" s="10" t="s">
        <v>0</v>
      </c>
      <c r="K1238" s="10" t="s">
        <v>0</v>
      </c>
      <c r="L1238" s="10" t="s">
        <v>0</v>
      </c>
      <c r="M1238" s="12">
        <f t="shared" si="43"/>
        <v>3</v>
      </c>
      <c r="N1238" s="16">
        <f t="shared" si="44"/>
        <v>6981.666666666667</v>
      </c>
      <c r="O1238" s="16">
        <v>590.20000000000005</v>
      </c>
      <c r="P1238" s="15">
        <v>8.4535688708522294E-2</v>
      </c>
      <c r="Q1238" s="7"/>
      <c r="R1238" s="7"/>
      <c r="S1238" s="7"/>
      <c r="T1238" s="6">
        <v>10678</v>
      </c>
      <c r="U1238" s="6">
        <v>6831</v>
      </c>
      <c r="V1238" s="7"/>
      <c r="W1238" s="6">
        <v>3436</v>
      </c>
      <c r="X1238" s="7"/>
    </row>
    <row r="1239" spans="1:24" x14ac:dyDescent="0.25">
      <c r="A1239" s="14">
        <v>1970</v>
      </c>
      <c r="B1239" s="12">
        <v>406089</v>
      </c>
      <c r="C1239" s="12">
        <v>117</v>
      </c>
      <c r="D1239" s="12">
        <v>1970</v>
      </c>
      <c r="E1239" s="10" t="s">
        <v>1860</v>
      </c>
      <c r="F1239" s="10" t="s">
        <v>0</v>
      </c>
      <c r="G1239" s="10" t="s">
        <v>0</v>
      </c>
      <c r="H1239" s="10" t="s">
        <v>0</v>
      </c>
      <c r="I1239" s="10" t="s">
        <v>0</v>
      </c>
      <c r="J1239" s="10" t="s">
        <v>0</v>
      </c>
      <c r="K1239" s="10" t="s">
        <v>0</v>
      </c>
      <c r="L1239" s="10" t="s">
        <v>0</v>
      </c>
      <c r="M1239" s="12">
        <f t="shared" si="43"/>
        <v>2</v>
      </c>
      <c r="N1239" s="16">
        <f t="shared" si="44"/>
        <v>6317.5</v>
      </c>
      <c r="O1239" s="16">
        <v>3662.1666666666601</v>
      </c>
      <c r="P1239" s="15">
        <v>0.57968605724838396</v>
      </c>
      <c r="Q1239" s="7"/>
      <c r="R1239" s="7"/>
      <c r="S1239" s="6">
        <v>1746</v>
      </c>
      <c r="T1239" s="7"/>
      <c r="U1239" s="7"/>
      <c r="V1239" s="7"/>
      <c r="W1239" s="7"/>
      <c r="X1239" s="6">
        <v>10889</v>
      </c>
    </row>
    <row r="1240" spans="1:24" x14ac:dyDescent="0.25">
      <c r="A1240" s="14">
        <v>1923</v>
      </c>
      <c r="B1240" s="12">
        <v>293046</v>
      </c>
      <c r="C1240" s="12">
        <v>187</v>
      </c>
      <c r="D1240" s="12">
        <v>1923</v>
      </c>
      <c r="E1240" s="10" t="s">
        <v>1864</v>
      </c>
      <c r="F1240" s="10" t="s">
        <v>0</v>
      </c>
      <c r="G1240" s="10" t="s">
        <v>0</v>
      </c>
      <c r="H1240" s="10" t="s">
        <v>0</v>
      </c>
      <c r="I1240" s="10" t="s">
        <v>0</v>
      </c>
      <c r="J1240" s="10" t="s">
        <v>0</v>
      </c>
      <c r="K1240" s="10" t="s">
        <v>0</v>
      </c>
      <c r="L1240" s="10" t="s">
        <v>0</v>
      </c>
      <c r="M1240" s="12">
        <f t="shared" si="43"/>
        <v>3</v>
      </c>
      <c r="N1240" s="16">
        <f t="shared" si="44"/>
        <v>776.66666666666663</v>
      </c>
      <c r="O1240" s="16">
        <v>301</v>
      </c>
      <c r="P1240" s="15">
        <v>0.38755364806866899</v>
      </c>
      <c r="Q1240" s="7"/>
      <c r="R1240" s="7"/>
      <c r="S1240" s="7"/>
      <c r="T1240" s="7"/>
      <c r="U1240" s="6">
        <v>683</v>
      </c>
      <c r="V1240" s="7"/>
      <c r="W1240" s="6">
        <v>777</v>
      </c>
      <c r="X1240" s="6">
        <v>870</v>
      </c>
    </row>
    <row r="1241" spans="1:24" x14ac:dyDescent="0.25">
      <c r="A1241" s="14">
        <v>1912</v>
      </c>
      <c r="B1241" s="12">
        <v>855692</v>
      </c>
      <c r="C1241" s="12">
        <v>187</v>
      </c>
      <c r="D1241" s="12">
        <v>1912</v>
      </c>
      <c r="E1241" s="10" t="s">
        <v>1868</v>
      </c>
      <c r="F1241" s="10" t="s">
        <v>0</v>
      </c>
      <c r="G1241" s="10" t="s">
        <v>0</v>
      </c>
      <c r="H1241" s="10" t="s">
        <v>0</v>
      </c>
      <c r="I1241" s="10" t="s">
        <v>0</v>
      </c>
      <c r="J1241" s="10" t="s">
        <v>0</v>
      </c>
      <c r="K1241" s="10" t="s">
        <v>0</v>
      </c>
      <c r="L1241" s="10" t="s">
        <v>0</v>
      </c>
      <c r="M1241" s="12">
        <f t="shared" si="43"/>
        <v>0</v>
      </c>
      <c r="N1241" s="16" t="e">
        <f t="shared" si="44"/>
        <v>#DIV/0!</v>
      </c>
      <c r="O1241" s="16">
        <v>180</v>
      </c>
      <c r="P1241" s="15">
        <v>0.31662269129287601</v>
      </c>
      <c r="Q1241" s="6">
        <v>662</v>
      </c>
      <c r="R1241" s="6">
        <v>475</v>
      </c>
      <c r="S1241" s="7"/>
      <c r="T1241" s="7"/>
      <c r="U1241" s="7"/>
      <c r="V1241" s="7"/>
      <c r="W1241" s="7"/>
      <c r="X1241" s="7"/>
    </row>
    <row r="1242" spans="1:24" x14ac:dyDescent="0.25">
      <c r="A1242" s="14">
        <v>1878</v>
      </c>
      <c r="B1242" s="12">
        <v>573497</v>
      </c>
      <c r="C1242" s="12">
        <v>85</v>
      </c>
      <c r="D1242" s="12">
        <v>1878</v>
      </c>
      <c r="E1242" s="10" t="s">
        <v>1873</v>
      </c>
      <c r="F1242" s="10" t="s">
        <v>0</v>
      </c>
      <c r="G1242" s="10" t="s">
        <v>0</v>
      </c>
      <c r="H1242" s="10" t="s">
        <v>0</v>
      </c>
      <c r="I1242" s="10" t="s">
        <v>0</v>
      </c>
      <c r="J1242" s="10" t="s">
        <v>0</v>
      </c>
      <c r="K1242" s="10" t="s">
        <v>0</v>
      </c>
      <c r="L1242" s="10" t="s">
        <v>0</v>
      </c>
      <c r="M1242" s="12">
        <f t="shared" si="43"/>
        <v>5</v>
      </c>
      <c r="N1242" s="16">
        <f t="shared" si="44"/>
        <v>9272.2000000000007</v>
      </c>
      <c r="O1242" s="16">
        <v>9996</v>
      </c>
      <c r="P1242" s="15">
        <v>1.2267611066306601</v>
      </c>
      <c r="Q1242" s="6">
        <v>6224</v>
      </c>
      <c r="R1242" s="6">
        <v>4453</v>
      </c>
      <c r="S1242" s="6">
        <v>7468</v>
      </c>
      <c r="T1242" s="6">
        <v>7615</v>
      </c>
      <c r="U1242" s="6">
        <v>11649</v>
      </c>
      <c r="V1242" s="7"/>
      <c r="W1242" s="6">
        <v>10645</v>
      </c>
      <c r="X1242" s="6">
        <v>8984</v>
      </c>
    </row>
    <row r="1243" spans="1:24" x14ac:dyDescent="0.25">
      <c r="A1243" s="14">
        <v>1875</v>
      </c>
      <c r="B1243" s="12">
        <v>592702</v>
      </c>
      <c r="C1243" s="12">
        <v>85</v>
      </c>
      <c r="D1243" s="12">
        <v>1875</v>
      </c>
      <c r="E1243" s="10" t="s">
        <v>1874</v>
      </c>
      <c r="F1243" s="10" t="s">
        <v>0</v>
      </c>
      <c r="G1243" s="10" t="s">
        <v>0</v>
      </c>
      <c r="H1243" s="10" t="s">
        <v>0</v>
      </c>
      <c r="I1243" s="10" t="s">
        <v>0</v>
      </c>
      <c r="J1243" s="10" t="s">
        <v>0</v>
      </c>
      <c r="K1243" s="10" t="s">
        <v>0</v>
      </c>
      <c r="L1243" s="10" t="s">
        <v>0</v>
      </c>
      <c r="M1243" s="12">
        <f t="shared" si="43"/>
        <v>2</v>
      </c>
      <c r="N1243" s="16">
        <f t="shared" si="44"/>
        <v>6517.5</v>
      </c>
      <c r="O1243" s="16">
        <v>9319.25</v>
      </c>
      <c r="P1243" s="15">
        <v>1.61470155072338</v>
      </c>
      <c r="Q1243" s="6">
        <v>5723</v>
      </c>
      <c r="R1243" s="6">
        <v>4328</v>
      </c>
      <c r="S1243" s="6">
        <v>7854</v>
      </c>
      <c r="T1243" s="7"/>
      <c r="U1243" s="7"/>
      <c r="V1243" s="6">
        <v>5181</v>
      </c>
      <c r="W1243" s="7"/>
      <c r="X1243" s="7"/>
    </row>
    <row r="1244" spans="1:24" x14ac:dyDescent="0.25">
      <c r="A1244" s="14">
        <v>1872</v>
      </c>
      <c r="B1244" s="12">
        <v>471634</v>
      </c>
      <c r="C1244" s="12">
        <v>85</v>
      </c>
      <c r="D1244" s="12">
        <v>1872</v>
      </c>
      <c r="E1244" s="10" t="s">
        <v>1875</v>
      </c>
      <c r="F1244" s="10" t="s">
        <v>0</v>
      </c>
      <c r="G1244" s="10" t="s">
        <v>0</v>
      </c>
      <c r="H1244" s="10" t="s">
        <v>0</v>
      </c>
      <c r="I1244" s="10" t="s">
        <v>0</v>
      </c>
      <c r="J1244" s="10" t="s">
        <v>0</v>
      </c>
      <c r="K1244" s="10" t="s">
        <v>0</v>
      </c>
      <c r="L1244" s="10" t="s">
        <v>0</v>
      </c>
      <c r="M1244" s="12">
        <f t="shared" si="43"/>
        <v>4</v>
      </c>
      <c r="N1244" s="16">
        <f t="shared" si="44"/>
        <v>11736</v>
      </c>
      <c r="O1244" s="16">
        <v>13286.5</v>
      </c>
      <c r="P1244" s="15">
        <v>1.2454342358105801</v>
      </c>
      <c r="Q1244" s="6">
        <v>9799</v>
      </c>
      <c r="R1244" s="6">
        <v>7266</v>
      </c>
      <c r="S1244" s="6">
        <v>8372</v>
      </c>
      <c r="T1244" s="6">
        <v>14022</v>
      </c>
      <c r="U1244" s="7"/>
      <c r="V1244" s="6">
        <v>13001</v>
      </c>
      <c r="W1244" s="6">
        <v>11549</v>
      </c>
      <c r="X1244" s="7"/>
    </row>
    <row r="1245" spans="1:24" x14ac:dyDescent="0.25">
      <c r="A1245" s="14">
        <v>1867</v>
      </c>
      <c r="B1245" s="12">
        <v>291687</v>
      </c>
      <c r="C1245" s="12">
        <v>129</v>
      </c>
      <c r="D1245" s="12">
        <v>1867</v>
      </c>
      <c r="E1245" s="10" t="s">
        <v>1876</v>
      </c>
      <c r="F1245" s="10" t="s">
        <v>0</v>
      </c>
      <c r="G1245" s="10" t="s">
        <v>0</v>
      </c>
      <c r="H1245" s="10" t="s">
        <v>0</v>
      </c>
      <c r="I1245" s="10" t="s">
        <v>0</v>
      </c>
      <c r="J1245" s="10" t="s">
        <v>0</v>
      </c>
      <c r="K1245" s="10" t="s">
        <v>0</v>
      </c>
      <c r="L1245" s="10" t="s">
        <v>0</v>
      </c>
      <c r="M1245" s="12">
        <f t="shared" si="43"/>
        <v>0</v>
      </c>
      <c r="N1245" s="16" t="e">
        <f t="shared" si="44"/>
        <v>#DIV/0!</v>
      </c>
      <c r="O1245" s="16">
        <v>475.142857142857</v>
      </c>
      <c r="P1245" s="15">
        <v>0.90849494673586395</v>
      </c>
      <c r="Q1245" s="6">
        <v>523</v>
      </c>
      <c r="R1245" s="7"/>
      <c r="S1245" s="7"/>
      <c r="T1245" s="7"/>
      <c r="U1245" s="7"/>
      <c r="V1245" s="7"/>
      <c r="W1245" s="7"/>
      <c r="X1245" s="7"/>
    </row>
    <row r="1246" spans="1:24" x14ac:dyDescent="0.25">
      <c r="A1246" s="14">
        <v>1866</v>
      </c>
      <c r="B1246" s="12">
        <v>274660</v>
      </c>
      <c r="C1246" s="12">
        <v>129</v>
      </c>
      <c r="D1246" s="12">
        <v>1866</v>
      </c>
      <c r="E1246" s="10" t="s">
        <v>1877</v>
      </c>
      <c r="F1246" s="10" t="s">
        <v>0</v>
      </c>
      <c r="G1246" s="10" t="s">
        <v>0</v>
      </c>
      <c r="H1246" s="10" t="s">
        <v>0</v>
      </c>
      <c r="I1246" s="10" t="s">
        <v>0</v>
      </c>
      <c r="J1246" s="10" t="s">
        <v>0</v>
      </c>
      <c r="K1246" s="10" t="s">
        <v>0</v>
      </c>
      <c r="L1246" s="10" t="s">
        <v>0</v>
      </c>
      <c r="M1246" s="12">
        <f t="shared" si="43"/>
        <v>3</v>
      </c>
      <c r="N1246" s="16">
        <f t="shared" si="44"/>
        <v>1031.6666666666667</v>
      </c>
      <c r="O1246" s="16">
        <v>1230.5</v>
      </c>
      <c r="P1246" s="15">
        <v>1.0679106096767099</v>
      </c>
      <c r="Q1246" s="7"/>
      <c r="R1246" s="6">
        <v>1514</v>
      </c>
      <c r="S1246" s="6">
        <v>676</v>
      </c>
      <c r="T1246" s="7"/>
      <c r="U1246" s="7"/>
      <c r="V1246" s="6">
        <v>1291</v>
      </c>
      <c r="W1246" s="7"/>
      <c r="X1246" s="6">
        <v>1128</v>
      </c>
    </row>
    <row r="1247" spans="1:24" x14ac:dyDescent="0.25">
      <c r="A1247" s="14">
        <v>1832</v>
      </c>
      <c r="B1247" s="12">
        <v>375083</v>
      </c>
      <c r="C1247" s="12">
        <v>174</v>
      </c>
      <c r="D1247" s="12">
        <v>1832</v>
      </c>
      <c r="E1247" s="10" t="s">
        <v>1887</v>
      </c>
      <c r="F1247" s="10" t="s">
        <v>0</v>
      </c>
      <c r="G1247" s="10" t="s">
        <v>0</v>
      </c>
      <c r="H1247" s="10" t="s">
        <v>0</v>
      </c>
      <c r="I1247" s="10" t="s">
        <v>0</v>
      </c>
      <c r="J1247" s="10" t="s">
        <v>0</v>
      </c>
      <c r="K1247" s="10" t="s">
        <v>0</v>
      </c>
      <c r="L1247" s="10" t="s">
        <v>0</v>
      </c>
      <c r="M1247" s="12">
        <f t="shared" si="43"/>
        <v>1</v>
      </c>
      <c r="N1247" s="16">
        <f t="shared" si="44"/>
        <v>1504</v>
      </c>
      <c r="O1247" s="16">
        <v>384.71428571428498</v>
      </c>
      <c r="P1247" s="15">
        <v>0.25579407294832801</v>
      </c>
      <c r="Q1247" s="7"/>
      <c r="R1247" s="7"/>
      <c r="S1247" s="7"/>
      <c r="T1247" s="7"/>
      <c r="U1247" s="7"/>
      <c r="V1247" s="7"/>
      <c r="W1247" s="6">
        <v>1504</v>
      </c>
      <c r="X1247" s="7"/>
    </row>
    <row r="1248" spans="1:24" x14ac:dyDescent="0.25">
      <c r="A1248" s="14">
        <v>1812</v>
      </c>
      <c r="B1248" s="12">
        <v>658424</v>
      </c>
      <c r="C1248" s="12">
        <v>203</v>
      </c>
      <c r="D1248" s="12">
        <v>1812</v>
      </c>
      <c r="E1248" s="10" t="s">
        <v>1907</v>
      </c>
      <c r="F1248" s="10" t="s">
        <v>0</v>
      </c>
      <c r="G1248" s="10" t="s">
        <v>0</v>
      </c>
      <c r="H1248" s="10" t="s">
        <v>0</v>
      </c>
      <c r="I1248" s="10" t="s">
        <v>0</v>
      </c>
      <c r="J1248" s="10" t="s">
        <v>0</v>
      </c>
      <c r="K1248" s="10" t="s">
        <v>0</v>
      </c>
      <c r="L1248" s="10" t="s">
        <v>0</v>
      </c>
      <c r="M1248" s="12">
        <f t="shared" si="43"/>
        <v>1</v>
      </c>
      <c r="N1248" s="16">
        <f t="shared" si="44"/>
        <v>9743</v>
      </c>
      <c r="O1248" s="16">
        <v>66463.714285714203</v>
      </c>
      <c r="P1248" s="15">
        <v>6.8216888315420601</v>
      </c>
      <c r="Q1248" s="7"/>
      <c r="R1248" s="7"/>
      <c r="S1248" s="6">
        <v>9743</v>
      </c>
      <c r="T1248" s="7"/>
      <c r="U1248" s="7"/>
      <c r="V1248" s="7"/>
      <c r="W1248" s="7"/>
      <c r="X1248" s="7"/>
    </row>
    <row r="1249" spans="1:24" x14ac:dyDescent="0.25">
      <c r="A1249" s="14">
        <v>1771</v>
      </c>
      <c r="B1249" s="12">
        <v>527322</v>
      </c>
      <c r="C1249" s="12">
        <v>166</v>
      </c>
      <c r="D1249" s="12">
        <v>1771</v>
      </c>
      <c r="E1249" s="10" t="s">
        <v>1920</v>
      </c>
      <c r="F1249" s="10" t="s">
        <v>0</v>
      </c>
      <c r="G1249" s="10" t="s">
        <v>0</v>
      </c>
      <c r="H1249" s="10" t="s">
        <v>0</v>
      </c>
      <c r="I1249" s="10" t="s">
        <v>0</v>
      </c>
      <c r="J1249" s="10" t="s">
        <v>0</v>
      </c>
      <c r="K1249" s="10" t="s">
        <v>0</v>
      </c>
      <c r="L1249" s="10" t="s">
        <v>0</v>
      </c>
      <c r="M1249" s="12">
        <f t="shared" si="43"/>
        <v>3</v>
      </c>
      <c r="N1249" s="16">
        <f t="shared" si="44"/>
        <v>12394.666666666666</v>
      </c>
      <c r="O1249" s="16">
        <v>848.6</v>
      </c>
      <c r="P1249" s="15">
        <v>6.8464931153184097E-2</v>
      </c>
      <c r="Q1249" s="7"/>
      <c r="R1249" s="7"/>
      <c r="S1249" s="6">
        <v>30424</v>
      </c>
      <c r="T1249" s="6">
        <v>1671</v>
      </c>
      <c r="U1249" s="6">
        <v>5089</v>
      </c>
      <c r="V1249" s="7"/>
      <c r="W1249" s="7"/>
      <c r="X1249" s="7"/>
    </row>
    <row r="1250" spans="1:24" x14ac:dyDescent="0.25">
      <c r="A1250" s="14">
        <v>1753</v>
      </c>
      <c r="B1250" s="12">
        <v>795138</v>
      </c>
      <c r="C1250" s="12">
        <v>290</v>
      </c>
      <c r="D1250" s="12">
        <v>1753</v>
      </c>
      <c r="E1250" s="10" t="s">
        <v>1927</v>
      </c>
      <c r="F1250" s="10" t="s">
        <v>0</v>
      </c>
      <c r="G1250" s="10" t="s">
        <v>0</v>
      </c>
      <c r="H1250" s="10" t="s">
        <v>0</v>
      </c>
      <c r="I1250" s="10" t="s">
        <v>0</v>
      </c>
      <c r="J1250" s="10" t="s">
        <v>0</v>
      </c>
      <c r="K1250" s="10" t="s">
        <v>0</v>
      </c>
      <c r="L1250" s="10" t="s">
        <v>0</v>
      </c>
      <c r="M1250" s="12">
        <f t="shared" si="43"/>
        <v>6</v>
      </c>
      <c r="N1250" s="16">
        <f t="shared" si="44"/>
        <v>2224.1666666666665</v>
      </c>
      <c r="O1250" s="16">
        <v>18</v>
      </c>
      <c r="P1250" s="15">
        <v>8.0929186961408699E-3</v>
      </c>
      <c r="Q1250" s="7"/>
      <c r="R1250" s="7"/>
      <c r="S1250" s="6">
        <v>546</v>
      </c>
      <c r="T1250" s="6">
        <v>3435</v>
      </c>
      <c r="U1250" s="6">
        <v>752</v>
      </c>
      <c r="V1250" s="6">
        <v>1566</v>
      </c>
      <c r="W1250" s="6">
        <v>2157</v>
      </c>
      <c r="X1250" s="6">
        <v>4889</v>
      </c>
    </row>
    <row r="1251" spans="1:24" x14ac:dyDescent="0.25">
      <c r="A1251" s="14">
        <v>1751</v>
      </c>
      <c r="B1251" s="12">
        <v>531664</v>
      </c>
      <c r="C1251" s="12">
        <v>174</v>
      </c>
      <c r="D1251" s="12">
        <v>1751</v>
      </c>
      <c r="E1251" s="10" t="s">
        <v>1928</v>
      </c>
      <c r="F1251" s="10" t="s">
        <v>0</v>
      </c>
      <c r="G1251" s="10" t="s">
        <v>0</v>
      </c>
      <c r="H1251" s="10" t="s">
        <v>0</v>
      </c>
      <c r="I1251" s="10" t="s">
        <v>0</v>
      </c>
      <c r="J1251" s="10" t="s">
        <v>0</v>
      </c>
      <c r="K1251" s="10" t="s">
        <v>0</v>
      </c>
      <c r="L1251" s="10" t="s">
        <v>0</v>
      </c>
      <c r="M1251" s="12">
        <f t="shared" si="43"/>
        <v>1</v>
      </c>
      <c r="N1251" s="16">
        <f t="shared" si="44"/>
        <v>1364</v>
      </c>
      <c r="O1251" s="16">
        <v>20422.1428571428</v>
      </c>
      <c r="P1251" s="15">
        <v>14.972245496438999</v>
      </c>
      <c r="Q1251" s="7"/>
      <c r="R1251" s="7"/>
      <c r="S1251" s="7"/>
      <c r="T1251" s="7"/>
      <c r="U1251" s="6">
        <v>1364</v>
      </c>
      <c r="V1251" s="7"/>
      <c r="W1251" s="7"/>
      <c r="X1251" s="7"/>
    </row>
    <row r="1252" spans="1:24" x14ac:dyDescent="0.25">
      <c r="A1252" s="14">
        <v>1715</v>
      </c>
      <c r="B1252" s="12">
        <v>522196</v>
      </c>
      <c r="C1252" s="12">
        <v>217</v>
      </c>
      <c r="D1252" s="12">
        <v>1715</v>
      </c>
      <c r="E1252" s="10" t="s">
        <v>1961</v>
      </c>
      <c r="F1252" s="10" t="s">
        <v>0</v>
      </c>
      <c r="G1252" s="10" t="s">
        <v>0</v>
      </c>
      <c r="H1252" s="10" t="s">
        <v>0</v>
      </c>
      <c r="I1252" s="10" t="s">
        <v>0</v>
      </c>
      <c r="J1252" s="10" t="s">
        <v>0</v>
      </c>
      <c r="K1252" s="10" t="s">
        <v>0</v>
      </c>
      <c r="L1252" s="10" t="s">
        <v>0</v>
      </c>
      <c r="M1252" s="12">
        <f t="shared" si="43"/>
        <v>4</v>
      </c>
      <c r="N1252" s="16">
        <f t="shared" si="44"/>
        <v>15413.75</v>
      </c>
      <c r="O1252" s="16">
        <v>533.33333333333303</v>
      </c>
      <c r="P1252" s="15">
        <v>4.3039214103950403E-2</v>
      </c>
      <c r="Q1252" s="6">
        <v>304</v>
      </c>
      <c r="R1252" s="7"/>
      <c r="S1252" s="7"/>
      <c r="T1252" s="7"/>
      <c r="U1252" s="6">
        <v>15671</v>
      </c>
      <c r="V1252" s="6">
        <v>11560</v>
      </c>
      <c r="W1252" s="6">
        <v>20209</v>
      </c>
      <c r="X1252" s="6">
        <v>14215</v>
      </c>
    </row>
    <row r="1253" spans="1:24" x14ac:dyDescent="0.25">
      <c r="A1253" s="14">
        <v>1704</v>
      </c>
      <c r="B1253" s="12">
        <v>505341</v>
      </c>
      <c r="C1253" s="12">
        <v>223</v>
      </c>
      <c r="D1253" s="12">
        <v>1704</v>
      </c>
      <c r="E1253" s="10" t="s">
        <v>1976</v>
      </c>
      <c r="F1253" s="10" t="s">
        <v>0</v>
      </c>
      <c r="G1253" s="10" t="s">
        <v>0</v>
      </c>
      <c r="H1253" s="10" t="s">
        <v>0</v>
      </c>
      <c r="I1253" s="10" t="s">
        <v>0</v>
      </c>
      <c r="J1253" s="10" t="s">
        <v>0</v>
      </c>
      <c r="K1253" s="10" t="s">
        <v>0</v>
      </c>
      <c r="L1253" s="10" t="s">
        <v>0</v>
      </c>
      <c r="M1253" s="12">
        <f t="shared" si="43"/>
        <v>4</v>
      </c>
      <c r="N1253" s="16">
        <f t="shared" si="44"/>
        <v>2753.75</v>
      </c>
      <c r="O1253" s="16">
        <v>1313.5</v>
      </c>
      <c r="P1253" s="15">
        <v>0.45878449179182601</v>
      </c>
      <c r="Q1253" s="6">
        <v>3271</v>
      </c>
      <c r="R1253" s="6">
        <v>2892</v>
      </c>
      <c r="S1253" s="6">
        <v>2558</v>
      </c>
      <c r="T1253" s="7"/>
      <c r="U1253" s="6">
        <v>2321</v>
      </c>
      <c r="V1253" s="7"/>
      <c r="W1253" s="6">
        <v>3544</v>
      </c>
      <c r="X1253" s="6">
        <v>2592</v>
      </c>
    </row>
    <row r="1254" spans="1:24" x14ac:dyDescent="0.25">
      <c r="A1254" s="14">
        <v>1699</v>
      </c>
      <c r="B1254" s="12">
        <v>574686</v>
      </c>
      <c r="C1254" s="12">
        <v>180</v>
      </c>
      <c r="D1254" s="12">
        <v>1699</v>
      </c>
      <c r="E1254" s="10" t="s">
        <v>1980</v>
      </c>
      <c r="F1254" s="10" t="s">
        <v>0</v>
      </c>
      <c r="G1254" s="10" t="s">
        <v>0</v>
      </c>
      <c r="H1254" s="10" t="s">
        <v>0</v>
      </c>
      <c r="I1254" s="10" t="s">
        <v>0</v>
      </c>
      <c r="J1254" s="10" t="s">
        <v>0</v>
      </c>
      <c r="K1254" s="10" t="s">
        <v>0</v>
      </c>
      <c r="L1254" s="10" t="s">
        <v>0</v>
      </c>
      <c r="M1254" s="12">
        <f t="shared" si="43"/>
        <v>1</v>
      </c>
      <c r="N1254" s="16">
        <f t="shared" si="44"/>
        <v>6963</v>
      </c>
      <c r="O1254" s="16">
        <v>2041.57142857142</v>
      </c>
      <c r="P1254" s="15">
        <v>0.29320284770521698</v>
      </c>
      <c r="Q1254" s="7"/>
      <c r="R1254" s="7"/>
      <c r="S1254" s="6">
        <v>6963</v>
      </c>
      <c r="T1254" s="7"/>
      <c r="U1254" s="7"/>
      <c r="V1254" s="7"/>
      <c r="W1254" s="7"/>
      <c r="X1254" s="7"/>
    </row>
    <row r="1255" spans="1:24" x14ac:dyDescent="0.25">
      <c r="A1255" s="14">
        <v>1690</v>
      </c>
      <c r="B1255" s="12">
        <v>525027</v>
      </c>
      <c r="C1255" s="12">
        <v>204</v>
      </c>
      <c r="D1255" s="12">
        <v>1690</v>
      </c>
      <c r="E1255" s="10" t="s">
        <v>1983</v>
      </c>
      <c r="F1255" s="10" t="s">
        <v>0</v>
      </c>
      <c r="G1255" s="10" t="s">
        <v>0</v>
      </c>
      <c r="H1255" s="10" t="s">
        <v>0</v>
      </c>
      <c r="I1255" s="10" t="s">
        <v>0</v>
      </c>
      <c r="J1255" s="10" t="s">
        <v>0</v>
      </c>
      <c r="K1255" s="10" t="s">
        <v>0</v>
      </c>
      <c r="L1255" s="10" t="s">
        <v>0</v>
      </c>
      <c r="M1255" s="12">
        <f t="shared" si="43"/>
        <v>2</v>
      </c>
      <c r="N1255" s="16">
        <f t="shared" si="44"/>
        <v>1252</v>
      </c>
      <c r="O1255" s="16">
        <v>1323</v>
      </c>
      <c r="P1255" s="15">
        <v>1.05670926517571</v>
      </c>
      <c r="Q1255" s="7"/>
      <c r="R1255" s="7"/>
      <c r="S1255" s="7"/>
      <c r="T1255" s="7"/>
      <c r="U1255" s="6">
        <v>1405</v>
      </c>
      <c r="V1255" s="6">
        <v>1099</v>
      </c>
      <c r="W1255" s="7"/>
      <c r="X1255" s="7"/>
    </row>
    <row r="1256" spans="1:24" x14ac:dyDescent="0.25">
      <c r="A1256" s="14">
        <v>1684</v>
      </c>
      <c r="B1256" s="12">
        <v>743774</v>
      </c>
      <c r="C1256" s="12">
        <v>262</v>
      </c>
      <c r="D1256" s="12">
        <v>1684</v>
      </c>
      <c r="E1256" s="10" t="s">
        <v>1994</v>
      </c>
      <c r="F1256" s="10" t="s">
        <v>0</v>
      </c>
      <c r="G1256" s="10" t="s">
        <v>0</v>
      </c>
      <c r="H1256" s="10" t="s">
        <v>0</v>
      </c>
      <c r="I1256" s="10" t="s">
        <v>0</v>
      </c>
      <c r="J1256" s="10" t="s">
        <v>0</v>
      </c>
      <c r="K1256" s="10" t="s">
        <v>0</v>
      </c>
      <c r="L1256" s="10" t="s">
        <v>0</v>
      </c>
      <c r="M1256" s="12">
        <f t="shared" si="43"/>
        <v>4</v>
      </c>
      <c r="N1256" s="16">
        <f t="shared" si="44"/>
        <v>7502.75</v>
      </c>
      <c r="O1256" s="16">
        <v>724.75</v>
      </c>
      <c r="P1256" s="15">
        <v>9.6597914098163998E-2</v>
      </c>
      <c r="Q1256" s="7"/>
      <c r="R1256" s="7"/>
      <c r="S1256" s="7"/>
      <c r="T1256" s="7"/>
      <c r="U1256" s="6">
        <v>2247</v>
      </c>
      <c r="V1256" s="6">
        <v>1847</v>
      </c>
      <c r="W1256" s="6">
        <v>23962</v>
      </c>
      <c r="X1256" s="6">
        <v>1955</v>
      </c>
    </row>
    <row r="1257" spans="1:24" x14ac:dyDescent="0.25">
      <c r="A1257" s="14">
        <v>1675</v>
      </c>
      <c r="B1257" s="12">
        <v>782253</v>
      </c>
      <c r="C1257" s="12">
        <v>357</v>
      </c>
      <c r="D1257" s="12">
        <v>1675</v>
      </c>
      <c r="E1257" s="10" t="s">
        <v>2004</v>
      </c>
      <c r="F1257" s="10" t="s">
        <v>0</v>
      </c>
      <c r="G1257" s="10" t="s">
        <v>0</v>
      </c>
      <c r="H1257" s="10" t="s">
        <v>0</v>
      </c>
      <c r="I1257" s="10" t="s">
        <v>0</v>
      </c>
      <c r="J1257" s="10" t="s">
        <v>0</v>
      </c>
      <c r="K1257" s="10" t="s">
        <v>0</v>
      </c>
      <c r="L1257" s="10" t="s">
        <v>0</v>
      </c>
      <c r="M1257" s="12">
        <f t="shared" si="43"/>
        <v>6</v>
      </c>
      <c r="N1257" s="16">
        <f t="shared" si="44"/>
        <v>384.33333333333331</v>
      </c>
      <c r="O1257" s="16">
        <v>0</v>
      </c>
      <c r="P1257" s="15">
        <v>0</v>
      </c>
      <c r="Q1257" s="6">
        <v>226</v>
      </c>
      <c r="R1257" s="6">
        <v>211</v>
      </c>
      <c r="S1257" s="6">
        <v>283</v>
      </c>
      <c r="T1257" s="6">
        <v>500</v>
      </c>
      <c r="U1257" s="6">
        <v>484</v>
      </c>
      <c r="V1257" s="6">
        <v>320</v>
      </c>
      <c r="W1257" s="6">
        <v>357</v>
      </c>
      <c r="X1257" s="6">
        <v>362</v>
      </c>
    </row>
    <row r="1258" spans="1:24" x14ac:dyDescent="0.25">
      <c r="A1258" s="14">
        <v>1666</v>
      </c>
      <c r="B1258" s="12">
        <v>492549</v>
      </c>
      <c r="C1258" s="12">
        <v>174</v>
      </c>
      <c r="D1258" s="12">
        <v>1666</v>
      </c>
      <c r="E1258" s="10" t="s">
        <v>2009</v>
      </c>
      <c r="F1258" s="10" t="s">
        <v>0</v>
      </c>
      <c r="G1258" s="10" t="s">
        <v>0</v>
      </c>
      <c r="H1258" s="10" t="s">
        <v>0</v>
      </c>
      <c r="I1258" s="10" t="s">
        <v>0</v>
      </c>
      <c r="J1258" s="10" t="s">
        <v>0</v>
      </c>
      <c r="K1258" s="10" t="s">
        <v>0</v>
      </c>
      <c r="L1258" s="10" t="s">
        <v>0</v>
      </c>
      <c r="M1258" s="12">
        <f t="shared" si="43"/>
        <v>1</v>
      </c>
      <c r="N1258" s="16">
        <f t="shared" si="44"/>
        <v>8241</v>
      </c>
      <c r="O1258" s="16">
        <v>308310.71428571403</v>
      </c>
      <c r="P1258" s="15">
        <v>37.411808553053497</v>
      </c>
      <c r="Q1258" s="7"/>
      <c r="R1258" s="7"/>
      <c r="S1258" s="7"/>
      <c r="T1258" s="7"/>
      <c r="U1258" s="7"/>
      <c r="V1258" s="7"/>
      <c r="W1258" s="7"/>
      <c r="X1258" s="6">
        <v>8241</v>
      </c>
    </row>
    <row r="1259" spans="1:24" x14ac:dyDescent="0.25">
      <c r="A1259" s="14">
        <v>1173</v>
      </c>
      <c r="B1259" s="12">
        <v>239709</v>
      </c>
      <c r="C1259" s="12">
        <v>151</v>
      </c>
      <c r="D1259" s="12">
        <v>1173</v>
      </c>
      <c r="E1259" s="10" t="s">
        <v>2178</v>
      </c>
      <c r="F1259" s="10" t="s">
        <v>0</v>
      </c>
      <c r="G1259" s="10" t="s">
        <v>0</v>
      </c>
      <c r="H1259" s="10" t="s">
        <v>0</v>
      </c>
      <c r="I1259" s="10" t="s">
        <v>0</v>
      </c>
      <c r="J1259" s="10" t="s">
        <v>0</v>
      </c>
      <c r="K1259" s="10" t="s">
        <v>0</v>
      </c>
      <c r="L1259" s="10" t="s">
        <v>0</v>
      </c>
      <c r="M1259" s="12">
        <f t="shared" si="43"/>
        <v>1</v>
      </c>
      <c r="N1259" s="16">
        <f t="shared" si="44"/>
        <v>4589</v>
      </c>
      <c r="O1259" s="16">
        <v>3828.8571428571399</v>
      </c>
      <c r="P1259" s="15">
        <v>0.83435544625346303</v>
      </c>
      <c r="Q1259" s="7"/>
      <c r="R1259" s="7"/>
      <c r="S1259" s="7"/>
      <c r="T1259" s="6">
        <v>4589</v>
      </c>
      <c r="U1259" s="7"/>
      <c r="V1259" s="7"/>
      <c r="W1259" s="7"/>
      <c r="X1259" s="7"/>
    </row>
    <row r="1260" spans="1:24" x14ac:dyDescent="0.25">
      <c r="A1260" s="14">
        <v>1064</v>
      </c>
      <c r="B1260" s="12">
        <v>594945</v>
      </c>
      <c r="C1260" s="12">
        <v>117</v>
      </c>
      <c r="D1260" s="12">
        <v>1064</v>
      </c>
      <c r="E1260" s="10" t="s">
        <v>2201</v>
      </c>
      <c r="F1260" s="10" t="s">
        <v>0</v>
      </c>
      <c r="G1260" s="10" t="s">
        <v>0</v>
      </c>
      <c r="H1260" s="10" t="s">
        <v>0</v>
      </c>
      <c r="I1260" s="10" t="s">
        <v>0</v>
      </c>
      <c r="J1260" s="10" t="s">
        <v>0</v>
      </c>
      <c r="K1260" s="10" t="s">
        <v>0</v>
      </c>
      <c r="L1260" s="10" t="s">
        <v>0</v>
      </c>
      <c r="M1260" s="12">
        <f t="shared" si="43"/>
        <v>2</v>
      </c>
      <c r="N1260" s="16">
        <f t="shared" si="44"/>
        <v>15478</v>
      </c>
      <c r="O1260" s="16">
        <v>157301.5</v>
      </c>
      <c r="P1260" s="15">
        <v>10.9144304324446</v>
      </c>
      <c r="Q1260" s="6">
        <v>18357</v>
      </c>
      <c r="R1260" s="6">
        <v>8336</v>
      </c>
      <c r="S1260" s="6">
        <v>15119</v>
      </c>
      <c r="T1260" s="6">
        <v>15837</v>
      </c>
      <c r="U1260" s="7"/>
      <c r="V1260" s="7"/>
      <c r="W1260" s="7"/>
      <c r="X1260" s="7"/>
    </row>
    <row r="1261" spans="1:24" x14ac:dyDescent="0.25">
      <c r="A1261" s="14">
        <v>1029</v>
      </c>
      <c r="B1261" s="12">
        <v>220340</v>
      </c>
      <c r="C1261" s="12">
        <v>85</v>
      </c>
      <c r="D1261" s="12">
        <v>1029</v>
      </c>
      <c r="E1261" s="10" t="s">
        <v>2231</v>
      </c>
      <c r="F1261" s="10" t="s">
        <v>0</v>
      </c>
      <c r="G1261" s="10" t="s">
        <v>0</v>
      </c>
      <c r="H1261" s="10" t="s">
        <v>0</v>
      </c>
      <c r="I1261" s="10" t="s">
        <v>0</v>
      </c>
      <c r="J1261" s="10" t="s">
        <v>0</v>
      </c>
      <c r="K1261" s="10" t="s">
        <v>0</v>
      </c>
      <c r="L1261" s="10" t="s">
        <v>0</v>
      </c>
      <c r="M1261" s="12">
        <f t="shared" si="43"/>
        <v>0</v>
      </c>
      <c r="N1261" s="16" t="e">
        <f t="shared" si="44"/>
        <v>#DIV/0!</v>
      </c>
      <c r="O1261" s="16">
        <v>14135.1428571428</v>
      </c>
      <c r="P1261" s="15">
        <v>0.91335893364841403</v>
      </c>
      <c r="Q1261" s="6">
        <v>15476</v>
      </c>
      <c r="R1261" s="7"/>
      <c r="S1261" s="7"/>
      <c r="T1261" s="7"/>
      <c r="U1261" s="7"/>
      <c r="V1261" s="7"/>
      <c r="W1261" s="7"/>
      <c r="X1261" s="7"/>
    </row>
    <row r="1262" spans="1:24" x14ac:dyDescent="0.25">
      <c r="A1262" s="14">
        <v>892</v>
      </c>
      <c r="B1262" s="12">
        <v>478262</v>
      </c>
      <c r="C1262" s="12">
        <v>155</v>
      </c>
      <c r="D1262" s="12">
        <v>892</v>
      </c>
      <c r="E1262" s="10" t="s">
        <v>1144</v>
      </c>
      <c r="F1262" s="10" t="s">
        <v>0</v>
      </c>
      <c r="G1262" s="10" t="s">
        <v>0</v>
      </c>
      <c r="H1262" s="10" t="s">
        <v>0</v>
      </c>
      <c r="I1262" s="10" t="s">
        <v>0</v>
      </c>
      <c r="J1262" s="10" t="s">
        <v>0</v>
      </c>
      <c r="K1262" s="10" t="s">
        <v>0</v>
      </c>
      <c r="L1262" s="10" t="s">
        <v>0</v>
      </c>
      <c r="M1262" s="12">
        <f t="shared" si="43"/>
        <v>6</v>
      </c>
      <c r="N1262" s="16">
        <f t="shared" si="44"/>
        <v>20709</v>
      </c>
      <c r="O1262" s="16">
        <v>0</v>
      </c>
      <c r="P1262" s="15">
        <v>0</v>
      </c>
      <c r="Q1262" s="6">
        <v>6640</v>
      </c>
      <c r="R1262" s="6">
        <v>10909</v>
      </c>
      <c r="S1262" s="6">
        <v>6962</v>
      </c>
      <c r="T1262" s="6">
        <v>18267</v>
      </c>
      <c r="U1262" s="6">
        <v>41291</v>
      </c>
      <c r="V1262" s="6">
        <v>24270</v>
      </c>
      <c r="W1262" s="6">
        <v>9547</v>
      </c>
      <c r="X1262" s="6">
        <v>23917</v>
      </c>
    </row>
    <row r="1263" spans="1:24" x14ac:dyDescent="0.25">
      <c r="A1263" s="14">
        <v>494</v>
      </c>
      <c r="B1263" s="12">
        <v>371526</v>
      </c>
      <c r="C1263" s="12">
        <v>115</v>
      </c>
      <c r="D1263" s="12">
        <v>494</v>
      </c>
      <c r="E1263" s="10" t="s">
        <v>1258</v>
      </c>
      <c r="F1263" s="10" t="s">
        <v>0</v>
      </c>
      <c r="G1263" s="10" t="s">
        <v>0</v>
      </c>
      <c r="H1263" s="10" t="s">
        <v>0</v>
      </c>
      <c r="I1263" s="10" t="s">
        <v>0</v>
      </c>
      <c r="J1263" s="10" t="s">
        <v>0</v>
      </c>
      <c r="K1263" s="10" t="s">
        <v>0</v>
      </c>
      <c r="L1263" s="10" t="s">
        <v>0</v>
      </c>
      <c r="M1263" s="12">
        <f t="shared" si="43"/>
        <v>2</v>
      </c>
      <c r="N1263" s="16">
        <f t="shared" si="44"/>
        <v>1840.5</v>
      </c>
      <c r="O1263" s="16">
        <v>4967.6000000000004</v>
      </c>
      <c r="P1263" s="15">
        <v>2.7613118399110599</v>
      </c>
      <c r="Q1263" s="7"/>
      <c r="R1263" s="6">
        <v>1716</v>
      </c>
      <c r="S1263" s="7"/>
      <c r="T1263" s="6">
        <v>2501</v>
      </c>
      <c r="U1263" s="6">
        <v>1180</v>
      </c>
      <c r="V1263" s="7"/>
      <c r="W1263" s="7"/>
      <c r="X1263" s="7"/>
    </row>
    <row r="1264" spans="1:24" x14ac:dyDescent="0.25">
      <c r="A1264" s="14">
        <v>490</v>
      </c>
      <c r="B1264" s="12">
        <v>336870</v>
      </c>
      <c r="C1264" s="12">
        <v>157</v>
      </c>
      <c r="D1264" s="12">
        <v>490</v>
      </c>
      <c r="E1264" s="10" t="s">
        <v>1263</v>
      </c>
      <c r="F1264" s="10" t="s">
        <v>0</v>
      </c>
      <c r="G1264" s="10" t="s">
        <v>0</v>
      </c>
      <c r="H1264" s="10" t="s">
        <v>0</v>
      </c>
      <c r="I1264" s="10" t="s">
        <v>0</v>
      </c>
      <c r="J1264" s="10" t="s">
        <v>0</v>
      </c>
      <c r="K1264" s="10" t="s">
        <v>0</v>
      </c>
      <c r="L1264" s="10" t="s">
        <v>0</v>
      </c>
      <c r="M1264" s="12">
        <f t="shared" si="43"/>
        <v>6</v>
      </c>
      <c r="N1264" s="16">
        <f t="shared" si="44"/>
        <v>5414.5</v>
      </c>
      <c r="O1264" s="16">
        <v>0</v>
      </c>
      <c r="P1264" s="15">
        <v>0</v>
      </c>
      <c r="Q1264" s="6">
        <v>6074</v>
      </c>
      <c r="R1264" s="6">
        <v>8787</v>
      </c>
      <c r="S1264" s="6">
        <v>5673</v>
      </c>
      <c r="T1264" s="6">
        <v>3681</v>
      </c>
      <c r="U1264" s="6">
        <v>9650</v>
      </c>
      <c r="V1264" s="6">
        <v>4053</v>
      </c>
      <c r="W1264" s="6">
        <v>5653</v>
      </c>
      <c r="X1264" s="6">
        <v>3777</v>
      </c>
    </row>
    <row r="1265" spans="1:24" x14ac:dyDescent="0.25">
      <c r="A1265" s="14">
        <v>466</v>
      </c>
      <c r="B1265" s="12">
        <v>548992</v>
      </c>
      <c r="C1265" s="12">
        <v>110</v>
      </c>
      <c r="D1265" s="12">
        <v>466</v>
      </c>
      <c r="E1265" s="10" t="s">
        <v>1299</v>
      </c>
      <c r="F1265" s="10" t="s">
        <v>0</v>
      </c>
      <c r="G1265" s="10" t="s">
        <v>0</v>
      </c>
      <c r="H1265" s="10" t="s">
        <v>0</v>
      </c>
      <c r="I1265" s="10" t="s">
        <v>0</v>
      </c>
      <c r="J1265" s="10" t="s">
        <v>0</v>
      </c>
      <c r="K1265" s="10" t="s">
        <v>0</v>
      </c>
      <c r="L1265" s="10" t="s">
        <v>0</v>
      </c>
      <c r="M1265" s="12">
        <f t="shared" si="43"/>
        <v>3</v>
      </c>
      <c r="N1265" s="16">
        <f t="shared" si="44"/>
        <v>6999.333333333333</v>
      </c>
      <c r="O1265" s="16">
        <v>8880</v>
      </c>
      <c r="P1265" s="15">
        <v>1.37164040778498</v>
      </c>
      <c r="Q1265" s="6">
        <v>6489</v>
      </c>
      <c r="R1265" s="6">
        <v>4883</v>
      </c>
      <c r="S1265" s="6">
        <v>7101</v>
      </c>
      <c r="T1265" s="6">
        <v>7480</v>
      </c>
      <c r="U1265" s="7"/>
      <c r="V1265" s="6">
        <v>6417</v>
      </c>
      <c r="W1265" s="7"/>
      <c r="X1265" s="7"/>
    </row>
    <row r="1266" spans="1:24" x14ac:dyDescent="0.25">
      <c r="A1266" s="14">
        <v>443</v>
      </c>
      <c r="B1266" s="12">
        <v>222093</v>
      </c>
      <c r="C1266" s="12">
        <v>131</v>
      </c>
      <c r="D1266" s="12">
        <v>443</v>
      </c>
      <c r="E1266" s="10" t="s">
        <v>1309</v>
      </c>
      <c r="F1266" s="10" t="s">
        <v>0</v>
      </c>
      <c r="G1266" s="10" t="s">
        <v>0</v>
      </c>
      <c r="H1266" s="10" t="s">
        <v>0</v>
      </c>
      <c r="I1266" s="10" t="s">
        <v>0</v>
      </c>
      <c r="J1266" s="10" t="s">
        <v>0</v>
      </c>
      <c r="K1266" s="10" t="s">
        <v>0</v>
      </c>
      <c r="L1266" s="10" t="s">
        <v>0</v>
      </c>
      <c r="M1266" s="12">
        <f t="shared" si="43"/>
        <v>6</v>
      </c>
      <c r="N1266" s="16">
        <f t="shared" si="44"/>
        <v>750691.5</v>
      </c>
      <c r="O1266" s="16">
        <v>0</v>
      </c>
      <c r="P1266" s="15">
        <v>0</v>
      </c>
      <c r="Q1266" s="6">
        <v>1003674</v>
      </c>
      <c r="R1266" s="6">
        <v>622939</v>
      </c>
      <c r="S1266" s="6">
        <v>831865</v>
      </c>
      <c r="T1266" s="6">
        <v>824522</v>
      </c>
      <c r="U1266" s="6">
        <v>722472</v>
      </c>
      <c r="V1266" s="6">
        <v>643739</v>
      </c>
      <c r="W1266" s="6">
        <v>644618</v>
      </c>
      <c r="X1266" s="6">
        <v>836933</v>
      </c>
    </row>
    <row r="1267" spans="1:24" x14ac:dyDescent="0.25">
      <c r="A1267" s="14">
        <v>309</v>
      </c>
      <c r="B1267" s="12">
        <v>580073</v>
      </c>
      <c r="C1267" s="12">
        <v>215</v>
      </c>
      <c r="D1267" s="12">
        <v>309</v>
      </c>
      <c r="E1267" s="10" t="s">
        <v>1658</v>
      </c>
      <c r="F1267" s="10" t="s">
        <v>0</v>
      </c>
      <c r="G1267" s="10" t="s">
        <v>0</v>
      </c>
      <c r="H1267" s="10" t="s">
        <v>0</v>
      </c>
      <c r="I1267" s="10" t="s">
        <v>0</v>
      </c>
      <c r="J1267" s="10" t="s">
        <v>0</v>
      </c>
      <c r="K1267" s="10" t="s">
        <v>0</v>
      </c>
      <c r="L1267" s="10" t="s">
        <v>0</v>
      </c>
      <c r="M1267" s="12">
        <f t="shared" si="43"/>
        <v>1</v>
      </c>
      <c r="N1267" s="16">
        <f t="shared" si="44"/>
        <v>764</v>
      </c>
      <c r="O1267" s="16">
        <v>357.28571428571399</v>
      </c>
      <c r="P1267" s="15">
        <v>0.46765145848915401</v>
      </c>
      <c r="Q1267" s="7"/>
      <c r="R1267" s="7"/>
      <c r="S1267" s="7"/>
      <c r="T1267" s="7"/>
      <c r="U1267" s="7"/>
      <c r="V1267" s="7"/>
      <c r="W1267" s="6">
        <v>764</v>
      </c>
      <c r="X1267" s="7"/>
    </row>
    <row r="1268" spans="1:24" x14ac:dyDescent="0.25">
      <c r="A1268" s="14">
        <v>257</v>
      </c>
      <c r="B1268" s="12">
        <v>1134576</v>
      </c>
      <c r="C1268" s="12">
        <v>441</v>
      </c>
      <c r="D1268" s="12">
        <v>257</v>
      </c>
      <c r="E1268" s="10" t="s">
        <v>1706</v>
      </c>
      <c r="F1268" s="10" t="s">
        <v>0</v>
      </c>
      <c r="G1268" s="10" t="s">
        <v>0</v>
      </c>
      <c r="H1268" s="10" t="s">
        <v>0</v>
      </c>
      <c r="I1268" s="10" t="s">
        <v>0</v>
      </c>
      <c r="J1268" s="10" t="s">
        <v>0</v>
      </c>
      <c r="K1268" s="10" t="s">
        <v>0</v>
      </c>
      <c r="L1268" s="10" t="s">
        <v>0</v>
      </c>
      <c r="M1268" s="12">
        <f t="shared" si="43"/>
        <v>2</v>
      </c>
      <c r="N1268" s="16">
        <f t="shared" si="44"/>
        <v>471.5</v>
      </c>
      <c r="O1268" s="16">
        <v>144.5</v>
      </c>
      <c r="P1268" s="15">
        <v>0.13874219875179999</v>
      </c>
      <c r="Q1268" s="6">
        <v>1844</v>
      </c>
      <c r="R1268" s="6">
        <v>1379</v>
      </c>
      <c r="S1268" s="7"/>
      <c r="T1268" s="7"/>
      <c r="U1268" s="6">
        <v>346</v>
      </c>
      <c r="V1268" s="6">
        <v>597</v>
      </c>
      <c r="W1268" s="7"/>
      <c r="X1268" s="7"/>
    </row>
    <row r="1269" spans="1:24" x14ac:dyDescent="0.25">
      <c r="A1269" s="14">
        <v>236</v>
      </c>
      <c r="B1269" s="12">
        <v>874932</v>
      </c>
      <c r="C1269" s="12">
        <v>129</v>
      </c>
      <c r="D1269" s="12">
        <v>236</v>
      </c>
      <c r="E1269" s="10" t="s">
        <v>1726</v>
      </c>
      <c r="F1269" s="10" t="s">
        <v>0</v>
      </c>
      <c r="G1269" s="10" t="s">
        <v>0</v>
      </c>
      <c r="H1269" s="10" t="s">
        <v>0</v>
      </c>
      <c r="I1269" s="10" t="s">
        <v>0</v>
      </c>
      <c r="J1269" s="10" t="s">
        <v>0</v>
      </c>
      <c r="K1269" s="10" t="s">
        <v>0</v>
      </c>
      <c r="L1269" s="10" t="s">
        <v>0</v>
      </c>
      <c r="M1269" s="12">
        <f t="shared" si="43"/>
        <v>1</v>
      </c>
      <c r="N1269" s="16">
        <f t="shared" si="44"/>
        <v>1523</v>
      </c>
      <c r="O1269" s="16">
        <v>1388.8571428571399</v>
      </c>
      <c r="P1269" s="15">
        <v>0.91192195854047398</v>
      </c>
      <c r="Q1269" s="7"/>
      <c r="R1269" s="7"/>
      <c r="S1269" s="7"/>
      <c r="T1269" s="6">
        <v>1523</v>
      </c>
      <c r="U1269" s="7"/>
      <c r="V1269" s="7"/>
      <c r="W1269" s="7"/>
      <c r="X1269" s="7"/>
    </row>
    <row r="1270" spans="1:24" x14ac:dyDescent="0.25">
      <c r="A1270" s="14">
        <v>228</v>
      </c>
      <c r="B1270" s="12">
        <v>413558</v>
      </c>
      <c r="C1270" s="12">
        <v>191</v>
      </c>
      <c r="D1270" s="12">
        <v>228</v>
      </c>
      <c r="E1270" s="10" t="s">
        <v>1735</v>
      </c>
      <c r="F1270" s="10" t="s">
        <v>0</v>
      </c>
      <c r="G1270" s="10" t="s">
        <v>0</v>
      </c>
      <c r="H1270" s="10" t="s">
        <v>0</v>
      </c>
      <c r="I1270" s="10" t="s">
        <v>0</v>
      </c>
      <c r="J1270" s="10" t="s">
        <v>0</v>
      </c>
      <c r="K1270" s="10" t="s">
        <v>0</v>
      </c>
      <c r="L1270" s="10" t="s">
        <v>0</v>
      </c>
      <c r="M1270" s="12">
        <f t="shared" si="43"/>
        <v>0</v>
      </c>
      <c r="N1270" s="16" t="e">
        <f t="shared" si="44"/>
        <v>#DIV/0!</v>
      </c>
      <c r="O1270" s="16">
        <v>422.71428571428498</v>
      </c>
      <c r="P1270" s="15">
        <v>0.212312549329123</v>
      </c>
      <c r="Q1270" s="6">
        <v>1991</v>
      </c>
      <c r="R1270" s="7"/>
      <c r="S1270" s="7"/>
      <c r="T1270" s="7"/>
      <c r="U1270" s="7"/>
      <c r="V1270" s="7"/>
      <c r="W1270" s="7"/>
      <c r="X1270" s="7"/>
    </row>
    <row r="1271" spans="1:24" x14ac:dyDescent="0.25">
      <c r="A1271" s="14">
        <v>168</v>
      </c>
      <c r="B1271" s="12">
        <v>878989</v>
      </c>
      <c r="C1271" s="12">
        <v>122</v>
      </c>
      <c r="D1271" s="12">
        <v>168</v>
      </c>
      <c r="E1271" s="10" t="s">
        <v>1999</v>
      </c>
      <c r="F1271" s="10" t="s">
        <v>0</v>
      </c>
      <c r="G1271" s="10" t="s">
        <v>0</v>
      </c>
      <c r="H1271" s="10" t="s">
        <v>0</v>
      </c>
      <c r="I1271" s="10" t="s">
        <v>0</v>
      </c>
      <c r="J1271" s="10" t="s">
        <v>0</v>
      </c>
      <c r="K1271" s="10" t="s">
        <v>0</v>
      </c>
      <c r="L1271" s="10" t="s">
        <v>0</v>
      </c>
      <c r="M1271" s="12">
        <f t="shared" si="43"/>
        <v>5</v>
      </c>
      <c r="N1271" s="16">
        <f t="shared" si="44"/>
        <v>2392.8000000000002</v>
      </c>
      <c r="O1271" s="16">
        <v>616</v>
      </c>
      <c r="P1271" s="15">
        <v>0.34507042253521097</v>
      </c>
      <c r="Q1271" s="6">
        <v>333</v>
      </c>
      <c r="R1271" s="6">
        <v>199</v>
      </c>
      <c r="S1271" s="6">
        <v>590</v>
      </c>
      <c r="T1271" s="6">
        <v>1785</v>
      </c>
      <c r="U1271" s="6">
        <v>1019</v>
      </c>
      <c r="V1271" s="6">
        <v>6900</v>
      </c>
      <c r="W1271" s="7"/>
      <c r="X1271" s="6">
        <v>1670</v>
      </c>
    </row>
    <row r="1272" spans="1:24" x14ac:dyDescent="0.25">
      <c r="A1272" s="14">
        <v>137</v>
      </c>
      <c r="B1272" s="12">
        <v>246162</v>
      </c>
      <c r="C1272" s="12">
        <v>204</v>
      </c>
      <c r="D1272" s="12">
        <v>137</v>
      </c>
      <c r="E1272" s="10" t="s">
        <v>2050</v>
      </c>
      <c r="F1272" s="10" t="s">
        <v>0</v>
      </c>
      <c r="G1272" s="10" t="s">
        <v>0</v>
      </c>
      <c r="H1272" s="10" t="s">
        <v>0</v>
      </c>
      <c r="I1272" s="10" t="s">
        <v>0</v>
      </c>
      <c r="J1272" s="10" t="s">
        <v>0</v>
      </c>
      <c r="K1272" s="10" t="s">
        <v>0</v>
      </c>
      <c r="L1272" s="10" t="s">
        <v>0</v>
      </c>
      <c r="M1272" s="12">
        <f t="shared" si="43"/>
        <v>5</v>
      </c>
      <c r="N1272" s="16">
        <f t="shared" si="44"/>
        <v>16853</v>
      </c>
      <c r="O1272" s="16">
        <v>19870</v>
      </c>
      <c r="P1272" s="15">
        <v>1.17568995393263</v>
      </c>
      <c r="Q1272" s="6">
        <v>19377</v>
      </c>
      <c r="R1272" s="6">
        <v>14663</v>
      </c>
      <c r="S1272" s="6">
        <v>17829</v>
      </c>
      <c r="T1272" s="6">
        <v>17179</v>
      </c>
      <c r="U1272" s="7"/>
      <c r="V1272" s="6">
        <v>14258</v>
      </c>
      <c r="W1272" s="6">
        <v>16190</v>
      </c>
      <c r="X1272" s="6">
        <v>18809</v>
      </c>
    </row>
    <row r="1273" spans="1:24" x14ac:dyDescent="0.25">
      <c r="A1273" s="14">
        <v>136</v>
      </c>
      <c r="B1273" s="12">
        <v>579727</v>
      </c>
      <c r="C1273" s="12">
        <v>227</v>
      </c>
      <c r="D1273" s="12">
        <v>136</v>
      </c>
      <c r="E1273" s="10" t="s">
        <v>2053</v>
      </c>
      <c r="F1273" s="10" t="s">
        <v>0</v>
      </c>
      <c r="G1273" s="10" t="s">
        <v>0</v>
      </c>
      <c r="H1273" s="10" t="s">
        <v>0</v>
      </c>
      <c r="I1273" s="10" t="s">
        <v>0</v>
      </c>
      <c r="J1273" s="10" t="s">
        <v>0</v>
      </c>
      <c r="K1273" s="10" t="s">
        <v>0</v>
      </c>
      <c r="L1273" s="10" t="s">
        <v>0</v>
      </c>
      <c r="M1273" s="12">
        <f t="shared" si="43"/>
        <v>1</v>
      </c>
      <c r="N1273" s="16">
        <f t="shared" si="44"/>
        <v>95662</v>
      </c>
      <c r="O1273" s="16">
        <v>9466.4285714285706</v>
      </c>
      <c r="P1273" s="15">
        <v>9.8957042205144896E-2</v>
      </c>
      <c r="Q1273" s="7"/>
      <c r="R1273" s="7"/>
      <c r="S1273" s="7"/>
      <c r="T1273" s="7"/>
      <c r="U1273" s="6">
        <v>95662</v>
      </c>
      <c r="V1273" s="7"/>
      <c r="W1273" s="7"/>
      <c r="X1273" s="7"/>
    </row>
    <row r="1274" spans="1:24" x14ac:dyDescent="0.25">
      <c r="A1274" s="14">
        <v>134</v>
      </c>
      <c r="B1274" s="12">
        <v>974612</v>
      </c>
      <c r="C1274" s="12">
        <v>144</v>
      </c>
      <c r="D1274" s="12">
        <v>134</v>
      </c>
      <c r="E1274" s="10" t="s">
        <v>2072</v>
      </c>
      <c r="F1274" s="10" t="s">
        <v>0</v>
      </c>
      <c r="G1274" s="10" t="s">
        <v>0</v>
      </c>
      <c r="H1274" s="10" t="s">
        <v>0</v>
      </c>
      <c r="I1274" s="10" t="s">
        <v>0</v>
      </c>
      <c r="J1274" s="10" t="s">
        <v>0</v>
      </c>
      <c r="K1274" s="10" t="s">
        <v>0</v>
      </c>
      <c r="L1274" s="10" t="s">
        <v>0</v>
      </c>
      <c r="M1274" s="12">
        <f t="shared" si="43"/>
        <v>6</v>
      </c>
      <c r="N1274" s="16">
        <f t="shared" si="44"/>
        <v>1965.6666666666667</v>
      </c>
      <c r="O1274" s="16">
        <v>59.5</v>
      </c>
      <c r="P1274" s="15">
        <v>3.02696286247244E-2</v>
      </c>
      <c r="Q1274" s="7"/>
      <c r="R1274" s="7"/>
      <c r="S1274" s="6">
        <v>554</v>
      </c>
      <c r="T1274" s="6">
        <v>1554</v>
      </c>
      <c r="U1274" s="6">
        <v>1676</v>
      </c>
      <c r="V1274" s="6">
        <v>5644</v>
      </c>
      <c r="W1274" s="6">
        <v>657</v>
      </c>
      <c r="X1274" s="6">
        <v>1709</v>
      </c>
    </row>
    <row r="1275" spans="1:24" x14ac:dyDescent="0.25">
      <c r="A1275" s="14">
        <v>128</v>
      </c>
      <c r="B1275" s="12">
        <v>272380</v>
      </c>
      <c r="C1275" s="12">
        <v>104</v>
      </c>
      <c r="D1275" s="12">
        <v>128</v>
      </c>
      <c r="E1275" s="10" t="s">
        <v>2113</v>
      </c>
      <c r="F1275" s="10" t="s">
        <v>0</v>
      </c>
      <c r="G1275" s="10" t="s">
        <v>0</v>
      </c>
      <c r="H1275" s="10" t="s">
        <v>0</v>
      </c>
      <c r="I1275" s="10" t="s">
        <v>0</v>
      </c>
      <c r="J1275" s="10" t="s">
        <v>0</v>
      </c>
      <c r="K1275" s="10" t="s">
        <v>0</v>
      </c>
      <c r="L1275" s="10" t="s">
        <v>0</v>
      </c>
      <c r="M1275" s="12">
        <f t="shared" si="43"/>
        <v>5</v>
      </c>
      <c r="N1275" s="16">
        <f t="shared" si="44"/>
        <v>2872.6</v>
      </c>
      <c r="O1275" s="16">
        <v>5113</v>
      </c>
      <c r="P1275" s="15">
        <v>1.8656044757966399</v>
      </c>
      <c r="Q1275" s="6">
        <v>2081</v>
      </c>
      <c r="R1275" s="7"/>
      <c r="S1275" s="6">
        <v>3113</v>
      </c>
      <c r="T1275" s="6">
        <v>2660</v>
      </c>
      <c r="U1275" s="7"/>
      <c r="V1275" s="6">
        <v>1516</v>
      </c>
      <c r="W1275" s="6">
        <v>3925</v>
      </c>
      <c r="X1275" s="6">
        <v>3149</v>
      </c>
    </row>
    <row r="1276" spans="1:24" x14ac:dyDescent="0.25">
      <c r="A1276" s="14">
        <v>68</v>
      </c>
      <c r="B1276" s="12">
        <v>195282</v>
      </c>
      <c r="C1276" s="12">
        <v>89</v>
      </c>
      <c r="D1276" s="12">
        <v>68</v>
      </c>
      <c r="E1276" s="10" t="s">
        <v>1194</v>
      </c>
      <c r="F1276" s="10" t="s">
        <v>0</v>
      </c>
      <c r="G1276" s="10" t="s">
        <v>0</v>
      </c>
      <c r="H1276" s="10" t="s">
        <v>0</v>
      </c>
      <c r="I1276" s="10" t="s">
        <v>0</v>
      </c>
      <c r="J1276" s="10" t="s">
        <v>0</v>
      </c>
      <c r="K1276" s="10" t="s">
        <v>0</v>
      </c>
      <c r="L1276" s="10" t="s">
        <v>0</v>
      </c>
      <c r="M1276" s="12">
        <f t="shared" si="43"/>
        <v>3</v>
      </c>
      <c r="N1276" s="16">
        <f t="shared" si="44"/>
        <v>26907.666666666668</v>
      </c>
      <c r="O1276" s="16">
        <v>7985.8</v>
      </c>
      <c r="P1276" s="15">
        <v>0.29678530282571203</v>
      </c>
      <c r="Q1276" s="7"/>
      <c r="R1276" s="7"/>
      <c r="S1276" s="6">
        <v>58014</v>
      </c>
      <c r="T1276" s="6">
        <v>18814</v>
      </c>
      <c r="U1276" s="7"/>
      <c r="V1276" s="7"/>
      <c r="W1276" s="6">
        <v>3895</v>
      </c>
      <c r="X1276" s="7"/>
    </row>
    <row r="1277" spans="1:24" x14ac:dyDescent="0.25">
      <c r="A1277" s="14">
        <v>61</v>
      </c>
      <c r="B1277" s="12">
        <v>511029</v>
      </c>
      <c r="C1277" s="12">
        <v>185</v>
      </c>
      <c r="D1277" s="12">
        <v>61</v>
      </c>
      <c r="E1277" s="10" t="s">
        <v>1206</v>
      </c>
      <c r="F1277" s="10" t="s">
        <v>0</v>
      </c>
      <c r="G1277" s="10" t="s">
        <v>0</v>
      </c>
      <c r="H1277" s="10" t="s">
        <v>0</v>
      </c>
      <c r="I1277" s="10" t="s">
        <v>0</v>
      </c>
      <c r="J1277" s="10" t="s">
        <v>0</v>
      </c>
      <c r="K1277" s="10" t="s">
        <v>0</v>
      </c>
      <c r="L1277" s="10" t="s">
        <v>0</v>
      </c>
      <c r="M1277" s="12">
        <f t="shared" si="43"/>
        <v>2</v>
      </c>
      <c r="N1277" s="16">
        <f t="shared" si="44"/>
        <v>2110.5</v>
      </c>
      <c r="O1277" s="16">
        <v>379.33333333333297</v>
      </c>
      <c r="P1277" s="15">
        <v>0.17973623943773101</v>
      </c>
      <c r="Q1277" s="7"/>
      <c r="R1277" s="7"/>
      <c r="S1277" s="7"/>
      <c r="T1277" s="7"/>
      <c r="U1277" s="6">
        <v>2023</v>
      </c>
      <c r="V1277" s="7"/>
      <c r="W1277" s="6">
        <v>2198</v>
      </c>
      <c r="X1277" s="7"/>
    </row>
    <row r="1278" spans="1:24" x14ac:dyDescent="0.25">
      <c r="A1278" s="14">
        <v>54</v>
      </c>
      <c r="B1278" s="12">
        <v>773271</v>
      </c>
      <c r="C1278" s="12">
        <v>211</v>
      </c>
      <c r="D1278" s="12">
        <v>54</v>
      </c>
      <c r="E1278" s="10" t="s">
        <v>1224</v>
      </c>
      <c r="F1278" s="10" t="s">
        <v>0</v>
      </c>
      <c r="G1278" s="10" t="s">
        <v>0</v>
      </c>
      <c r="H1278" s="10" t="s">
        <v>0</v>
      </c>
      <c r="I1278" s="10" t="s">
        <v>0</v>
      </c>
      <c r="J1278" s="10" t="s">
        <v>0</v>
      </c>
      <c r="K1278" s="10" t="s">
        <v>0</v>
      </c>
      <c r="L1278" s="10" t="s">
        <v>0</v>
      </c>
      <c r="M1278" s="12">
        <f t="shared" si="43"/>
        <v>2</v>
      </c>
      <c r="N1278" s="16">
        <f t="shared" si="44"/>
        <v>10634.5</v>
      </c>
      <c r="O1278" s="16">
        <v>2640</v>
      </c>
      <c r="P1278" s="15">
        <v>0.248248624759038</v>
      </c>
      <c r="Q1278" s="7"/>
      <c r="R1278" s="7"/>
      <c r="S1278" s="7"/>
      <c r="T1278" s="6">
        <v>8637</v>
      </c>
      <c r="U1278" s="6">
        <v>12632</v>
      </c>
      <c r="V1278" s="7"/>
      <c r="W1278" s="7"/>
      <c r="X1278" s="7"/>
    </row>
    <row r="1279" spans="1:24" x14ac:dyDescent="0.25">
      <c r="A1279" s="14">
        <v>47</v>
      </c>
      <c r="B1279" s="12">
        <v>354110</v>
      </c>
      <c r="C1279" s="12">
        <v>85</v>
      </c>
      <c r="D1279" s="12">
        <v>47</v>
      </c>
      <c r="E1279" s="10" t="s">
        <v>1298</v>
      </c>
      <c r="F1279" s="10" t="s">
        <v>0</v>
      </c>
      <c r="G1279" s="10" t="s">
        <v>0</v>
      </c>
      <c r="H1279" s="10" t="s">
        <v>0</v>
      </c>
      <c r="I1279" s="10" t="s">
        <v>0</v>
      </c>
      <c r="J1279" s="10" t="s">
        <v>0</v>
      </c>
      <c r="K1279" s="10" t="s">
        <v>0</v>
      </c>
      <c r="L1279" s="10" t="s">
        <v>0</v>
      </c>
      <c r="M1279" s="12">
        <f t="shared" si="43"/>
        <v>4</v>
      </c>
      <c r="N1279" s="16">
        <f t="shared" si="44"/>
        <v>13606.75</v>
      </c>
      <c r="O1279" s="16">
        <v>13424.666666666601</v>
      </c>
      <c r="P1279" s="15">
        <v>0.96275578504494097</v>
      </c>
      <c r="Q1279" s="6">
        <v>15293</v>
      </c>
      <c r="R1279" s="7"/>
      <c r="S1279" s="7"/>
      <c r="T1279" s="6">
        <v>12551</v>
      </c>
      <c r="U1279" s="6">
        <v>15878</v>
      </c>
      <c r="V1279" s="7"/>
      <c r="W1279" s="6">
        <v>12973</v>
      </c>
      <c r="X1279" s="6">
        <v>13025</v>
      </c>
    </row>
    <row r="1280" spans="1:24" x14ac:dyDescent="0.25">
      <c r="A1280" s="14">
        <v>39</v>
      </c>
      <c r="B1280" s="12">
        <v>397287</v>
      </c>
      <c r="C1280" s="12">
        <v>97</v>
      </c>
      <c r="D1280" s="12">
        <v>39</v>
      </c>
      <c r="E1280" s="10" t="s">
        <v>1379</v>
      </c>
      <c r="F1280" s="10" t="s">
        <v>0</v>
      </c>
      <c r="G1280" s="10" t="s">
        <v>0</v>
      </c>
      <c r="H1280" s="10" t="s">
        <v>0</v>
      </c>
      <c r="I1280" s="10" t="s">
        <v>0</v>
      </c>
      <c r="J1280" s="10" t="s">
        <v>0</v>
      </c>
      <c r="K1280" s="10" t="s">
        <v>0</v>
      </c>
      <c r="L1280" s="10" t="s">
        <v>0</v>
      </c>
      <c r="M1280" s="12">
        <f t="shared" si="43"/>
        <v>3</v>
      </c>
      <c r="N1280" s="16">
        <f t="shared" si="44"/>
        <v>1429.6666666666667</v>
      </c>
      <c r="O1280" s="16">
        <v>1930.6666666666599</v>
      </c>
      <c r="P1280" s="15">
        <v>1.3747270483243099</v>
      </c>
      <c r="Q1280" s="6">
        <v>1562</v>
      </c>
      <c r="R1280" s="6">
        <v>1171</v>
      </c>
      <c r="S1280" s="7"/>
      <c r="T1280" s="6">
        <v>1521</v>
      </c>
      <c r="U1280" s="7"/>
      <c r="V1280" s="6">
        <v>1306</v>
      </c>
      <c r="W1280" s="7"/>
      <c r="X1280" s="6">
        <v>1462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80"/>
  <sheetViews>
    <sheetView topLeftCell="D41" workbookViewId="0">
      <selection activeCell="G21" sqref="G21"/>
    </sheetView>
  </sheetViews>
  <sheetFormatPr defaultRowHeight="15" x14ac:dyDescent="0.25"/>
  <cols>
    <col min="1" max="1" width="46.28515625" customWidth="1"/>
    <col min="14" max="15" width="9.5703125" bestFit="1" customWidth="1"/>
  </cols>
  <sheetData>
    <row r="1" spans="1:27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9" t="s">
        <v>2243</v>
      </c>
      <c r="Q1" s="1" t="s">
        <v>14</v>
      </c>
      <c r="R1" s="1" t="s">
        <v>15</v>
      </c>
      <c r="S1" s="1" t="s">
        <v>12</v>
      </c>
      <c r="T1" s="1" t="s">
        <v>13</v>
      </c>
      <c r="U1" s="1" t="s">
        <v>8</v>
      </c>
      <c r="V1" s="1" t="s">
        <v>11</v>
      </c>
      <c r="W1" s="1" t="s">
        <v>10</v>
      </c>
      <c r="X1" s="1" t="s">
        <v>9</v>
      </c>
    </row>
    <row r="2" spans="1:27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9" t="s">
        <v>2244</v>
      </c>
      <c r="Q2" s="11">
        <v>460146</v>
      </c>
      <c r="R2" s="11">
        <v>460146</v>
      </c>
      <c r="S2" s="11">
        <v>451278</v>
      </c>
      <c r="T2" s="11">
        <v>451278</v>
      </c>
      <c r="U2" s="11">
        <v>451278</v>
      </c>
      <c r="V2" s="11">
        <v>451278</v>
      </c>
      <c r="W2" s="11">
        <v>451278</v>
      </c>
      <c r="X2" s="11">
        <v>451278</v>
      </c>
    </row>
    <row r="3" spans="1:27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20" t="s">
        <v>2245</v>
      </c>
      <c r="Q3" s="9" t="s">
        <v>14</v>
      </c>
      <c r="R3" s="9" t="s">
        <v>15</v>
      </c>
      <c r="S3" s="11">
        <v>451284</v>
      </c>
      <c r="T3" s="11">
        <v>451283</v>
      </c>
      <c r="U3" s="11">
        <v>451282</v>
      </c>
      <c r="V3" s="11">
        <v>451281</v>
      </c>
      <c r="W3" s="11">
        <v>451280</v>
      </c>
      <c r="X3" s="11">
        <v>451279</v>
      </c>
    </row>
    <row r="4" spans="1:27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 t="s">
        <v>2246</v>
      </c>
      <c r="Q4" s="12">
        <v>240</v>
      </c>
      <c r="R4" s="12">
        <v>198</v>
      </c>
      <c r="S4" s="12">
        <v>412</v>
      </c>
      <c r="T4" s="12">
        <v>509</v>
      </c>
      <c r="U4" s="12">
        <v>462</v>
      </c>
      <c r="V4" s="12">
        <v>375</v>
      </c>
      <c r="W4" s="12">
        <v>464</v>
      </c>
      <c r="X4" s="12">
        <v>449</v>
      </c>
    </row>
    <row r="5" spans="1:27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 t="s">
        <v>2247</v>
      </c>
      <c r="Q5" s="13">
        <f>SUM(Q13:Q25)</f>
        <v>0</v>
      </c>
      <c r="R5" s="13">
        <f t="shared" ref="R5:X5" si="0">SUM(R13:R25)</f>
        <v>0</v>
      </c>
      <c r="S5" s="13">
        <f t="shared" si="0"/>
        <v>0</v>
      </c>
      <c r="T5" s="13">
        <f t="shared" si="0"/>
        <v>0</v>
      </c>
      <c r="U5" s="13">
        <f t="shared" si="0"/>
        <v>0</v>
      </c>
      <c r="V5" s="13">
        <f t="shared" si="0"/>
        <v>0</v>
      </c>
      <c r="W5" s="13">
        <f t="shared" si="0"/>
        <v>0</v>
      </c>
      <c r="X5" s="13">
        <f t="shared" si="0"/>
        <v>0</v>
      </c>
    </row>
    <row r="6" spans="1:27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9" t="s">
        <v>2248</v>
      </c>
      <c r="Q6" s="13">
        <f>SUM(Q26:Q335)</f>
        <v>828201</v>
      </c>
      <c r="R6" s="13">
        <f t="shared" ref="R6:X6" si="1">SUM(R26:R335)</f>
        <v>111040</v>
      </c>
      <c r="S6" s="13">
        <f t="shared" si="1"/>
        <v>1705260</v>
      </c>
      <c r="T6" s="13">
        <f t="shared" si="1"/>
        <v>7591836</v>
      </c>
      <c r="U6" s="13">
        <f t="shared" si="1"/>
        <v>39086584</v>
      </c>
      <c r="V6" s="13">
        <f t="shared" si="1"/>
        <v>34805809</v>
      </c>
      <c r="W6" s="13">
        <f t="shared" si="1"/>
        <v>40849622</v>
      </c>
      <c r="X6" s="13">
        <f t="shared" si="1"/>
        <v>21257331</v>
      </c>
    </row>
    <row r="7" spans="1:27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9" t="s">
        <v>16</v>
      </c>
      <c r="Q7" s="10" t="s">
        <v>23</v>
      </c>
      <c r="R7" s="10" t="s">
        <v>23</v>
      </c>
      <c r="S7" s="10" t="s">
        <v>21</v>
      </c>
      <c r="T7" s="10" t="s">
        <v>22</v>
      </c>
      <c r="U7" s="10" t="s">
        <v>17</v>
      </c>
      <c r="V7" s="10" t="s">
        <v>20</v>
      </c>
      <c r="W7" s="10" t="s">
        <v>19</v>
      </c>
      <c r="X7" s="10" t="s">
        <v>18</v>
      </c>
    </row>
    <row r="8" spans="1:27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9" t="s">
        <v>24</v>
      </c>
      <c r="Q8" s="10" t="s">
        <v>23</v>
      </c>
      <c r="R8" s="10" t="s">
        <v>23</v>
      </c>
      <c r="S8" s="10" t="s">
        <v>29</v>
      </c>
      <c r="T8" s="10" t="s">
        <v>30</v>
      </c>
      <c r="U8" s="10" t="s">
        <v>25</v>
      </c>
      <c r="V8" s="10" t="s">
        <v>28</v>
      </c>
      <c r="W8" s="10" t="s">
        <v>27</v>
      </c>
      <c r="X8" s="10" t="s">
        <v>26</v>
      </c>
    </row>
    <row r="9" spans="1:27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20" t="s">
        <v>31</v>
      </c>
      <c r="Q9" s="10" t="s">
        <v>23</v>
      </c>
      <c r="R9" s="10" t="s">
        <v>23</v>
      </c>
      <c r="S9" s="10" t="s">
        <v>32</v>
      </c>
      <c r="T9" s="10" t="s">
        <v>32</v>
      </c>
      <c r="U9" s="10" t="s">
        <v>32</v>
      </c>
      <c r="V9" s="10" t="s">
        <v>32</v>
      </c>
      <c r="W9" s="10" t="s">
        <v>32</v>
      </c>
      <c r="X9" s="10" t="s">
        <v>32</v>
      </c>
    </row>
    <row r="10" spans="1:27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20" t="s">
        <v>33</v>
      </c>
      <c r="Q10" s="10" t="s">
        <v>23</v>
      </c>
      <c r="R10" s="10" t="s">
        <v>23</v>
      </c>
      <c r="S10" s="10" t="s">
        <v>34</v>
      </c>
      <c r="T10" s="10" t="s">
        <v>34</v>
      </c>
      <c r="U10" s="10" t="s">
        <v>34</v>
      </c>
      <c r="V10" s="10" t="s">
        <v>34</v>
      </c>
      <c r="W10" s="10" t="s">
        <v>34</v>
      </c>
      <c r="X10" s="10" t="s">
        <v>34</v>
      </c>
    </row>
    <row r="11" spans="1:27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9" t="s">
        <v>35</v>
      </c>
      <c r="Q11" s="10" t="s">
        <v>23</v>
      </c>
      <c r="R11" s="10" t="s">
        <v>23</v>
      </c>
      <c r="S11" s="10" t="s">
        <v>36</v>
      </c>
      <c r="T11" s="10" t="s">
        <v>36</v>
      </c>
      <c r="U11" s="10" t="s">
        <v>36</v>
      </c>
      <c r="V11" s="10" t="s">
        <v>36</v>
      </c>
      <c r="W11" s="10" t="s">
        <v>36</v>
      </c>
      <c r="X11" s="10" t="s">
        <v>36</v>
      </c>
    </row>
    <row r="12" spans="1:27" x14ac:dyDescent="0.25">
      <c r="A12" s="19" t="s">
        <v>2249</v>
      </c>
      <c r="B12" s="19" t="s">
        <v>2250</v>
      </c>
      <c r="C12" s="19" t="s">
        <v>2251</v>
      </c>
      <c r="D12" s="19" t="s">
        <v>2252</v>
      </c>
      <c r="E12" s="19" t="s">
        <v>2253</v>
      </c>
      <c r="F12" s="19" t="s">
        <v>1</v>
      </c>
      <c r="G12" s="19" t="s">
        <v>2</v>
      </c>
      <c r="H12" s="19" t="s">
        <v>3</v>
      </c>
      <c r="I12" s="19" t="s">
        <v>5</v>
      </c>
      <c r="J12" s="19" t="s">
        <v>4</v>
      </c>
      <c r="K12" s="18" t="s">
        <v>6</v>
      </c>
      <c r="L12" s="19" t="s">
        <v>7</v>
      </c>
      <c r="M12" s="19" t="s">
        <v>2246</v>
      </c>
      <c r="N12" s="19" t="s">
        <v>2254</v>
      </c>
      <c r="O12" s="19" t="s">
        <v>2255</v>
      </c>
      <c r="P12" s="19" t="s">
        <v>2256</v>
      </c>
      <c r="Q12" s="9"/>
      <c r="R12" s="9"/>
      <c r="S12" s="11"/>
      <c r="T12" s="11"/>
      <c r="U12" s="11"/>
      <c r="V12" s="11"/>
      <c r="W12" s="11"/>
      <c r="X12" s="11"/>
      <c r="Y12" t="s">
        <v>2257</v>
      </c>
      <c r="Z12" t="s">
        <v>2258</v>
      </c>
      <c r="AA12" t="s">
        <v>2259</v>
      </c>
    </row>
    <row r="13" spans="1:27" x14ac:dyDescent="0.25">
      <c r="A13" s="2" t="s">
        <v>47</v>
      </c>
      <c r="B13" s="12">
        <v>1113100</v>
      </c>
      <c r="C13" s="12">
        <v>87</v>
      </c>
      <c r="D13" s="12">
        <v>14441</v>
      </c>
      <c r="E13" s="10" t="s">
        <v>48</v>
      </c>
      <c r="F13" s="10" t="s">
        <v>0</v>
      </c>
      <c r="G13" s="12">
        <v>12400</v>
      </c>
      <c r="H13" s="10" t="s">
        <v>0</v>
      </c>
      <c r="I13" s="10" t="s">
        <v>0</v>
      </c>
      <c r="J13" s="10" t="s">
        <v>0</v>
      </c>
      <c r="K13" s="10" t="s">
        <v>0</v>
      </c>
      <c r="L13" s="10" t="s">
        <v>49</v>
      </c>
      <c r="M13" s="12">
        <v>8</v>
      </c>
      <c r="N13" s="16">
        <v>105359.125</v>
      </c>
      <c r="O13" s="16" t="e">
        <f>AVERAGE(S13:X13)</f>
        <v>#DIV/0!</v>
      </c>
      <c r="P13" s="15">
        <v>0</v>
      </c>
      <c r="Q13" s="6"/>
      <c r="R13" s="6"/>
      <c r="S13" s="6"/>
      <c r="T13" s="6"/>
      <c r="U13" s="6"/>
      <c r="V13" s="6"/>
      <c r="W13" s="6"/>
      <c r="X13" s="6"/>
      <c r="Y13" t="e">
        <f>AVERAGE(S13:X13)</f>
        <v>#DIV/0!</v>
      </c>
      <c r="Z13" t="e">
        <f>STDEV(S13:X13)</f>
        <v>#DIV/0!</v>
      </c>
      <c r="AA13" s="21" t="e">
        <f>Z13/Y13*100</f>
        <v>#DIV/0!</v>
      </c>
    </row>
    <row r="14" spans="1:27" x14ac:dyDescent="0.25">
      <c r="A14" s="2" t="s">
        <v>50</v>
      </c>
      <c r="B14" s="12">
        <v>1061700</v>
      </c>
      <c r="C14" s="12">
        <v>87</v>
      </c>
      <c r="D14" s="12">
        <v>14378</v>
      </c>
      <c r="E14" s="10" t="s">
        <v>51</v>
      </c>
      <c r="F14" s="10" t="s">
        <v>0</v>
      </c>
      <c r="G14" s="12">
        <v>41518</v>
      </c>
      <c r="H14" s="10" t="s">
        <v>0</v>
      </c>
      <c r="I14" s="10" t="s">
        <v>0</v>
      </c>
      <c r="J14" s="10" t="s">
        <v>0</v>
      </c>
      <c r="K14" s="10" t="s">
        <v>0</v>
      </c>
      <c r="L14" s="10" t="s">
        <v>52</v>
      </c>
      <c r="M14" s="12">
        <v>8</v>
      </c>
      <c r="N14" s="16">
        <v>144962.125</v>
      </c>
      <c r="O14" s="16" t="e">
        <f t="shared" ref="O14:O77" si="2">AVERAGE(S14:X14)</f>
        <v>#DIV/0!</v>
      </c>
      <c r="P14" s="15">
        <v>0</v>
      </c>
      <c r="Q14" s="6"/>
      <c r="R14" s="6"/>
      <c r="S14" s="6"/>
      <c r="T14" s="6"/>
      <c r="U14" s="6"/>
      <c r="V14" s="6"/>
      <c r="W14" s="6"/>
      <c r="X14" s="6"/>
      <c r="Y14" t="e">
        <f t="shared" ref="Y14:Y25" si="3">AVERAGE(S14:X14)</f>
        <v>#DIV/0!</v>
      </c>
      <c r="Z14" t="e">
        <f t="shared" ref="Z14:Z25" si="4">STDEV(S14:X14)</f>
        <v>#DIV/0!</v>
      </c>
      <c r="AA14" s="21" t="e">
        <f t="shared" ref="AA14:AA25" si="5">Z14/Y14*100</f>
        <v>#DIV/0!</v>
      </c>
    </row>
    <row r="15" spans="1:27" x14ac:dyDescent="0.25">
      <c r="A15" s="2" t="s">
        <v>53</v>
      </c>
      <c r="B15" s="12">
        <v>1006900</v>
      </c>
      <c r="C15" s="12">
        <v>87</v>
      </c>
      <c r="D15" s="12">
        <v>14367</v>
      </c>
      <c r="E15" s="10" t="s">
        <v>54</v>
      </c>
      <c r="F15" s="10" t="s">
        <v>0</v>
      </c>
      <c r="G15" s="12">
        <v>22048</v>
      </c>
      <c r="H15" s="10" t="s">
        <v>0</v>
      </c>
      <c r="I15" s="10" t="s">
        <v>0</v>
      </c>
      <c r="J15" s="10" t="s">
        <v>0</v>
      </c>
      <c r="K15" s="10" t="s">
        <v>0</v>
      </c>
      <c r="L15" s="10" t="s">
        <v>55</v>
      </c>
      <c r="M15" s="12">
        <v>8</v>
      </c>
      <c r="N15" s="16">
        <v>171299</v>
      </c>
      <c r="O15" s="16" t="e">
        <f t="shared" si="2"/>
        <v>#DIV/0!</v>
      </c>
      <c r="P15" s="15">
        <v>0</v>
      </c>
      <c r="Q15" s="6"/>
      <c r="R15" s="6"/>
      <c r="S15" s="6"/>
      <c r="T15" s="6"/>
      <c r="U15" s="6"/>
      <c r="V15" s="6"/>
      <c r="W15" s="6"/>
      <c r="X15" s="6"/>
      <c r="Y15" t="e">
        <f t="shared" si="3"/>
        <v>#DIV/0!</v>
      </c>
      <c r="Z15" t="e">
        <f t="shared" si="4"/>
        <v>#DIV/0!</v>
      </c>
      <c r="AA15" s="21" t="e">
        <f t="shared" si="5"/>
        <v>#DIV/0!</v>
      </c>
    </row>
    <row r="16" spans="1:27" x14ac:dyDescent="0.25">
      <c r="A16" s="2" t="s">
        <v>56</v>
      </c>
      <c r="B16" s="12">
        <v>948820</v>
      </c>
      <c r="C16" s="12">
        <v>87</v>
      </c>
      <c r="D16" s="12">
        <v>14373</v>
      </c>
      <c r="E16" s="10" t="s">
        <v>57</v>
      </c>
      <c r="F16" s="10" t="s">
        <v>0</v>
      </c>
      <c r="G16" s="12">
        <v>75546</v>
      </c>
      <c r="H16" s="10" t="s">
        <v>0</v>
      </c>
      <c r="I16" s="10" t="s">
        <v>0</v>
      </c>
      <c r="J16" s="10" t="s">
        <v>0</v>
      </c>
      <c r="K16" s="10" t="s">
        <v>0</v>
      </c>
      <c r="L16" s="10" t="s">
        <v>58</v>
      </c>
      <c r="M16" s="12">
        <v>8</v>
      </c>
      <c r="N16" s="16">
        <v>235360.5</v>
      </c>
      <c r="O16" s="16" t="e">
        <f t="shared" si="2"/>
        <v>#DIV/0!</v>
      </c>
      <c r="P16" s="15">
        <v>0</v>
      </c>
      <c r="Q16" s="6"/>
      <c r="R16" s="6"/>
      <c r="S16" s="6"/>
      <c r="T16" s="6"/>
      <c r="U16" s="6"/>
      <c r="V16" s="6"/>
      <c r="W16" s="6"/>
      <c r="X16" s="6"/>
      <c r="Y16" t="e">
        <f t="shared" si="3"/>
        <v>#DIV/0!</v>
      </c>
      <c r="Z16" t="e">
        <f t="shared" si="4"/>
        <v>#DIV/0!</v>
      </c>
      <c r="AA16" s="21" t="e">
        <f t="shared" si="5"/>
        <v>#DIV/0!</v>
      </c>
    </row>
    <row r="17" spans="1:27" x14ac:dyDescent="0.25">
      <c r="A17" s="2" t="s">
        <v>59</v>
      </c>
      <c r="B17" s="12">
        <v>886620</v>
      </c>
      <c r="C17" s="12">
        <v>87</v>
      </c>
      <c r="D17" s="12">
        <v>14350</v>
      </c>
      <c r="E17" s="10" t="s">
        <v>60</v>
      </c>
      <c r="F17" s="10" t="s">
        <v>0</v>
      </c>
      <c r="G17" s="12">
        <v>13584</v>
      </c>
      <c r="H17" s="10" t="s">
        <v>0</v>
      </c>
      <c r="I17" s="10" t="s">
        <v>0</v>
      </c>
      <c r="J17" s="10" t="s">
        <v>0</v>
      </c>
      <c r="K17" s="10" t="s">
        <v>0</v>
      </c>
      <c r="L17" s="10" t="s">
        <v>61</v>
      </c>
      <c r="M17" s="12">
        <v>8</v>
      </c>
      <c r="N17" s="16">
        <v>250172.75</v>
      </c>
      <c r="O17" s="16" t="e">
        <f t="shared" si="2"/>
        <v>#DIV/0!</v>
      </c>
      <c r="P17" s="15">
        <v>0</v>
      </c>
      <c r="Q17" s="6"/>
      <c r="R17" s="6"/>
      <c r="S17" s="6"/>
      <c r="T17" s="6"/>
      <c r="U17" s="6"/>
      <c r="V17" s="6"/>
      <c r="W17" s="6"/>
      <c r="X17" s="6"/>
      <c r="Y17" t="e">
        <f t="shared" si="3"/>
        <v>#DIV/0!</v>
      </c>
      <c r="Z17" t="e">
        <f t="shared" si="4"/>
        <v>#DIV/0!</v>
      </c>
      <c r="AA17" s="21" t="e">
        <f t="shared" si="5"/>
        <v>#DIV/0!</v>
      </c>
    </row>
    <row r="18" spans="1:27" x14ac:dyDescent="0.25">
      <c r="A18" s="2" t="s">
        <v>62</v>
      </c>
      <c r="B18" s="12">
        <v>819620</v>
      </c>
      <c r="C18" s="12">
        <v>87</v>
      </c>
      <c r="D18" s="12">
        <v>14338</v>
      </c>
      <c r="E18" s="10" t="s">
        <v>63</v>
      </c>
      <c r="F18" s="10" t="s">
        <v>0</v>
      </c>
      <c r="G18" s="12">
        <v>14259</v>
      </c>
      <c r="H18" s="10" t="s">
        <v>0</v>
      </c>
      <c r="I18" s="10" t="s">
        <v>0</v>
      </c>
      <c r="J18" s="10" t="s">
        <v>0</v>
      </c>
      <c r="K18" s="10" t="s">
        <v>0</v>
      </c>
      <c r="L18" s="10" t="s">
        <v>64</v>
      </c>
      <c r="M18" s="12">
        <v>8</v>
      </c>
      <c r="N18" s="16">
        <v>298661.25</v>
      </c>
      <c r="O18" s="16" t="e">
        <f t="shared" si="2"/>
        <v>#DIV/0!</v>
      </c>
      <c r="P18" s="15">
        <v>0</v>
      </c>
      <c r="Q18" s="6"/>
      <c r="R18" s="6"/>
      <c r="S18" s="6"/>
      <c r="T18" s="6"/>
      <c r="U18" s="6"/>
      <c r="V18" s="6"/>
      <c r="W18" s="6"/>
      <c r="X18" s="6"/>
      <c r="Y18" t="e">
        <f t="shared" si="3"/>
        <v>#DIV/0!</v>
      </c>
      <c r="Z18" t="e">
        <f t="shared" si="4"/>
        <v>#DIV/0!</v>
      </c>
      <c r="AA18" s="21" t="e">
        <f t="shared" si="5"/>
        <v>#DIV/0!</v>
      </c>
    </row>
    <row r="19" spans="1:27" x14ac:dyDescent="0.25">
      <c r="A19" s="2" t="s">
        <v>65</v>
      </c>
      <c r="B19" s="12">
        <v>747420</v>
      </c>
      <c r="C19" s="12">
        <v>87</v>
      </c>
      <c r="D19" s="12">
        <v>14344</v>
      </c>
      <c r="E19" s="10" t="s">
        <v>66</v>
      </c>
      <c r="F19" s="10" t="s">
        <v>0</v>
      </c>
      <c r="G19" s="12">
        <v>8201</v>
      </c>
      <c r="H19" s="10" t="s">
        <v>0</v>
      </c>
      <c r="I19" s="10" t="s">
        <v>0</v>
      </c>
      <c r="J19" s="10" t="s">
        <v>0</v>
      </c>
      <c r="K19" s="10" t="s">
        <v>0</v>
      </c>
      <c r="L19" s="10" t="s">
        <v>67</v>
      </c>
      <c r="M19" s="12">
        <v>8</v>
      </c>
      <c r="N19" s="16">
        <v>341881.625</v>
      </c>
      <c r="O19" s="16" t="e">
        <f t="shared" si="2"/>
        <v>#DIV/0!</v>
      </c>
      <c r="P19" s="15">
        <v>0</v>
      </c>
      <c r="Q19" s="6"/>
      <c r="R19" s="6"/>
      <c r="S19" s="6"/>
      <c r="T19" s="6"/>
      <c r="U19" s="6"/>
      <c r="V19" s="6"/>
      <c r="W19" s="6"/>
      <c r="X19" s="6"/>
      <c r="Y19" t="e">
        <f t="shared" si="3"/>
        <v>#DIV/0!</v>
      </c>
      <c r="Z19" t="e">
        <f t="shared" si="4"/>
        <v>#DIV/0!</v>
      </c>
      <c r="AA19" s="21" t="e">
        <f t="shared" si="5"/>
        <v>#DIV/0!</v>
      </c>
    </row>
    <row r="20" spans="1:27" x14ac:dyDescent="0.25">
      <c r="A20" s="2" t="s">
        <v>68</v>
      </c>
      <c r="B20" s="12">
        <v>668720</v>
      </c>
      <c r="C20" s="12">
        <v>87</v>
      </c>
      <c r="D20" s="12">
        <v>14328</v>
      </c>
      <c r="E20" s="10" t="s">
        <v>69</v>
      </c>
      <c r="F20" s="10" t="s">
        <v>0</v>
      </c>
      <c r="G20" s="12">
        <v>8181</v>
      </c>
      <c r="H20" s="10" t="s">
        <v>70</v>
      </c>
      <c r="I20" s="10" t="s">
        <v>0</v>
      </c>
      <c r="J20" s="10" t="s">
        <v>0</v>
      </c>
      <c r="K20" s="10" t="s">
        <v>0</v>
      </c>
      <c r="L20" s="10" t="s">
        <v>71</v>
      </c>
      <c r="M20" s="12">
        <v>8</v>
      </c>
      <c r="N20" s="16">
        <v>849909.75</v>
      </c>
      <c r="O20" s="16" t="e">
        <f t="shared" si="2"/>
        <v>#DIV/0!</v>
      </c>
      <c r="P20" s="15">
        <v>0</v>
      </c>
      <c r="Q20" s="6"/>
      <c r="R20" s="6"/>
      <c r="S20" s="6"/>
      <c r="T20" s="6"/>
      <c r="U20" s="6"/>
      <c r="V20" s="6"/>
      <c r="W20" s="6"/>
      <c r="X20" s="6"/>
      <c r="Y20" t="e">
        <f t="shared" si="3"/>
        <v>#DIV/0!</v>
      </c>
      <c r="Z20" t="e">
        <f t="shared" si="4"/>
        <v>#DIV/0!</v>
      </c>
      <c r="AA20" s="21" t="e">
        <f t="shared" si="5"/>
        <v>#DIV/0!</v>
      </c>
    </row>
    <row r="21" spans="1:27" x14ac:dyDescent="0.25">
      <c r="A21" s="2" t="s">
        <v>72</v>
      </c>
      <c r="B21" s="12">
        <v>582620</v>
      </c>
      <c r="C21" s="12">
        <v>87</v>
      </c>
      <c r="D21" s="12">
        <v>14330</v>
      </c>
      <c r="E21" s="10" t="s">
        <v>73</v>
      </c>
      <c r="F21" s="10" t="s">
        <v>0</v>
      </c>
      <c r="G21" s="12">
        <v>31284</v>
      </c>
      <c r="H21" s="10" t="s">
        <v>0</v>
      </c>
      <c r="I21" s="10" t="s">
        <v>0</v>
      </c>
      <c r="J21" s="10" t="s">
        <v>0</v>
      </c>
      <c r="K21" s="10" t="s">
        <v>0</v>
      </c>
      <c r="L21" s="10" t="s">
        <v>74</v>
      </c>
      <c r="M21" s="12">
        <v>8</v>
      </c>
      <c r="N21" s="16">
        <v>843584.5</v>
      </c>
      <c r="O21" s="16" t="e">
        <f t="shared" si="2"/>
        <v>#DIV/0!</v>
      </c>
      <c r="P21" s="15">
        <v>0</v>
      </c>
      <c r="Q21" s="6"/>
      <c r="R21" s="6"/>
      <c r="S21" s="6"/>
      <c r="T21" s="6"/>
      <c r="U21" s="6"/>
      <c r="V21" s="6"/>
      <c r="W21" s="6"/>
      <c r="X21" s="6"/>
      <c r="Y21" t="e">
        <f t="shared" si="3"/>
        <v>#DIV/0!</v>
      </c>
      <c r="Z21" t="e">
        <f t="shared" si="4"/>
        <v>#DIV/0!</v>
      </c>
      <c r="AA21" s="21" t="e">
        <f t="shared" si="5"/>
        <v>#DIV/0!</v>
      </c>
    </row>
    <row r="22" spans="1:27" x14ac:dyDescent="0.25">
      <c r="A22" s="2" t="s">
        <v>75</v>
      </c>
      <c r="B22" s="12">
        <v>487220</v>
      </c>
      <c r="C22" s="12">
        <v>87</v>
      </c>
      <c r="D22" s="12">
        <v>15538</v>
      </c>
      <c r="E22" s="10" t="s">
        <v>76</v>
      </c>
      <c r="F22" s="10" t="s">
        <v>0</v>
      </c>
      <c r="G22" s="12">
        <v>8139</v>
      </c>
      <c r="H22" s="10" t="s">
        <v>0</v>
      </c>
      <c r="I22" s="10" t="s">
        <v>0</v>
      </c>
      <c r="J22" s="10" t="s">
        <v>0</v>
      </c>
      <c r="K22" s="10" t="s">
        <v>0</v>
      </c>
      <c r="L22" s="10" t="s">
        <v>77</v>
      </c>
      <c r="M22" s="12">
        <v>8</v>
      </c>
      <c r="N22" s="16">
        <v>1008766.5</v>
      </c>
      <c r="O22" s="16" t="e">
        <f t="shared" si="2"/>
        <v>#DIV/0!</v>
      </c>
      <c r="P22" s="15">
        <v>0</v>
      </c>
      <c r="Q22" s="6"/>
      <c r="R22" s="6"/>
      <c r="S22" s="6"/>
      <c r="T22" s="6"/>
      <c r="U22" s="6"/>
      <c r="V22" s="6"/>
      <c r="W22" s="6"/>
      <c r="X22" s="6"/>
      <c r="Y22" t="e">
        <f t="shared" si="3"/>
        <v>#DIV/0!</v>
      </c>
      <c r="Z22" t="e">
        <f t="shared" si="4"/>
        <v>#DIV/0!</v>
      </c>
      <c r="AA22" s="21" t="e">
        <f t="shared" si="5"/>
        <v>#DIV/0!</v>
      </c>
    </row>
    <row r="23" spans="1:27" x14ac:dyDescent="0.25">
      <c r="A23" s="2" t="s">
        <v>78</v>
      </c>
      <c r="B23" s="12">
        <v>381020</v>
      </c>
      <c r="C23" s="12">
        <v>87</v>
      </c>
      <c r="D23" s="12">
        <v>14348</v>
      </c>
      <c r="E23" s="10" t="s">
        <v>79</v>
      </c>
      <c r="F23" s="10" t="s">
        <v>0</v>
      </c>
      <c r="G23" s="12">
        <v>8050</v>
      </c>
      <c r="H23" s="10" t="s">
        <v>0</v>
      </c>
      <c r="I23" s="10" t="s">
        <v>0</v>
      </c>
      <c r="J23" s="10" t="s">
        <v>0</v>
      </c>
      <c r="K23" s="10" t="s">
        <v>0</v>
      </c>
      <c r="L23" s="10" t="s">
        <v>80</v>
      </c>
      <c r="M23" s="12">
        <v>8</v>
      </c>
      <c r="N23" s="16">
        <v>846845.25</v>
      </c>
      <c r="O23" s="16" t="e">
        <f t="shared" si="2"/>
        <v>#DIV/0!</v>
      </c>
      <c r="P23" s="15">
        <v>0</v>
      </c>
      <c r="Q23" s="6"/>
      <c r="R23" s="6"/>
      <c r="S23" s="6"/>
      <c r="T23" s="6"/>
      <c r="U23" s="6"/>
      <c r="V23" s="6"/>
      <c r="W23" s="6"/>
      <c r="X23" s="6"/>
      <c r="Y23" t="e">
        <f t="shared" si="3"/>
        <v>#DIV/0!</v>
      </c>
      <c r="Z23" t="e">
        <f t="shared" si="4"/>
        <v>#DIV/0!</v>
      </c>
      <c r="AA23" s="21" t="e">
        <f t="shared" si="5"/>
        <v>#DIV/0!</v>
      </c>
    </row>
    <row r="24" spans="1:27" x14ac:dyDescent="0.25">
      <c r="A24" s="2" t="s">
        <v>81</v>
      </c>
      <c r="B24" s="12">
        <v>323120</v>
      </c>
      <c r="C24" s="12">
        <v>87</v>
      </c>
      <c r="D24" s="12">
        <v>14356</v>
      </c>
      <c r="E24" s="10" t="s">
        <v>82</v>
      </c>
      <c r="F24" s="10" t="s">
        <v>0</v>
      </c>
      <c r="G24" s="12">
        <v>15606</v>
      </c>
      <c r="H24" s="10" t="s">
        <v>0</v>
      </c>
      <c r="I24" s="10" t="s">
        <v>0</v>
      </c>
      <c r="J24" s="10" t="s">
        <v>0</v>
      </c>
      <c r="K24" s="10" t="s">
        <v>0</v>
      </c>
      <c r="L24" s="10" t="s">
        <v>83</v>
      </c>
      <c r="M24" s="12">
        <v>8</v>
      </c>
      <c r="N24" s="16">
        <v>786739</v>
      </c>
      <c r="O24" s="16" t="e">
        <f t="shared" si="2"/>
        <v>#DIV/0!</v>
      </c>
      <c r="P24" s="15">
        <v>0</v>
      </c>
      <c r="Q24" s="6"/>
      <c r="R24" s="6"/>
      <c r="S24" s="6"/>
      <c r="T24" s="6"/>
      <c r="U24" s="6"/>
      <c r="V24" s="6"/>
      <c r="W24" s="6"/>
      <c r="X24" s="6"/>
      <c r="Y24" t="e">
        <f t="shared" si="3"/>
        <v>#DIV/0!</v>
      </c>
      <c r="Z24" t="e">
        <f t="shared" si="4"/>
        <v>#DIV/0!</v>
      </c>
      <c r="AA24" s="21" t="e">
        <f t="shared" si="5"/>
        <v>#DIV/0!</v>
      </c>
    </row>
    <row r="25" spans="1:27" x14ac:dyDescent="0.25">
      <c r="A25" s="2" t="s">
        <v>84</v>
      </c>
      <c r="B25" s="12">
        <v>262320</v>
      </c>
      <c r="C25" s="12">
        <v>87</v>
      </c>
      <c r="D25" s="12">
        <v>14391</v>
      </c>
      <c r="E25" s="10" t="s">
        <v>85</v>
      </c>
      <c r="F25" s="10" t="s">
        <v>0</v>
      </c>
      <c r="G25" s="12">
        <v>8091</v>
      </c>
      <c r="H25" s="10" t="s">
        <v>0</v>
      </c>
      <c r="I25" s="10" t="s">
        <v>0</v>
      </c>
      <c r="J25" s="10" t="s">
        <v>0</v>
      </c>
      <c r="K25" s="10" t="s">
        <v>0</v>
      </c>
      <c r="L25" s="10" t="s">
        <v>86</v>
      </c>
      <c r="M25" s="12">
        <v>8</v>
      </c>
      <c r="N25" s="16">
        <v>463758.75</v>
      </c>
      <c r="O25" s="16" t="e">
        <f t="shared" si="2"/>
        <v>#DIV/0!</v>
      </c>
      <c r="P25" s="15">
        <v>0</v>
      </c>
      <c r="Q25" s="6"/>
      <c r="R25" s="6"/>
      <c r="S25" s="6"/>
      <c r="T25" s="6"/>
      <c r="U25" s="6"/>
      <c r="V25" s="6"/>
      <c r="W25" s="6"/>
      <c r="X25" s="6"/>
      <c r="Y25" t="e">
        <f t="shared" si="3"/>
        <v>#DIV/0!</v>
      </c>
      <c r="Z25" t="e">
        <f t="shared" si="4"/>
        <v>#DIV/0!</v>
      </c>
      <c r="AA25" s="21" t="e">
        <f t="shared" si="5"/>
        <v>#DIV/0!</v>
      </c>
    </row>
    <row r="26" spans="1:27" x14ac:dyDescent="0.25">
      <c r="A26" s="2" t="s">
        <v>37</v>
      </c>
      <c r="B26" s="12">
        <v>649148</v>
      </c>
      <c r="C26" s="12">
        <v>204</v>
      </c>
      <c r="D26" s="12">
        <v>3084</v>
      </c>
      <c r="E26" s="10" t="s">
        <v>38</v>
      </c>
      <c r="F26" s="10" t="s">
        <v>0</v>
      </c>
      <c r="G26" s="12">
        <v>206</v>
      </c>
      <c r="H26" s="10" t="s">
        <v>39</v>
      </c>
      <c r="I26" s="10" t="s">
        <v>40</v>
      </c>
      <c r="J26" s="10" t="s">
        <v>41</v>
      </c>
      <c r="K26" s="10" t="s">
        <v>0</v>
      </c>
      <c r="L26" s="10" t="s">
        <v>42</v>
      </c>
      <c r="M26" s="12">
        <v>3</v>
      </c>
      <c r="N26" s="16">
        <v>4851739.3333333302</v>
      </c>
      <c r="O26" s="16">
        <f t="shared" si="2"/>
        <v>1214101.6666666667</v>
      </c>
      <c r="P26" s="15">
        <v>0.15017777129823801</v>
      </c>
      <c r="Q26" s="7">
        <v>733</v>
      </c>
      <c r="R26" s="7">
        <v>79</v>
      </c>
      <c r="S26" s="7">
        <v>28929</v>
      </c>
      <c r="T26" s="7">
        <v>311203</v>
      </c>
      <c r="U26" s="6"/>
      <c r="V26" s="6"/>
      <c r="W26" s="6"/>
      <c r="X26" s="7">
        <v>3302173</v>
      </c>
    </row>
    <row r="27" spans="1:27" x14ac:dyDescent="0.25">
      <c r="A27" s="2" t="s">
        <v>43</v>
      </c>
      <c r="B27" s="12">
        <v>676999</v>
      </c>
      <c r="C27" s="12">
        <v>204</v>
      </c>
      <c r="D27" s="12">
        <v>16545</v>
      </c>
      <c r="E27" s="10" t="s">
        <v>44</v>
      </c>
      <c r="F27" s="10" t="s">
        <v>0</v>
      </c>
      <c r="G27" s="12">
        <v>206</v>
      </c>
      <c r="H27" s="10" t="s">
        <v>39</v>
      </c>
      <c r="I27" s="10" t="s">
        <v>40</v>
      </c>
      <c r="J27" s="10" t="s">
        <v>41</v>
      </c>
      <c r="K27" s="10" t="s">
        <v>0</v>
      </c>
      <c r="L27" s="10" t="s">
        <v>42</v>
      </c>
      <c r="M27" s="12">
        <v>5</v>
      </c>
      <c r="N27" s="16">
        <v>1760639.2</v>
      </c>
      <c r="O27" s="16">
        <f t="shared" si="2"/>
        <v>8727050</v>
      </c>
      <c r="P27" s="15">
        <v>3.3045142544442498</v>
      </c>
      <c r="Q27" s="6"/>
      <c r="R27" s="7">
        <v>72</v>
      </c>
      <c r="S27" s="6"/>
      <c r="T27" s="6"/>
      <c r="U27" s="7">
        <v>8670432</v>
      </c>
      <c r="V27" s="6"/>
      <c r="W27" s="7">
        <v>8783668</v>
      </c>
      <c r="X27" s="6"/>
    </row>
    <row r="28" spans="1:27" x14ac:dyDescent="0.25">
      <c r="A28" s="2" t="s">
        <v>45</v>
      </c>
      <c r="B28" s="12">
        <v>324160</v>
      </c>
      <c r="C28" s="12">
        <v>174</v>
      </c>
      <c r="D28" s="12">
        <v>32</v>
      </c>
      <c r="E28" s="10" t="s">
        <v>46</v>
      </c>
      <c r="F28" s="10" t="s">
        <v>0</v>
      </c>
      <c r="G28" s="10" t="s">
        <v>0</v>
      </c>
      <c r="H28" s="10" t="s">
        <v>0</v>
      </c>
      <c r="I28" s="10" t="s">
        <v>0</v>
      </c>
      <c r="J28" s="10" t="s">
        <v>0</v>
      </c>
      <c r="K28" s="10" t="s">
        <v>0</v>
      </c>
      <c r="L28" s="10" t="s">
        <v>0</v>
      </c>
      <c r="M28" s="12">
        <v>3</v>
      </c>
      <c r="N28" s="16">
        <v>23967</v>
      </c>
      <c r="O28" s="16">
        <f t="shared" si="2"/>
        <v>24157.25</v>
      </c>
      <c r="P28" s="15">
        <v>1.03987983477281</v>
      </c>
      <c r="Q28" s="7">
        <v>27985</v>
      </c>
      <c r="R28" s="6"/>
      <c r="S28" s="7">
        <v>28188</v>
      </c>
      <c r="T28" s="7">
        <v>13856</v>
      </c>
      <c r="U28" s="6"/>
      <c r="V28" s="7">
        <v>24481</v>
      </c>
      <c r="W28" s="6"/>
      <c r="X28" s="7">
        <v>30104</v>
      </c>
    </row>
    <row r="29" spans="1:27" x14ac:dyDescent="0.25">
      <c r="A29" s="2" t="s">
        <v>87</v>
      </c>
      <c r="B29" s="12">
        <v>385374</v>
      </c>
      <c r="C29" s="12">
        <v>184</v>
      </c>
      <c r="D29" s="12">
        <v>51</v>
      </c>
      <c r="E29" s="10" t="s">
        <v>88</v>
      </c>
      <c r="F29" s="10" t="s">
        <v>0</v>
      </c>
      <c r="G29" s="12">
        <v>564</v>
      </c>
      <c r="H29" s="10" t="s">
        <v>89</v>
      </c>
      <c r="I29" s="10" t="s">
        <v>90</v>
      </c>
      <c r="J29" s="10" t="s">
        <v>91</v>
      </c>
      <c r="K29" s="10" t="s">
        <v>0</v>
      </c>
      <c r="L29" s="10" t="s">
        <v>92</v>
      </c>
      <c r="M29" s="12">
        <v>1</v>
      </c>
      <c r="N29" s="16">
        <v>21176</v>
      </c>
      <c r="O29" s="16">
        <f t="shared" si="2"/>
        <v>107191.66666666667</v>
      </c>
      <c r="P29" s="15">
        <v>4.5514598737114698</v>
      </c>
      <c r="Q29" s="7">
        <v>31522</v>
      </c>
      <c r="R29" s="6"/>
      <c r="S29" s="7">
        <v>39865</v>
      </c>
      <c r="T29" s="7">
        <v>332964</v>
      </c>
      <c r="U29" s="7">
        <v>160154</v>
      </c>
      <c r="V29" s="7">
        <v>29129</v>
      </c>
      <c r="W29" s="7">
        <v>41696</v>
      </c>
      <c r="X29" s="7">
        <v>39342</v>
      </c>
    </row>
    <row r="30" spans="1:27" x14ac:dyDescent="0.25">
      <c r="A30" s="2" t="s">
        <v>93</v>
      </c>
      <c r="B30" s="12">
        <v>997481</v>
      </c>
      <c r="C30" s="12">
        <v>85</v>
      </c>
      <c r="D30" s="12">
        <v>348984</v>
      </c>
      <c r="E30" s="10" t="s">
        <v>94</v>
      </c>
      <c r="F30" s="10" t="s">
        <v>0</v>
      </c>
      <c r="G30" s="10" t="s">
        <v>0</v>
      </c>
      <c r="H30" s="10" t="s">
        <v>0</v>
      </c>
      <c r="I30" s="10" t="s">
        <v>0</v>
      </c>
      <c r="J30" s="10" t="s">
        <v>0</v>
      </c>
      <c r="K30" s="10" t="s">
        <v>0</v>
      </c>
      <c r="L30" s="10" t="s">
        <v>0</v>
      </c>
      <c r="M30" s="12">
        <v>3</v>
      </c>
      <c r="N30" s="16">
        <v>3338.6666666666601</v>
      </c>
      <c r="O30" s="16">
        <f t="shared" si="2"/>
        <v>830.33333333333337</v>
      </c>
      <c r="P30" s="15">
        <v>0.206789137380191</v>
      </c>
      <c r="Q30" s="7">
        <v>529</v>
      </c>
      <c r="R30" s="7">
        <v>432</v>
      </c>
      <c r="S30" s="6"/>
      <c r="T30" s="6"/>
      <c r="U30" s="7">
        <v>597</v>
      </c>
      <c r="V30" s="6"/>
      <c r="W30" s="7">
        <v>737</v>
      </c>
      <c r="X30" s="7">
        <v>1157</v>
      </c>
    </row>
    <row r="31" spans="1:27" x14ac:dyDescent="0.25">
      <c r="A31" s="2" t="s">
        <v>93</v>
      </c>
      <c r="B31" s="12">
        <v>615798</v>
      </c>
      <c r="C31" s="12">
        <v>85</v>
      </c>
      <c r="D31" s="12">
        <v>327588</v>
      </c>
      <c r="E31" s="10" t="s">
        <v>95</v>
      </c>
      <c r="F31" s="10" t="s">
        <v>0</v>
      </c>
      <c r="G31" s="10" t="s">
        <v>0</v>
      </c>
      <c r="H31" s="10" t="s">
        <v>0</v>
      </c>
      <c r="I31" s="10" t="s">
        <v>0</v>
      </c>
      <c r="J31" s="10" t="s">
        <v>0</v>
      </c>
      <c r="K31" s="10" t="s">
        <v>0</v>
      </c>
      <c r="L31" s="10" t="s">
        <v>0</v>
      </c>
      <c r="M31" s="12">
        <v>1</v>
      </c>
      <c r="N31" s="16">
        <v>955</v>
      </c>
      <c r="O31" s="16">
        <f t="shared" si="2"/>
        <v>96157.666666666672</v>
      </c>
      <c r="P31" s="15">
        <v>86.476738967838401</v>
      </c>
      <c r="Q31" s="6"/>
      <c r="R31" s="7">
        <v>1151</v>
      </c>
      <c r="S31" s="7">
        <v>46215</v>
      </c>
      <c r="T31" s="7">
        <v>82942</v>
      </c>
      <c r="U31" s="7">
        <v>136556</v>
      </c>
      <c r="V31" s="7">
        <v>19224</v>
      </c>
      <c r="W31" s="7">
        <v>155942</v>
      </c>
      <c r="X31" s="7">
        <v>136067</v>
      </c>
    </row>
    <row r="32" spans="1:27" x14ac:dyDescent="0.25">
      <c r="A32" s="2" t="s">
        <v>96</v>
      </c>
      <c r="B32" s="12">
        <v>544100</v>
      </c>
      <c r="C32" s="12">
        <v>103</v>
      </c>
      <c r="D32" s="12">
        <v>114791</v>
      </c>
      <c r="E32" s="10" t="s">
        <v>97</v>
      </c>
      <c r="F32" s="10" t="s">
        <v>0</v>
      </c>
      <c r="G32" s="12">
        <v>135191</v>
      </c>
      <c r="H32" s="10" t="s">
        <v>98</v>
      </c>
      <c r="I32" s="10" t="s">
        <v>0</v>
      </c>
      <c r="J32" s="10" t="s">
        <v>99</v>
      </c>
      <c r="K32" s="10" t="s">
        <v>0</v>
      </c>
      <c r="L32" s="10" t="s">
        <v>100</v>
      </c>
      <c r="M32" s="12">
        <v>4</v>
      </c>
      <c r="N32" s="16">
        <v>88439.75</v>
      </c>
      <c r="O32" s="16">
        <f t="shared" si="2"/>
        <v>2397471</v>
      </c>
      <c r="P32" s="15">
        <v>13.554433950797</v>
      </c>
      <c r="Q32" s="7">
        <v>0</v>
      </c>
      <c r="R32" s="7">
        <v>61</v>
      </c>
      <c r="S32" s="7">
        <v>1299</v>
      </c>
      <c r="T32" s="6"/>
      <c r="U32" s="6"/>
      <c r="V32" s="7">
        <v>4793643</v>
      </c>
      <c r="W32" s="6"/>
      <c r="X32" s="6"/>
    </row>
    <row r="33" spans="1:24" x14ac:dyDescent="0.25">
      <c r="A33" s="2" t="s">
        <v>101</v>
      </c>
      <c r="B33" s="12">
        <v>590775</v>
      </c>
      <c r="C33" s="12">
        <v>189</v>
      </c>
      <c r="D33" s="12">
        <v>17400</v>
      </c>
      <c r="E33" s="10" t="s">
        <v>102</v>
      </c>
      <c r="F33" s="10" t="s">
        <v>0</v>
      </c>
      <c r="G33" s="12">
        <v>10264</v>
      </c>
      <c r="H33" s="10" t="s">
        <v>103</v>
      </c>
      <c r="I33" s="10" t="s">
        <v>0</v>
      </c>
      <c r="J33" s="10" t="s">
        <v>0</v>
      </c>
      <c r="K33" s="10" t="s">
        <v>0</v>
      </c>
      <c r="L33" s="10" t="s">
        <v>104</v>
      </c>
      <c r="M33" s="12">
        <v>2</v>
      </c>
      <c r="N33" s="16">
        <v>2202</v>
      </c>
      <c r="O33" s="16">
        <f t="shared" si="2"/>
        <v>12087.75</v>
      </c>
      <c r="P33" s="15">
        <v>3.6744626097487099</v>
      </c>
      <c r="Q33" s="7">
        <v>133</v>
      </c>
      <c r="R33" s="7">
        <v>63</v>
      </c>
      <c r="S33" s="7">
        <v>3222</v>
      </c>
      <c r="T33" s="7">
        <v>14406</v>
      </c>
      <c r="U33" s="6"/>
      <c r="V33" s="7">
        <v>24045</v>
      </c>
      <c r="W33" s="6"/>
      <c r="X33" s="7">
        <v>6678</v>
      </c>
    </row>
    <row r="34" spans="1:24" x14ac:dyDescent="0.25">
      <c r="A34" s="2" t="s">
        <v>105</v>
      </c>
      <c r="B34" s="12">
        <v>567437</v>
      </c>
      <c r="C34" s="12">
        <v>217</v>
      </c>
      <c r="D34" s="12">
        <v>5857</v>
      </c>
      <c r="E34" s="10" t="s">
        <v>106</v>
      </c>
      <c r="F34" s="10" t="s">
        <v>0</v>
      </c>
      <c r="G34" s="12">
        <v>6912</v>
      </c>
      <c r="H34" s="10" t="s">
        <v>107</v>
      </c>
      <c r="I34" s="10" t="s">
        <v>108</v>
      </c>
      <c r="J34" s="10" t="s">
        <v>0</v>
      </c>
      <c r="K34" s="10" t="s">
        <v>0</v>
      </c>
      <c r="L34" s="10" t="s">
        <v>109</v>
      </c>
      <c r="M34" s="12">
        <v>1</v>
      </c>
      <c r="N34" s="16">
        <v>13196</v>
      </c>
      <c r="O34" s="16">
        <f t="shared" si="2"/>
        <v>3489.2</v>
      </c>
      <c r="P34" s="15">
        <v>0.19073961806608</v>
      </c>
      <c r="Q34" s="7">
        <v>110</v>
      </c>
      <c r="R34" s="7">
        <v>63</v>
      </c>
      <c r="S34" s="7">
        <v>280</v>
      </c>
      <c r="T34" s="7">
        <v>8074</v>
      </c>
      <c r="U34" s="7">
        <v>1867</v>
      </c>
      <c r="V34" s="6"/>
      <c r="W34" s="7">
        <v>2899</v>
      </c>
      <c r="X34" s="7">
        <v>4326</v>
      </c>
    </row>
    <row r="35" spans="1:24" x14ac:dyDescent="0.25">
      <c r="A35" s="2" t="s">
        <v>110</v>
      </c>
      <c r="B35" s="12">
        <v>239426</v>
      </c>
      <c r="C35" s="12">
        <v>156</v>
      </c>
      <c r="D35" s="12">
        <v>585</v>
      </c>
      <c r="E35" s="10" t="s">
        <v>111</v>
      </c>
      <c r="F35" s="10" t="s">
        <v>0</v>
      </c>
      <c r="G35" s="12">
        <v>6287</v>
      </c>
      <c r="H35" s="10" t="s">
        <v>112</v>
      </c>
      <c r="I35" s="10" t="s">
        <v>113</v>
      </c>
      <c r="J35" s="10" t="s">
        <v>114</v>
      </c>
      <c r="K35" s="10" t="s">
        <v>0</v>
      </c>
      <c r="L35" s="10" t="s">
        <v>115</v>
      </c>
      <c r="M35" s="12">
        <v>1</v>
      </c>
      <c r="N35" s="16">
        <v>3123</v>
      </c>
      <c r="O35" s="16">
        <f t="shared" si="2"/>
        <v>1757.8</v>
      </c>
      <c r="P35" s="15">
        <v>0.56278303828736098</v>
      </c>
      <c r="Q35" s="7">
        <v>2277</v>
      </c>
      <c r="R35" s="7">
        <v>1237</v>
      </c>
      <c r="S35" s="7">
        <v>1447</v>
      </c>
      <c r="T35" s="7">
        <v>2371</v>
      </c>
      <c r="U35" s="6"/>
      <c r="V35" s="7">
        <v>1208</v>
      </c>
      <c r="W35" s="7">
        <v>2059</v>
      </c>
      <c r="X35" s="7">
        <v>1704</v>
      </c>
    </row>
    <row r="36" spans="1:24" x14ac:dyDescent="0.25">
      <c r="A36" s="2" t="s">
        <v>116</v>
      </c>
      <c r="B36" s="12">
        <v>313502</v>
      </c>
      <c r="C36" s="12">
        <v>144</v>
      </c>
      <c r="D36" s="12">
        <v>3</v>
      </c>
      <c r="E36" s="10" t="s">
        <v>117</v>
      </c>
      <c r="F36" s="10" t="s">
        <v>0</v>
      </c>
      <c r="G36" s="12">
        <v>6287</v>
      </c>
      <c r="H36" s="10" t="s">
        <v>112</v>
      </c>
      <c r="I36" s="10" t="s">
        <v>113</v>
      </c>
      <c r="J36" s="10" t="s">
        <v>114</v>
      </c>
      <c r="K36" s="10" t="s">
        <v>0</v>
      </c>
      <c r="L36" s="10" t="s">
        <v>115</v>
      </c>
      <c r="M36" s="12">
        <v>5</v>
      </c>
      <c r="N36" s="16">
        <v>140260.6</v>
      </c>
      <c r="O36" s="16">
        <f t="shared" si="2"/>
        <v>40092</v>
      </c>
      <c r="P36" s="15">
        <v>9.6879190117063002E-2</v>
      </c>
      <c r="Q36" s="7">
        <v>201</v>
      </c>
      <c r="R36" s="7">
        <v>472</v>
      </c>
      <c r="S36" s="6"/>
      <c r="T36" s="6"/>
      <c r="U36" s="6"/>
      <c r="V36" s="6"/>
      <c r="W36" s="6"/>
      <c r="X36" s="7">
        <v>40092</v>
      </c>
    </row>
    <row r="37" spans="1:24" x14ac:dyDescent="0.25">
      <c r="A37" s="2" t="s">
        <v>118</v>
      </c>
      <c r="B37" s="12">
        <v>856709</v>
      </c>
      <c r="C37" s="12">
        <v>224</v>
      </c>
      <c r="D37" s="12">
        <v>4705</v>
      </c>
      <c r="E37" s="10" t="s">
        <v>119</v>
      </c>
      <c r="F37" s="10" t="s">
        <v>0</v>
      </c>
      <c r="G37" s="12">
        <v>6029</v>
      </c>
      <c r="H37" s="10" t="s">
        <v>120</v>
      </c>
      <c r="I37" s="10" t="s">
        <v>121</v>
      </c>
      <c r="J37" s="10" t="s">
        <v>0</v>
      </c>
      <c r="K37" s="10" t="s">
        <v>0</v>
      </c>
      <c r="L37" s="10" t="s">
        <v>122</v>
      </c>
      <c r="M37" s="12">
        <v>1</v>
      </c>
      <c r="N37" s="16">
        <v>528</v>
      </c>
      <c r="O37" s="16">
        <f t="shared" si="2"/>
        <v>37.6</v>
      </c>
      <c r="P37" s="15">
        <v>5.9794372294372199E-2</v>
      </c>
      <c r="Q37" s="7">
        <v>24</v>
      </c>
      <c r="R37" s="7">
        <v>9</v>
      </c>
      <c r="S37" s="7">
        <v>75</v>
      </c>
      <c r="T37" s="7">
        <v>23</v>
      </c>
      <c r="U37" s="7">
        <v>38</v>
      </c>
      <c r="V37" s="7">
        <v>32</v>
      </c>
      <c r="W37" s="6"/>
      <c r="X37" s="7">
        <v>20</v>
      </c>
    </row>
    <row r="38" spans="1:24" x14ac:dyDescent="0.25">
      <c r="A38" s="2" t="s">
        <v>123</v>
      </c>
      <c r="B38" s="12">
        <v>730691</v>
      </c>
      <c r="C38" s="12">
        <v>441</v>
      </c>
      <c r="D38" s="12">
        <v>23</v>
      </c>
      <c r="E38" s="10" t="s">
        <v>124</v>
      </c>
      <c r="F38" s="10" t="s">
        <v>0</v>
      </c>
      <c r="G38" s="12">
        <v>1175</v>
      </c>
      <c r="H38" s="10" t="s">
        <v>125</v>
      </c>
      <c r="I38" s="10" t="s">
        <v>0</v>
      </c>
      <c r="J38" s="10" t="s">
        <v>0</v>
      </c>
      <c r="K38" s="10" t="s">
        <v>0</v>
      </c>
      <c r="L38" s="10" t="s">
        <v>126</v>
      </c>
      <c r="M38" s="12">
        <v>1</v>
      </c>
      <c r="N38" s="16">
        <v>162</v>
      </c>
      <c r="O38" s="16">
        <f t="shared" si="2"/>
        <v>207.4</v>
      </c>
      <c r="P38" s="15">
        <v>0.95061728395061695</v>
      </c>
      <c r="Q38" s="7">
        <v>23</v>
      </c>
      <c r="R38" s="7">
        <v>18</v>
      </c>
      <c r="S38" s="7">
        <v>122</v>
      </c>
      <c r="T38" s="7">
        <v>235</v>
      </c>
      <c r="U38" s="7">
        <v>416</v>
      </c>
      <c r="V38" s="7">
        <v>104</v>
      </c>
      <c r="W38" s="7">
        <v>160</v>
      </c>
      <c r="X38" s="6"/>
    </row>
    <row r="39" spans="1:24" x14ac:dyDescent="0.25">
      <c r="A39" s="2" t="s">
        <v>127</v>
      </c>
      <c r="B39" s="12">
        <v>329351</v>
      </c>
      <c r="C39" s="12">
        <v>189</v>
      </c>
      <c r="D39" s="12">
        <v>145496</v>
      </c>
      <c r="E39" s="10" t="s">
        <v>128</v>
      </c>
      <c r="F39" s="10" t="s">
        <v>0</v>
      </c>
      <c r="G39" s="12">
        <v>1176</v>
      </c>
      <c r="H39" s="10" t="s">
        <v>129</v>
      </c>
      <c r="I39" s="10" t="s">
        <v>130</v>
      </c>
      <c r="J39" s="10" t="s">
        <v>131</v>
      </c>
      <c r="K39" s="10" t="s">
        <v>0</v>
      </c>
      <c r="L39" s="10" t="s">
        <v>132</v>
      </c>
      <c r="M39" s="12">
        <v>5</v>
      </c>
      <c r="N39" s="16">
        <v>3302.8</v>
      </c>
      <c r="O39" s="16">
        <f t="shared" si="2"/>
        <v>2744</v>
      </c>
      <c r="P39" s="15">
        <v>0.41903839166767498</v>
      </c>
      <c r="Q39" s="7">
        <v>874</v>
      </c>
      <c r="R39" s="7">
        <v>534</v>
      </c>
      <c r="S39" s="6"/>
      <c r="T39" s="6"/>
      <c r="U39" s="6"/>
      <c r="V39" s="6"/>
      <c r="W39" s="6"/>
      <c r="X39" s="7">
        <v>2744</v>
      </c>
    </row>
    <row r="40" spans="1:24" x14ac:dyDescent="0.25">
      <c r="A40" s="2" t="s">
        <v>133</v>
      </c>
      <c r="B40" s="12">
        <v>385816</v>
      </c>
      <c r="C40" s="12">
        <v>241</v>
      </c>
      <c r="D40" s="12">
        <v>3023</v>
      </c>
      <c r="E40" s="10" t="s">
        <v>134</v>
      </c>
      <c r="F40" s="10" t="s">
        <v>0</v>
      </c>
      <c r="G40" s="12">
        <v>1174</v>
      </c>
      <c r="H40" s="10" t="s">
        <v>135</v>
      </c>
      <c r="I40" s="10" t="s">
        <v>136</v>
      </c>
      <c r="J40" s="10" t="s">
        <v>137</v>
      </c>
      <c r="K40" s="10" t="s">
        <v>0</v>
      </c>
      <c r="L40" s="10" t="s">
        <v>138</v>
      </c>
      <c r="M40" s="12">
        <v>7</v>
      </c>
      <c r="N40" s="16">
        <v>1475.7142857142801</v>
      </c>
      <c r="O40" s="16" t="e">
        <f t="shared" si="2"/>
        <v>#DIV/0!</v>
      </c>
      <c r="P40" s="15">
        <v>5.96321393998063E-2</v>
      </c>
      <c r="Q40" s="6"/>
      <c r="R40" s="7">
        <v>88</v>
      </c>
      <c r="S40" s="6"/>
      <c r="T40" s="6"/>
      <c r="U40" s="6"/>
      <c r="V40" s="6"/>
      <c r="W40" s="6"/>
      <c r="X40" s="6"/>
    </row>
    <row r="41" spans="1:24" x14ac:dyDescent="0.25">
      <c r="A41" s="2" t="s">
        <v>139</v>
      </c>
      <c r="B41" s="12">
        <v>587601</v>
      </c>
      <c r="C41" s="12">
        <v>217</v>
      </c>
      <c r="D41" s="12">
        <v>7831</v>
      </c>
      <c r="E41" s="10" t="s">
        <v>140</v>
      </c>
      <c r="F41" s="10" t="s">
        <v>0</v>
      </c>
      <c r="G41" s="12">
        <v>17473</v>
      </c>
      <c r="H41" s="10" t="s">
        <v>141</v>
      </c>
      <c r="I41" s="10" t="s">
        <v>0</v>
      </c>
      <c r="J41" s="10" t="s">
        <v>0</v>
      </c>
      <c r="K41" s="10" t="s">
        <v>0</v>
      </c>
      <c r="L41" s="10" t="s">
        <v>142</v>
      </c>
      <c r="M41" s="12">
        <v>1</v>
      </c>
      <c r="N41" s="16">
        <v>15196</v>
      </c>
      <c r="O41" s="16">
        <f t="shared" si="2"/>
        <v>32173.599999999999</v>
      </c>
      <c r="P41" s="15">
        <v>1.81480088745158</v>
      </c>
      <c r="Q41" s="7">
        <v>32160</v>
      </c>
      <c r="R41" s="7">
        <v>16</v>
      </c>
      <c r="S41" s="7">
        <v>26081</v>
      </c>
      <c r="T41" s="7">
        <v>5707</v>
      </c>
      <c r="U41" s="7">
        <v>25752</v>
      </c>
      <c r="V41" s="7">
        <v>62826</v>
      </c>
      <c r="W41" s="7">
        <v>40502</v>
      </c>
      <c r="X41" s="6"/>
    </row>
    <row r="42" spans="1:24" x14ac:dyDescent="0.25">
      <c r="A42" s="2" t="s">
        <v>143</v>
      </c>
      <c r="B42" s="12">
        <v>652832</v>
      </c>
      <c r="C42" s="12">
        <v>179</v>
      </c>
      <c r="D42" s="12">
        <v>1770</v>
      </c>
      <c r="E42" s="10" t="s">
        <v>144</v>
      </c>
      <c r="F42" s="10" t="s">
        <v>0</v>
      </c>
      <c r="G42" s="12">
        <v>6057</v>
      </c>
      <c r="H42" s="10" t="s">
        <v>145</v>
      </c>
      <c r="I42" s="10" t="s">
        <v>146</v>
      </c>
      <c r="J42" s="10" t="s">
        <v>147</v>
      </c>
      <c r="K42" s="10" t="s">
        <v>0</v>
      </c>
      <c r="L42" s="10" t="s">
        <v>148</v>
      </c>
      <c r="M42" s="12">
        <v>1</v>
      </c>
      <c r="N42" s="16">
        <v>13493</v>
      </c>
      <c r="O42" s="16">
        <f t="shared" si="2"/>
        <v>19576.8</v>
      </c>
      <c r="P42" s="15">
        <v>1.0372785888979399</v>
      </c>
      <c r="Q42" s="7">
        <v>82</v>
      </c>
      <c r="R42" s="7">
        <v>6</v>
      </c>
      <c r="S42" s="7">
        <v>2682</v>
      </c>
      <c r="T42" s="6"/>
      <c r="U42" s="7">
        <v>23498</v>
      </c>
      <c r="V42" s="7">
        <v>21043</v>
      </c>
      <c r="W42" s="7">
        <v>23809</v>
      </c>
      <c r="X42" s="7">
        <v>26852</v>
      </c>
    </row>
    <row r="43" spans="1:24" x14ac:dyDescent="0.25">
      <c r="A43" s="2" t="s">
        <v>149</v>
      </c>
      <c r="B43" s="12">
        <v>671252</v>
      </c>
      <c r="C43" s="12">
        <v>218</v>
      </c>
      <c r="D43" s="12">
        <v>16</v>
      </c>
      <c r="E43" s="10" t="s">
        <v>150</v>
      </c>
      <c r="F43" s="10" t="s">
        <v>0</v>
      </c>
      <c r="G43" s="12">
        <v>6057</v>
      </c>
      <c r="H43" s="10" t="s">
        <v>145</v>
      </c>
      <c r="I43" s="10" t="s">
        <v>146</v>
      </c>
      <c r="J43" s="10" t="s">
        <v>147</v>
      </c>
      <c r="K43" s="10" t="s">
        <v>0</v>
      </c>
      <c r="L43" s="10" t="s">
        <v>148</v>
      </c>
      <c r="M43" s="12">
        <v>5</v>
      </c>
      <c r="N43" s="16">
        <v>57518.6</v>
      </c>
      <c r="O43" s="16">
        <f t="shared" si="2"/>
        <v>883877</v>
      </c>
      <c r="P43" s="15">
        <v>5.12260381859085</v>
      </c>
      <c r="Q43" s="7">
        <v>23</v>
      </c>
      <c r="R43" s="7">
        <v>35</v>
      </c>
      <c r="S43" s="6"/>
      <c r="T43" s="6"/>
      <c r="U43" s="6"/>
      <c r="V43" s="7">
        <v>883877</v>
      </c>
      <c r="W43" s="6"/>
      <c r="X43" s="6"/>
    </row>
    <row r="44" spans="1:24" x14ac:dyDescent="0.25">
      <c r="A44" s="2" t="s">
        <v>151</v>
      </c>
      <c r="B44" s="12">
        <v>780482</v>
      </c>
      <c r="C44" s="12">
        <v>202</v>
      </c>
      <c r="D44" s="12">
        <v>14</v>
      </c>
      <c r="E44" s="10" t="s">
        <v>152</v>
      </c>
      <c r="F44" s="10" t="s">
        <v>0</v>
      </c>
      <c r="G44" s="12">
        <v>6305</v>
      </c>
      <c r="H44" s="10" t="s">
        <v>153</v>
      </c>
      <c r="I44" s="10" t="s">
        <v>154</v>
      </c>
      <c r="J44" s="10" t="s">
        <v>155</v>
      </c>
      <c r="K44" s="10" t="s">
        <v>0</v>
      </c>
      <c r="L44" s="10" t="s">
        <v>156</v>
      </c>
      <c r="M44" s="12">
        <v>6</v>
      </c>
      <c r="N44" s="16">
        <v>37546</v>
      </c>
      <c r="O44" s="16" t="e">
        <f t="shared" si="2"/>
        <v>#DIV/0!</v>
      </c>
      <c r="P44" s="15">
        <v>8.7892185585681495E-4</v>
      </c>
      <c r="Q44" s="7">
        <v>36</v>
      </c>
      <c r="R44" s="7">
        <v>30</v>
      </c>
      <c r="S44" s="6"/>
      <c r="T44" s="6"/>
      <c r="U44" s="6"/>
      <c r="V44" s="6"/>
      <c r="W44" s="6"/>
      <c r="X44" s="6"/>
    </row>
    <row r="45" spans="1:24" x14ac:dyDescent="0.25">
      <c r="A45" s="2" t="s">
        <v>157</v>
      </c>
      <c r="B45" s="12">
        <v>774603</v>
      </c>
      <c r="C45" s="12">
        <v>130</v>
      </c>
      <c r="D45" s="12">
        <v>85110</v>
      </c>
      <c r="E45" s="10" t="s">
        <v>158</v>
      </c>
      <c r="F45" s="10" t="s">
        <v>0</v>
      </c>
      <c r="G45" s="12">
        <v>6305</v>
      </c>
      <c r="H45" s="10" t="s">
        <v>153</v>
      </c>
      <c r="I45" s="10" t="s">
        <v>154</v>
      </c>
      <c r="J45" s="10" t="s">
        <v>155</v>
      </c>
      <c r="K45" s="10" t="s">
        <v>0</v>
      </c>
      <c r="L45" s="10" t="s">
        <v>156</v>
      </c>
      <c r="M45" s="12">
        <v>2</v>
      </c>
      <c r="N45" s="16">
        <v>1803</v>
      </c>
      <c r="O45" s="16">
        <f t="shared" si="2"/>
        <v>3417</v>
      </c>
      <c r="P45" s="15">
        <v>1.3161397670549</v>
      </c>
      <c r="Q45" s="7">
        <v>298</v>
      </c>
      <c r="R45" s="7">
        <v>272</v>
      </c>
      <c r="S45" s="7">
        <v>740</v>
      </c>
      <c r="T45" s="7">
        <v>3608</v>
      </c>
      <c r="U45" s="7">
        <v>7971</v>
      </c>
      <c r="V45" s="7">
        <v>1349</v>
      </c>
      <c r="W45" s="6"/>
      <c r="X45" s="6"/>
    </row>
    <row r="46" spans="1:24" x14ac:dyDescent="0.25">
      <c r="A46" s="2" t="s">
        <v>159</v>
      </c>
      <c r="B46" s="12">
        <v>1027144</v>
      </c>
      <c r="C46" s="12">
        <v>361</v>
      </c>
      <c r="D46" s="12">
        <v>3234</v>
      </c>
      <c r="E46" s="10" t="s">
        <v>160</v>
      </c>
      <c r="F46" s="10" t="s">
        <v>0</v>
      </c>
      <c r="G46" s="12">
        <v>871</v>
      </c>
      <c r="H46" s="10" t="s">
        <v>161</v>
      </c>
      <c r="I46" s="10" t="s">
        <v>0</v>
      </c>
      <c r="J46" s="10" t="s">
        <v>0</v>
      </c>
      <c r="K46" s="10" t="s">
        <v>0</v>
      </c>
      <c r="L46" s="10" t="s">
        <v>162</v>
      </c>
      <c r="M46" s="12">
        <v>2</v>
      </c>
      <c r="N46" s="16">
        <v>452.5</v>
      </c>
      <c r="O46" s="16">
        <f t="shared" si="2"/>
        <v>201</v>
      </c>
      <c r="P46" s="15">
        <v>0.318232044198895</v>
      </c>
      <c r="Q46" s="7">
        <v>34</v>
      </c>
      <c r="R46" s="7">
        <v>26</v>
      </c>
      <c r="S46" s="7">
        <v>34</v>
      </c>
      <c r="T46" s="6"/>
      <c r="U46" s="7">
        <v>103</v>
      </c>
      <c r="V46" s="7">
        <v>43</v>
      </c>
      <c r="W46" s="6"/>
      <c r="X46" s="7">
        <v>624</v>
      </c>
    </row>
    <row r="47" spans="1:24" x14ac:dyDescent="0.25">
      <c r="A47" s="2" t="s">
        <v>163</v>
      </c>
      <c r="B47" s="12">
        <v>948197</v>
      </c>
      <c r="C47" s="12">
        <v>191</v>
      </c>
      <c r="D47" s="12">
        <v>111823</v>
      </c>
      <c r="E47" s="10" t="s">
        <v>164</v>
      </c>
      <c r="F47" s="10" t="s">
        <v>0</v>
      </c>
      <c r="G47" s="12">
        <v>7427</v>
      </c>
      <c r="H47" s="10" t="s">
        <v>165</v>
      </c>
      <c r="I47" s="10" t="s">
        <v>166</v>
      </c>
      <c r="J47" s="10" t="s">
        <v>0</v>
      </c>
      <c r="K47" s="10" t="s">
        <v>0</v>
      </c>
      <c r="L47" s="10" t="s">
        <v>167</v>
      </c>
      <c r="M47" s="12">
        <v>5</v>
      </c>
      <c r="N47" s="16">
        <v>51224.2</v>
      </c>
      <c r="O47" s="16">
        <f t="shared" si="2"/>
        <v>12230</v>
      </c>
      <c r="P47" s="15">
        <v>8.3215875829523195E-2</v>
      </c>
      <c r="Q47" s="7">
        <v>180</v>
      </c>
      <c r="R47" s="7">
        <v>378</v>
      </c>
      <c r="S47" s="6"/>
      <c r="T47" s="7">
        <v>12230</v>
      </c>
      <c r="U47" s="6"/>
      <c r="V47" s="6"/>
      <c r="W47" s="6"/>
      <c r="X47" s="6"/>
    </row>
    <row r="48" spans="1:24" x14ac:dyDescent="0.25">
      <c r="A48" s="2" t="s">
        <v>168</v>
      </c>
      <c r="B48" s="12">
        <v>460662</v>
      </c>
      <c r="C48" s="12">
        <v>158</v>
      </c>
      <c r="D48" s="12">
        <v>43180</v>
      </c>
      <c r="E48" s="10" t="s">
        <v>169</v>
      </c>
      <c r="F48" s="10" t="s">
        <v>0</v>
      </c>
      <c r="G48" s="12">
        <v>5810</v>
      </c>
      <c r="H48" s="10" t="s">
        <v>170</v>
      </c>
      <c r="I48" s="10" t="s">
        <v>171</v>
      </c>
      <c r="J48" s="10" t="s">
        <v>0</v>
      </c>
      <c r="K48" s="10" t="s">
        <v>0</v>
      </c>
      <c r="L48" s="10" t="s">
        <v>172</v>
      </c>
      <c r="M48" s="12">
        <v>1</v>
      </c>
      <c r="N48" s="16">
        <v>1149</v>
      </c>
      <c r="O48" s="16">
        <f t="shared" si="2"/>
        <v>5892.4</v>
      </c>
      <c r="P48" s="15">
        <v>3.6664180032326201</v>
      </c>
      <c r="Q48" s="7">
        <v>6</v>
      </c>
      <c r="R48" s="7">
        <v>21</v>
      </c>
      <c r="S48" s="7">
        <v>191</v>
      </c>
      <c r="T48" s="7">
        <v>13063</v>
      </c>
      <c r="U48" s="7">
        <v>2779</v>
      </c>
      <c r="V48" s="7">
        <v>11316</v>
      </c>
      <c r="W48" s="7">
        <v>2113</v>
      </c>
      <c r="X48" s="6"/>
    </row>
    <row r="49" spans="1:24" x14ac:dyDescent="0.25">
      <c r="A49" s="2" t="s">
        <v>173</v>
      </c>
      <c r="B49" s="12">
        <v>1026121</v>
      </c>
      <c r="C49" s="12">
        <v>223</v>
      </c>
      <c r="D49" s="12">
        <v>4545</v>
      </c>
      <c r="E49" s="10" t="s">
        <v>174</v>
      </c>
      <c r="F49" s="10" t="s">
        <v>0</v>
      </c>
      <c r="G49" s="12">
        <v>92729</v>
      </c>
      <c r="H49" s="10" t="s">
        <v>175</v>
      </c>
      <c r="I49" s="10" t="s">
        <v>176</v>
      </c>
      <c r="J49" s="10" t="s">
        <v>0</v>
      </c>
      <c r="K49" s="10" t="s">
        <v>0</v>
      </c>
      <c r="L49" s="10" t="s">
        <v>177</v>
      </c>
      <c r="M49" s="12">
        <v>3</v>
      </c>
      <c r="N49" s="16">
        <v>1769</v>
      </c>
      <c r="O49" s="16">
        <f t="shared" si="2"/>
        <v>171.66666666666666</v>
      </c>
      <c r="P49" s="15">
        <v>0.46150367439231199</v>
      </c>
      <c r="Q49" s="7">
        <v>3460</v>
      </c>
      <c r="R49" s="7">
        <v>107</v>
      </c>
      <c r="S49" s="7">
        <v>34</v>
      </c>
      <c r="T49" s="6"/>
      <c r="U49" s="6"/>
      <c r="V49" s="7">
        <v>200</v>
      </c>
      <c r="W49" s="6"/>
      <c r="X49" s="7">
        <v>281</v>
      </c>
    </row>
    <row r="50" spans="1:24" x14ac:dyDescent="0.25">
      <c r="A50" s="2" t="s">
        <v>178</v>
      </c>
      <c r="B50" s="12">
        <v>1067809</v>
      </c>
      <c r="C50" s="12">
        <v>237</v>
      </c>
      <c r="D50" s="12">
        <v>100</v>
      </c>
      <c r="E50" s="10" t="s">
        <v>179</v>
      </c>
      <c r="F50" s="10" t="s">
        <v>0</v>
      </c>
      <c r="G50" s="12">
        <v>638015</v>
      </c>
      <c r="H50" s="10" t="s">
        <v>180</v>
      </c>
      <c r="I50" s="10" t="s">
        <v>181</v>
      </c>
      <c r="J50" s="10" t="s">
        <v>0</v>
      </c>
      <c r="K50" s="10" t="s">
        <v>0</v>
      </c>
      <c r="L50" s="10" t="s">
        <v>182</v>
      </c>
      <c r="M50" s="12">
        <v>6</v>
      </c>
      <c r="N50" s="16">
        <v>2231.8333333333298</v>
      </c>
      <c r="O50" s="16" t="e">
        <f t="shared" si="2"/>
        <v>#DIV/0!</v>
      </c>
      <c r="P50" s="15">
        <v>2.10589201702636E-2</v>
      </c>
      <c r="Q50" s="7">
        <v>50</v>
      </c>
      <c r="R50" s="7">
        <v>44</v>
      </c>
      <c r="S50" s="6"/>
      <c r="T50" s="6"/>
      <c r="U50" s="6"/>
      <c r="V50" s="6"/>
      <c r="W50" s="6"/>
      <c r="X50" s="6"/>
    </row>
    <row r="51" spans="1:24" x14ac:dyDescent="0.25">
      <c r="A51" s="2" t="s">
        <v>183</v>
      </c>
      <c r="B51" s="12">
        <v>360475</v>
      </c>
      <c r="C51" s="12">
        <v>219</v>
      </c>
      <c r="D51" s="12">
        <v>42</v>
      </c>
      <c r="E51" s="10" t="s">
        <v>184</v>
      </c>
      <c r="F51" s="10" t="s">
        <v>0</v>
      </c>
      <c r="G51" s="12">
        <v>6288</v>
      </c>
      <c r="H51" s="10" t="s">
        <v>185</v>
      </c>
      <c r="I51" s="10" t="s">
        <v>186</v>
      </c>
      <c r="J51" s="10" t="s">
        <v>187</v>
      </c>
      <c r="K51" s="10" t="s">
        <v>0</v>
      </c>
      <c r="L51" s="10" t="s">
        <v>188</v>
      </c>
      <c r="M51" s="12">
        <v>3</v>
      </c>
      <c r="N51" s="16">
        <v>15485.666666666601</v>
      </c>
      <c r="O51" s="16">
        <f t="shared" si="2"/>
        <v>3112.6666666666665</v>
      </c>
      <c r="P51" s="15">
        <v>0.139290096218008</v>
      </c>
      <c r="Q51" s="7">
        <v>1389</v>
      </c>
      <c r="R51" s="7">
        <v>58</v>
      </c>
      <c r="S51" s="7">
        <v>3169</v>
      </c>
      <c r="T51" s="7">
        <v>5639</v>
      </c>
      <c r="U51" s="6"/>
      <c r="V51" s="7">
        <v>530</v>
      </c>
      <c r="W51" s="6"/>
      <c r="X51" s="6"/>
    </row>
    <row r="52" spans="1:24" x14ac:dyDescent="0.25">
      <c r="A52" s="2" t="s">
        <v>189</v>
      </c>
      <c r="B52" s="12">
        <v>408777</v>
      </c>
      <c r="C52" s="12">
        <v>218</v>
      </c>
      <c r="D52" s="12">
        <v>171298</v>
      </c>
      <c r="E52" s="10" t="s">
        <v>190</v>
      </c>
      <c r="F52" s="10" t="s">
        <v>0</v>
      </c>
      <c r="G52" s="12">
        <v>6288</v>
      </c>
      <c r="H52" s="10" t="s">
        <v>185</v>
      </c>
      <c r="I52" s="10" t="s">
        <v>0</v>
      </c>
      <c r="J52" s="10" t="s">
        <v>0</v>
      </c>
      <c r="K52" s="10" t="s">
        <v>0</v>
      </c>
      <c r="L52" s="10" t="s">
        <v>188</v>
      </c>
      <c r="M52" s="12">
        <v>6</v>
      </c>
      <c r="N52" s="16">
        <v>45517.333333333299</v>
      </c>
      <c r="O52" s="16" t="e">
        <f t="shared" si="2"/>
        <v>#DIV/0!</v>
      </c>
      <c r="P52" s="15">
        <v>1.0545433241549E-3</v>
      </c>
      <c r="Q52" s="7">
        <v>60</v>
      </c>
      <c r="R52" s="7">
        <v>36</v>
      </c>
      <c r="S52" s="6"/>
      <c r="T52" s="6"/>
      <c r="U52" s="6"/>
      <c r="V52" s="6"/>
      <c r="W52" s="6"/>
      <c r="X52" s="6"/>
    </row>
    <row r="53" spans="1:24" x14ac:dyDescent="0.25">
      <c r="A53" s="2" t="s">
        <v>191</v>
      </c>
      <c r="B53" s="12">
        <v>497572</v>
      </c>
      <c r="C53" s="12">
        <v>292</v>
      </c>
      <c r="D53" s="12">
        <v>172</v>
      </c>
      <c r="E53" s="10" t="s">
        <v>192</v>
      </c>
      <c r="F53" s="10" t="s">
        <v>0</v>
      </c>
      <c r="G53" s="12">
        <v>5460407</v>
      </c>
      <c r="H53" s="10" t="s">
        <v>193</v>
      </c>
      <c r="I53" s="10" t="s">
        <v>0</v>
      </c>
      <c r="J53" s="10" t="s">
        <v>0</v>
      </c>
      <c r="K53" s="10" t="s">
        <v>0</v>
      </c>
      <c r="L53" s="10" t="s">
        <v>194</v>
      </c>
      <c r="M53" s="12">
        <v>2</v>
      </c>
      <c r="N53" s="16">
        <v>28109</v>
      </c>
      <c r="O53" s="16">
        <f t="shared" si="2"/>
        <v>6644.75</v>
      </c>
      <c r="P53" s="15">
        <v>0.15796838497752699</v>
      </c>
      <c r="Q53" s="7">
        <v>37</v>
      </c>
      <c r="R53" s="7">
        <v>26</v>
      </c>
      <c r="S53" s="7">
        <v>703</v>
      </c>
      <c r="T53" s="6"/>
      <c r="U53" s="7">
        <v>5911</v>
      </c>
      <c r="V53" s="7">
        <v>12690</v>
      </c>
      <c r="W53" s="6"/>
      <c r="X53" s="7">
        <v>7275</v>
      </c>
    </row>
    <row r="54" spans="1:24" x14ac:dyDescent="0.25">
      <c r="A54" s="2" t="s">
        <v>195</v>
      </c>
      <c r="B54" s="12">
        <v>844612</v>
      </c>
      <c r="C54" s="12">
        <v>85</v>
      </c>
      <c r="D54" s="12">
        <v>4266</v>
      </c>
      <c r="E54" s="10" t="s">
        <v>196</v>
      </c>
      <c r="F54" s="10" t="s">
        <v>0</v>
      </c>
      <c r="G54" s="12">
        <v>12592</v>
      </c>
      <c r="H54" s="10" t="s">
        <v>0</v>
      </c>
      <c r="I54" s="10" t="s">
        <v>197</v>
      </c>
      <c r="J54" s="10" t="s">
        <v>0</v>
      </c>
      <c r="K54" s="10" t="s">
        <v>0</v>
      </c>
      <c r="L54" s="10" t="s">
        <v>198</v>
      </c>
      <c r="M54" s="12">
        <v>6</v>
      </c>
      <c r="N54" s="16">
        <v>1803.3333333333301</v>
      </c>
      <c r="O54" s="16">
        <f t="shared" si="2"/>
        <v>2510.5</v>
      </c>
      <c r="P54" s="15">
        <v>1.3921441774491601</v>
      </c>
      <c r="Q54" s="6"/>
      <c r="R54" s="6"/>
      <c r="S54" s="7">
        <v>2515</v>
      </c>
      <c r="T54" s="6"/>
      <c r="U54" s="6"/>
      <c r="V54" s="6"/>
      <c r="W54" s="7">
        <v>2506</v>
      </c>
      <c r="X54" s="6"/>
    </row>
    <row r="55" spans="1:24" x14ac:dyDescent="0.25">
      <c r="A55" s="2" t="s">
        <v>199</v>
      </c>
      <c r="B55" s="12">
        <v>534291</v>
      </c>
      <c r="C55" s="12">
        <v>292</v>
      </c>
      <c r="D55" s="12">
        <v>33985</v>
      </c>
      <c r="E55" s="10" t="s">
        <v>200</v>
      </c>
      <c r="F55" s="10" t="s">
        <v>0</v>
      </c>
      <c r="G55" s="12">
        <v>444305</v>
      </c>
      <c r="H55" s="10" t="s">
        <v>201</v>
      </c>
      <c r="I55" s="10" t="s">
        <v>0</v>
      </c>
      <c r="J55" s="10" t="s">
        <v>202</v>
      </c>
      <c r="K55" s="10" t="s">
        <v>0</v>
      </c>
      <c r="L55" s="10" t="s">
        <v>203</v>
      </c>
      <c r="M55" s="12">
        <v>5</v>
      </c>
      <c r="N55" s="16">
        <v>332234</v>
      </c>
      <c r="O55" s="16">
        <f t="shared" si="2"/>
        <v>214</v>
      </c>
      <c r="P55" s="15">
        <v>3.3510517687332798E-4</v>
      </c>
      <c r="Q55" s="7">
        <v>84</v>
      </c>
      <c r="R55" s="7">
        <v>36</v>
      </c>
      <c r="S55" s="6"/>
      <c r="T55" s="6"/>
      <c r="U55" s="6"/>
      <c r="V55" s="6"/>
      <c r="W55" s="7">
        <v>214</v>
      </c>
      <c r="X55" s="6"/>
    </row>
    <row r="56" spans="1:24" x14ac:dyDescent="0.25">
      <c r="A56" s="2" t="s">
        <v>204</v>
      </c>
      <c r="B56" s="12">
        <v>636627</v>
      </c>
      <c r="C56" s="12">
        <v>307</v>
      </c>
      <c r="D56" s="12">
        <v>3356</v>
      </c>
      <c r="E56" s="10" t="s">
        <v>205</v>
      </c>
      <c r="F56" s="10" t="s">
        <v>0</v>
      </c>
      <c r="G56" s="12">
        <v>439312</v>
      </c>
      <c r="H56" s="10" t="s">
        <v>206</v>
      </c>
      <c r="I56" s="10" t="s">
        <v>207</v>
      </c>
      <c r="J56" s="10" t="s">
        <v>208</v>
      </c>
      <c r="K56" s="10" t="s">
        <v>0</v>
      </c>
      <c r="L56" s="10" t="s">
        <v>209</v>
      </c>
      <c r="M56" s="12">
        <v>4</v>
      </c>
      <c r="N56" s="16">
        <v>445730.5</v>
      </c>
      <c r="O56" s="16">
        <f t="shared" si="2"/>
        <v>3074031</v>
      </c>
      <c r="P56" s="15">
        <v>5.1724702482778202</v>
      </c>
      <c r="Q56" s="6"/>
      <c r="R56" s="7">
        <v>18</v>
      </c>
      <c r="S56" s="6"/>
      <c r="T56" s="6"/>
      <c r="U56" s="7">
        <v>2690416</v>
      </c>
      <c r="V56" s="7">
        <v>3419011</v>
      </c>
      <c r="W56" s="7">
        <v>3112666</v>
      </c>
      <c r="X56" s="6"/>
    </row>
    <row r="57" spans="1:24" x14ac:dyDescent="0.25">
      <c r="A57" s="2" t="s">
        <v>210</v>
      </c>
      <c r="B57" s="12">
        <v>631459</v>
      </c>
      <c r="C57" s="12">
        <v>307</v>
      </c>
      <c r="D57" s="12">
        <v>4833</v>
      </c>
      <c r="E57" s="10" t="s">
        <v>211</v>
      </c>
      <c r="F57" s="10" t="s">
        <v>0</v>
      </c>
      <c r="G57" s="12">
        <v>439312</v>
      </c>
      <c r="H57" s="10" t="s">
        <v>206</v>
      </c>
      <c r="I57" s="10" t="s">
        <v>0</v>
      </c>
      <c r="J57" s="10" t="s">
        <v>0</v>
      </c>
      <c r="K57" s="10" t="s">
        <v>0</v>
      </c>
      <c r="L57" s="10" t="s">
        <v>209</v>
      </c>
      <c r="M57" s="12">
        <v>1</v>
      </c>
      <c r="N57" s="16">
        <v>203</v>
      </c>
      <c r="O57" s="16">
        <f t="shared" si="2"/>
        <v>3497</v>
      </c>
      <c r="P57" s="15">
        <v>12.3483462350457</v>
      </c>
      <c r="Q57" s="7">
        <v>24</v>
      </c>
      <c r="R57" s="7">
        <v>38</v>
      </c>
      <c r="S57" s="7">
        <v>259</v>
      </c>
      <c r="T57" s="6"/>
      <c r="U57" s="7">
        <v>7496</v>
      </c>
      <c r="V57" s="7">
        <v>1024</v>
      </c>
      <c r="W57" s="7">
        <v>7333</v>
      </c>
      <c r="X57" s="7">
        <v>1373</v>
      </c>
    </row>
    <row r="58" spans="1:24" x14ac:dyDescent="0.25">
      <c r="A58" s="2" t="s">
        <v>212</v>
      </c>
      <c r="B58" s="12">
        <v>912704</v>
      </c>
      <c r="C58" s="12">
        <v>271</v>
      </c>
      <c r="D58" s="12">
        <v>16661</v>
      </c>
      <c r="E58" s="10" t="s">
        <v>213</v>
      </c>
      <c r="F58" s="10" t="s">
        <v>0</v>
      </c>
      <c r="G58" s="12">
        <v>5988</v>
      </c>
      <c r="H58" s="10" t="s">
        <v>214</v>
      </c>
      <c r="I58" s="10" t="s">
        <v>215</v>
      </c>
      <c r="J58" s="10" t="s">
        <v>216</v>
      </c>
      <c r="K58" s="10" t="s">
        <v>0</v>
      </c>
      <c r="L58" s="10" t="s">
        <v>217</v>
      </c>
      <c r="M58" s="12">
        <v>7</v>
      </c>
      <c r="N58" s="16">
        <v>513465</v>
      </c>
      <c r="O58" s="16" t="e">
        <f t="shared" si="2"/>
        <v>#DIV/0!</v>
      </c>
      <c r="P58" s="15">
        <v>8.9587411021199099E-5</v>
      </c>
      <c r="Q58" s="6"/>
      <c r="R58" s="7">
        <v>46</v>
      </c>
      <c r="S58" s="6"/>
      <c r="T58" s="6"/>
      <c r="U58" s="6"/>
      <c r="V58" s="6"/>
      <c r="W58" s="6"/>
      <c r="X58" s="6"/>
    </row>
    <row r="59" spans="1:24" x14ac:dyDescent="0.25">
      <c r="A59" s="2" t="s">
        <v>218</v>
      </c>
      <c r="B59" s="12">
        <v>370608</v>
      </c>
      <c r="C59" s="12">
        <v>247</v>
      </c>
      <c r="D59" s="12">
        <v>161</v>
      </c>
      <c r="E59" s="10" t="s">
        <v>219</v>
      </c>
      <c r="F59" s="10" t="s">
        <v>0</v>
      </c>
      <c r="G59" s="12">
        <v>1110</v>
      </c>
      <c r="H59" s="10" t="s">
        <v>220</v>
      </c>
      <c r="I59" s="10" t="s">
        <v>0</v>
      </c>
      <c r="J59" s="10" t="s">
        <v>0</v>
      </c>
      <c r="K59" s="10" t="s">
        <v>0</v>
      </c>
      <c r="L59" s="10" t="s">
        <v>221</v>
      </c>
      <c r="M59" s="12">
        <v>6</v>
      </c>
      <c r="N59" s="16">
        <v>13460.833333333299</v>
      </c>
      <c r="O59" s="16">
        <f t="shared" si="2"/>
        <v>2710.5</v>
      </c>
      <c r="P59" s="15">
        <v>0.20136197610351</v>
      </c>
      <c r="Q59" s="6"/>
      <c r="R59" s="6"/>
      <c r="S59" s="6"/>
      <c r="T59" s="6"/>
      <c r="U59" s="6"/>
      <c r="V59" s="7">
        <v>1743</v>
      </c>
      <c r="W59" s="7">
        <v>3678</v>
      </c>
      <c r="X59" s="6"/>
    </row>
    <row r="60" spans="1:24" x14ac:dyDescent="0.25">
      <c r="A60" s="2" t="s">
        <v>222</v>
      </c>
      <c r="B60" s="12">
        <v>1110837</v>
      </c>
      <c r="C60" s="12">
        <v>255</v>
      </c>
      <c r="D60" s="12">
        <v>17956</v>
      </c>
      <c r="E60" s="10" t="s">
        <v>223</v>
      </c>
      <c r="F60" s="10" t="s">
        <v>0</v>
      </c>
      <c r="G60" s="12">
        <v>5280794</v>
      </c>
      <c r="H60" s="10" t="s">
        <v>224</v>
      </c>
      <c r="I60" s="10" t="s">
        <v>0</v>
      </c>
      <c r="J60" s="10" t="s">
        <v>0</v>
      </c>
      <c r="K60" s="10" t="s">
        <v>0</v>
      </c>
      <c r="L60" s="10" t="s">
        <v>225</v>
      </c>
      <c r="M60" s="12">
        <v>3</v>
      </c>
      <c r="N60" s="16">
        <v>1804.6666666666599</v>
      </c>
      <c r="O60" s="16">
        <f t="shared" si="2"/>
        <v>33</v>
      </c>
      <c r="P60" s="15">
        <v>1.8840044329516002E-2</v>
      </c>
      <c r="Q60" s="7">
        <v>33</v>
      </c>
      <c r="R60" s="7">
        <v>38</v>
      </c>
      <c r="S60" s="7">
        <v>36</v>
      </c>
      <c r="T60" s="6"/>
      <c r="U60" s="6"/>
      <c r="V60" s="7">
        <v>52</v>
      </c>
      <c r="W60" s="6"/>
      <c r="X60" s="7">
        <v>11</v>
      </c>
    </row>
    <row r="61" spans="1:24" x14ac:dyDescent="0.25">
      <c r="A61" s="2" t="s">
        <v>226</v>
      </c>
      <c r="B61" s="12">
        <v>787622</v>
      </c>
      <c r="C61" s="12">
        <v>117</v>
      </c>
      <c r="D61" s="12">
        <v>13</v>
      </c>
      <c r="E61" s="10" t="s">
        <v>227</v>
      </c>
      <c r="F61" s="10" t="s">
        <v>0</v>
      </c>
      <c r="G61" s="12">
        <v>5281</v>
      </c>
      <c r="H61" s="10" t="s">
        <v>228</v>
      </c>
      <c r="I61" s="10" t="s">
        <v>0</v>
      </c>
      <c r="J61" s="10" t="s">
        <v>229</v>
      </c>
      <c r="K61" s="10" t="s">
        <v>0</v>
      </c>
      <c r="L61" s="10" t="s">
        <v>230</v>
      </c>
      <c r="M61" s="12">
        <v>8</v>
      </c>
      <c r="N61" s="16">
        <v>445638</v>
      </c>
      <c r="O61" s="16" t="e">
        <f t="shared" si="2"/>
        <v>#DIV/0!</v>
      </c>
      <c r="P61" s="15">
        <v>0</v>
      </c>
      <c r="Q61" s="6"/>
      <c r="R61" s="6"/>
      <c r="S61" s="6"/>
      <c r="T61" s="6"/>
      <c r="U61" s="6"/>
      <c r="V61" s="6"/>
      <c r="W61" s="6"/>
      <c r="X61" s="6"/>
    </row>
    <row r="62" spans="1:24" x14ac:dyDescent="0.25">
      <c r="A62" s="2" t="s">
        <v>231</v>
      </c>
      <c r="B62" s="12">
        <v>976237</v>
      </c>
      <c r="C62" s="12">
        <v>95</v>
      </c>
      <c r="D62" s="12">
        <v>23042</v>
      </c>
      <c r="E62" s="10" t="s">
        <v>232</v>
      </c>
      <c r="F62" s="10" t="s">
        <v>0</v>
      </c>
      <c r="G62" s="12">
        <v>638072</v>
      </c>
      <c r="H62" s="10" t="s">
        <v>233</v>
      </c>
      <c r="I62" s="10" t="s">
        <v>0</v>
      </c>
      <c r="J62" s="10" t="s">
        <v>0</v>
      </c>
      <c r="K62" s="10" t="s">
        <v>0</v>
      </c>
      <c r="L62" s="10" t="s">
        <v>234</v>
      </c>
      <c r="M62" s="12">
        <v>1</v>
      </c>
      <c r="N62" s="16">
        <v>2299</v>
      </c>
      <c r="O62" s="16">
        <f t="shared" si="2"/>
        <v>477.6</v>
      </c>
      <c r="P62" s="15">
        <v>0.18741067544895201</v>
      </c>
      <c r="Q62" s="7">
        <v>567</v>
      </c>
      <c r="R62" s="7">
        <v>61</v>
      </c>
      <c r="S62" s="7">
        <v>275</v>
      </c>
      <c r="T62" s="6"/>
      <c r="U62" s="7">
        <v>295</v>
      </c>
      <c r="V62" s="7">
        <v>1011</v>
      </c>
      <c r="W62" s="7">
        <v>320</v>
      </c>
      <c r="X62" s="7">
        <v>487</v>
      </c>
    </row>
    <row r="63" spans="1:24" x14ac:dyDescent="0.25">
      <c r="A63" s="2" t="s">
        <v>235</v>
      </c>
      <c r="B63" s="12">
        <v>792924</v>
      </c>
      <c r="C63" s="12">
        <v>144</v>
      </c>
      <c r="D63" s="12">
        <v>1714</v>
      </c>
      <c r="E63" s="10" t="s">
        <v>236</v>
      </c>
      <c r="F63" s="10" t="s">
        <v>0</v>
      </c>
      <c r="G63" s="12">
        <v>1102</v>
      </c>
      <c r="H63" s="10" t="s">
        <v>237</v>
      </c>
      <c r="I63" s="10" t="s">
        <v>0</v>
      </c>
      <c r="J63" s="10" t="s">
        <v>0</v>
      </c>
      <c r="K63" s="10" t="s">
        <v>0</v>
      </c>
      <c r="L63" s="10" t="s">
        <v>238</v>
      </c>
      <c r="M63" s="12">
        <v>2</v>
      </c>
      <c r="N63" s="16">
        <v>667.5</v>
      </c>
      <c r="O63" s="16">
        <f t="shared" si="2"/>
        <v>393.25</v>
      </c>
      <c r="P63" s="15">
        <v>0.40923845193508102</v>
      </c>
      <c r="Q63" s="7">
        <v>36</v>
      </c>
      <c r="R63" s="7">
        <v>30</v>
      </c>
      <c r="S63" s="6"/>
      <c r="T63" s="7">
        <v>257</v>
      </c>
      <c r="U63" s="7">
        <v>848</v>
      </c>
      <c r="V63" s="7">
        <v>142</v>
      </c>
      <c r="W63" s="7">
        <v>326</v>
      </c>
      <c r="X63" s="6"/>
    </row>
    <row r="64" spans="1:24" x14ac:dyDescent="0.25">
      <c r="A64" s="2" t="s">
        <v>239</v>
      </c>
      <c r="B64" s="12">
        <v>667922</v>
      </c>
      <c r="C64" s="12">
        <v>217</v>
      </c>
      <c r="D64" s="12">
        <v>162</v>
      </c>
      <c r="E64" s="10" t="s">
        <v>240</v>
      </c>
      <c r="F64" s="10" t="s">
        <v>0</v>
      </c>
      <c r="G64" s="12">
        <v>5780</v>
      </c>
      <c r="H64" s="10" t="s">
        <v>241</v>
      </c>
      <c r="I64" s="10" t="s">
        <v>242</v>
      </c>
      <c r="J64" s="10" t="s">
        <v>243</v>
      </c>
      <c r="K64" s="10" t="s">
        <v>0</v>
      </c>
      <c r="L64" s="10" t="s">
        <v>244</v>
      </c>
      <c r="M64" s="12">
        <v>1</v>
      </c>
      <c r="N64" s="16">
        <v>6835</v>
      </c>
      <c r="O64" s="16">
        <f t="shared" si="2"/>
        <v>816324.6</v>
      </c>
      <c r="P64" s="15">
        <v>85.313094367227507</v>
      </c>
      <c r="Q64" s="7">
        <v>108</v>
      </c>
      <c r="R64" s="7">
        <v>74</v>
      </c>
      <c r="S64" s="6"/>
      <c r="T64" s="7">
        <v>8291</v>
      </c>
      <c r="U64" s="7">
        <v>20725</v>
      </c>
      <c r="V64" s="7">
        <v>3963606</v>
      </c>
      <c r="W64" s="7">
        <v>58500</v>
      </c>
      <c r="X64" s="7">
        <v>30501</v>
      </c>
    </row>
    <row r="65" spans="1:24" x14ac:dyDescent="0.25">
      <c r="A65" s="2" t="s">
        <v>245</v>
      </c>
      <c r="B65" s="12">
        <v>611100</v>
      </c>
      <c r="C65" s="12">
        <v>204</v>
      </c>
      <c r="D65" s="12">
        <v>286</v>
      </c>
      <c r="E65" s="10" t="s">
        <v>246</v>
      </c>
      <c r="F65" s="10" t="s">
        <v>0</v>
      </c>
      <c r="G65" s="12">
        <v>8742</v>
      </c>
      <c r="H65" s="10" t="s">
        <v>247</v>
      </c>
      <c r="I65" s="10" t="s">
        <v>0</v>
      </c>
      <c r="J65" s="10" t="s">
        <v>0</v>
      </c>
      <c r="K65" s="10" t="s">
        <v>0</v>
      </c>
      <c r="L65" s="10" t="s">
        <v>248</v>
      </c>
      <c r="M65" s="12">
        <v>1</v>
      </c>
      <c r="N65" s="16">
        <v>703940</v>
      </c>
      <c r="O65" s="16">
        <f t="shared" si="2"/>
        <v>74534.2</v>
      </c>
      <c r="P65" s="15">
        <v>7.5792173845985203E-2</v>
      </c>
      <c r="Q65" s="7">
        <v>543</v>
      </c>
      <c r="R65" s="7">
        <v>258</v>
      </c>
      <c r="S65" s="7">
        <v>1583</v>
      </c>
      <c r="T65" s="6"/>
      <c r="U65" s="7">
        <v>124881</v>
      </c>
      <c r="V65" s="7">
        <v>47520</v>
      </c>
      <c r="W65" s="7">
        <v>179761</v>
      </c>
      <c r="X65" s="7">
        <v>18926</v>
      </c>
    </row>
    <row r="66" spans="1:24" x14ac:dyDescent="0.25">
      <c r="A66" s="2" t="s">
        <v>249</v>
      </c>
      <c r="B66" s="12">
        <v>863824</v>
      </c>
      <c r="C66" s="12">
        <v>174</v>
      </c>
      <c r="D66" s="12">
        <v>364413</v>
      </c>
      <c r="E66" s="10" t="s">
        <v>250</v>
      </c>
      <c r="F66" s="10" t="s">
        <v>251</v>
      </c>
      <c r="G66" s="12">
        <v>5202</v>
      </c>
      <c r="H66" s="10" t="s">
        <v>252</v>
      </c>
      <c r="I66" s="10" t="s">
        <v>0</v>
      </c>
      <c r="J66" s="10" t="s">
        <v>0</v>
      </c>
      <c r="K66" s="10" t="s">
        <v>253</v>
      </c>
      <c r="L66" s="10" t="s">
        <v>254</v>
      </c>
      <c r="M66" s="12">
        <v>1</v>
      </c>
      <c r="N66" s="16">
        <v>69734</v>
      </c>
      <c r="O66" s="16">
        <f t="shared" si="2"/>
        <v>158</v>
      </c>
      <c r="P66" s="15">
        <v>1.8355465052915299E-3</v>
      </c>
      <c r="Q66" s="7">
        <v>27</v>
      </c>
      <c r="R66" s="7">
        <v>79</v>
      </c>
      <c r="S66" s="7">
        <v>56</v>
      </c>
      <c r="T66" s="7">
        <v>122</v>
      </c>
      <c r="U66" s="7">
        <v>89</v>
      </c>
      <c r="V66" s="7">
        <v>370</v>
      </c>
      <c r="W66" s="6"/>
      <c r="X66" s="7">
        <v>153</v>
      </c>
    </row>
    <row r="67" spans="1:24" x14ac:dyDescent="0.25">
      <c r="A67" s="2" t="s">
        <v>249</v>
      </c>
      <c r="B67" s="12">
        <v>877364</v>
      </c>
      <c r="C67" s="12">
        <v>174</v>
      </c>
      <c r="D67" s="12">
        <v>289</v>
      </c>
      <c r="E67" s="10" t="s">
        <v>255</v>
      </c>
      <c r="F67" s="10" t="s">
        <v>0</v>
      </c>
      <c r="G67" s="12">
        <v>5202</v>
      </c>
      <c r="H67" s="10" t="s">
        <v>252</v>
      </c>
      <c r="I67" s="10" t="s">
        <v>0</v>
      </c>
      <c r="J67" s="10" t="s">
        <v>0</v>
      </c>
      <c r="K67" s="10" t="s">
        <v>0</v>
      </c>
      <c r="L67" s="10" t="s">
        <v>254</v>
      </c>
      <c r="M67" s="12">
        <v>1</v>
      </c>
      <c r="N67" s="16">
        <v>7638</v>
      </c>
      <c r="O67" s="16">
        <f t="shared" si="2"/>
        <v>42.8</v>
      </c>
      <c r="P67" s="15">
        <v>4.7693861519470301E-3</v>
      </c>
      <c r="Q67" s="7">
        <v>41</v>
      </c>
      <c r="R67" s="7">
        <v>0</v>
      </c>
      <c r="S67" s="7">
        <v>47</v>
      </c>
      <c r="T67" s="7">
        <v>38</v>
      </c>
      <c r="U67" s="7">
        <v>52</v>
      </c>
      <c r="V67" s="7">
        <v>47</v>
      </c>
      <c r="W67" s="6"/>
      <c r="X67" s="7">
        <v>30</v>
      </c>
    </row>
    <row r="68" spans="1:24" x14ac:dyDescent="0.25">
      <c r="A68" s="2" t="s">
        <v>264</v>
      </c>
      <c r="B68" s="12">
        <v>392937</v>
      </c>
      <c r="C68" s="12">
        <v>204</v>
      </c>
      <c r="D68" s="12">
        <v>191798</v>
      </c>
      <c r="E68" s="10" t="s">
        <v>265</v>
      </c>
      <c r="F68" s="10" t="s">
        <v>0</v>
      </c>
      <c r="G68" s="10" t="s">
        <v>0</v>
      </c>
      <c r="H68" s="10" t="s">
        <v>0</v>
      </c>
      <c r="I68" s="10" t="s">
        <v>0</v>
      </c>
      <c r="J68" s="10" t="s">
        <v>0</v>
      </c>
      <c r="K68" s="10" t="s">
        <v>0</v>
      </c>
      <c r="L68" s="10" t="s">
        <v>0</v>
      </c>
      <c r="M68" s="12">
        <v>1</v>
      </c>
      <c r="N68" s="16">
        <v>25313</v>
      </c>
      <c r="O68" s="16">
        <f t="shared" si="2"/>
        <v>147813.79999999999</v>
      </c>
      <c r="P68" s="15">
        <v>4.1720798460418402</v>
      </c>
      <c r="Q68" s="7">
        <v>79</v>
      </c>
      <c r="R68" s="7">
        <v>107</v>
      </c>
      <c r="S68" s="7">
        <v>29896</v>
      </c>
      <c r="T68" s="6"/>
      <c r="U68" s="7">
        <v>420452</v>
      </c>
      <c r="V68" s="7">
        <v>10637</v>
      </c>
      <c r="W68" s="7">
        <v>152827</v>
      </c>
      <c r="X68" s="7">
        <v>125257</v>
      </c>
    </row>
    <row r="69" spans="1:24" x14ac:dyDescent="0.25">
      <c r="A69" s="2" t="s">
        <v>256</v>
      </c>
      <c r="B69" s="12">
        <v>338880</v>
      </c>
      <c r="C69" s="12">
        <v>116</v>
      </c>
      <c r="D69" s="12">
        <v>447</v>
      </c>
      <c r="E69" s="10" t="s">
        <v>257</v>
      </c>
      <c r="F69" s="10" t="s">
        <v>0</v>
      </c>
      <c r="G69" s="12">
        <v>5951</v>
      </c>
      <c r="H69" s="10" t="s">
        <v>258</v>
      </c>
      <c r="I69" s="10" t="s">
        <v>259</v>
      </c>
      <c r="J69" s="10" t="s">
        <v>260</v>
      </c>
      <c r="K69" s="10" t="s">
        <v>0</v>
      </c>
      <c r="L69" s="10" t="s">
        <v>261</v>
      </c>
      <c r="M69" s="12">
        <v>6</v>
      </c>
      <c r="N69" s="16">
        <v>130348.5</v>
      </c>
      <c r="O69" s="16" t="e">
        <f t="shared" si="2"/>
        <v>#DIV/0!</v>
      </c>
      <c r="P69" s="15">
        <v>5.0556776641081397E-3</v>
      </c>
      <c r="Q69" s="7">
        <v>789</v>
      </c>
      <c r="R69" s="7">
        <v>529</v>
      </c>
      <c r="S69" s="6"/>
      <c r="T69" s="6"/>
      <c r="U69" s="6"/>
      <c r="V69" s="6"/>
      <c r="W69" s="6"/>
      <c r="X69" s="6"/>
    </row>
    <row r="70" spans="1:24" x14ac:dyDescent="0.25">
      <c r="A70" s="2" t="s">
        <v>262</v>
      </c>
      <c r="B70" s="12">
        <v>508295</v>
      </c>
      <c r="C70" s="12">
        <v>114</v>
      </c>
      <c r="D70" s="12">
        <v>2038</v>
      </c>
      <c r="E70" s="10" t="s">
        <v>263</v>
      </c>
      <c r="F70" s="10" t="s">
        <v>0</v>
      </c>
      <c r="G70" s="12">
        <v>5951</v>
      </c>
      <c r="H70" s="10" t="s">
        <v>258</v>
      </c>
      <c r="I70" s="10" t="s">
        <v>259</v>
      </c>
      <c r="J70" s="10" t="s">
        <v>260</v>
      </c>
      <c r="K70" s="10" t="s">
        <v>0</v>
      </c>
      <c r="L70" s="10" t="s">
        <v>261</v>
      </c>
      <c r="M70" s="12">
        <v>2</v>
      </c>
      <c r="N70" s="16">
        <v>4769</v>
      </c>
      <c r="O70" s="16">
        <f t="shared" si="2"/>
        <v>4076</v>
      </c>
      <c r="P70" s="15">
        <v>0.57332075207940103</v>
      </c>
      <c r="Q70" s="7">
        <v>68</v>
      </c>
      <c r="R70" s="7">
        <v>33</v>
      </c>
      <c r="S70" s="7">
        <v>1104</v>
      </c>
      <c r="T70" s="7">
        <v>11852</v>
      </c>
      <c r="U70" s="6"/>
      <c r="V70" s="7">
        <v>482</v>
      </c>
      <c r="W70" s="7">
        <v>2866</v>
      </c>
      <c r="X70" s="6"/>
    </row>
    <row r="71" spans="1:24" x14ac:dyDescent="0.25">
      <c r="A71" s="2" t="s">
        <v>266</v>
      </c>
      <c r="B71" s="12">
        <v>395020</v>
      </c>
      <c r="C71" s="12">
        <v>218</v>
      </c>
      <c r="D71" s="12">
        <v>25</v>
      </c>
      <c r="E71" s="10" t="s">
        <v>267</v>
      </c>
      <c r="F71" s="10" t="s">
        <v>0</v>
      </c>
      <c r="G71" s="12">
        <v>5951</v>
      </c>
      <c r="H71" s="10" t="s">
        <v>258</v>
      </c>
      <c r="I71" s="10" t="s">
        <v>259</v>
      </c>
      <c r="J71" s="10" t="s">
        <v>260</v>
      </c>
      <c r="K71" s="10" t="s">
        <v>0</v>
      </c>
      <c r="L71" s="10" t="s">
        <v>261</v>
      </c>
      <c r="M71" s="12">
        <v>5</v>
      </c>
      <c r="N71" s="16">
        <v>71971.199999999997</v>
      </c>
      <c r="O71" s="16">
        <f t="shared" si="2"/>
        <v>15922</v>
      </c>
      <c r="P71" s="15">
        <v>7.4020348880292797E-2</v>
      </c>
      <c r="Q71" s="7">
        <v>4</v>
      </c>
      <c r="R71" s="7">
        <v>56</v>
      </c>
      <c r="S71" s="6"/>
      <c r="T71" s="7">
        <v>15922</v>
      </c>
      <c r="U71" s="6"/>
      <c r="V71" s="6"/>
      <c r="W71" s="6"/>
      <c r="X71" s="6"/>
    </row>
    <row r="72" spans="1:24" x14ac:dyDescent="0.25">
      <c r="A72" s="2" t="s">
        <v>268</v>
      </c>
      <c r="B72" s="12">
        <v>480699</v>
      </c>
      <c r="C72" s="12">
        <v>267</v>
      </c>
      <c r="D72" s="12">
        <v>3063</v>
      </c>
      <c r="E72" s="10" t="s">
        <v>269</v>
      </c>
      <c r="F72" s="10" t="s">
        <v>0</v>
      </c>
      <c r="G72" s="12">
        <v>338</v>
      </c>
      <c r="H72" s="10" t="s">
        <v>270</v>
      </c>
      <c r="I72" s="10" t="s">
        <v>0</v>
      </c>
      <c r="J72" s="10" t="s">
        <v>271</v>
      </c>
      <c r="K72" s="10" t="s">
        <v>0</v>
      </c>
      <c r="L72" s="10" t="s">
        <v>272</v>
      </c>
      <c r="M72" s="12">
        <v>1</v>
      </c>
      <c r="N72" s="16">
        <v>388</v>
      </c>
      <c r="O72" s="16">
        <f t="shared" si="2"/>
        <v>392.8</v>
      </c>
      <c r="P72" s="15">
        <v>0.83615611192930706</v>
      </c>
      <c r="Q72" s="7">
        <v>156</v>
      </c>
      <c r="R72" s="7">
        <v>151</v>
      </c>
      <c r="S72" s="7">
        <v>189</v>
      </c>
      <c r="T72" s="7">
        <v>565</v>
      </c>
      <c r="U72" s="7">
        <v>275</v>
      </c>
      <c r="V72" s="7">
        <v>192</v>
      </c>
      <c r="W72" s="7">
        <v>743</v>
      </c>
      <c r="X72" s="6"/>
    </row>
    <row r="73" spans="1:24" x14ac:dyDescent="0.25">
      <c r="A73" s="2" t="s">
        <v>273</v>
      </c>
      <c r="B73" s="12">
        <v>699211</v>
      </c>
      <c r="C73" s="12">
        <v>333</v>
      </c>
      <c r="D73" s="12">
        <v>11214</v>
      </c>
      <c r="E73" s="10" t="s">
        <v>274</v>
      </c>
      <c r="F73" s="10" t="s">
        <v>0</v>
      </c>
      <c r="G73" s="12">
        <v>33037</v>
      </c>
      <c r="H73" s="10" t="s">
        <v>275</v>
      </c>
      <c r="I73" s="10" t="s">
        <v>0</v>
      </c>
      <c r="J73" s="10" t="s">
        <v>0</v>
      </c>
      <c r="K73" s="10" t="s">
        <v>0</v>
      </c>
      <c r="L73" s="10" t="s">
        <v>276</v>
      </c>
      <c r="M73" s="12">
        <v>3</v>
      </c>
      <c r="N73" s="16">
        <v>9686.3333333333303</v>
      </c>
      <c r="O73" s="16">
        <f t="shared" si="2"/>
        <v>3497</v>
      </c>
      <c r="P73" s="15">
        <v>0.21810110464916199</v>
      </c>
      <c r="Q73" s="7">
        <v>46</v>
      </c>
      <c r="R73" s="7">
        <v>26</v>
      </c>
      <c r="S73" s="7">
        <v>343</v>
      </c>
      <c r="T73" s="6"/>
      <c r="U73" s="6"/>
      <c r="V73" s="7">
        <v>1452</v>
      </c>
      <c r="W73" s="6"/>
      <c r="X73" s="7">
        <v>8696</v>
      </c>
    </row>
    <row r="74" spans="1:24" x14ac:dyDescent="0.25">
      <c r="A74" s="2" t="s">
        <v>277</v>
      </c>
      <c r="B74" s="12">
        <v>735908</v>
      </c>
      <c r="C74" s="12">
        <v>357</v>
      </c>
      <c r="D74" s="12">
        <v>42027</v>
      </c>
      <c r="E74" s="10" t="s">
        <v>278</v>
      </c>
      <c r="F74" s="10" t="s">
        <v>0</v>
      </c>
      <c r="G74" s="12">
        <v>439184</v>
      </c>
      <c r="H74" s="10" t="s">
        <v>279</v>
      </c>
      <c r="I74" s="10" t="s">
        <v>0</v>
      </c>
      <c r="J74" s="10" t="s">
        <v>0</v>
      </c>
      <c r="K74" s="10" t="s">
        <v>0</v>
      </c>
      <c r="L74" s="10" t="s">
        <v>280</v>
      </c>
      <c r="M74" s="12">
        <v>2</v>
      </c>
      <c r="N74" s="16">
        <v>592.5</v>
      </c>
      <c r="O74" s="16">
        <f t="shared" si="2"/>
        <v>169</v>
      </c>
      <c r="P74" s="15">
        <v>0.20393811533052</v>
      </c>
      <c r="Q74" s="7">
        <v>30</v>
      </c>
      <c r="R74" s="7">
        <v>19</v>
      </c>
      <c r="S74" s="7">
        <v>49</v>
      </c>
      <c r="T74" s="7">
        <v>249</v>
      </c>
      <c r="U74" s="7">
        <v>257</v>
      </c>
      <c r="V74" s="7">
        <v>121</v>
      </c>
      <c r="W74" s="6"/>
      <c r="X74" s="6"/>
    </row>
    <row r="75" spans="1:24" x14ac:dyDescent="0.25">
      <c r="A75" s="2" t="s">
        <v>281</v>
      </c>
      <c r="B75" s="12">
        <v>553071</v>
      </c>
      <c r="C75" s="12">
        <v>217</v>
      </c>
      <c r="D75" s="12">
        <v>384948</v>
      </c>
      <c r="E75" s="10" t="s">
        <v>282</v>
      </c>
      <c r="F75" s="10" t="s">
        <v>283</v>
      </c>
      <c r="G75" s="12">
        <v>10975657</v>
      </c>
      <c r="H75" s="10" t="s">
        <v>0</v>
      </c>
      <c r="I75" s="10" t="s">
        <v>0</v>
      </c>
      <c r="J75" s="10" t="s">
        <v>0</v>
      </c>
      <c r="K75" s="10" t="s">
        <v>284</v>
      </c>
      <c r="L75" s="10" t="s">
        <v>285</v>
      </c>
      <c r="M75" s="12">
        <v>5</v>
      </c>
      <c r="N75" s="16">
        <v>39517.599999999999</v>
      </c>
      <c r="O75" s="16">
        <f t="shared" si="2"/>
        <v>36414</v>
      </c>
      <c r="P75" s="15">
        <v>0.30932209108515302</v>
      </c>
      <c r="Q75" s="7">
        <v>205</v>
      </c>
      <c r="R75" s="7">
        <v>52</v>
      </c>
      <c r="S75" s="6"/>
      <c r="T75" s="6"/>
      <c r="U75" s="7">
        <v>36414</v>
      </c>
      <c r="V75" s="6"/>
      <c r="W75" s="6"/>
      <c r="X75" s="6"/>
    </row>
    <row r="76" spans="1:24" x14ac:dyDescent="0.25">
      <c r="A76" s="2" t="s">
        <v>286</v>
      </c>
      <c r="B76" s="12">
        <v>599680</v>
      </c>
      <c r="C76" s="12">
        <v>292</v>
      </c>
      <c r="D76" s="12">
        <v>1683</v>
      </c>
      <c r="E76" s="10" t="s">
        <v>287</v>
      </c>
      <c r="F76" s="10" t="s">
        <v>0</v>
      </c>
      <c r="G76" s="12">
        <v>5460677</v>
      </c>
      <c r="H76" s="10" t="s">
        <v>288</v>
      </c>
      <c r="I76" s="10" t="s">
        <v>0</v>
      </c>
      <c r="J76" s="10" t="s">
        <v>0</v>
      </c>
      <c r="K76" s="10" t="s">
        <v>0</v>
      </c>
      <c r="L76" s="10" t="s">
        <v>289</v>
      </c>
      <c r="M76" s="12">
        <v>2</v>
      </c>
      <c r="N76" s="16">
        <v>760.5</v>
      </c>
      <c r="O76" s="16">
        <f t="shared" si="2"/>
        <v>1878.25</v>
      </c>
      <c r="P76" s="15">
        <v>1.6539557308788</v>
      </c>
      <c r="Q76" s="7">
        <v>16</v>
      </c>
      <c r="R76" s="7">
        <v>18</v>
      </c>
      <c r="S76" s="7">
        <v>411</v>
      </c>
      <c r="T76" s="6"/>
      <c r="U76" s="7">
        <v>3011</v>
      </c>
      <c r="V76" s="7">
        <v>593</v>
      </c>
      <c r="W76" s="7">
        <v>3498</v>
      </c>
      <c r="X76" s="6"/>
    </row>
    <row r="77" spans="1:24" x14ac:dyDescent="0.25">
      <c r="A77" s="2" t="s">
        <v>290</v>
      </c>
      <c r="B77" s="12">
        <v>597646</v>
      </c>
      <c r="C77" s="12">
        <v>292</v>
      </c>
      <c r="D77" s="12">
        <v>84543</v>
      </c>
      <c r="E77" s="10" t="s">
        <v>291</v>
      </c>
      <c r="F77" s="10" t="s">
        <v>0</v>
      </c>
      <c r="G77" s="12">
        <v>5460677</v>
      </c>
      <c r="H77" s="10" t="s">
        <v>288</v>
      </c>
      <c r="I77" s="10" t="s">
        <v>0</v>
      </c>
      <c r="J77" s="10" t="s">
        <v>0</v>
      </c>
      <c r="K77" s="10" t="s">
        <v>0</v>
      </c>
      <c r="L77" s="10" t="s">
        <v>289</v>
      </c>
      <c r="M77" s="12">
        <v>1</v>
      </c>
      <c r="N77" s="16">
        <v>346</v>
      </c>
      <c r="O77" s="16">
        <f t="shared" si="2"/>
        <v>2550.6</v>
      </c>
      <c r="P77" s="15">
        <v>5.2807597027250202</v>
      </c>
      <c r="Q77" s="7">
        <v>21</v>
      </c>
      <c r="R77" s="7">
        <v>16</v>
      </c>
      <c r="S77" s="6"/>
      <c r="T77" s="7">
        <v>5959</v>
      </c>
      <c r="U77" s="7">
        <v>479</v>
      </c>
      <c r="V77" s="7">
        <v>2028</v>
      </c>
      <c r="W77" s="7">
        <v>3498</v>
      </c>
      <c r="X77" s="7">
        <v>789</v>
      </c>
    </row>
    <row r="78" spans="1:24" x14ac:dyDescent="0.25">
      <c r="A78" s="2" t="s">
        <v>292</v>
      </c>
      <c r="B78" s="12">
        <v>1120886</v>
      </c>
      <c r="C78" s="12">
        <v>361</v>
      </c>
      <c r="D78" s="12">
        <v>3190</v>
      </c>
      <c r="E78" s="10" t="s">
        <v>293</v>
      </c>
      <c r="F78" s="10" t="s">
        <v>0</v>
      </c>
      <c r="G78" s="12">
        <v>439242</v>
      </c>
      <c r="H78" s="10" t="s">
        <v>294</v>
      </c>
      <c r="I78" s="10" t="s">
        <v>295</v>
      </c>
      <c r="J78" s="10" t="s">
        <v>0</v>
      </c>
      <c r="K78" s="10" t="s">
        <v>0</v>
      </c>
      <c r="L78" s="10" t="s">
        <v>296</v>
      </c>
      <c r="M78" s="12">
        <v>5</v>
      </c>
      <c r="N78" s="16">
        <v>35820.6</v>
      </c>
      <c r="O78" s="16">
        <f t="shared" ref="O78:O141" si="6">AVERAGE(S78:X78)</f>
        <v>266354</v>
      </c>
      <c r="P78" s="15">
        <v>2.4798486531958299</v>
      </c>
      <c r="Q78" s="7">
        <v>105</v>
      </c>
      <c r="R78" s="7">
        <v>30</v>
      </c>
      <c r="S78" s="7">
        <v>266354</v>
      </c>
      <c r="T78" s="6"/>
      <c r="U78" s="6"/>
      <c r="V78" s="6"/>
      <c r="W78" s="6"/>
      <c r="X78" s="6"/>
    </row>
    <row r="79" spans="1:24" x14ac:dyDescent="0.25">
      <c r="A79" s="2" t="s">
        <v>297</v>
      </c>
      <c r="B79" s="12">
        <v>632897</v>
      </c>
      <c r="C79" s="12">
        <v>345</v>
      </c>
      <c r="D79" s="12">
        <v>16691</v>
      </c>
      <c r="E79" s="10" t="s">
        <v>298</v>
      </c>
      <c r="F79" s="10" t="s">
        <v>0</v>
      </c>
      <c r="G79" s="12">
        <v>6508</v>
      </c>
      <c r="H79" s="10" t="s">
        <v>299</v>
      </c>
      <c r="I79" s="10" t="s">
        <v>0</v>
      </c>
      <c r="J79" s="10" t="s">
        <v>0</v>
      </c>
      <c r="K79" s="10" t="s">
        <v>0</v>
      </c>
      <c r="L79" s="10" t="s">
        <v>300</v>
      </c>
      <c r="M79" s="12">
        <v>4</v>
      </c>
      <c r="N79" s="16">
        <v>96829</v>
      </c>
      <c r="O79" s="16">
        <f t="shared" si="6"/>
        <v>366.5</v>
      </c>
      <c r="P79" s="15">
        <v>2.0396781955819001E-3</v>
      </c>
      <c r="Q79" s="7">
        <v>38</v>
      </c>
      <c r="R79" s="7">
        <v>19</v>
      </c>
      <c r="S79" s="7">
        <v>165</v>
      </c>
      <c r="T79" s="7">
        <v>568</v>
      </c>
      <c r="U79" s="6"/>
      <c r="V79" s="6"/>
      <c r="W79" s="6"/>
      <c r="X79" s="6"/>
    </row>
    <row r="80" spans="1:24" x14ac:dyDescent="0.25">
      <c r="A80" s="2" t="s">
        <v>301</v>
      </c>
      <c r="B80" s="12">
        <v>213805</v>
      </c>
      <c r="C80" s="12">
        <v>174</v>
      </c>
      <c r="D80" s="12">
        <v>5864</v>
      </c>
      <c r="E80" s="10" t="s">
        <v>302</v>
      </c>
      <c r="F80" s="10" t="s">
        <v>0</v>
      </c>
      <c r="G80" s="12">
        <v>1060</v>
      </c>
      <c r="H80" s="10" t="s">
        <v>303</v>
      </c>
      <c r="I80" s="10" t="s">
        <v>0</v>
      </c>
      <c r="J80" s="10" t="s">
        <v>0</v>
      </c>
      <c r="K80" s="10" t="s">
        <v>0</v>
      </c>
      <c r="L80" s="10" t="s">
        <v>304</v>
      </c>
      <c r="M80" s="12">
        <v>1</v>
      </c>
      <c r="N80" s="16">
        <v>55273</v>
      </c>
      <c r="O80" s="16">
        <f t="shared" si="6"/>
        <v>17120.2</v>
      </c>
      <c r="P80" s="15">
        <v>0.22165821080300099</v>
      </c>
      <c r="Q80" s="7">
        <v>96</v>
      </c>
      <c r="R80" s="7">
        <v>65</v>
      </c>
      <c r="S80" s="7">
        <v>74613</v>
      </c>
      <c r="T80" s="6"/>
      <c r="U80" s="7">
        <v>4184</v>
      </c>
      <c r="V80" s="7">
        <v>404</v>
      </c>
      <c r="W80" s="7">
        <v>2611</v>
      </c>
      <c r="X80" s="7">
        <v>3789</v>
      </c>
    </row>
    <row r="81" spans="1:24" x14ac:dyDescent="0.25">
      <c r="A81" s="2" t="s">
        <v>305</v>
      </c>
      <c r="B81" s="12">
        <v>326948</v>
      </c>
      <c r="C81" s="12">
        <v>110</v>
      </c>
      <c r="D81" s="12">
        <v>1682</v>
      </c>
      <c r="E81" s="10" t="s">
        <v>306</v>
      </c>
      <c r="F81" s="10" t="s">
        <v>0</v>
      </c>
      <c r="G81" s="12">
        <v>1023</v>
      </c>
      <c r="H81" s="10" t="s">
        <v>307</v>
      </c>
      <c r="I81" s="10" t="s">
        <v>0</v>
      </c>
      <c r="J81" s="10" t="s">
        <v>0</v>
      </c>
      <c r="K81" s="10" t="s">
        <v>0</v>
      </c>
      <c r="L81" s="10" t="s">
        <v>308</v>
      </c>
      <c r="M81" s="12">
        <v>1</v>
      </c>
      <c r="N81" s="16">
        <v>6936</v>
      </c>
      <c r="O81" s="16">
        <f t="shared" si="6"/>
        <v>5393.6</v>
      </c>
      <c r="P81" s="15">
        <v>0.63122013511286801</v>
      </c>
      <c r="Q81" s="7">
        <v>2121</v>
      </c>
      <c r="R81" s="7">
        <v>1558</v>
      </c>
      <c r="S81" s="7">
        <v>2012</v>
      </c>
      <c r="T81" s="7">
        <v>5286</v>
      </c>
      <c r="U81" s="7">
        <v>8053</v>
      </c>
      <c r="V81" s="7">
        <v>2179</v>
      </c>
      <c r="W81" s="7">
        <v>9438</v>
      </c>
      <c r="X81" s="6"/>
    </row>
    <row r="82" spans="1:24" x14ac:dyDescent="0.25">
      <c r="A82" s="2" t="s">
        <v>309</v>
      </c>
      <c r="B82" s="12">
        <v>588119</v>
      </c>
      <c r="C82" s="12">
        <v>174</v>
      </c>
      <c r="D82" s="12">
        <v>21703</v>
      </c>
      <c r="E82" s="10" t="s">
        <v>310</v>
      </c>
      <c r="F82" s="10" t="s">
        <v>0</v>
      </c>
      <c r="G82" s="12">
        <v>1045</v>
      </c>
      <c r="H82" s="10" t="s">
        <v>311</v>
      </c>
      <c r="I82" s="10" t="s">
        <v>0</v>
      </c>
      <c r="J82" s="10" t="s">
        <v>0</v>
      </c>
      <c r="K82" s="10" t="s">
        <v>0</v>
      </c>
      <c r="L82" s="10" t="s">
        <v>312</v>
      </c>
      <c r="M82" s="12">
        <v>5</v>
      </c>
      <c r="N82" s="16">
        <v>27698.799999999999</v>
      </c>
      <c r="O82" s="16">
        <f t="shared" si="6"/>
        <v>2688</v>
      </c>
      <c r="P82" s="15">
        <v>3.3768009203768101E-2</v>
      </c>
      <c r="Q82" s="7">
        <v>57</v>
      </c>
      <c r="R82" s="7">
        <v>61</v>
      </c>
      <c r="S82" s="6"/>
      <c r="T82" s="7">
        <v>2688</v>
      </c>
      <c r="U82" s="6"/>
      <c r="V82" s="6"/>
      <c r="W82" s="6"/>
      <c r="X82" s="6"/>
    </row>
    <row r="83" spans="1:24" x14ac:dyDescent="0.25">
      <c r="A83" s="2" t="s">
        <v>313</v>
      </c>
      <c r="B83" s="12">
        <v>813899</v>
      </c>
      <c r="C83" s="12">
        <v>217</v>
      </c>
      <c r="D83" s="12">
        <v>1688</v>
      </c>
      <c r="E83" s="10" t="s">
        <v>314</v>
      </c>
      <c r="F83" s="10" t="s">
        <v>0</v>
      </c>
      <c r="G83" s="12">
        <v>15047</v>
      </c>
      <c r="H83" s="10" t="s">
        <v>315</v>
      </c>
      <c r="I83" s="10" t="s">
        <v>316</v>
      </c>
      <c r="J83" s="10" t="s">
        <v>0</v>
      </c>
      <c r="K83" s="10" t="s">
        <v>0</v>
      </c>
      <c r="L83" s="10" t="s">
        <v>317</v>
      </c>
      <c r="M83" s="12">
        <v>2</v>
      </c>
      <c r="N83" s="16">
        <v>3942.5</v>
      </c>
      <c r="O83" s="16">
        <f t="shared" si="6"/>
        <v>1755.5</v>
      </c>
      <c r="P83" s="15">
        <v>0.29921792432889399</v>
      </c>
      <c r="Q83" s="7">
        <v>23</v>
      </c>
      <c r="R83" s="7">
        <v>33</v>
      </c>
      <c r="S83" s="6"/>
      <c r="T83" s="7">
        <v>3439</v>
      </c>
      <c r="U83" s="7">
        <v>2358</v>
      </c>
      <c r="V83" s="7">
        <v>267</v>
      </c>
      <c r="W83" s="6"/>
      <c r="X83" s="7">
        <v>958</v>
      </c>
    </row>
    <row r="84" spans="1:24" x14ac:dyDescent="0.25">
      <c r="A84" s="2" t="s">
        <v>318</v>
      </c>
      <c r="B84" s="12">
        <v>214380</v>
      </c>
      <c r="C84" s="12">
        <v>177</v>
      </c>
      <c r="D84" s="12">
        <v>282</v>
      </c>
      <c r="E84" s="10" t="s">
        <v>319</v>
      </c>
      <c r="F84" s="10" t="s">
        <v>0</v>
      </c>
      <c r="G84" s="12">
        <v>10442</v>
      </c>
      <c r="H84" s="10" t="s">
        <v>320</v>
      </c>
      <c r="I84" s="10" t="s">
        <v>321</v>
      </c>
      <c r="J84" s="10" t="s">
        <v>0</v>
      </c>
      <c r="K84" s="10" t="s">
        <v>0</v>
      </c>
      <c r="L84" s="10" t="s">
        <v>322</v>
      </c>
      <c r="M84" s="12">
        <v>3</v>
      </c>
      <c r="N84" s="16">
        <v>3871</v>
      </c>
      <c r="O84" s="16">
        <f t="shared" si="6"/>
        <v>5726</v>
      </c>
      <c r="P84" s="15">
        <v>1.62733143890467</v>
      </c>
      <c r="Q84" s="7">
        <v>8593</v>
      </c>
      <c r="R84" s="6"/>
      <c r="S84" s="7">
        <v>6354</v>
      </c>
      <c r="T84" s="7">
        <v>5986</v>
      </c>
      <c r="U84" s="7">
        <v>3442</v>
      </c>
      <c r="V84" s="6"/>
      <c r="W84" s="6"/>
      <c r="X84" s="7">
        <v>7122</v>
      </c>
    </row>
    <row r="85" spans="1:24" x14ac:dyDescent="0.25">
      <c r="A85" s="2" t="s">
        <v>323</v>
      </c>
      <c r="B85" s="12">
        <v>364523</v>
      </c>
      <c r="C85" s="12">
        <v>142</v>
      </c>
      <c r="D85" s="12">
        <v>171970</v>
      </c>
      <c r="E85" s="10" t="s">
        <v>324</v>
      </c>
      <c r="F85" s="10" t="s">
        <v>0</v>
      </c>
      <c r="G85" s="12">
        <v>145742</v>
      </c>
      <c r="H85" s="10" t="s">
        <v>325</v>
      </c>
      <c r="I85" s="10" t="s">
        <v>0</v>
      </c>
      <c r="J85" s="10" t="s">
        <v>0</v>
      </c>
      <c r="K85" s="10" t="s">
        <v>0</v>
      </c>
      <c r="L85" s="10" t="s">
        <v>326</v>
      </c>
      <c r="M85" s="12">
        <v>4</v>
      </c>
      <c r="N85" s="16">
        <v>39570.5</v>
      </c>
      <c r="O85" s="16">
        <f t="shared" si="6"/>
        <v>2830.5</v>
      </c>
      <c r="P85" s="15">
        <v>4.0724782350488299E-2</v>
      </c>
      <c r="Q85" s="7">
        <v>438</v>
      </c>
      <c r="R85" s="7">
        <v>347</v>
      </c>
      <c r="S85" s="6"/>
      <c r="T85" s="6"/>
      <c r="U85" s="6"/>
      <c r="V85" s="7">
        <v>938</v>
      </c>
      <c r="W85" s="6"/>
      <c r="X85" s="7">
        <v>4723</v>
      </c>
    </row>
    <row r="86" spans="1:24" x14ac:dyDescent="0.25">
      <c r="A86" s="2" t="s">
        <v>327</v>
      </c>
      <c r="B86" s="12">
        <v>404121</v>
      </c>
      <c r="C86" s="12">
        <v>156</v>
      </c>
      <c r="D86" s="12">
        <v>2448</v>
      </c>
      <c r="E86" s="10" t="s">
        <v>328</v>
      </c>
      <c r="F86" s="10" t="s">
        <v>0</v>
      </c>
      <c r="G86" s="12">
        <v>6931662</v>
      </c>
      <c r="H86" s="10" t="s">
        <v>0</v>
      </c>
      <c r="I86" s="10" t="s">
        <v>329</v>
      </c>
      <c r="J86" s="10" t="s">
        <v>0</v>
      </c>
      <c r="K86" s="10" t="s">
        <v>0</v>
      </c>
      <c r="L86" s="10" t="s">
        <v>330</v>
      </c>
      <c r="M86" s="12">
        <v>3</v>
      </c>
      <c r="N86" s="16">
        <v>4832.3333333333303</v>
      </c>
      <c r="O86" s="16">
        <f t="shared" si="6"/>
        <v>3355.3333333333335</v>
      </c>
      <c r="P86" s="15">
        <v>0.42360488376905497</v>
      </c>
      <c r="Q86" s="7">
        <v>93</v>
      </c>
      <c r="R86" s="7">
        <v>76</v>
      </c>
      <c r="S86" s="6"/>
      <c r="T86" s="6"/>
      <c r="U86" s="7">
        <v>5612</v>
      </c>
      <c r="V86" s="7">
        <v>181</v>
      </c>
      <c r="W86" s="7">
        <v>4273</v>
      </c>
      <c r="X86" s="6"/>
    </row>
    <row r="87" spans="1:24" x14ac:dyDescent="0.25">
      <c r="A87" s="2" t="s">
        <v>331</v>
      </c>
      <c r="B87" s="12">
        <v>523205</v>
      </c>
      <c r="C87" s="12">
        <v>155</v>
      </c>
      <c r="D87" s="12">
        <v>33429</v>
      </c>
      <c r="E87" s="10" t="s">
        <v>332</v>
      </c>
      <c r="F87" s="10" t="s">
        <v>0</v>
      </c>
      <c r="G87" s="12">
        <v>385</v>
      </c>
      <c r="H87" s="10" t="s">
        <v>333</v>
      </c>
      <c r="I87" s="10" t="s">
        <v>0</v>
      </c>
      <c r="J87" s="10" t="s">
        <v>0</v>
      </c>
      <c r="K87" s="10" t="s">
        <v>0</v>
      </c>
      <c r="L87" s="10" t="s">
        <v>334</v>
      </c>
      <c r="M87" s="12">
        <v>2</v>
      </c>
      <c r="N87" s="16">
        <v>203</v>
      </c>
      <c r="O87" s="16">
        <f t="shared" si="6"/>
        <v>789</v>
      </c>
      <c r="P87" s="15">
        <v>3.45812807881773</v>
      </c>
      <c r="Q87" s="7">
        <v>267</v>
      </c>
      <c r="R87" s="6"/>
      <c r="S87" s="6"/>
      <c r="T87" s="7">
        <v>522</v>
      </c>
      <c r="U87" s="7">
        <v>1958</v>
      </c>
      <c r="V87" s="7">
        <v>294</v>
      </c>
      <c r="W87" s="7">
        <v>680</v>
      </c>
      <c r="X87" s="7">
        <v>491</v>
      </c>
    </row>
    <row r="88" spans="1:24" x14ac:dyDescent="0.25">
      <c r="A88" s="2" t="s">
        <v>335</v>
      </c>
      <c r="B88" s="12">
        <v>910976</v>
      </c>
      <c r="C88" s="12">
        <v>204</v>
      </c>
      <c r="D88" s="12">
        <v>171211</v>
      </c>
      <c r="E88" s="10" t="s">
        <v>336</v>
      </c>
      <c r="F88" s="10" t="s">
        <v>0</v>
      </c>
      <c r="G88" s="12">
        <v>122121</v>
      </c>
      <c r="H88" s="10" t="s">
        <v>337</v>
      </c>
      <c r="I88" s="10" t="s">
        <v>0</v>
      </c>
      <c r="J88" s="10" t="s">
        <v>0</v>
      </c>
      <c r="K88" s="10" t="s">
        <v>0</v>
      </c>
      <c r="L88" s="10" t="s">
        <v>338</v>
      </c>
      <c r="M88" s="12">
        <v>1</v>
      </c>
      <c r="N88" s="16">
        <v>6847</v>
      </c>
      <c r="O88" s="16">
        <f t="shared" si="6"/>
        <v>390638.4</v>
      </c>
      <c r="P88" s="15">
        <v>40.753343487241501</v>
      </c>
      <c r="Q88" s="7">
        <v>33</v>
      </c>
      <c r="R88" s="7">
        <v>42</v>
      </c>
      <c r="S88" s="7">
        <v>258789</v>
      </c>
      <c r="T88" s="7">
        <v>6014</v>
      </c>
      <c r="U88" s="7">
        <v>524392</v>
      </c>
      <c r="V88" s="7">
        <v>573168</v>
      </c>
      <c r="W88" s="6"/>
      <c r="X88" s="7">
        <v>590829</v>
      </c>
    </row>
    <row r="89" spans="1:24" x14ac:dyDescent="0.25">
      <c r="A89" s="2" t="s">
        <v>339</v>
      </c>
      <c r="B89" s="12">
        <v>761712</v>
      </c>
      <c r="C89" s="12">
        <v>143</v>
      </c>
      <c r="D89" s="12">
        <v>3192</v>
      </c>
      <c r="E89" s="10" t="s">
        <v>340</v>
      </c>
      <c r="F89" s="10" t="s">
        <v>0</v>
      </c>
      <c r="G89" s="12">
        <v>5280435</v>
      </c>
      <c r="H89" s="10" t="s">
        <v>341</v>
      </c>
      <c r="I89" s="10" t="s">
        <v>342</v>
      </c>
      <c r="J89" s="10" t="s">
        <v>0</v>
      </c>
      <c r="K89" s="10" t="s">
        <v>0</v>
      </c>
      <c r="L89" s="10" t="s">
        <v>343</v>
      </c>
      <c r="M89" s="12">
        <v>1</v>
      </c>
      <c r="N89" s="16">
        <v>878</v>
      </c>
      <c r="O89" s="16">
        <f t="shared" si="6"/>
        <v>15751</v>
      </c>
      <c r="P89" s="15">
        <v>12.8289944679466</v>
      </c>
      <c r="Q89" s="7">
        <v>50</v>
      </c>
      <c r="R89" s="7">
        <v>42</v>
      </c>
      <c r="S89" s="7">
        <v>105</v>
      </c>
      <c r="T89" s="7">
        <v>71921</v>
      </c>
      <c r="U89" s="7">
        <v>5645</v>
      </c>
      <c r="V89" s="7">
        <v>501</v>
      </c>
      <c r="W89" s="7">
        <v>583</v>
      </c>
      <c r="X89" s="6"/>
    </row>
    <row r="90" spans="1:24" x14ac:dyDescent="0.25">
      <c r="A90" s="2" t="s">
        <v>344</v>
      </c>
      <c r="B90" s="12">
        <v>603912</v>
      </c>
      <c r="C90" s="12">
        <v>299</v>
      </c>
      <c r="D90" s="12">
        <v>1723</v>
      </c>
      <c r="E90" s="10" t="s">
        <v>345</v>
      </c>
      <c r="F90" s="10" t="s">
        <v>0</v>
      </c>
      <c r="G90" s="12">
        <v>1015</v>
      </c>
      <c r="H90" s="10" t="s">
        <v>346</v>
      </c>
      <c r="I90" s="10" t="s">
        <v>0</v>
      </c>
      <c r="J90" s="10" t="s">
        <v>0</v>
      </c>
      <c r="K90" s="10" t="s">
        <v>0</v>
      </c>
      <c r="L90" s="10" t="s">
        <v>347</v>
      </c>
      <c r="M90" s="12">
        <v>3</v>
      </c>
      <c r="N90" s="16">
        <v>4602</v>
      </c>
      <c r="O90" s="16">
        <f t="shared" si="6"/>
        <v>2593.6666666666665</v>
      </c>
      <c r="P90" s="15">
        <v>0.358539765319426</v>
      </c>
      <c r="Q90" s="7">
        <v>442</v>
      </c>
      <c r="R90" s="7">
        <v>27</v>
      </c>
      <c r="S90" s="6"/>
      <c r="T90" s="7">
        <v>721</v>
      </c>
      <c r="U90" s="7">
        <v>6338</v>
      </c>
      <c r="V90" s="7">
        <v>722</v>
      </c>
      <c r="W90" s="6"/>
      <c r="X90" s="6"/>
    </row>
    <row r="91" spans="1:24" x14ac:dyDescent="0.25">
      <c r="A91" s="2" t="s">
        <v>348</v>
      </c>
      <c r="B91" s="12">
        <v>345365</v>
      </c>
      <c r="C91" s="12">
        <v>314</v>
      </c>
      <c r="D91" s="12">
        <v>4</v>
      </c>
      <c r="E91" s="10" t="s">
        <v>349</v>
      </c>
      <c r="F91" s="10" t="s">
        <v>0</v>
      </c>
      <c r="G91" s="12">
        <v>1004</v>
      </c>
      <c r="H91" s="10" t="s">
        <v>350</v>
      </c>
      <c r="I91" s="10" t="s">
        <v>0</v>
      </c>
      <c r="J91" s="10" t="s">
        <v>0</v>
      </c>
      <c r="K91" s="10" t="s">
        <v>0</v>
      </c>
      <c r="L91" s="10" t="s">
        <v>351</v>
      </c>
      <c r="M91" s="12">
        <v>5</v>
      </c>
      <c r="N91" s="16">
        <v>111302.6</v>
      </c>
      <c r="O91" s="16">
        <f t="shared" si="6"/>
        <v>368200</v>
      </c>
      <c r="P91" s="15">
        <v>3.30809882248932</v>
      </c>
      <c r="Q91" s="6"/>
      <c r="R91" s="6"/>
      <c r="S91" s="6"/>
      <c r="T91" s="7">
        <v>430467</v>
      </c>
      <c r="U91" s="6"/>
      <c r="V91" s="7">
        <v>104490</v>
      </c>
      <c r="W91" s="7">
        <v>569643</v>
      </c>
      <c r="X91" s="6"/>
    </row>
    <row r="92" spans="1:24" x14ac:dyDescent="0.25">
      <c r="A92" s="2" t="s">
        <v>352</v>
      </c>
      <c r="B92" s="12">
        <v>517753</v>
      </c>
      <c r="C92" s="12">
        <v>91</v>
      </c>
      <c r="D92" s="12">
        <v>107909</v>
      </c>
      <c r="E92" s="10" t="s">
        <v>353</v>
      </c>
      <c r="F92" s="10" t="s">
        <v>0</v>
      </c>
      <c r="G92" s="10" t="s">
        <v>0</v>
      </c>
      <c r="H92" s="10" t="s">
        <v>0</v>
      </c>
      <c r="I92" s="10" t="s">
        <v>0</v>
      </c>
      <c r="J92" s="10" t="s">
        <v>0</v>
      </c>
      <c r="K92" s="10" t="s">
        <v>0</v>
      </c>
      <c r="L92" s="10" t="s">
        <v>354</v>
      </c>
      <c r="M92" s="12">
        <v>1</v>
      </c>
      <c r="N92" s="16">
        <v>2465</v>
      </c>
      <c r="O92" s="16">
        <f t="shared" si="6"/>
        <v>1235</v>
      </c>
      <c r="P92" s="15">
        <v>0.386844392929585</v>
      </c>
      <c r="Q92" s="7">
        <v>279</v>
      </c>
      <c r="R92" s="7">
        <v>221</v>
      </c>
      <c r="S92" s="7">
        <v>5066</v>
      </c>
      <c r="T92" s="6"/>
      <c r="U92" s="7">
        <v>255</v>
      </c>
      <c r="V92" s="7">
        <v>176</v>
      </c>
      <c r="W92" s="7">
        <v>448</v>
      </c>
      <c r="X92" s="7">
        <v>230</v>
      </c>
    </row>
    <row r="93" spans="1:24" x14ac:dyDescent="0.25">
      <c r="A93" s="2" t="s">
        <v>355</v>
      </c>
      <c r="B93" s="12">
        <v>513300</v>
      </c>
      <c r="C93" s="12">
        <v>174</v>
      </c>
      <c r="D93" s="12">
        <v>16890</v>
      </c>
      <c r="E93" s="10" t="s">
        <v>356</v>
      </c>
      <c r="F93" s="10" t="s">
        <v>0</v>
      </c>
      <c r="G93" s="12">
        <v>1001</v>
      </c>
      <c r="H93" s="10" t="s">
        <v>357</v>
      </c>
      <c r="I93" s="10" t="s">
        <v>0</v>
      </c>
      <c r="J93" s="10" t="s">
        <v>0</v>
      </c>
      <c r="K93" s="10" t="s">
        <v>0</v>
      </c>
      <c r="L93" s="10" t="s">
        <v>358</v>
      </c>
      <c r="M93" s="12">
        <v>2</v>
      </c>
      <c r="N93" s="16">
        <v>1467</v>
      </c>
      <c r="O93" s="16">
        <f t="shared" si="6"/>
        <v>654.25</v>
      </c>
      <c r="P93" s="15">
        <v>0.30231765507839098</v>
      </c>
      <c r="Q93" s="7">
        <v>19</v>
      </c>
      <c r="R93" s="7">
        <v>25</v>
      </c>
      <c r="S93" s="6"/>
      <c r="T93" s="7">
        <v>261</v>
      </c>
      <c r="U93" s="7">
        <v>1727</v>
      </c>
      <c r="V93" s="7">
        <v>68</v>
      </c>
      <c r="W93" s="6"/>
      <c r="X93" s="7">
        <v>561</v>
      </c>
    </row>
    <row r="94" spans="1:24" x14ac:dyDescent="0.25">
      <c r="A94" s="2" t="s">
        <v>359</v>
      </c>
      <c r="B94" s="12">
        <v>502796</v>
      </c>
      <c r="C94" s="12">
        <v>120</v>
      </c>
      <c r="D94" s="12">
        <v>59034</v>
      </c>
      <c r="E94" s="10" t="s">
        <v>360</v>
      </c>
      <c r="F94" s="10" t="s">
        <v>0</v>
      </c>
      <c r="G94" s="12">
        <v>6140</v>
      </c>
      <c r="H94" s="10" t="s">
        <v>361</v>
      </c>
      <c r="I94" s="10" t="s">
        <v>362</v>
      </c>
      <c r="J94" s="10" t="s">
        <v>363</v>
      </c>
      <c r="K94" s="10" t="s">
        <v>0</v>
      </c>
      <c r="L94" s="10" t="s">
        <v>364</v>
      </c>
      <c r="M94" s="12">
        <v>4</v>
      </c>
      <c r="N94" s="16">
        <v>29532.5</v>
      </c>
      <c r="O94" s="16">
        <f t="shared" si="6"/>
        <v>1897.5</v>
      </c>
      <c r="P94" s="15">
        <v>3.4157284347752399E-2</v>
      </c>
      <c r="Q94" s="7">
        <v>101</v>
      </c>
      <c r="R94" s="7">
        <v>139</v>
      </c>
      <c r="S94" s="6"/>
      <c r="T94" s="6"/>
      <c r="U94" s="6"/>
      <c r="V94" s="7">
        <v>572</v>
      </c>
      <c r="W94" s="6"/>
      <c r="X94" s="7">
        <v>3223</v>
      </c>
    </row>
    <row r="95" spans="1:24" x14ac:dyDescent="0.25">
      <c r="A95" s="2" t="s">
        <v>365</v>
      </c>
      <c r="B95" s="12">
        <v>537804</v>
      </c>
      <c r="C95" s="12">
        <v>218</v>
      </c>
      <c r="D95" s="12">
        <v>33</v>
      </c>
      <c r="E95" s="10" t="s">
        <v>366</v>
      </c>
      <c r="F95" s="10" t="s">
        <v>0</v>
      </c>
      <c r="G95" s="12">
        <v>6140</v>
      </c>
      <c r="H95" s="10" t="s">
        <v>361</v>
      </c>
      <c r="I95" s="10" t="s">
        <v>362</v>
      </c>
      <c r="J95" s="10" t="s">
        <v>363</v>
      </c>
      <c r="K95" s="10" t="s">
        <v>0</v>
      </c>
      <c r="L95" s="10" t="s">
        <v>364</v>
      </c>
      <c r="M95" s="12">
        <v>5</v>
      </c>
      <c r="N95" s="16">
        <v>63605.4</v>
      </c>
      <c r="O95" s="16">
        <f t="shared" si="6"/>
        <v>326284</v>
      </c>
      <c r="P95" s="15">
        <v>1.71100776558803</v>
      </c>
      <c r="Q95" s="7">
        <v>143</v>
      </c>
      <c r="R95" s="7">
        <v>61</v>
      </c>
      <c r="S95" s="6"/>
      <c r="T95" s="6"/>
      <c r="U95" s="6"/>
      <c r="V95" s="7">
        <v>326284</v>
      </c>
      <c r="W95" s="6"/>
      <c r="X95" s="6"/>
    </row>
    <row r="96" spans="1:24" x14ac:dyDescent="0.25">
      <c r="A96" s="2" t="s">
        <v>367</v>
      </c>
      <c r="B96" s="12">
        <v>218927</v>
      </c>
      <c r="C96" s="12">
        <v>151</v>
      </c>
      <c r="D96" s="12">
        <v>31889</v>
      </c>
      <c r="E96" s="10" t="s">
        <v>368</v>
      </c>
      <c r="F96" s="10" t="s">
        <v>0</v>
      </c>
      <c r="G96" s="12">
        <v>996</v>
      </c>
      <c r="H96" s="10" t="s">
        <v>369</v>
      </c>
      <c r="I96" s="10" t="s">
        <v>370</v>
      </c>
      <c r="J96" s="10" t="s">
        <v>371</v>
      </c>
      <c r="K96" s="10" t="s">
        <v>0</v>
      </c>
      <c r="L96" s="10" t="s">
        <v>372</v>
      </c>
      <c r="M96" s="12">
        <v>4</v>
      </c>
      <c r="N96" s="16">
        <v>4403.75</v>
      </c>
      <c r="O96" s="16">
        <f t="shared" si="6"/>
        <v>5305.25</v>
      </c>
      <c r="P96" s="15">
        <v>1.2047118932727701</v>
      </c>
      <c r="Q96" s="6"/>
      <c r="R96" s="6"/>
      <c r="S96" s="7">
        <v>5826</v>
      </c>
      <c r="T96" s="7">
        <v>5891</v>
      </c>
      <c r="U96" s="7">
        <v>3442</v>
      </c>
      <c r="V96" s="6"/>
      <c r="W96" s="6"/>
      <c r="X96" s="7">
        <v>6062</v>
      </c>
    </row>
    <row r="97" spans="1:24" x14ac:dyDescent="0.25">
      <c r="A97" s="2" t="s">
        <v>373</v>
      </c>
      <c r="B97" s="12">
        <v>540818</v>
      </c>
      <c r="C97" s="12">
        <v>103</v>
      </c>
      <c r="D97" s="12">
        <v>360841</v>
      </c>
      <c r="E97" s="10" t="s">
        <v>374</v>
      </c>
      <c r="F97" s="10" t="s">
        <v>283</v>
      </c>
      <c r="G97" s="12">
        <v>229</v>
      </c>
      <c r="H97" s="10" t="s">
        <v>0</v>
      </c>
      <c r="I97" s="10" t="s">
        <v>0</v>
      </c>
      <c r="J97" s="10" t="s">
        <v>0</v>
      </c>
      <c r="K97" s="10" t="s">
        <v>375</v>
      </c>
      <c r="L97" s="10" t="s">
        <v>376</v>
      </c>
      <c r="M97" s="12">
        <v>6</v>
      </c>
      <c r="N97" s="16">
        <v>1585647.33333333</v>
      </c>
      <c r="O97" s="16" t="e">
        <f t="shared" si="6"/>
        <v>#DIV/0!</v>
      </c>
      <c r="P97" s="15">
        <v>2.0811689526590801E-4</v>
      </c>
      <c r="Q97" s="7">
        <v>603</v>
      </c>
      <c r="R97" s="7">
        <v>57</v>
      </c>
      <c r="S97" s="6"/>
      <c r="T97" s="6"/>
      <c r="U97" s="6"/>
      <c r="V97" s="6"/>
      <c r="W97" s="6"/>
      <c r="X97" s="6"/>
    </row>
    <row r="98" spans="1:24" x14ac:dyDescent="0.25">
      <c r="A98" s="2" t="s">
        <v>377</v>
      </c>
      <c r="B98" s="12">
        <v>561721</v>
      </c>
      <c r="C98" s="12">
        <v>307</v>
      </c>
      <c r="D98" s="12">
        <v>16624</v>
      </c>
      <c r="E98" s="10" t="s">
        <v>378</v>
      </c>
      <c r="F98" s="10" t="s">
        <v>0</v>
      </c>
      <c r="G98" s="12">
        <v>827</v>
      </c>
      <c r="H98" s="10" t="s">
        <v>379</v>
      </c>
      <c r="I98" s="10" t="s">
        <v>0</v>
      </c>
      <c r="J98" s="10" t="s">
        <v>0</v>
      </c>
      <c r="K98" s="10" t="s">
        <v>0</v>
      </c>
      <c r="L98" s="10" t="s">
        <v>380</v>
      </c>
      <c r="M98" s="12">
        <v>5</v>
      </c>
      <c r="N98" s="16">
        <v>2416.4</v>
      </c>
      <c r="O98" s="16">
        <f t="shared" si="6"/>
        <v>626</v>
      </c>
      <c r="P98" s="15">
        <v>9.4217292942669506E-2</v>
      </c>
      <c r="Q98" s="7">
        <v>33</v>
      </c>
      <c r="R98" s="7">
        <v>24</v>
      </c>
      <c r="S98" s="6"/>
      <c r="T98" s="6"/>
      <c r="U98" s="6"/>
      <c r="V98" s="6"/>
      <c r="W98" s="7">
        <v>626</v>
      </c>
      <c r="X98" s="6"/>
    </row>
    <row r="99" spans="1:24" x14ac:dyDescent="0.25">
      <c r="A99" s="2" t="s">
        <v>381</v>
      </c>
      <c r="B99" s="12">
        <v>674647</v>
      </c>
      <c r="C99" s="12">
        <v>117</v>
      </c>
      <c r="D99" s="12">
        <v>1680</v>
      </c>
      <c r="E99" s="10" t="s">
        <v>382</v>
      </c>
      <c r="F99" s="10" t="s">
        <v>0</v>
      </c>
      <c r="G99" s="12">
        <v>13849</v>
      </c>
      <c r="H99" s="10" t="s">
        <v>383</v>
      </c>
      <c r="I99" s="10" t="s">
        <v>0</v>
      </c>
      <c r="J99" s="10" t="s">
        <v>0</v>
      </c>
      <c r="K99" s="10" t="s">
        <v>0</v>
      </c>
      <c r="L99" s="10" t="s">
        <v>384</v>
      </c>
      <c r="M99" s="12">
        <v>3</v>
      </c>
      <c r="N99" s="16">
        <v>6022.6666666666597</v>
      </c>
      <c r="O99" s="16">
        <f t="shared" si="6"/>
        <v>80759.399999999994</v>
      </c>
      <c r="P99" s="15">
        <v>13.4092428603055</v>
      </c>
      <c r="Q99" s="6"/>
      <c r="R99" s="6"/>
      <c r="S99" s="7">
        <v>4903</v>
      </c>
      <c r="T99" s="7">
        <v>8194</v>
      </c>
      <c r="U99" s="7">
        <v>143220</v>
      </c>
      <c r="V99" s="6"/>
      <c r="W99" s="7">
        <v>141457</v>
      </c>
      <c r="X99" s="7">
        <v>106023</v>
      </c>
    </row>
    <row r="100" spans="1:24" x14ac:dyDescent="0.25">
      <c r="A100" s="2" t="s">
        <v>385</v>
      </c>
      <c r="B100" s="12">
        <v>399229</v>
      </c>
      <c r="C100" s="12">
        <v>117</v>
      </c>
      <c r="D100" s="12">
        <v>50</v>
      </c>
      <c r="E100" s="10" t="s">
        <v>386</v>
      </c>
      <c r="F100" s="10" t="s">
        <v>0</v>
      </c>
      <c r="G100" s="12">
        <v>8158</v>
      </c>
      <c r="H100" s="10" t="s">
        <v>387</v>
      </c>
      <c r="I100" s="10" t="s">
        <v>0</v>
      </c>
      <c r="J100" s="10" t="s">
        <v>0</v>
      </c>
      <c r="K100" s="10" t="s">
        <v>0</v>
      </c>
      <c r="L100" s="10" t="s">
        <v>388</v>
      </c>
      <c r="M100" s="12">
        <v>8</v>
      </c>
      <c r="N100" s="16">
        <v>32534.25</v>
      </c>
      <c r="O100" s="16" t="e">
        <f t="shared" si="6"/>
        <v>#DIV/0!</v>
      </c>
      <c r="P100" s="15">
        <v>0</v>
      </c>
      <c r="Q100" s="6"/>
      <c r="R100" s="6"/>
      <c r="S100" s="6"/>
      <c r="T100" s="6"/>
      <c r="U100" s="6"/>
      <c r="V100" s="6"/>
      <c r="W100" s="6"/>
      <c r="X100" s="6"/>
    </row>
    <row r="101" spans="1:24" x14ac:dyDescent="0.25">
      <c r="A101" s="2" t="s">
        <v>389</v>
      </c>
      <c r="B101" s="12">
        <v>1187262</v>
      </c>
      <c r="C101" s="12">
        <v>204</v>
      </c>
      <c r="D101" s="12">
        <v>363862</v>
      </c>
      <c r="E101" s="10" t="s">
        <v>390</v>
      </c>
      <c r="F101" s="10" t="s">
        <v>0</v>
      </c>
      <c r="G101" s="10" t="s">
        <v>0</v>
      </c>
      <c r="H101" s="10" t="s">
        <v>0</v>
      </c>
      <c r="I101" s="10" t="s">
        <v>0</v>
      </c>
      <c r="J101" s="10" t="s">
        <v>0</v>
      </c>
      <c r="K101" s="10" t="s">
        <v>0</v>
      </c>
      <c r="L101" s="10" t="s">
        <v>0</v>
      </c>
      <c r="M101" s="12">
        <v>1</v>
      </c>
      <c r="N101" s="16">
        <v>1059</v>
      </c>
      <c r="O101" s="16">
        <f t="shared" si="6"/>
        <v>554.4</v>
      </c>
      <c r="P101" s="15">
        <v>0.382436260623229</v>
      </c>
      <c r="Q101" s="7">
        <v>43</v>
      </c>
      <c r="R101" s="7">
        <v>20</v>
      </c>
      <c r="S101" s="7">
        <v>76</v>
      </c>
      <c r="T101" s="6"/>
      <c r="U101" s="7">
        <v>1117</v>
      </c>
      <c r="V101" s="7">
        <v>954</v>
      </c>
      <c r="W101" s="7">
        <v>84</v>
      </c>
      <c r="X101" s="7">
        <v>541</v>
      </c>
    </row>
    <row r="102" spans="1:24" x14ac:dyDescent="0.25">
      <c r="A102" s="2" t="s">
        <v>391</v>
      </c>
      <c r="B102" s="12">
        <v>710215</v>
      </c>
      <c r="C102" s="12">
        <v>311</v>
      </c>
      <c r="D102" s="12">
        <v>360114</v>
      </c>
      <c r="E102" s="10" t="s">
        <v>392</v>
      </c>
      <c r="F102" s="10" t="s">
        <v>0</v>
      </c>
      <c r="G102" s="10" t="s">
        <v>0</v>
      </c>
      <c r="H102" s="10" t="s">
        <v>0</v>
      </c>
      <c r="I102" s="10" t="s">
        <v>0</v>
      </c>
      <c r="J102" s="10" t="s">
        <v>0</v>
      </c>
      <c r="K102" s="10" t="s">
        <v>0</v>
      </c>
      <c r="L102" s="10" t="s">
        <v>393</v>
      </c>
      <c r="M102" s="12">
        <v>1</v>
      </c>
      <c r="N102" s="16">
        <v>369</v>
      </c>
      <c r="O102" s="16">
        <f t="shared" si="6"/>
        <v>175</v>
      </c>
      <c r="P102" s="15">
        <v>0.385598141695702</v>
      </c>
      <c r="Q102" s="7">
        <v>56</v>
      </c>
      <c r="R102" s="7">
        <v>65</v>
      </c>
      <c r="S102" s="7">
        <v>294</v>
      </c>
      <c r="T102" s="6"/>
      <c r="U102" s="7">
        <v>20</v>
      </c>
      <c r="V102" s="7">
        <v>20</v>
      </c>
      <c r="W102" s="7">
        <v>455</v>
      </c>
      <c r="X102" s="7">
        <v>86</v>
      </c>
    </row>
    <row r="103" spans="1:24" x14ac:dyDescent="0.25">
      <c r="A103" s="2" t="s">
        <v>394</v>
      </c>
      <c r="B103" s="12">
        <v>713809</v>
      </c>
      <c r="C103" s="12">
        <v>313</v>
      </c>
      <c r="D103" s="12">
        <v>11</v>
      </c>
      <c r="E103" s="10" t="s">
        <v>395</v>
      </c>
      <c r="F103" s="10" t="s">
        <v>0</v>
      </c>
      <c r="G103" s="12">
        <v>985</v>
      </c>
      <c r="H103" s="10" t="s">
        <v>396</v>
      </c>
      <c r="I103" s="10" t="s">
        <v>0</v>
      </c>
      <c r="J103" s="10" t="s">
        <v>397</v>
      </c>
      <c r="K103" s="10" t="s">
        <v>0</v>
      </c>
      <c r="L103" s="10" t="s">
        <v>398</v>
      </c>
      <c r="M103" s="12">
        <v>8</v>
      </c>
      <c r="N103" s="16">
        <v>78255</v>
      </c>
      <c r="O103" s="16" t="e">
        <f t="shared" si="6"/>
        <v>#DIV/0!</v>
      </c>
      <c r="P103" s="15">
        <v>0</v>
      </c>
      <c r="Q103" s="6"/>
      <c r="R103" s="6"/>
      <c r="S103" s="6"/>
      <c r="T103" s="6"/>
      <c r="U103" s="6"/>
      <c r="V103" s="6"/>
      <c r="W103" s="6"/>
      <c r="X103" s="6"/>
    </row>
    <row r="104" spans="1:24" x14ac:dyDescent="0.25">
      <c r="A104" s="2" t="s">
        <v>399</v>
      </c>
      <c r="B104" s="12">
        <v>996670</v>
      </c>
      <c r="C104" s="12">
        <v>204</v>
      </c>
      <c r="D104" s="12">
        <v>114235</v>
      </c>
      <c r="E104" s="10" t="s">
        <v>400</v>
      </c>
      <c r="F104" s="10" t="s">
        <v>0</v>
      </c>
      <c r="G104" s="12">
        <v>88735</v>
      </c>
      <c r="H104" s="10" t="s">
        <v>0</v>
      </c>
      <c r="I104" s="10" t="s">
        <v>401</v>
      </c>
      <c r="J104" s="10" t="s">
        <v>0</v>
      </c>
      <c r="K104" s="10" t="s">
        <v>0</v>
      </c>
      <c r="L104" s="10" t="s">
        <v>402</v>
      </c>
      <c r="M104" s="12">
        <v>1</v>
      </c>
      <c r="N104" s="16">
        <v>46065</v>
      </c>
      <c r="O104" s="16">
        <f t="shared" si="6"/>
        <v>3466.8</v>
      </c>
      <c r="P104" s="15">
        <v>5.4308353103533803E-2</v>
      </c>
      <c r="Q104" s="7">
        <v>135</v>
      </c>
      <c r="R104" s="7">
        <v>43</v>
      </c>
      <c r="S104" s="7">
        <v>1330</v>
      </c>
      <c r="T104" s="7">
        <v>4380</v>
      </c>
      <c r="U104" s="7">
        <v>5475</v>
      </c>
      <c r="V104" s="6"/>
      <c r="W104" s="7">
        <v>1119</v>
      </c>
      <c r="X104" s="7">
        <v>5030</v>
      </c>
    </row>
    <row r="105" spans="1:24" x14ac:dyDescent="0.25">
      <c r="A105" s="2" t="s">
        <v>403</v>
      </c>
      <c r="B105" s="12">
        <v>485935</v>
      </c>
      <c r="C105" s="12">
        <v>156</v>
      </c>
      <c r="D105" s="12">
        <v>10</v>
      </c>
      <c r="E105" s="10" t="s">
        <v>404</v>
      </c>
      <c r="F105" s="10" t="s">
        <v>0</v>
      </c>
      <c r="G105" s="12">
        <v>7405</v>
      </c>
      <c r="H105" s="10" t="s">
        <v>405</v>
      </c>
      <c r="I105" s="10" t="s">
        <v>0</v>
      </c>
      <c r="J105" s="10" t="s">
        <v>0</v>
      </c>
      <c r="K105" s="10" t="s">
        <v>0</v>
      </c>
      <c r="L105" s="10" t="s">
        <v>406</v>
      </c>
      <c r="M105" s="12">
        <v>8</v>
      </c>
      <c r="N105" s="16">
        <v>2097659.25</v>
      </c>
      <c r="O105" s="16" t="e">
        <f t="shared" si="6"/>
        <v>#DIV/0!</v>
      </c>
      <c r="P105" s="15">
        <v>0</v>
      </c>
      <c r="Q105" s="6"/>
      <c r="R105" s="6"/>
      <c r="S105" s="6"/>
      <c r="T105" s="6"/>
      <c r="U105" s="6"/>
      <c r="V105" s="6"/>
      <c r="W105" s="6"/>
      <c r="X105" s="6"/>
    </row>
    <row r="106" spans="1:24" x14ac:dyDescent="0.25">
      <c r="A106" s="2" t="s">
        <v>407</v>
      </c>
      <c r="B106" s="12">
        <v>260513</v>
      </c>
      <c r="C106" s="12">
        <v>190</v>
      </c>
      <c r="D106" s="12">
        <v>4923</v>
      </c>
      <c r="E106" s="10" t="s">
        <v>408</v>
      </c>
      <c r="F106" s="10" t="s">
        <v>0</v>
      </c>
      <c r="G106" s="12">
        <v>971</v>
      </c>
      <c r="H106" s="10" t="s">
        <v>409</v>
      </c>
      <c r="I106" s="10" t="s">
        <v>0</v>
      </c>
      <c r="J106" s="10" t="s">
        <v>0</v>
      </c>
      <c r="K106" s="10" t="s">
        <v>0</v>
      </c>
      <c r="L106" s="10" t="s">
        <v>410</v>
      </c>
      <c r="M106" s="12">
        <v>1</v>
      </c>
      <c r="N106" s="16">
        <v>874</v>
      </c>
      <c r="O106" s="16">
        <f t="shared" si="6"/>
        <v>719</v>
      </c>
      <c r="P106" s="15">
        <v>0.79797319385419996</v>
      </c>
      <c r="Q106" s="7">
        <v>1252</v>
      </c>
      <c r="R106" s="7">
        <v>35</v>
      </c>
      <c r="S106" s="7">
        <v>2403</v>
      </c>
      <c r="T106" s="7">
        <v>897</v>
      </c>
      <c r="U106" s="7">
        <v>0</v>
      </c>
      <c r="V106" s="7">
        <v>222</v>
      </c>
      <c r="W106" s="6"/>
      <c r="X106" s="7">
        <v>73</v>
      </c>
    </row>
    <row r="107" spans="1:24" x14ac:dyDescent="0.25">
      <c r="A107" s="2" t="s">
        <v>411</v>
      </c>
      <c r="B107" s="12">
        <v>619196</v>
      </c>
      <c r="C107" s="12">
        <v>142</v>
      </c>
      <c r="D107" s="12">
        <v>171971</v>
      </c>
      <c r="E107" s="10" t="s">
        <v>412</v>
      </c>
      <c r="F107" s="10" t="s">
        <v>0</v>
      </c>
      <c r="G107" s="12">
        <v>88747248</v>
      </c>
      <c r="H107" s="10" t="s">
        <v>413</v>
      </c>
      <c r="I107" s="10" t="s">
        <v>0</v>
      </c>
      <c r="J107" s="10" t="s">
        <v>0</v>
      </c>
      <c r="K107" s="10" t="s">
        <v>0</v>
      </c>
      <c r="L107" s="10" t="s">
        <v>414</v>
      </c>
      <c r="M107" s="12">
        <v>1</v>
      </c>
      <c r="N107" s="16">
        <v>181845</v>
      </c>
      <c r="O107" s="16">
        <f t="shared" si="6"/>
        <v>53684.2</v>
      </c>
      <c r="P107" s="15">
        <v>0.21103922885660001</v>
      </c>
      <c r="Q107" s="7">
        <v>114</v>
      </c>
      <c r="R107" s="7">
        <v>100</v>
      </c>
      <c r="S107" s="6"/>
      <c r="T107" s="7">
        <v>30924</v>
      </c>
      <c r="U107" s="7">
        <v>77107</v>
      </c>
      <c r="V107" s="7">
        <v>20799</v>
      </c>
      <c r="W107" s="7">
        <v>77991</v>
      </c>
      <c r="X107" s="7">
        <v>61600</v>
      </c>
    </row>
    <row r="108" spans="1:24" x14ac:dyDescent="0.25">
      <c r="A108" s="2" t="s">
        <v>415</v>
      </c>
      <c r="B108" s="12">
        <v>594878</v>
      </c>
      <c r="C108" s="12">
        <v>174</v>
      </c>
      <c r="D108" s="12">
        <v>46419</v>
      </c>
      <c r="E108" s="10" t="s">
        <v>416</v>
      </c>
      <c r="F108" s="10" t="s">
        <v>0</v>
      </c>
      <c r="G108" s="12">
        <v>6262</v>
      </c>
      <c r="H108" s="10" t="s">
        <v>413</v>
      </c>
      <c r="I108" s="10" t="s">
        <v>0</v>
      </c>
      <c r="J108" s="10" t="s">
        <v>0</v>
      </c>
      <c r="K108" s="10" t="s">
        <v>0</v>
      </c>
      <c r="L108" s="10" t="s">
        <v>414</v>
      </c>
      <c r="M108" s="12">
        <v>2</v>
      </c>
      <c r="N108" s="16">
        <v>4851</v>
      </c>
      <c r="O108" s="16">
        <f t="shared" si="6"/>
        <v>536.75</v>
      </c>
      <c r="P108" s="15">
        <v>7.5139146567718001E-2</v>
      </c>
      <c r="Q108" s="7">
        <v>12</v>
      </c>
      <c r="R108" s="7">
        <v>28</v>
      </c>
      <c r="S108" s="6"/>
      <c r="T108" s="7">
        <v>639</v>
      </c>
      <c r="U108" s="7">
        <v>601</v>
      </c>
      <c r="V108" s="7">
        <v>593</v>
      </c>
      <c r="W108" s="6"/>
      <c r="X108" s="7">
        <v>314</v>
      </c>
    </row>
    <row r="109" spans="1:24" x14ac:dyDescent="0.25">
      <c r="A109" s="2" t="s">
        <v>417</v>
      </c>
      <c r="B109" s="12">
        <v>527113</v>
      </c>
      <c r="C109" s="12">
        <v>142</v>
      </c>
      <c r="D109" s="12">
        <v>1821</v>
      </c>
      <c r="E109" s="10" t="s">
        <v>418</v>
      </c>
      <c r="F109" s="10" t="s">
        <v>0</v>
      </c>
      <c r="G109" s="12">
        <v>6262</v>
      </c>
      <c r="H109" s="10" t="s">
        <v>413</v>
      </c>
      <c r="I109" s="10" t="s">
        <v>0</v>
      </c>
      <c r="J109" s="10" t="s">
        <v>419</v>
      </c>
      <c r="K109" s="10" t="s">
        <v>0</v>
      </c>
      <c r="L109" s="10" t="s">
        <v>414</v>
      </c>
      <c r="M109" s="12">
        <v>2</v>
      </c>
      <c r="N109" s="16">
        <v>22779</v>
      </c>
      <c r="O109" s="16">
        <f t="shared" si="6"/>
        <v>17575</v>
      </c>
      <c r="P109" s="15">
        <v>0.51636009775085201</v>
      </c>
      <c r="Q109" s="7">
        <v>188</v>
      </c>
      <c r="R109" s="7">
        <v>85</v>
      </c>
      <c r="S109" s="6"/>
      <c r="T109" s="7">
        <v>2748</v>
      </c>
      <c r="U109" s="6"/>
      <c r="V109" s="7">
        <v>1338</v>
      </c>
      <c r="W109" s="7">
        <v>63253</v>
      </c>
      <c r="X109" s="7">
        <v>2961</v>
      </c>
    </row>
    <row r="110" spans="1:24" x14ac:dyDescent="0.25">
      <c r="A110" s="2" t="s">
        <v>420</v>
      </c>
      <c r="B110" s="12">
        <v>779120</v>
      </c>
      <c r="C110" s="12">
        <v>339</v>
      </c>
      <c r="D110" s="12">
        <v>43</v>
      </c>
      <c r="E110" s="10" t="s">
        <v>421</v>
      </c>
      <c r="F110" s="10" t="s">
        <v>0</v>
      </c>
      <c r="G110" s="12">
        <v>445639</v>
      </c>
      <c r="H110" s="10" t="s">
        <v>422</v>
      </c>
      <c r="I110" s="10" t="s">
        <v>0</v>
      </c>
      <c r="J110" s="10" t="s">
        <v>423</v>
      </c>
      <c r="K110" s="10" t="s">
        <v>0</v>
      </c>
      <c r="L110" s="10" t="s">
        <v>424</v>
      </c>
      <c r="M110" s="12">
        <v>1</v>
      </c>
      <c r="N110" s="16">
        <v>694</v>
      </c>
      <c r="O110" s="16">
        <f t="shared" si="6"/>
        <v>1440.8</v>
      </c>
      <c r="P110" s="15">
        <v>1.5944833264717899</v>
      </c>
      <c r="Q110" s="7">
        <v>316</v>
      </c>
      <c r="R110" s="7">
        <v>226</v>
      </c>
      <c r="S110" s="6"/>
      <c r="T110" s="7">
        <v>2164</v>
      </c>
      <c r="U110" s="7">
        <v>1355</v>
      </c>
      <c r="V110" s="7">
        <v>1058</v>
      </c>
      <c r="W110" s="7">
        <v>821</v>
      </c>
      <c r="X110" s="7">
        <v>1806</v>
      </c>
    </row>
    <row r="111" spans="1:24" x14ac:dyDescent="0.25">
      <c r="A111" s="2" t="s">
        <v>425</v>
      </c>
      <c r="B111" s="12">
        <v>849710</v>
      </c>
      <c r="C111" s="12">
        <v>144</v>
      </c>
      <c r="D111" s="12">
        <v>20961</v>
      </c>
      <c r="E111" s="10" t="s">
        <v>426</v>
      </c>
      <c r="F111" s="10" t="s">
        <v>0</v>
      </c>
      <c r="G111" s="12">
        <v>5283387</v>
      </c>
      <c r="H111" s="10" t="s">
        <v>427</v>
      </c>
      <c r="I111" s="10" t="s">
        <v>428</v>
      </c>
      <c r="J111" s="10" t="s">
        <v>0</v>
      </c>
      <c r="K111" s="10" t="s">
        <v>0</v>
      </c>
      <c r="L111" s="10" t="s">
        <v>429</v>
      </c>
      <c r="M111" s="12">
        <v>1</v>
      </c>
      <c r="N111" s="16">
        <v>788</v>
      </c>
      <c r="O111" s="16">
        <f t="shared" si="6"/>
        <v>523.4</v>
      </c>
      <c r="P111" s="15">
        <v>0.48966642494561202</v>
      </c>
      <c r="Q111" s="7">
        <v>62</v>
      </c>
      <c r="R111" s="7">
        <v>22</v>
      </c>
      <c r="S111" s="7">
        <v>335</v>
      </c>
      <c r="T111" s="6"/>
      <c r="U111" s="7">
        <v>492</v>
      </c>
      <c r="V111" s="7">
        <v>519</v>
      </c>
      <c r="W111" s="7">
        <v>620</v>
      </c>
      <c r="X111" s="7">
        <v>651</v>
      </c>
    </row>
    <row r="112" spans="1:24" x14ac:dyDescent="0.25">
      <c r="A112" s="2" t="s">
        <v>430</v>
      </c>
      <c r="B112" s="12">
        <v>755409</v>
      </c>
      <c r="C112" s="12">
        <v>327</v>
      </c>
      <c r="D112" s="12">
        <v>997</v>
      </c>
      <c r="E112" s="10" t="s">
        <v>431</v>
      </c>
      <c r="F112" s="10" t="s">
        <v>0</v>
      </c>
      <c r="G112" s="12">
        <v>8221</v>
      </c>
      <c r="H112" s="10" t="s">
        <v>0</v>
      </c>
      <c r="I112" s="10" t="s">
        <v>432</v>
      </c>
      <c r="J112" s="10" t="s">
        <v>433</v>
      </c>
      <c r="K112" s="10" t="s">
        <v>0</v>
      </c>
      <c r="L112" s="10" t="s">
        <v>434</v>
      </c>
      <c r="M112" s="12">
        <v>7</v>
      </c>
      <c r="N112" s="16">
        <v>1310.7142857142801</v>
      </c>
      <c r="O112" s="16" t="e">
        <f t="shared" si="6"/>
        <v>#DIV/0!</v>
      </c>
      <c r="P112" s="15">
        <v>0.507356948228882</v>
      </c>
      <c r="Q112" s="7">
        <v>665</v>
      </c>
      <c r="R112" s="6"/>
      <c r="S112" s="6"/>
      <c r="T112" s="6"/>
      <c r="U112" s="6"/>
      <c r="V112" s="6"/>
      <c r="W112" s="6"/>
      <c r="X112" s="6"/>
    </row>
    <row r="113" spans="1:24" x14ac:dyDescent="0.25">
      <c r="A113" s="2" t="s">
        <v>435</v>
      </c>
      <c r="B113" s="12">
        <v>414914</v>
      </c>
      <c r="C113" s="12">
        <v>174</v>
      </c>
      <c r="D113" s="12">
        <v>3943</v>
      </c>
      <c r="E113" s="10" t="s">
        <v>436</v>
      </c>
      <c r="F113" s="10" t="s">
        <v>0</v>
      </c>
      <c r="G113" s="12">
        <v>99478</v>
      </c>
      <c r="H113" s="10" t="s">
        <v>437</v>
      </c>
      <c r="I113" s="10" t="s">
        <v>0</v>
      </c>
      <c r="J113" s="10" t="s">
        <v>0</v>
      </c>
      <c r="K113" s="10" t="s">
        <v>0</v>
      </c>
      <c r="L113" s="10" t="s">
        <v>438</v>
      </c>
      <c r="M113" s="12">
        <v>3</v>
      </c>
      <c r="N113" s="16">
        <v>6671</v>
      </c>
      <c r="O113" s="16">
        <f t="shared" si="6"/>
        <v>510.33333333333331</v>
      </c>
      <c r="P113" s="15">
        <v>4.7459151551491503E-2</v>
      </c>
      <c r="Q113" s="7">
        <v>43</v>
      </c>
      <c r="R113" s="7">
        <v>9</v>
      </c>
      <c r="S113" s="7">
        <v>75</v>
      </c>
      <c r="T113" s="6"/>
      <c r="U113" s="6"/>
      <c r="V113" s="7">
        <v>142</v>
      </c>
      <c r="W113" s="6"/>
      <c r="X113" s="7">
        <v>1314</v>
      </c>
    </row>
    <row r="114" spans="1:24" x14ac:dyDescent="0.25">
      <c r="A114" s="2" t="s">
        <v>439</v>
      </c>
      <c r="B114" s="12">
        <v>374120</v>
      </c>
      <c r="C114" s="12">
        <v>158</v>
      </c>
      <c r="D114" s="12">
        <v>104954</v>
      </c>
      <c r="E114" s="10" t="s">
        <v>440</v>
      </c>
      <c r="F114" s="10" t="s">
        <v>0</v>
      </c>
      <c r="G114" s="12">
        <v>21236</v>
      </c>
      <c r="H114" s="10" t="s">
        <v>441</v>
      </c>
      <c r="I114" s="10" t="s">
        <v>0</v>
      </c>
      <c r="J114" s="10" t="s">
        <v>0</v>
      </c>
      <c r="K114" s="10" t="s">
        <v>0</v>
      </c>
      <c r="L114" s="10" t="s">
        <v>442</v>
      </c>
      <c r="M114" s="12">
        <v>1</v>
      </c>
      <c r="N114" s="16">
        <v>5770</v>
      </c>
      <c r="O114" s="16">
        <f t="shared" si="6"/>
        <v>1513.6</v>
      </c>
      <c r="P114" s="15">
        <v>0.25382520425847899</v>
      </c>
      <c r="Q114" s="7">
        <v>1544</v>
      </c>
      <c r="R114" s="7">
        <v>1140</v>
      </c>
      <c r="S114" s="7">
        <v>1429</v>
      </c>
      <c r="T114" s="7">
        <v>1650</v>
      </c>
      <c r="U114" s="7">
        <v>1763</v>
      </c>
      <c r="V114" s="7">
        <v>1283</v>
      </c>
      <c r="W114" s="6"/>
      <c r="X114" s="7">
        <v>1443</v>
      </c>
    </row>
    <row r="115" spans="1:24" x14ac:dyDescent="0.25">
      <c r="A115" s="2" t="s">
        <v>443</v>
      </c>
      <c r="B115" s="12">
        <v>353428</v>
      </c>
      <c r="C115" s="12">
        <v>180</v>
      </c>
      <c r="D115" s="12">
        <v>327312</v>
      </c>
      <c r="E115" s="10" t="s">
        <v>444</v>
      </c>
      <c r="F115" s="10" t="s">
        <v>445</v>
      </c>
      <c r="G115" s="12">
        <v>938</v>
      </c>
      <c r="H115" s="10" t="s">
        <v>446</v>
      </c>
      <c r="I115" s="10" t="s">
        <v>0</v>
      </c>
      <c r="J115" s="10" t="s">
        <v>0</v>
      </c>
      <c r="K115" s="10" t="s">
        <v>447</v>
      </c>
      <c r="L115" s="10" t="s">
        <v>448</v>
      </c>
      <c r="M115" s="12">
        <v>3</v>
      </c>
      <c r="N115" s="16">
        <v>483.666666666666</v>
      </c>
      <c r="O115" s="16">
        <f t="shared" si="6"/>
        <v>341.75</v>
      </c>
      <c r="P115" s="15">
        <v>0.66243969676085401</v>
      </c>
      <c r="Q115" s="7">
        <v>235</v>
      </c>
      <c r="R115" s="6"/>
      <c r="S115" s="6"/>
      <c r="T115" s="6"/>
      <c r="U115" s="7">
        <v>416</v>
      </c>
      <c r="V115" s="7">
        <v>227</v>
      </c>
      <c r="W115" s="7">
        <v>398</v>
      </c>
      <c r="X115" s="7">
        <v>326</v>
      </c>
    </row>
    <row r="116" spans="1:24" x14ac:dyDescent="0.25">
      <c r="A116" s="2" t="s">
        <v>449</v>
      </c>
      <c r="B116" s="12">
        <v>366992</v>
      </c>
      <c r="C116" s="12">
        <v>180</v>
      </c>
      <c r="D116" s="12">
        <v>285</v>
      </c>
      <c r="E116" s="10" t="s">
        <v>450</v>
      </c>
      <c r="F116" s="10" t="s">
        <v>0</v>
      </c>
      <c r="G116" s="12">
        <v>938</v>
      </c>
      <c r="H116" s="10" t="s">
        <v>446</v>
      </c>
      <c r="I116" s="10" t="s">
        <v>0</v>
      </c>
      <c r="J116" s="10" t="s">
        <v>451</v>
      </c>
      <c r="K116" s="10" t="s">
        <v>0</v>
      </c>
      <c r="L116" s="10" t="s">
        <v>448</v>
      </c>
      <c r="M116" s="12">
        <v>4</v>
      </c>
      <c r="N116" s="16">
        <v>5383</v>
      </c>
      <c r="O116" s="16">
        <f t="shared" si="6"/>
        <v>1905.5</v>
      </c>
      <c r="P116" s="15">
        <v>0.200910273081924</v>
      </c>
      <c r="Q116" s="7">
        <v>280</v>
      </c>
      <c r="R116" s="7">
        <v>235</v>
      </c>
      <c r="S116" s="6"/>
      <c r="T116" s="6"/>
      <c r="U116" s="6"/>
      <c r="V116" s="7">
        <v>1587</v>
      </c>
      <c r="W116" s="6"/>
      <c r="X116" s="7">
        <v>2224</v>
      </c>
    </row>
    <row r="117" spans="1:24" x14ac:dyDescent="0.25">
      <c r="A117" s="2" t="s">
        <v>452</v>
      </c>
      <c r="B117" s="12">
        <v>471602</v>
      </c>
      <c r="C117" s="12">
        <v>179</v>
      </c>
      <c r="D117" s="12">
        <v>84542</v>
      </c>
      <c r="E117" s="10" t="s">
        <v>453</v>
      </c>
      <c r="F117" s="10" t="s">
        <v>0</v>
      </c>
      <c r="G117" s="12">
        <v>936</v>
      </c>
      <c r="H117" s="10" t="s">
        <v>454</v>
      </c>
      <c r="I117" s="10" t="s">
        <v>455</v>
      </c>
      <c r="J117" s="10" t="s">
        <v>456</v>
      </c>
      <c r="K117" s="10" t="s">
        <v>0</v>
      </c>
      <c r="L117" s="10" t="s">
        <v>457</v>
      </c>
      <c r="M117" s="12">
        <v>1</v>
      </c>
      <c r="N117" s="16">
        <v>1854</v>
      </c>
      <c r="O117" s="16">
        <f t="shared" si="6"/>
        <v>644.6</v>
      </c>
      <c r="P117" s="15">
        <v>0.25327477269224802</v>
      </c>
      <c r="Q117" s="7">
        <v>21</v>
      </c>
      <c r="R117" s="7">
        <v>43</v>
      </c>
      <c r="S117" s="7">
        <v>354</v>
      </c>
      <c r="T117" s="7">
        <v>1751</v>
      </c>
      <c r="U117" s="7">
        <v>274</v>
      </c>
      <c r="V117" s="7">
        <v>141</v>
      </c>
      <c r="W117" s="6"/>
      <c r="X117" s="7">
        <v>703</v>
      </c>
    </row>
    <row r="118" spans="1:24" x14ac:dyDescent="0.25">
      <c r="A118" s="2" t="s">
        <v>458</v>
      </c>
      <c r="B118" s="12">
        <v>898928</v>
      </c>
      <c r="C118" s="12">
        <v>186</v>
      </c>
      <c r="D118" s="12">
        <v>4701</v>
      </c>
      <c r="E118" s="10" t="s">
        <v>459</v>
      </c>
      <c r="F118" s="10" t="s">
        <v>0</v>
      </c>
      <c r="G118" s="12">
        <v>9882882</v>
      </c>
      <c r="H118" s="10" t="s">
        <v>460</v>
      </c>
      <c r="I118" s="10" t="s">
        <v>0</v>
      </c>
      <c r="J118" s="10" t="s">
        <v>0</v>
      </c>
      <c r="K118" s="10" t="s">
        <v>0</v>
      </c>
      <c r="L118" s="10" t="s">
        <v>461</v>
      </c>
      <c r="M118" s="12">
        <v>3</v>
      </c>
      <c r="N118" s="16">
        <v>2371</v>
      </c>
      <c r="O118" s="16">
        <f t="shared" si="6"/>
        <v>93.666666666666671</v>
      </c>
      <c r="P118" s="15">
        <v>3.08730493462674E-2</v>
      </c>
      <c r="Q118" s="7">
        <v>45</v>
      </c>
      <c r="R118" s="7">
        <v>40</v>
      </c>
      <c r="S118" s="6"/>
      <c r="T118" s="7">
        <v>147</v>
      </c>
      <c r="U118" s="6"/>
      <c r="V118" s="7">
        <v>101</v>
      </c>
      <c r="W118" s="6"/>
      <c r="X118" s="7">
        <v>33</v>
      </c>
    </row>
    <row r="119" spans="1:24" x14ac:dyDescent="0.25">
      <c r="A119" s="2" t="s">
        <v>462</v>
      </c>
      <c r="B119" s="12">
        <v>512366</v>
      </c>
      <c r="C119" s="12">
        <v>118</v>
      </c>
      <c r="D119" s="12">
        <v>87794</v>
      </c>
      <c r="E119" s="10" t="s">
        <v>463</v>
      </c>
      <c r="F119" s="10" t="s">
        <v>0</v>
      </c>
      <c r="G119" s="12">
        <v>440121</v>
      </c>
      <c r="H119" s="10" t="s">
        <v>0</v>
      </c>
      <c r="I119" s="10" t="s">
        <v>0</v>
      </c>
      <c r="J119" s="10" t="s">
        <v>0</v>
      </c>
      <c r="K119" s="10" t="s">
        <v>0</v>
      </c>
      <c r="L119" s="10" t="s">
        <v>464</v>
      </c>
      <c r="M119" s="12">
        <v>1</v>
      </c>
      <c r="N119" s="16">
        <v>2372</v>
      </c>
      <c r="O119" s="16">
        <f t="shared" si="6"/>
        <v>742.4</v>
      </c>
      <c r="P119" s="15">
        <v>0.227294627800529</v>
      </c>
      <c r="Q119" s="7">
        <v>36</v>
      </c>
      <c r="R119" s="7">
        <v>26</v>
      </c>
      <c r="S119" s="7">
        <v>2542</v>
      </c>
      <c r="T119" s="7">
        <v>815</v>
      </c>
      <c r="U119" s="7">
        <v>251</v>
      </c>
      <c r="V119" s="7">
        <v>43</v>
      </c>
      <c r="W119" s="6"/>
      <c r="X119" s="7">
        <v>61</v>
      </c>
    </row>
    <row r="120" spans="1:24" x14ac:dyDescent="0.25">
      <c r="A120" s="2" t="s">
        <v>465</v>
      </c>
      <c r="B120" s="12">
        <v>595523</v>
      </c>
      <c r="C120" s="12">
        <v>174</v>
      </c>
      <c r="D120" s="12">
        <v>87301</v>
      </c>
      <c r="E120" s="10" t="s">
        <v>466</v>
      </c>
      <c r="F120" s="10" t="s">
        <v>0</v>
      </c>
      <c r="G120" s="12">
        <v>122356</v>
      </c>
      <c r="H120" s="10" t="s">
        <v>467</v>
      </c>
      <c r="I120" s="10" t="s">
        <v>468</v>
      </c>
      <c r="J120" s="10" t="s">
        <v>0</v>
      </c>
      <c r="K120" s="10" t="s">
        <v>0</v>
      </c>
      <c r="L120" s="10" t="s">
        <v>469</v>
      </c>
      <c r="M120" s="12">
        <v>1</v>
      </c>
      <c r="N120" s="16">
        <v>1107</v>
      </c>
      <c r="O120" s="16">
        <f t="shared" si="6"/>
        <v>2960.2</v>
      </c>
      <c r="P120" s="15">
        <v>1.91534391534391</v>
      </c>
      <c r="Q120" s="7">
        <v>13</v>
      </c>
      <c r="R120" s="7">
        <v>28</v>
      </c>
      <c r="S120" s="7">
        <v>11527</v>
      </c>
      <c r="T120" s="7">
        <v>357</v>
      </c>
      <c r="U120" s="6"/>
      <c r="V120" s="7">
        <v>593</v>
      </c>
      <c r="W120" s="7">
        <v>1986</v>
      </c>
      <c r="X120" s="7">
        <v>338</v>
      </c>
    </row>
    <row r="121" spans="1:24" x14ac:dyDescent="0.25">
      <c r="A121" s="2" t="s">
        <v>470</v>
      </c>
      <c r="B121" s="12">
        <v>694651</v>
      </c>
      <c r="C121" s="12">
        <v>174</v>
      </c>
      <c r="D121" s="12">
        <v>19188</v>
      </c>
      <c r="E121" s="10" t="s">
        <v>471</v>
      </c>
      <c r="F121" s="10" t="s">
        <v>0</v>
      </c>
      <c r="G121" s="12">
        <v>439232</v>
      </c>
      <c r="H121" s="10" t="s">
        <v>472</v>
      </c>
      <c r="I121" s="10" t="s">
        <v>473</v>
      </c>
      <c r="J121" s="10" t="s">
        <v>0</v>
      </c>
      <c r="K121" s="10" t="s">
        <v>0</v>
      </c>
      <c r="L121" s="10" t="s">
        <v>474</v>
      </c>
      <c r="M121" s="12">
        <v>1</v>
      </c>
      <c r="N121" s="16">
        <v>238</v>
      </c>
      <c r="O121" s="16">
        <f t="shared" si="6"/>
        <v>986.2</v>
      </c>
      <c r="P121" s="15">
        <v>2.98019207683073</v>
      </c>
      <c r="Q121" s="7">
        <v>17</v>
      </c>
      <c r="R121" s="7">
        <v>17</v>
      </c>
      <c r="S121" s="7">
        <v>860</v>
      </c>
      <c r="T121" s="6"/>
      <c r="U121" s="7">
        <v>629</v>
      </c>
      <c r="V121" s="7">
        <v>452</v>
      </c>
      <c r="W121" s="7">
        <v>506</v>
      </c>
      <c r="X121" s="7">
        <v>2484</v>
      </c>
    </row>
    <row r="122" spans="1:24" x14ac:dyDescent="0.25">
      <c r="A122" s="2" t="s">
        <v>475</v>
      </c>
      <c r="B122" s="12">
        <v>735323</v>
      </c>
      <c r="C122" s="12">
        <v>319</v>
      </c>
      <c r="D122" s="12">
        <v>3244</v>
      </c>
      <c r="E122" s="10" t="s">
        <v>476</v>
      </c>
      <c r="F122" s="10" t="s">
        <v>0</v>
      </c>
      <c r="G122" s="12">
        <v>439281</v>
      </c>
      <c r="H122" s="10" t="s">
        <v>477</v>
      </c>
      <c r="I122" s="10" t="s">
        <v>0</v>
      </c>
      <c r="J122" s="10" t="s">
        <v>0</v>
      </c>
      <c r="K122" s="10" t="s">
        <v>0</v>
      </c>
      <c r="L122" s="10" t="s">
        <v>478</v>
      </c>
      <c r="M122" s="12">
        <v>5</v>
      </c>
      <c r="N122" s="16">
        <v>11087.2</v>
      </c>
      <c r="O122" s="16">
        <f t="shared" si="6"/>
        <v>113</v>
      </c>
      <c r="P122" s="15">
        <v>5.5319046588257897E-3</v>
      </c>
      <c r="Q122" s="7">
        <v>47</v>
      </c>
      <c r="R122" s="7">
        <v>24</v>
      </c>
      <c r="S122" s="7">
        <v>113</v>
      </c>
      <c r="T122" s="6"/>
      <c r="U122" s="6"/>
      <c r="V122" s="6"/>
      <c r="W122" s="6"/>
      <c r="X122" s="6"/>
    </row>
    <row r="123" spans="1:24" x14ac:dyDescent="0.25">
      <c r="A123" s="2" t="s">
        <v>479</v>
      </c>
      <c r="B123" s="12">
        <v>749392</v>
      </c>
      <c r="C123" s="12">
        <v>319</v>
      </c>
      <c r="D123" s="12">
        <v>1668</v>
      </c>
      <c r="E123" s="10" t="s">
        <v>480</v>
      </c>
      <c r="F123" s="10" t="s">
        <v>0</v>
      </c>
      <c r="G123" s="12">
        <v>24139</v>
      </c>
      <c r="H123" s="10" t="s">
        <v>481</v>
      </c>
      <c r="I123" s="10" t="s">
        <v>0</v>
      </c>
      <c r="J123" s="10" t="s">
        <v>0</v>
      </c>
      <c r="K123" s="10" t="s">
        <v>0</v>
      </c>
      <c r="L123" s="10" t="s">
        <v>482</v>
      </c>
      <c r="M123" s="12">
        <v>2</v>
      </c>
      <c r="N123" s="16">
        <v>1510</v>
      </c>
      <c r="O123" s="16">
        <f t="shared" si="6"/>
        <v>792.25</v>
      </c>
      <c r="P123" s="15">
        <v>0.35309050772626899</v>
      </c>
      <c r="Q123" s="7">
        <v>7</v>
      </c>
      <c r="R123" s="7">
        <v>23</v>
      </c>
      <c r="S123" s="7">
        <v>15</v>
      </c>
      <c r="T123" s="7">
        <v>1147</v>
      </c>
      <c r="U123" s="7">
        <v>1191</v>
      </c>
      <c r="V123" s="6"/>
      <c r="W123" s="6"/>
      <c r="X123" s="7">
        <v>816</v>
      </c>
    </row>
    <row r="124" spans="1:24" x14ac:dyDescent="0.25">
      <c r="A124" s="2" t="s">
        <v>483</v>
      </c>
      <c r="B124" s="12">
        <v>746341</v>
      </c>
      <c r="C124" s="12">
        <v>319</v>
      </c>
      <c r="D124" s="12">
        <v>1674</v>
      </c>
      <c r="E124" s="10" t="s">
        <v>484</v>
      </c>
      <c r="F124" s="10" t="s">
        <v>0</v>
      </c>
      <c r="G124" s="12">
        <v>24139</v>
      </c>
      <c r="H124" s="10" t="s">
        <v>481</v>
      </c>
      <c r="I124" s="10" t="s">
        <v>0</v>
      </c>
      <c r="J124" s="10" t="s">
        <v>0</v>
      </c>
      <c r="K124" s="10" t="s">
        <v>0</v>
      </c>
      <c r="L124" s="10" t="s">
        <v>482</v>
      </c>
      <c r="M124" s="12">
        <v>6</v>
      </c>
      <c r="N124" s="16">
        <v>29455.833333333299</v>
      </c>
      <c r="O124" s="16" t="e">
        <f t="shared" si="6"/>
        <v>#DIV/0!</v>
      </c>
      <c r="P124" s="15">
        <v>1.25611791665487E-3</v>
      </c>
      <c r="Q124" s="7">
        <v>29</v>
      </c>
      <c r="R124" s="7">
        <v>45</v>
      </c>
      <c r="S124" s="6"/>
      <c r="T124" s="6"/>
      <c r="U124" s="6"/>
      <c r="V124" s="6"/>
      <c r="W124" s="6"/>
      <c r="X124" s="6"/>
    </row>
    <row r="125" spans="1:24" x14ac:dyDescent="0.25">
      <c r="A125" s="2" t="s">
        <v>485</v>
      </c>
      <c r="B125" s="12">
        <v>720730</v>
      </c>
      <c r="C125" s="12">
        <v>319</v>
      </c>
      <c r="D125" s="12">
        <v>16829</v>
      </c>
      <c r="E125" s="10" t="s">
        <v>486</v>
      </c>
      <c r="F125" s="10" t="s">
        <v>0</v>
      </c>
      <c r="G125" s="12">
        <v>440552</v>
      </c>
      <c r="H125" s="10" t="s">
        <v>487</v>
      </c>
      <c r="I125" s="10" t="s">
        <v>488</v>
      </c>
      <c r="J125" s="10" t="s">
        <v>0</v>
      </c>
      <c r="K125" s="10" t="s">
        <v>0</v>
      </c>
      <c r="L125" s="10" t="s">
        <v>489</v>
      </c>
      <c r="M125" s="12">
        <v>1</v>
      </c>
      <c r="N125" s="16">
        <v>1832</v>
      </c>
      <c r="O125" s="16">
        <f t="shared" si="6"/>
        <v>865.6</v>
      </c>
      <c r="P125" s="15">
        <v>0.34482220835932598</v>
      </c>
      <c r="Q125" s="7">
        <v>45</v>
      </c>
      <c r="R125" s="7">
        <v>49</v>
      </c>
      <c r="S125" s="7">
        <v>37</v>
      </c>
      <c r="T125" s="7">
        <v>95</v>
      </c>
      <c r="U125" s="7">
        <v>1177</v>
      </c>
      <c r="V125" s="7">
        <v>2189</v>
      </c>
      <c r="W125" s="6"/>
      <c r="X125" s="7">
        <v>830</v>
      </c>
    </row>
    <row r="126" spans="1:24" x14ac:dyDescent="0.25">
      <c r="A126" s="2" t="s">
        <v>490</v>
      </c>
      <c r="B126" s="12">
        <v>634414</v>
      </c>
      <c r="C126" s="12">
        <v>285</v>
      </c>
      <c r="D126" s="12">
        <v>127</v>
      </c>
      <c r="E126" s="10" t="s">
        <v>491</v>
      </c>
      <c r="F126" s="10" t="s">
        <v>0</v>
      </c>
      <c r="G126" s="12">
        <v>11005</v>
      </c>
      <c r="H126" s="10" t="s">
        <v>492</v>
      </c>
      <c r="I126" s="10" t="s">
        <v>0</v>
      </c>
      <c r="J126" s="10" t="s">
        <v>0</v>
      </c>
      <c r="K126" s="10" t="s">
        <v>0</v>
      </c>
      <c r="L126" s="10" t="s">
        <v>493</v>
      </c>
      <c r="M126" s="12">
        <v>5</v>
      </c>
      <c r="N126" s="16">
        <v>1285.5999999999999</v>
      </c>
      <c r="O126" s="16">
        <f t="shared" si="6"/>
        <v>3086</v>
      </c>
      <c r="P126" s="15">
        <v>2.4004355942750402</v>
      </c>
      <c r="Q126" s="6"/>
      <c r="R126" s="6"/>
      <c r="S126" s="6"/>
      <c r="T126" s="6"/>
      <c r="U126" s="7">
        <v>2884</v>
      </c>
      <c r="V126" s="7">
        <v>3243</v>
      </c>
      <c r="W126" s="7">
        <v>3131</v>
      </c>
      <c r="X126" s="6"/>
    </row>
    <row r="127" spans="1:24" x14ac:dyDescent="0.25">
      <c r="A127" s="2" t="s">
        <v>494</v>
      </c>
      <c r="B127" s="12">
        <v>709842</v>
      </c>
      <c r="C127" s="12">
        <v>333</v>
      </c>
      <c r="D127" s="12">
        <v>6426</v>
      </c>
      <c r="E127" s="10" t="s">
        <v>495</v>
      </c>
      <c r="F127" s="10" t="s">
        <v>0</v>
      </c>
      <c r="G127" s="12">
        <v>3037582</v>
      </c>
      <c r="H127" s="10" t="s">
        <v>496</v>
      </c>
      <c r="I127" s="10" t="s">
        <v>0</v>
      </c>
      <c r="J127" s="10" t="s">
        <v>0</v>
      </c>
      <c r="K127" s="10" t="s">
        <v>0</v>
      </c>
      <c r="L127" s="10" t="s">
        <v>497</v>
      </c>
      <c r="M127" s="12">
        <v>5</v>
      </c>
      <c r="N127" s="16">
        <v>5970</v>
      </c>
      <c r="O127" s="16">
        <f t="shared" si="6"/>
        <v>61</v>
      </c>
      <c r="P127" s="15">
        <v>8.5427135678391893E-3</v>
      </c>
      <c r="Q127" s="7">
        <v>17</v>
      </c>
      <c r="R127" s="7">
        <v>75</v>
      </c>
      <c r="S127" s="7">
        <v>61</v>
      </c>
      <c r="T127" s="6"/>
      <c r="U127" s="6"/>
      <c r="V127" s="6"/>
      <c r="W127" s="6"/>
      <c r="X127" s="6"/>
    </row>
    <row r="128" spans="1:24" x14ac:dyDescent="0.25">
      <c r="A128" s="2" t="s">
        <v>498</v>
      </c>
      <c r="B128" s="12">
        <v>594337</v>
      </c>
      <c r="C128" s="12">
        <v>197</v>
      </c>
      <c r="D128" s="12">
        <v>53724</v>
      </c>
      <c r="E128" s="10" t="s">
        <v>499</v>
      </c>
      <c r="F128" s="10" t="s">
        <v>0</v>
      </c>
      <c r="G128" s="10" t="s">
        <v>0</v>
      </c>
      <c r="H128" s="10" t="s">
        <v>0</v>
      </c>
      <c r="I128" s="10" t="s">
        <v>0</v>
      </c>
      <c r="J128" s="10" t="s">
        <v>0</v>
      </c>
      <c r="K128" s="10" t="s">
        <v>0</v>
      </c>
      <c r="L128" s="10" t="s">
        <v>0</v>
      </c>
      <c r="M128" s="12">
        <v>3</v>
      </c>
      <c r="N128" s="16">
        <v>1480</v>
      </c>
      <c r="O128" s="16">
        <f t="shared" si="6"/>
        <v>1782.2</v>
      </c>
      <c r="P128" s="15">
        <v>1.2041891891891801</v>
      </c>
      <c r="Q128" s="6"/>
      <c r="R128" s="6"/>
      <c r="S128" s="7">
        <v>1262</v>
      </c>
      <c r="T128" s="7">
        <v>1057</v>
      </c>
      <c r="U128" s="6"/>
      <c r="V128" s="7">
        <v>3730</v>
      </c>
      <c r="W128" s="7">
        <v>1536</v>
      </c>
      <c r="X128" s="7">
        <v>1326</v>
      </c>
    </row>
    <row r="129" spans="1:24" x14ac:dyDescent="0.25">
      <c r="A129" s="2" t="s">
        <v>500</v>
      </c>
      <c r="B129" s="12">
        <v>590106</v>
      </c>
      <c r="C129" s="12">
        <v>197</v>
      </c>
      <c r="D129" s="12">
        <v>42205</v>
      </c>
      <c r="E129" s="10" t="s">
        <v>501</v>
      </c>
      <c r="F129" s="10" t="s">
        <v>0</v>
      </c>
      <c r="G129" s="10" t="s">
        <v>0</v>
      </c>
      <c r="H129" s="10" t="s">
        <v>0</v>
      </c>
      <c r="I129" s="10" t="s">
        <v>0</v>
      </c>
      <c r="J129" s="10" t="s">
        <v>0</v>
      </c>
      <c r="K129" s="10" t="s">
        <v>0</v>
      </c>
      <c r="L129" s="10" t="s">
        <v>0</v>
      </c>
      <c r="M129" s="12">
        <v>4</v>
      </c>
      <c r="N129" s="16">
        <v>770</v>
      </c>
      <c r="O129" s="16">
        <f t="shared" si="6"/>
        <v>1189</v>
      </c>
      <c r="P129" s="15">
        <v>1.5441558441558401</v>
      </c>
      <c r="Q129" s="6"/>
      <c r="R129" s="6"/>
      <c r="S129" s="7">
        <v>850</v>
      </c>
      <c r="T129" s="7">
        <v>1071</v>
      </c>
      <c r="U129" s="7">
        <v>1943</v>
      </c>
      <c r="V129" s="6"/>
      <c r="W129" s="7">
        <v>892</v>
      </c>
      <c r="X129" s="6"/>
    </row>
    <row r="130" spans="1:24" x14ac:dyDescent="0.25">
      <c r="A130" s="2" t="s">
        <v>502</v>
      </c>
      <c r="B130" s="12">
        <v>418804</v>
      </c>
      <c r="C130" s="12">
        <v>259</v>
      </c>
      <c r="D130" s="12">
        <v>18026</v>
      </c>
      <c r="E130" s="10" t="s">
        <v>503</v>
      </c>
      <c r="F130" s="10" t="s">
        <v>0</v>
      </c>
      <c r="G130" s="12">
        <v>643798</v>
      </c>
      <c r="H130" s="10" t="s">
        <v>504</v>
      </c>
      <c r="I130" s="10" t="s">
        <v>0</v>
      </c>
      <c r="J130" s="10" t="s">
        <v>0</v>
      </c>
      <c r="K130" s="10" t="s">
        <v>0</v>
      </c>
      <c r="L130" s="10" t="s">
        <v>505</v>
      </c>
      <c r="M130" s="12">
        <v>4</v>
      </c>
      <c r="N130" s="16">
        <v>162.5</v>
      </c>
      <c r="O130" s="16">
        <f t="shared" si="6"/>
        <v>224</v>
      </c>
      <c r="P130" s="15">
        <v>0.92</v>
      </c>
      <c r="Q130" s="7">
        <v>127</v>
      </c>
      <c r="R130" s="7">
        <v>23</v>
      </c>
      <c r="S130" s="6"/>
      <c r="T130" s="6"/>
      <c r="U130" s="6"/>
      <c r="V130" s="7">
        <v>114</v>
      </c>
      <c r="W130" s="6"/>
      <c r="X130" s="7">
        <v>334</v>
      </c>
    </row>
    <row r="131" spans="1:24" x14ac:dyDescent="0.25">
      <c r="A131" s="2" t="s">
        <v>506</v>
      </c>
      <c r="B131" s="12">
        <v>430778</v>
      </c>
      <c r="C131" s="12">
        <v>104</v>
      </c>
      <c r="D131" s="12">
        <v>299</v>
      </c>
      <c r="E131" s="10" t="s">
        <v>507</v>
      </c>
      <c r="F131" s="10" t="s">
        <v>0</v>
      </c>
      <c r="G131" s="10" t="s">
        <v>0</v>
      </c>
      <c r="H131" s="10" t="s">
        <v>0</v>
      </c>
      <c r="I131" s="10" t="s">
        <v>0</v>
      </c>
      <c r="J131" s="10" t="s">
        <v>0</v>
      </c>
      <c r="K131" s="10" t="s">
        <v>0</v>
      </c>
      <c r="L131" s="10" t="s">
        <v>0</v>
      </c>
      <c r="M131" s="12">
        <v>1</v>
      </c>
      <c r="N131" s="16">
        <v>1958</v>
      </c>
      <c r="O131" s="16">
        <f t="shared" si="6"/>
        <v>2316.6</v>
      </c>
      <c r="P131" s="15">
        <v>0.91441704363052601</v>
      </c>
      <c r="Q131" s="7">
        <v>551</v>
      </c>
      <c r="R131" s="7">
        <v>399</v>
      </c>
      <c r="S131" s="7">
        <v>370</v>
      </c>
      <c r="T131" s="7">
        <v>1811</v>
      </c>
      <c r="U131" s="6"/>
      <c r="V131" s="7">
        <v>577</v>
      </c>
      <c r="W131" s="7">
        <v>6354</v>
      </c>
      <c r="X131" s="7">
        <v>2471</v>
      </c>
    </row>
    <row r="132" spans="1:24" x14ac:dyDescent="0.25">
      <c r="A132" s="2" t="s">
        <v>508</v>
      </c>
      <c r="B132" s="12">
        <v>483560</v>
      </c>
      <c r="C132" s="12">
        <v>176</v>
      </c>
      <c r="D132" s="12">
        <v>45</v>
      </c>
      <c r="E132" s="10" t="s">
        <v>509</v>
      </c>
      <c r="F132" s="10" t="s">
        <v>0</v>
      </c>
      <c r="G132" s="12">
        <v>6137</v>
      </c>
      <c r="H132" s="10" t="s">
        <v>510</v>
      </c>
      <c r="I132" s="10" t="s">
        <v>511</v>
      </c>
      <c r="J132" s="10" t="s">
        <v>512</v>
      </c>
      <c r="K132" s="10" t="s">
        <v>0</v>
      </c>
      <c r="L132" s="10" t="s">
        <v>513</v>
      </c>
      <c r="M132" s="12">
        <v>6</v>
      </c>
      <c r="N132" s="16">
        <v>10109.666666666601</v>
      </c>
      <c r="O132" s="16" t="e">
        <f t="shared" si="6"/>
        <v>#DIV/0!</v>
      </c>
      <c r="P132" s="15">
        <v>3.3136601932144101E-3</v>
      </c>
      <c r="Q132" s="7">
        <v>38</v>
      </c>
      <c r="R132" s="7">
        <v>29</v>
      </c>
      <c r="S132" s="6"/>
      <c r="T132" s="6"/>
      <c r="U132" s="6"/>
      <c r="V132" s="6"/>
      <c r="W132" s="6"/>
      <c r="X132" s="6"/>
    </row>
    <row r="133" spans="1:24" x14ac:dyDescent="0.25">
      <c r="A133" s="2" t="s">
        <v>514</v>
      </c>
      <c r="B133" s="12">
        <v>289520</v>
      </c>
      <c r="C133" s="12">
        <v>241</v>
      </c>
      <c r="D133" s="12">
        <v>5393</v>
      </c>
      <c r="E133" s="10" t="s">
        <v>515</v>
      </c>
      <c r="F133" s="10" t="s">
        <v>0</v>
      </c>
      <c r="G133" s="12">
        <v>13130</v>
      </c>
      <c r="H133" s="10" t="s">
        <v>0</v>
      </c>
      <c r="I133" s="10" t="s">
        <v>0</v>
      </c>
      <c r="J133" s="10" t="s">
        <v>0</v>
      </c>
      <c r="K133" s="10" t="s">
        <v>0</v>
      </c>
      <c r="L133" s="10" t="s">
        <v>516</v>
      </c>
      <c r="M133" s="12">
        <v>2</v>
      </c>
      <c r="N133" s="16">
        <v>3752</v>
      </c>
      <c r="O133" s="16">
        <f t="shared" si="6"/>
        <v>775</v>
      </c>
      <c r="P133" s="15">
        <v>0.15453980099502401</v>
      </c>
      <c r="Q133" s="7">
        <v>219</v>
      </c>
      <c r="R133" s="7">
        <v>160</v>
      </c>
      <c r="S133" s="7">
        <v>455</v>
      </c>
      <c r="T133" s="6"/>
      <c r="U133" s="6"/>
      <c r="V133" s="7">
        <v>450</v>
      </c>
      <c r="W133" s="7">
        <v>341</v>
      </c>
      <c r="X133" s="7">
        <v>1854</v>
      </c>
    </row>
    <row r="134" spans="1:24" x14ac:dyDescent="0.25">
      <c r="A134" s="2" t="s">
        <v>517</v>
      </c>
      <c r="B134" s="12">
        <v>988497</v>
      </c>
      <c r="C134" s="12">
        <v>361</v>
      </c>
      <c r="D134" s="12">
        <v>4730</v>
      </c>
      <c r="E134" s="10" t="s">
        <v>518</v>
      </c>
      <c r="F134" s="10" t="s">
        <v>0</v>
      </c>
      <c r="G134" s="12">
        <v>440658</v>
      </c>
      <c r="H134" s="10" t="s">
        <v>519</v>
      </c>
      <c r="I134" s="10" t="s">
        <v>0</v>
      </c>
      <c r="J134" s="10" t="s">
        <v>0</v>
      </c>
      <c r="K134" s="10" t="s">
        <v>0</v>
      </c>
      <c r="L134" s="10" t="s">
        <v>520</v>
      </c>
      <c r="M134" s="12">
        <v>1</v>
      </c>
      <c r="N134" s="16">
        <v>6691</v>
      </c>
      <c r="O134" s="16">
        <f t="shared" si="6"/>
        <v>9056.6</v>
      </c>
      <c r="P134" s="15">
        <v>0.96714136259794603</v>
      </c>
      <c r="Q134" s="7">
        <v>0</v>
      </c>
      <c r="R134" s="7">
        <v>15</v>
      </c>
      <c r="S134" s="7">
        <v>534</v>
      </c>
      <c r="T134" s="6"/>
      <c r="U134" s="7">
        <v>114</v>
      </c>
      <c r="V134" s="7">
        <v>37452</v>
      </c>
      <c r="W134" s="7">
        <v>2092</v>
      </c>
      <c r="X134" s="7">
        <v>5091</v>
      </c>
    </row>
    <row r="135" spans="1:24" x14ac:dyDescent="0.25">
      <c r="A135" s="2" t="s">
        <v>521</v>
      </c>
      <c r="B135" s="12">
        <v>1146704</v>
      </c>
      <c r="C135" s="12">
        <v>361</v>
      </c>
      <c r="D135" s="12">
        <v>16664</v>
      </c>
      <c r="E135" s="10" t="s">
        <v>522</v>
      </c>
      <c r="F135" s="10" t="s">
        <v>0</v>
      </c>
      <c r="G135" s="12">
        <v>92817</v>
      </c>
      <c r="H135" s="10" t="s">
        <v>523</v>
      </c>
      <c r="I135" s="10" t="s">
        <v>524</v>
      </c>
      <c r="J135" s="10" t="s">
        <v>0</v>
      </c>
      <c r="K135" s="10" t="s">
        <v>0</v>
      </c>
      <c r="L135" s="10" t="s">
        <v>525</v>
      </c>
      <c r="M135" s="12">
        <v>1</v>
      </c>
      <c r="N135" s="16">
        <v>339</v>
      </c>
      <c r="O135" s="16">
        <f t="shared" si="6"/>
        <v>250.2</v>
      </c>
      <c r="P135" s="15">
        <v>0.56384323640960798</v>
      </c>
      <c r="Q135" s="7">
        <v>47</v>
      </c>
      <c r="R135" s="7">
        <v>40</v>
      </c>
      <c r="S135" s="7">
        <v>26</v>
      </c>
      <c r="T135" s="7">
        <v>41</v>
      </c>
      <c r="U135" s="7">
        <v>496</v>
      </c>
      <c r="V135" s="7">
        <v>463</v>
      </c>
      <c r="W135" s="6"/>
      <c r="X135" s="7">
        <v>225</v>
      </c>
    </row>
    <row r="136" spans="1:24" x14ac:dyDescent="0.25">
      <c r="A136" s="2" t="s">
        <v>526</v>
      </c>
      <c r="B136" s="12">
        <v>822643</v>
      </c>
      <c r="C136" s="12">
        <v>387</v>
      </c>
      <c r="D136" s="12">
        <v>87363</v>
      </c>
      <c r="E136" s="10" t="s">
        <v>527</v>
      </c>
      <c r="F136" s="10" t="s">
        <v>0</v>
      </c>
      <c r="G136" s="12">
        <v>65127</v>
      </c>
      <c r="H136" s="10" t="s">
        <v>528</v>
      </c>
      <c r="I136" s="10" t="s">
        <v>0</v>
      </c>
      <c r="J136" s="10" t="s">
        <v>0</v>
      </c>
      <c r="K136" s="10" t="s">
        <v>0</v>
      </c>
      <c r="L136" s="10" t="s">
        <v>529</v>
      </c>
      <c r="M136" s="12">
        <v>1</v>
      </c>
      <c r="N136" s="16">
        <v>287</v>
      </c>
      <c r="O136" s="16">
        <f t="shared" si="6"/>
        <v>637</v>
      </c>
      <c r="P136" s="15">
        <v>1.6356396217023299</v>
      </c>
      <c r="Q136" s="7">
        <v>30</v>
      </c>
      <c r="R136" s="7">
        <v>71</v>
      </c>
      <c r="S136" s="7">
        <v>44</v>
      </c>
      <c r="T136" s="7">
        <v>83</v>
      </c>
      <c r="U136" s="7">
        <v>109</v>
      </c>
      <c r="V136" s="7">
        <v>10</v>
      </c>
      <c r="W136" s="6"/>
      <c r="X136" s="7">
        <v>2939</v>
      </c>
    </row>
    <row r="137" spans="1:24" x14ac:dyDescent="0.25">
      <c r="A137" s="2" t="s">
        <v>530</v>
      </c>
      <c r="B137" s="12">
        <v>689527</v>
      </c>
      <c r="C137" s="12">
        <v>333</v>
      </c>
      <c r="D137" s="12">
        <v>84667</v>
      </c>
      <c r="E137" s="10" t="s">
        <v>531</v>
      </c>
      <c r="F137" s="10" t="s">
        <v>0</v>
      </c>
      <c r="G137" s="12">
        <v>3246006</v>
      </c>
      <c r="H137" s="10" t="s">
        <v>532</v>
      </c>
      <c r="I137" s="10" t="s">
        <v>0</v>
      </c>
      <c r="J137" s="10" t="s">
        <v>0</v>
      </c>
      <c r="K137" s="10" t="s">
        <v>0</v>
      </c>
      <c r="L137" s="10" t="s">
        <v>533</v>
      </c>
      <c r="M137" s="12">
        <v>3</v>
      </c>
      <c r="N137" s="16">
        <v>5922</v>
      </c>
      <c r="O137" s="16">
        <f t="shared" si="6"/>
        <v>2750.6666666666665</v>
      </c>
      <c r="P137" s="15">
        <v>0.28105369807497399</v>
      </c>
      <c r="Q137" s="7">
        <v>30</v>
      </c>
      <c r="R137" s="7">
        <v>40</v>
      </c>
      <c r="S137" s="7">
        <v>221</v>
      </c>
      <c r="T137" s="6"/>
      <c r="U137" s="6"/>
      <c r="V137" s="7">
        <v>493</v>
      </c>
      <c r="W137" s="7">
        <v>7538</v>
      </c>
      <c r="X137" s="6"/>
    </row>
    <row r="138" spans="1:24" x14ac:dyDescent="0.25">
      <c r="A138" s="2" t="s">
        <v>534</v>
      </c>
      <c r="B138" s="12">
        <v>663215</v>
      </c>
      <c r="C138" s="12">
        <v>319</v>
      </c>
      <c r="D138" s="12">
        <v>17883</v>
      </c>
      <c r="E138" s="10" t="s">
        <v>535</v>
      </c>
      <c r="F138" s="10" t="s">
        <v>0</v>
      </c>
      <c r="G138" s="12">
        <v>6251</v>
      </c>
      <c r="H138" s="10" t="s">
        <v>536</v>
      </c>
      <c r="I138" s="10" t="s">
        <v>537</v>
      </c>
      <c r="J138" s="10" t="s">
        <v>538</v>
      </c>
      <c r="K138" s="10" t="s">
        <v>0</v>
      </c>
      <c r="L138" s="10" t="s">
        <v>539</v>
      </c>
      <c r="M138" s="12">
        <v>2</v>
      </c>
      <c r="N138" s="16">
        <v>5164.5</v>
      </c>
      <c r="O138" s="16">
        <f t="shared" si="6"/>
        <v>2400140.25</v>
      </c>
      <c r="P138" s="15">
        <v>309.82734695194699</v>
      </c>
      <c r="Q138" s="7">
        <v>46</v>
      </c>
      <c r="R138" s="7">
        <v>13</v>
      </c>
      <c r="S138" s="6"/>
      <c r="T138" s="6"/>
      <c r="U138" s="7">
        <v>26452</v>
      </c>
      <c r="V138" s="7">
        <v>3490066</v>
      </c>
      <c r="W138" s="7">
        <v>3016873</v>
      </c>
      <c r="X138" s="7">
        <v>3067170</v>
      </c>
    </row>
    <row r="139" spans="1:24" x14ac:dyDescent="0.25">
      <c r="A139" s="2" t="s">
        <v>540</v>
      </c>
      <c r="B139" s="12">
        <v>1179224</v>
      </c>
      <c r="C139" s="12">
        <v>361</v>
      </c>
      <c r="D139" s="12">
        <v>41991</v>
      </c>
      <c r="E139" s="10" t="s">
        <v>541</v>
      </c>
      <c r="F139" s="10" t="s">
        <v>0</v>
      </c>
      <c r="G139" s="12">
        <v>439586</v>
      </c>
      <c r="H139" s="10" t="s">
        <v>542</v>
      </c>
      <c r="I139" s="10" t="s">
        <v>0</v>
      </c>
      <c r="J139" s="10" t="s">
        <v>0</v>
      </c>
      <c r="K139" s="10" t="s">
        <v>0</v>
      </c>
      <c r="L139" s="10" t="s">
        <v>543</v>
      </c>
      <c r="M139" s="12">
        <v>1</v>
      </c>
      <c r="N139" s="16">
        <v>281</v>
      </c>
      <c r="O139" s="16">
        <f t="shared" si="6"/>
        <v>66.599999999999994</v>
      </c>
      <c r="P139" s="15">
        <v>0.223690899847483</v>
      </c>
      <c r="Q139" s="7">
        <v>78</v>
      </c>
      <c r="R139" s="7">
        <v>29</v>
      </c>
      <c r="S139" s="7">
        <v>43</v>
      </c>
      <c r="T139" s="7">
        <v>107</v>
      </c>
      <c r="U139" s="6"/>
      <c r="V139" s="7">
        <v>66</v>
      </c>
      <c r="W139" s="7">
        <v>35</v>
      </c>
      <c r="X139" s="7">
        <v>82</v>
      </c>
    </row>
    <row r="140" spans="1:24" x14ac:dyDescent="0.25">
      <c r="A140" s="2" t="s">
        <v>544</v>
      </c>
      <c r="B140" s="12">
        <v>1176044</v>
      </c>
      <c r="C140" s="12">
        <v>361</v>
      </c>
      <c r="D140" s="12">
        <v>84521</v>
      </c>
      <c r="E140" s="10" t="s">
        <v>545</v>
      </c>
      <c r="F140" s="10" t="s">
        <v>0</v>
      </c>
      <c r="G140" s="12">
        <v>439586</v>
      </c>
      <c r="H140" s="10" t="s">
        <v>542</v>
      </c>
      <c r="I140" s="10" t="s">
        <v>0</v>
      </c>
      <c r="J140" s="10" t="s">
        <v>0</v>
      </c>
      <c r="K140" s="10" t="s">
        <v>0</v>
      </c>
      <c r="L140" s="10" t="s">
        <v>543</v>
      </c>
      <c r="M140" s="12">
        <v>4</v>
      </c>
      <c r="N140" s="16">
        <v>1422.5</v>
      </c>
      <c r="O140" s="16">
        <f t="shared" si="6"/>
        <v>106</v>
      </c>
      <c r="P140" s="15">
        <v>4.7100175746924398E-2</v>
      </c>
      <c r="Q140" s="7">
        <v>20</v>
      </c>
      <c r="R140" s="7">
        <v>36</v>
      </c>
      <c r="S140" s="7">
        <v>86</v>
      </c>
      <c r="T140" s="6"/>
      <c r="U140" s="6"/>
      <c r="V140" s="6"/>
      <c r="W140" s="7">
        <v>126</v>
      </c>
      <c r="X140" s="6"/>
    </row>
    <row r="141" spans="1:24" x14ac:dyDescent="0.25">
      <c r="A141" s="2" t="s">
        <v>546</v>
      </c>
      <c r="B141" s="12">
        <v>954710</v>
      </c>
      <c r="C141" s="12">
        <v>204</v>
      </c>
      <c r="D141" s="12">
        <v>3272</v>
      </c>
      <c r="E141" s="10" t="s">
        <v>547</v>
      </c>
      <c r="F141" s="10" t="s">
        <v>0</v>
      </c>
      <c r="G141" s="12">
        <v>439186</v>
      </c>
      <c r="H141" s="10" t="s">
        <v>548</v>
      </c>
      <c r="I141" s="10" t="s">
        <v>0</v>
      </c>
      <c r="J141" s="10" t="s">
        <v>0</v>
      </c>
      <c r="K141" s="10" t="s">
        <v>0</v>
      </c>
      <c r="L141" s="10" t="s">
        <v>549</v>
      </c>
      <c r="M141" s="12">
        <v>4</v>
      </c>
      <c r="N141" s="16">
        <v>21842.5</v>
      </c>
      <c r="O141" s="16">
        <f t="shared" si="6"/>
        <v>3182</v>
      </c>
      <c r="P141" s="15">
        <v>7.3720956850177405E-2</v>
      </c>
      <c r="Q141" s="7">
        <v>59</v>
      </c>
      <c r="R141" s="7">
        <v>18</v>
      </c>
      <c r="S141" s="7">
        <v>294</v>
      </c>
      <c r="T141" s="6"/>
      <c r="U141" s="6"/>
      <c r="V141" s="6"/>
      <c r="W141" s="7">
        <v>6070</v>
      </c>
      <c r="X141" s="6"/>
    </row>
    <row r="142" spans="1:24" x14ac:dyDescent="0.25">
      <c r="A142" s="2" t="s">
        <v>550</v>
      </c>
      <c r="B142" s="12">
        <v>946601</v>
      </c>
      <c r="C142" s="12">
        <v>204</v>
      </c>
      <c r="D142" s="12">
        <v>1979</v>
      </c>
      <c r="E142" s="10" t="s">
        <v>551</v>
      </c>
      <c r="F142" s="10" t="s">
        <v>0</v>
      </c>
      <c r="G142" s="12">
        <v>439186</v>
      </c>
      <c r="H142" s="10" t="s">
        <v>548</v>
      </c>
      <c r="I142" s="10" t="s">
        <v>0</v>
      </c>
      <c r="J142" s="10" t="s">
        <v>0</v>
      </c>
      <c r="K142" s="10" t="s">
        <v>0</v>
      </c>
      <c r="L142" s="10" t="s">
        <v>549</v>
      </c>
      <c r="M142" s="12">
        <v>1</v>
      </c>
      <c r="N142" s="16">
        <v>5372</v>
      </c>
      <c r="O142" s="16">
        <f t="shared" ref="O142:O205" si="7">AVERAGE(S142:X142)</f>
        <v>34608.6</v>
      </c>
      <c r="P142" s="15">
        <v>4.6101212636953504</v>
      </c>
      <c r="Q142" s="7">
        <v>268</v>
      </c>
      <c r="R142" s="7">
        <v>48</v>
      </c>
      <c r="S142" s="7">
        <v>2540</v>
      </c>
      <c r="T142" s="6"/>
      <c r="U142" s="7">
        <v>57696</v>
      </c>
      <c r="V142" s="7">
        <v>54484</v>
      </c>
      <c r="W142" s="7">
        <v>4706</v>
      </c>
      <c r="X142" s="7">
        <v>53617</v>
      </c>
    </row>
    <row r="143" spans="1:24" x14ac:dyDescent="0.25">
      <c r="A143" s="2" t="s">
        <v>552</v>
      </c>
      <c r="B143" s="12">
        <v>305372</v>
      </c>
      <c r="C143" s="12">
        <v>233</v>
      </c>
      <c r="D143" s="12">
        <v>16918</v>
      </c>
      <c r="E143" s="10" t="s">
        <v>553</v>
      </c>
      <c r="F143" s="10" t="s">
        <v>0</v>
      </c>
      <c r="G143" s="12">
        <v>867</v>
      </c>
      <c r="H143" s="10" t="s">
        <v>554</v>
      </c>
      <c r="I143" s="10" t="s">
        <v>0</v>
      </c>
      <c r="J143" s="10" t="s">
        <v>0</v>
      </c>
      <c r="K143" s="10" t="s">
        <v>0</v>
      </c>
      <c r="L143" s="10" t="s">
        <v>555</v>
      </c>
      <c r="M143" s="12">
        <v>3</v>
      </c>
      <c r="N143" s="16">
        <v>262</v>
      </c>
      <c r="O143" s="16">
        <f t="shared" si="7"/>
        <v>128.33333333333334</v>
      </c>
      <c r="P143" s="15">
        <v>0.42137404580152599</v>
      </c>
      <c r="Q143" s="7">
        <v>84</v>
      </c>
      <c r="R143" s="7">
        <v>83</v>
      </c>
      <c r="S143" s="7">
        <v>142</v>
      </c>
      <c r="T143" s="6"/>
      <c r="U143" s="6"/>
      <c r="V143" s="7">
        <v>121</v>
      </c>
      <c r="W143" s="6"/>
      <c r="X143" s="7">
        <v>122</v>
      </c>
    </row>
    <row r="144" spans="1:24" x14ac:dyDescent="0.25">
      <c r="A144" s="2" t="s">
        <v>556</v>
      </c>
      <c r="B144" s="12">
        <v>463180</v>
      </c>
      <c r="C144" s="12">
        <v>233</v>
      </c>
      <c r="D144" s="12">
        <v>1391</v>
      </c>
      <c r="E144" s="10" t="s">
        <v>557</v>
      </c>
      <c r="F144" s="10" t="s">
        <v>0</v>
      </c>
      <c r="G144" s="12">
        <v>525</v>
      </c>
      <c r="H144" s="10" t="s">
        <v>558</v>
      </c>
      <c r="I144" s="10" t="s">
        <v>0</v>
      </c>
      <c r="J144" s="10" t="s">
        <v>559</v>
      </c>
      <c r="K144" s="10" t="s">
        <v>0</v>
      </c>
      <c r="L144" s="10" t="s">
        <v>560</v>
      </c>
      <c r="M144" s="12">
        <v>6</v>
      </c>
      <c r="N144" s="16">
        <v>1548991.5</v>
      </c>
      <c r="O144" s="16" t="e">
        <f t="shared" si="7"/>
        <v>#DIV/0!</v>
      </c>
      <c r="P144" s="15">
        <v>5.06781347734961E-5</v>
      </c>
      <c r="Q144" s="7">
        <v>105</v>
      </c>
      <c r="R144" s="7">
        <v>52</v>
      </c>
      <c r="S144" s="6"/>
      <c r="T144" s="6"/>
      <c r="U144" s="6"/>
      <c r="V144" s="6"/>
      <c r="W144" s="6"/>
      <c r="X144" s="6"/>
    </row>
    <row r="145" spans="1:24" x14ac:dyDescent="0.25">
      <c r="A145" s="2" t="s">
        <v>561</v>
      </c>
      <c r="B145" s="12">
        <v>363611</v>
      </c>
      <c r="C145" s="12">
        <v>245</v>
      </c>
      <c r="D145" s="12">
        <v>14714</v>
      </c>
      <c r="E145" s="10" t="s">
        <v>562</v>
      </c>
      <c r="F145" s="10" t="s">
        <v>0</v>
      </c>
      <c r="G145" s="12">
        <v>444266</v>
      </c>
      <c r="H145" s="10" t="s">
        <v>563</v>
      </c>
      <c r="I145" s="10" t="s">
        <v>0</v>
      </c>
      <c r="J145" s="10" t="s">
        <v>0</v>
      </c>
      <c r="K145" s="10" t="s">
        <v>0</v>
      </c>
      <c r="L145" s="10" t="s">
        <v>564</v>
      </c>
      <c r="M145" s="12">
        <v>6</v>
      </c>
      <c r="N145" s="16">
        <v>7549.8333333333303</v>
      </c>
      <c r="O145" s="16" t="e">
        <f t="shared" si="7"/>
        <v>#DIV/0!</v>
      </c>
      <c r="P145" s="15">
        <v>2.1722333826353701E-2</v>
      </c>
      <c r="Q145" s="7">
        <v>189</v>
      </c>
      <c r="R145" s="7">
        <v>139</v>
      </c>
      <c r="S145" s="6"/>
      <c r="T145" s="6"/>
      <c r="U145" s="6"/>
      <c r="V145" s="6"/>
      <c r="W145" s="6"/>
      <c r="X145" s="6"/>
    </row>
    <row r="146" spans="1:24" x14ac:dyDescent="0.25">
      <c r="A146" s="2" t="s">
        <v>565</v>
      </c>
      <c r="B146" s="12">
        <v>541086</v>
      </c>
      <c r="C146" s="12">
        <v>217</v>
      </c>
      <c r="D146" s="12">
        <v>85112</v>
      </c>
      <c r="E146" s="10" t="s">
        <v>566</v>
      </c>
      <c r="F146" s="10" t="s">
        <v>0</v>
      </c>
      <c r="G146" s="12">
        <v>439240</v>
      </c>
      <c r="H146" s="10" t="s">
        <v>567</v>
      </c>
      <c r="I146" s="10" t="s">
        <v>568</v>
      </c>
      <c r="J146" s="10" t="s">
        <v>0</v>
      </c>
      <c r="K146" s="10" t="s">
        <v>0</v>
      </c>
      <c r="L146" s="10" t="s">
        <v>569</v>
      </c>
      <c r="M146" s="12">
        <v>5</v>
      </c>
      <c r="N146" s="16">
        <v>87021.2</v>
      </c>
      <c r="O146" s="16">
        <f t="shared" si="7"/>
        <v>506</v>
      </c>
      <c r="P146" s="15">
        <v>3.2022848072270501E-3</v>
      </c>
      <c r="Q146" s="7">
        <v>276</v>
      </c>
      <c r="R146" s="7">
        <v>54</v>
      </c>
      <c r="S146" s="7">
        <v>506</v>
      </c>
      <c r="T146" s="6"/>
      <c r="U146" s="8"/>
      <c r="V146" s="6"/>
      <c r="W146" s="8"/>
      <c r="X146" s="8"/>
    </row>
    <row r="147" spans="1:24" x14ac:dyDescent="0.25">
      <c r="A147" s="2" t="s">
        <v>570</v>
      </c>
      <c r="B147" s="12">
        <v>573587</v>
      </c>
      <c r="C147" s="12">
        <v>217</v>
      </c>
      <c r="D147" s="12">
        <v>233</v>
      </c>
      <c r="E147" s="10" t="s">
        <v>571</v>
      </c>
      <c r="F147" s="10" t="s">
        <v>0</v>
      </c>
      <c r="G147" s="12">
        <v>439255</v>
      </c>
      <c r="H147" s="10" t="s">
        <v>572</v>
      </c>
      <c r="I147" s="10" t="s">
        <v>573</v>
      </c>
      <c r="J147" s="10" t="s">
        <v>0</v>
      </c>
      <c r="K147" s="10" t="s">
        <v>0</v>
      </c>
      <c r="L147" s="10" t="s">
        <v>574</v>
      </c>
      <c r="M147" s="12">
        <v>2</v>
      </c>
      <c r="N147" s="16">
        <v>16140</v>
      </c>
      <c r="O147" s="16">
        <f t="shared" si="7"/>
        <v>1972.5</v>
      </c>
      <c r="P147" s="15">
        <v>8.38806278397356E-2</v>
      </c>
      <c r="Q147" s="7">
        <v>200</v>
      </c>
      <c r="R147" s="7">
        <v>33</v>
      </c>
      <c r="S147" s="7">
        <v>454</v>
      </c>
      <c r="T147" s="6"/>
      <c r="U147" s="7">
        <v>2970</v>
      </c>
      <c r="V147" s="6"/>
      <c r="W147" s="7">
        <v>2315</v>
      </c>
      <c r="X147" s="7">
        <v>2151</v>
      </c>
    </row>
    <row r="148" spans="1:24" x14ac:dyDescent="0.25">
      <c r="A148" s="2" t="s">
        <v>575</v>
      </c>
      <c r="B148" s="12">
        <v>1183271</v>
      </c>
      <c r="C148" s="12">
        <v>204</v>
      </c>
      <c r="D148" s="12">
        <v>21735</v>
      </c>
      <c r="E148" s="10" t="s">
        <v>576</v>
      </c>
      <c r="F148" s="10" t="s">
        <v>0</v>
      </c>
      <c r="G148" s="12">
        <v>53483072</v>
      </c>
      <c r="H148" s="10" t="s">
        <v>0</v>
      </c>
      <c r="I148" s="10" t="s">
        <v>0</v>
      </c>
      <c r="J148" s="10" t="s">
        <v>0</v>
      </c>
      <c r="K148" s="10" t="s">
        <v>0</v>
      </c>
      <c r="L148" s="10" t="s">
        <v>577</v>
      </c>
      <c r="M148" s="12">
        <v>1</v>
      </c>
      <c r="N148" s="16">
        <v>485</v>
      </c>
      <c r="O148" s="16">
        <f t="shared" si="7"/>
        <v>286</v>
      </c>
      <c r="P148" s="15">
        <v>0.43711340206185501</v>
      </c>
      <c r="Q148" s="7">
        <v>14</v>
      </c>
      <c r="R148" s="7">
        <v>40</v>
      </c>
      <c r="S148" s="7">
        <v>37</v>
      </c>
      <c r="T148" s="6"/>
      <c r="U148" s="7">
        <v>888</v>
      </c>
      <c r="V148" s="7">
        <v>108</v>
      </c>
      <c r="W148" s="7">
        <v>150</v>
      </c>
      <c r="X148" s="7">
        <v>247</v>
      </c>
    </row>
    <row r="149" spans="1:24" x14ac:dyDescent="0.25">
      <c r="A149" s="2" t="s">
        <v>578</v>
      </c>
      <c r="B149" s="12">
        <v>662197</v>
      </c>
      <c r="C149" s="12">
        <v>174</v>
      </c>
      <c r="D149" s="12">
        <v>360160</v>
      </c>
      <c r="E149" s="10" t="s">
        <v>579</v>
      </c>
      <c r="F149" s="10" t="s">
        <v>580</v>
      </c>
      <c r="G149" s="12">
        <v>5962</v>
      </c>
      <c r="H149" s="10" t="s">
        <v>581</v>
      </c>
      <c r="I149" s="10" t="s">
        <v>0</v>
      </c>
      <c r="J149" s="10" t="s">
        <v>0</v>
      </c>
      <c r="K149" s="10" t="s">
        <v>582</v>
      </c>
      <c r="L149" s="10" t="s">
        <v>583</v>
      </c>
      <c r="M149" s="12">
        <v>2</v>
      </c>
      <c r="N149" s="16">
        <v>47494</v>
      </c>
      <c r="O149" s="16">
        <f t="shared" si="7"/>
        <v>75192</v>
      </c>
      <c r="P149" s="15">
        <v>1.05566317148832</v>
      </c>
      <c r="Q149" s="7">
        <v>32</v>
      </c>
      <c r="R149" s="7">
        <v>26</v>
      </c>
      <c r="S149" s="7">
        <v>130630</v>
      </c>
      <c r="T149" s="6"/>
      <c r="U149" s="6"/>
      <c r="V149" s="7">
        <v>13718</v>
      </c>
      <c r="W149" s="7">
        <v>130404</v>
      </c>
      <c r="X149" s="7">
        <v>26016</v>
      </c>
    </row>
    <row r="150" spans="1:24" x14ac:dyDescent="0.25">
      <c r="A150" s="2" t="s">
        <v>578</v>
      </c>
      <c r="B150" s="12">
        <v>663483</v>
      </c>
      <c r="C150" s="12">
        <v>156</v>
      </c>
      <c r="D150" s="12">
        <v>12</v>
      </c>
      <c r="E150" s="10" t="s">
        <v>584</v>
      </c>
      <c r="F150" s="10" t="s">
        <v>0</v>
      </c>
      <c r="G150" s="12">
        <v>5962</v>
      </c>
      <c r="H150" s="10" t="s">
        <v>581</v>
      </c>
      <c r="I150" s="10" t="s">
        <v>0</v>
      </c>
      <c r="J150" s="10" t="s">
        <v>585</v>
      </c>
      <c r="K150" s="10" t="s">
        <v>0</v>
      </c>
      <c r="L150" s="10" t="s">
        <v>583</v>
      </c>
      <c r="M150" s="12">
        <v>3</v>
      </c>
      <c r="N150" s="16">
        <v>67705</v>
      </c>
      <c r="O150" s="16">
        <f t="shared" si="7"/>
        <v>108430</v>
      </c>
      <c r="P150" s="15">
        <v>0.96381064913964998</v>
      </c>
      <c r="Q150" s="7">
        <v>954</v>
      </c>
      <c r="R150" s="7">
        <v>30</v>
      </c>
      <c r="S150" s="7">
        <v>177307</v>
      </c>
      <c r="T150" s="7">
        <v>13257</v>
      </c>
      <c r="U150" s="7">
        <v>134726</v>
      </c>
      <c r="V150" s="6"/>
      <c r="W150" s="6"/>
      <c r="X150" s="6"/>
    </row>
    <row r="151" spans="1:24" x14ac:dyDescent="0.25">
      <c r="A151" s="2" t="s">
        <v>586</v>
      </c>
      <c r="B151" s="12">
        <v>780376</v>
      </c>
      <c r="C151" s="12">
        <v>108</v>
      </c>
      <c r="D151" s="12">
        <v>4704</v>
      </c>
      <c r="E151" s="10" t="s">
        <v>587</v>
      </c>
      <c r="F151" s="10" t="s">
        <v>0</v>
      </c>
      <c r="G151" s="12">
        <v>5280934</v>
      </c>
      <c r="H151" s="10" t="s">
        <v>588</v>
      </c>
      <c r="I151" s="10" t="s">
        <v>0</v>
      </c>
      <c r="J151" s="10" t="s">
        <v>0</v>
      </c>
      <c r="K151" s="10" t="s">
        <v>0</v>
      </c>
      <c r="L151" s="10" t="s">
        <v>589</v>
      </c>
      <c r="M151" s="12">
        <v>3</v>
      </c>
      <c r="N151" s="16">
        <v>15380</v>
      </c>
      <c r="O151" s="16">
        <f t="shared" si="7"/>
        <v>1137</v>
      </c>
      <c r="P151" s="15">
        <v>4.8621586475942703E-2</v>
      </c>
      <c r="Q151" s="7">
        <v>237</v>
      </c>
      <c r="R151" s="7">
        <v>91</v>
      </c>
      <c r="S151" s="7">
        <v>1280</v>
      </c>
      <c r="T151" s="6"/>
      <c r="U151" s="6"/>
      <c r="V151" s="7">
        <v>860</v>
      </c>
      <c r="W151" s="7">
        <v>1271</v>
      </c>
      <c r="X151" s="6"/>
    </row>
    <row r="152" spans="1:24" x14ac:dyDescent="0.25">
      <c r="A152" s="2" t="s">
        <v>590</v>
      </c>
      <c r="B152" s="12">
        <v>738308</v>
      </c>
      <c r="C152" s="12">
        <v>93</v>
      </c>
      <c r="D152" s="12">
        <v>21693</v>
      </c>
      <c r="E152" s="10" t="s">
        <v>591</v>
      </c>
      <c r="F152" s="10" t="s">
        <v>0</v>
      </c>
      <c r="G152" s="12">
        <v>5284421</v>
      </c>
      <c r="H152" s="10" t="s">
        <v>0</v>
      </c>
      <c r="I152" s="10" t="s">
        <v>0</v>
      </c>
      <c r="J152" s="10" t="s">
        <v>0</v>
      </c>
      <c r="K152" s="10" t="s">
        <v>0</v>
      </c>
      <c r="L152" s="10" t="s">
        <v>592</v>
      </c>
      <c r="M152" s="12">
        <v>1</v>
      </c>
      <c r="N152" s="16">
        <v>1288</v>
      </c>
      <c r="O152" s="16">
        <f t="shared" si="7"/>
        <v>753</v>
      </c>
      <c r="P152" s="15">
        <v>0.42757320319432102</v>
      </c>
      <c r="Q152" s="7">
        <v>25</v>
      </c>
      <c r="R152" s="7">
        <v>65</v>
      </c>
      <c r="S152" s="7">
        <v>293</v>
      </c>
      <c r="T152" s="6"/>
      <c r="U152" s="7">
        <v>453</v>
      </c>
      <c r="V152" s="7">
        <v>138</v>
      </c>
      <c r="W152" s="7">
        <v>287</v>
      </c>
      <c r="X152" s="7">
        <v>2594</v>
      </c>
    </row>
    <row r="153" spans="1:24" x14ac:dyDescent="0.25">
      <c r="A153" s="2" t="s">
        <v>593</v>
      </c>
      <c r="B153" s="12">
        <v>777414</v>
      </c>
      <c r="C153" s="12">
        <v>150</v>
      </c>
      <c r="D153" s="12">
        <v>165</v>
      </c>
      <c r="E153" s="10" t="s">
        <v>594</v>
      </c>
      <c r="F153" s="10" t="s">
        <v>0</v>
      </c>
      <c r="G153" s="12">
        <v>5280450</v>
      </c>
      <c r="H153" s="10" t="s">
        <v>595</v>
      </c>
      <c r="I153" s="10" t="s">
        <v>0</v>
      </c>
      <c r="J153" s="10" t="s">
        <v>0</v>
      </c>
      <c r="K153" s="10" t="s">
        <v>0</v>
      </c>
      <c r="L153" s="10" t="s">
        <v>596</v>
      </c>
      <c r="M153" s="12">
        <v>7</v>
      </c>
      <c r="N153" s="16">
        <v>3697.7142857142799</v>
      </c>
      <c r="O153" s="16" t="e">
        <f t="shared" si="7"/>
        <v>#DIV/0!</v>
      </c>
      <c r="P153" s="15">
        <v>1.78488641631896E-2</v>
      </c>
      <c r="Q153" s="6"/>
      <c r="R153" s="7">
        <v>66</v>
      </c>
      <c r="S153" s="6"/>
      <c r="T153" s="6"/>
      <c r="U153" s="6"/>
      <c r="V153" s="6"/>
      <c r="W153" s="6"/>
      <c r="X153" s="6"/>
    </row>
    <row r="154" spans="1:24" x14ac:dyDescent="0.25">
      <c r="A154" s="2" t="s">
        <v>597</v>
      </c>
      <c r="B154" s="12">
        <v>651238</v>
      </c>
      <c r="C154" s="12">
        <v>432</v>
      </c>
      <c r="D154" s="12">
        <v>341732</v>
      </c>
      <c r="E154" s="10" t="s">
        <v>598</v>
      </c>
      <c r="F154" s="10" t="s">
        <v>0</v>
      </c>
      <c r="G154" s="10" t="s">
        <v>0</v>
      </c>
      <c r="H154" s="10" t="s">
        <v>0</v>
      </c>
      <c r="I154" s="10" t="s">
        <v>0</v>
      </c>
      <c r="J154" s="10" t="s">
        <v>0</v>
      </c>
      <c r="K154" s="10" t="s">
        <v>0</v>
      </c>
      <c r="L154" s="10" t="s">
        <v>0</v>
      </c>
      <c r="M154" s="12">
        <v>1</v>
      </c>
      <c r="N154" s="16">
        <v>177</v>
      </c>
      <c r="O154" s="16">
        <f t="shared" si="7"/>
        <v>9157</v>
      </c>
      <c r="P154" s="15">
        <v>37.000807102502002</v>
      </c>
      <c r="Q154" s="7">
        <v>43</v>
      </c>
      <c r="R154" s="7">
        <v>16</v>
      </c>
      <c r="S154" s="6"/>
      <c r="T154" s="7">
        <v>2122</v>
      </c>
      <c r="U154" s="7">
        <v>10347</v>
      </c>
      <c r="V154" s="7">
        <v>11837</v>
      </c>
      <c r="W154" s="7">
        <v>10863</v>
      </c>
      <c r="X154" s="7">
        <v>10616</v>
      </c>
    </row>
    <row r="155" spans="1:24" x14ac:dyDescent="0.25">
      <c r="A155" s="2" t="s">
        <v>599</v>
      </c>
      <c r="B155" s="12">
        <v>569637</v>
      </c>
      <c r="C155" s="12">
        <v>204</v>
      </c>
      <c r="D155" s="12">
        <v>3169</v>
      </c>
      <c r="E155" s="10" t="s">
        <v>600</v>
      </c>
      <c r="F155" s="10" t="s">
        <v>0</v>
      </c>
      <c r="G155" s="12">
        <v>2724705</v>
      </c>
      <c r="H155" s="10" t="s">
        <v>0</v>
      </c>
      <c r="I155" s="10" t="s">
        <v>601</v>
      </c>
      <c r="J155" s="10" t="s">
        <v>0</v>
      </c>
      <c r="K155" s="10" t="s">
        <v>0</v>
      </c>
      <c r="L155" s="10" t="s">
        <v>602</v>
      </c>
      <c r="M155" s="12">
        <v>6</v>
      </c>
      <c r="N155" s="16">
        <v>4012</v>
      </c>
      <c r="O155" s="16" t="e">
        <f t="shared" si="7"/>
        <v>#DIV/0!</v>
      </c>
      <c r="P155" s="15">
        <v>5.0722831505483498E-2</v>
      </c>
      <c r="Q155" s="7">
        <v>288</v>
      </c>
      <c r="R155" s="7">
        <v>119</v>
      </c>
      <c r="S155" s="6"/>
      <c r="T155" s="6"/>
      <c r="U155" s="6"/>
      <c r="V155" s="6"/>
      <c r="W155" s="6"/>
      <c r="X155" s="6"/>
    </row>
    <row r="156" spans="1:24" x14ac:dyDescent="0.25">
      <c r="A156" s="2" t="s">
        <v>603</v>
      </c>
      <c r="B156" s="12">
        <v>280176</v>
      </c>
      <c r="C156" s="12">
        <v>86</v>
      </c>
      <c r="D156" s="12">
        <v>453</v>
      </c>
      <c r="E156" s="10" t="s">
        <v>604</v>
      </c>
      <c r="F156" s="10" t="s">
        <v>0</v>
      </c>
      <c r="G156" s="12">
        <v>7045798</v>
      </c>
      <c r="H156" s="10" t="s">
        <v>605</v>
      </c>
      <c r="I156" s="10" t="s">
        <v>606</v>
      </c>
      <c r="J156" s="10" t="s">
        <v>607</v>
      </c>
      <c r="K156" s="10" t="s">
        <v>0</v>
      </c>
      <c r="L156" s="10" t="s">
        <v>608</v>
      </c>
      <c r="M156" s="12">
        <v>4</v>
      </c>
      <c r="N156" s="16">
        <v>36736.75</v>
      </c>
      <c r="O156" s="16">
        <f t="shared" si="7"/>
        <v>3997</v>
      </c>
      <c r="P156" s="15">
        <v>5.8932812510633002E-2</v>
      </c>
      <c r="Q156" s="7">
        <v>366</v>
      </c>
      <c r="R156" s="7">
        <v>300</v>
      </c>
      <c r="S156" s="7">
        <v>5198</v>
      </c>
      <c r="T156" s="6"/>
      <c r="U156" s="6"/>
      <c r="V156" s="7">
        <v>2796</v>
      </c>
      <c r="W156" s="6"/>
      <c r="X156" s="6"/>
    </row>
    <row r="157" spans="1:24" x14ac:dyDescent="0.25">
      <c r="A157" s="2" t="s">
        <v>609</v>
      </c>
      <c r="B157" s="12">
        <v>346101</v>
      </c>
      <c r="C157" s="12">
        <v>158</v>
      </c>
      <c r="D157" s="12">
        <v>9</v>
      </c>
      <c r="E157" s="10" t="s">
        <v>610</v>
      </c>
      <c r="F157" s="10" t="s">
        <v>0</v>
      </c>
      <c r="G157" s="12">
        <v>6106</v>
      </c>
      <c r="H157" s="10" t="s">
        <v>605</v>
      </c>
      <c r="I157" s="10" t="s">
        <v>606</v>
      </c>
      <c r="J157" s="10" t="s">
        <v>607</v>
      </c>
      <c r="K157" s="10" t="s">
        <v>0</v>
      </c>
      <c r="L157" s="10" t="s">
        <v>608</v>
      </c>
      <c r="M157" s="12">
        <v>4</v>
      </c>
      <c r="N157" s="16">
        <v>134877</v>
      </c>
      <c r="O157" s="16">
        <f t="shared" si="7"/>
        <v>16575.5</v>
      </c>
      <c r="P157" s="15">
        <v>6.1761827442781199E-2</v>
      </c>
      <c r="Q157" s="7">
        <v>70</v>
      </c>
      <c r="R157" s="7">
        <v>100</v>
      </c>
      <c r="S157" s="6"/>
      <c r="T157" s="7">
        <v>17781</v>
      </c>
      <c r="U157" s="6"/>
      <c r="V157" s="6"/>
      <c r="W157" s="6"/>
      <c r="X157" s="7">
        <v>15370</v>
      </c>
    </row>
    <row r="158" spans="1:24" x14ac:dyDescent="0.25">
      <c r="A158" s="2" t="s">
        <v>611</v>
      </c>
      <c r="B158" s="12">
        <v>547906</v>
      </c>
      <c r="C158" s="12">
        <v>117</v>
      </c>
      <c r="D158" s="12">
        <v>49</v>
      </c>
      <c r="E158" s="10" t="s">
        <v>612</v>
      </c>
      <c r="F158" s="10" t="s">
        <v>0</v>
      </c>
      <c r="G158" s="12">
        <v>3893</v>
      </c>
      <c r="H158" s="10" t="s">
        <v>613</v>
      </c>
      <c r="I158" s="10" t="s">
        <v>0</v>
      </c>
      <c r="J158" s="10" t="s">
        <v>0</v>
      </c>
      <c r="K158" s="10" t="s">
        <v>0</v>
      </c>
      <c r="L158" s="10" t="s">
        <v>614</v>
      </c>
      <c r="M158" s="12">
        <v>4</v>
      </c>
      <c r="N158" s="16">
        <v>2613</v>
      </c>
      <c r="O158" s="16">
        <f t="shared" si="7"/>
        <v>13665</v>
      </c>
      <c r="P158" s="15">
        <v>5.2296211251435096</v>
      </c>
      <c r="Q158" s="6"/>
      <c r="R158" s="6"/>
      <c r="S158" s="6"/>
      <c r="T158" s="7">
        <v>11605</v>
      </c>
      <c r="U158" s="7">
        <v>13400</v>
      </c>
      <c r="V158" s="6"/>
      <c r="W158" s="7">
        <v>24134</v>
      </c>
      <c r="X158" s="7">
        <v>5521</v>
      </c>
    </row>
    <row r="159" spans="1:24" x14ac:dyDescent="0.25">
      <c r="A159" s="2" t="s">
        <v>615</v>
      </c>
      <c r="B159" s="12">
        <v>935458</v>
      </c>
      <c r="C159" s="12">
        <v>191</v>
      </c>
      <c r="D159" s="12">
        <v>385022</v>
      </c>
      <c r="E159" s="10" t="s">
        <v>616</v>
      </c>
      <c r="F159" s="10" t="s">
        <v>617</v>
      </c>
      <c r="G159" s="12">
        <v>84571</v>
      </c>
      <c r="H159" s="10" t="s">
        <v>0</v>
      </c>
      <c r="I159" s="10" t="s">
        <v>0</v>
      </c>
      <c r="J159" s="10" t="s">
        <v>0</v>
      </c>
      <c r="K159" s="10" t="s">
        <v>618</v>
      </c>
      <c r="L159" s="10" t="s">
        <v>619</v>
      </c>
      <c r="M159" s="12">
        <v>1</v>
      </c>
      <c r="N159" s="16">
        <v>12288</v>
      </c>
      <c r="O159" s="16">
        <f t="shared" si="7"/>
        <v>2478.8000000000002</v>
      </c>
      <c r="P159" s="15">
        <v>0.14784458705357101</v>
      </c>
      <c r="Q159" s="7">
        <v>178</v>
      </c>
      <c r="R159" s="7">
        <v>145</v>
      </c>
      <c r="S159" s="7">
        <v>566</v>
      </c>
      <c r="T159" s="7">
        <v>1684</v>
      </c>
      <c r="U159" s="6"/>
      <c r="V159" s="7">
        <v>6432</v>
      </c>
      <c r="W159" s="7">
        <v>932</v>
      </c>
      <c r="X159" s="7">
        <v>2780</v>
      </c>
    </row>
    <row r="160" spans="1:24" x14ac:dyDescent="0.25">
      <c r="A160" s="2" t="s">
        <v>620</v>
      </c>
      <c r="B160" s="12">
        <v>959541</v>
      </c>
      <c r="C160" s="12">
        <v>361</v>
      </c>
      <c r="D160" s="12">
        <v>62247</v>
      </c>
      <c r="E160" s="10" t="s">
        <v>621</v>
      </c>
      <c r="F160" s="10" t="s">
        <v>0</v>
      </c>
      <c r="G160" s="12">
        <v>157355</v>
      </c>
      <c r="H160" s="10" t="s">
        <v>622</v>
      </c>
      <c r="I160" s="10" t="s">
        <v>623</v>
      </c>
      <c r="J160" s="10" t="s">
        <v>624</v>
      </c>
      <c r="K160" s="10" t="s">
        <v>0</v>
      </c>
      <c r="L160" s="10" t="s">
        <v>625</v>
      </c>
      <c r="M160" s="12">
        <v>1</v>
      </c>
      <c r="N160" s="16">
        <v>449</v>
      </c>
      <c r="O160" s="16">
        <f t="shared" si="7"/>
        <v>2351.6</v>
      </c>
      <c r="P160" s="15">
        <v>3.75755647470569</v>
      </c>
      <c r="Q160" s="7">
        <v>10</v>
      </c>
      <c r="R160" s="7">
        <v>42</v>
      </c>
      <c r="S160" s="7">
        <v>68</v>
      </c>
      <c r="T160" s="7">
        <v>985</v>
      </c>
      <c r="U160" s="7">
        <v>1470</v>
      </c>
      <c r="V160" s="7">
        <v>6227</v>
      </c>
      <c r="W160" s="6"/>
      <c r="X160" s="7">
        <v>3008</v>
      </c>
    </row>
    <row r="161" spans="1:24" x14ac:dyDescent="0.25">
      <c r="A161" s="2" t="s">
        <v>626</v>
      </c>
      <c r="B161" s="12">
        <v>217657</v>
      </c>
      <c r="C161" s="12">
        <v>191</v>
      </c>
      <c r="D161" s="12">
        <v>80</v>
      </c>
      <c r="E161" s="10" t="s">
        <v>627</v>
      </c>
      <c r="F161" s="10" t="s">
        <v>0</v>
      </c>
      <c r="G161" s="12">
        <v>612</v>
      </c>
      <c r="H161" s="10" t="s">
        <v>628</v>
      </c>
      <c r="I161" s="10" t="s">
        <v>0</v>
      </c>
      <c r="J161" s="10" t="s">
        <v>629</v>
      </c>
      <c r="K161" s="10" t="s">
        <v>0</v>
      </c>
      <c r="L161" s="10" t="s">
        <v>630</v>
      </c>
      <c r="M161" s="12">
        <v>3</v>
      </c>
      <c r="N161" s="16">
        <v>4878.3333333333303</v>
      </c>
      <c r="O161" s="16">
        <f t="shared" si="7"/>
        <v>6208.25</v>
      </c>
      <c r="P161" s="15">
        <v>1.15305773829859</v>
      </c>
      <c r="Q161" s="6"/>
      <c r="R161" s="7">
        <v>3292</v>
      </c>
      <c r="S161" s="6"/>
      <c r="T161" s="7">
        <v>5374</v>
      </c>
      <c r="U161" s="7">
        <v>9077</v>
      </c>
      <c r="V161" s="7">
        <v>5210</v>
      </c>
      <c r="W161" s="6"/>
      <c r="X161" s="7">
        <v>5172</v>
      </c>
    </row>
    <row r="162" spans="1:24" x14ac:dyDescent="0.25">
      <c r="A162" s="2" t="s">
        <v>631</v>
      </c>
      <c r="B162" s="12">
        <v>386511</v>
      </c>
      <c r="C162" s="12">
        <v>147</v>
      </c>
      <c r="D162" s="12">
        <v>101725</v>
      </c>
      <c r="E162" s="10" t="s">
        <v>632</v>
      </c>
      <c r="F162" s="10" t="s">
        <v>0</v>
      </c>
      <c r="G162" s="12">
        <v>811</v>
      </c>
      <c r="H162" s="10" t="s">
        <v>633</v>
      </c>
      <c r="I162" s="10" t="s">
        <v>0</v>
      </c>
      <c r="J162" s="10" t="s">
        <v>0</v>
      </c>
      <c r="K162" s="10" t="s">
        <v>0</v>
      </c>
      <c r="L162" s="10" t="s">
        <v>634</v>
      </c>
      <c r="M162" s="12">
        <v>7</v>
      </c>
      <c r="N162" s="16">
        <v>13718.4285714285</v>
      </c>
      <c r="O162" s="16" t="e">
        <f t="shared" si="7"/>
        <v>#DIV/0!</v>
      </c>
      <c r="P162" s="15">
        <v>4.1987316331524797E-2</v>
      </c>
      <c r="Q162" s="6"/>
      <c r="R162" s="7">
        <v>576</v>
      </c>
      <c r="S162" s="6"/>
      <c r="T162" s="6"/>
      <c r="U162" s="6"/>
      <c r="V162" s="6"/>
      <c r="W162" s="6"/>
      <c r="X162" s="6"/>
    </row>
    <row r="163" spans="1:24" x14ac:dyDescent="0.25">
      <c r="A163" s="2" t="s">
        <v>635</v>
      </c>
      <c r="B163" s="12">
        <v>489385</v>
      </c>
      <c r="C163" s="12">
        <v>292</v>
      </c>
      <c r="D163" s="12">
        <v>1679</v>
      </c>
      <c r="E163" s="10" t="s">
        <v>636</v>
      </c>
      <c r="F163" s="10" t="s">
        <v>0</v>
      </c>
      <c r="G163" s="12">
        <v>151152</v>
      </c>
      <c r="H163" s="10" t="s">
        <v>637</v>
      </c>
      <c r="I163" s="10" t="s">
        <v>0</v>
      </c>
      <c r="J163" s="10" t="s">
        <v>0</v>
      </c>
      <c r="K163" s="10" t="s">
        <v>0</v>
      </c>
      <c r="L163" s="10" t="s">
        <v>638</v>
      </c>
      <c r="M163" s="12">
        <v>2</v>
      </c>
      <c r="N163" s="16">
        <v>3017.5</v>
      </c>
      <c r="O163" s="16">
        <f t="shared" si="7"/>
        <v>9004.75</v>
      </c>
      <c r="P163" s="15">
        <v>1.9953603976801899</v>
      </c>
      <c r="Q163" s="7">
        <v>52</v>
      </c>
      <c r="R163" s="7">
        <v>55</v>
      </c>
      <c r="S163" s="6"/>
      <c r="T163" s="7">
        <v>26367</v>
      </c>
      <c r="U163" s="7">
        <v>3587</v>
      </c>
      <c r="V163" s="6"/>
      <c r="W163" s="7">
        <v>4252</v>
      </c>
      <c r="X163" s="7">
        <v>1813</v>
      </c>
    </row>
    <row r="164" spans="1:24" x14ac:dyDescent="0.25">
      <c r="A164" s="2" t="s">
        <v>639</v>
      </c>
      <c r="B164" s="12">
        <v>464779</v>
      </c>
      <c r="C164" s="12">
        <v>217</v>
      </c>
      <c r="D164" s="12">
        <v>16903</v>
      </c>
      <c r="E164" s="10" t="s">
        <v>640</v>
      </c>
      <c r="F164" s="10" t="s">
        <v>0</v>
      </c>
      <c r="G164" s="12">
        <v>169019</v>
      </c>
      <c r="H164" s="10" t="s">
        <v>641</v>
      </c>
      <c r="I164" s="10" t="s">
        <v>0</v>
      </c>
      <c r="J164" s="10" t="s">
        <v>0</v>
      </c>
      <c r="K164" s="10" t="s">
        <v>0</v>
      </c>
      <c r="L164" s="10" t="s">
        <v>642</v>
      </c>
      <c r="M164" s="12">
        <v>3</v>
      </c>
      <c r="N164" s="16">
        <v>6834</v>
      </c>
      <c r="O164" s="16">
        <f t="shared" si="7"/>
        <v>643611.33333333337</v>
      </c>
      <c r="P164" s="15">
        <v>56.508311384255101</v>
      </c>
      <c r="Q164" s="7">
        <v>26</v>
      </c>
      <c r="R164" s="7">
        <v>29</v>
      </c>
      <c r="S164" s="6"/>
      <c r="T164" s="7">
        <v>825874</v>
      </c>
      <c r="U164" s="7">
        <v>492227</v>
      </c>
      <c r="V164" s="6"/>
      <c r="W164" s="6"/>
      <c r="X164" s="7">
        <v>612733</v>
      </c>
    </row>
    <row r="165" spans="1:24" x14ac:dyDescent="0.25">
      <c r="A165" s="2" t="s">
        <v>643</v>
      </c>
      <c r="B165" s="12">
        <v>558730</v>
      </c>
      <c r="C165" s="12">
        <v>217</v>
      </c>
      <c r="D165" s="12">
        <v>3252</v>
      </c>
      <c r="E165" s="10" t="s">
        <v>644</v>
      </c>
      <c r="F165" s="10" t="s">
        <v>0</v>
      </c>
      <c r="G165" s="12">
        <v>10975657</v>
      </c>
      <c r="H165" s="10" t="s">
        <v>0</v>
      </c>
      <c r="I165" s="10" t="s">
        <v>0</v>
      </c>
      <c r="J165" s="10" t="s">
        <v>0</v>
      </c>
      <c r="K165" s="10" t="s">
        <v>0</v>
      </c>
      <c r="L165" s="10" t="s">
        <v>285</v>
      </c>
      <c r="M165" s="12">
        <v>2</v>
      </c>
      <c r="N165" s="16">
        <v>588.5</v>
      </c>
      <c r="O165" s="16">
        <f t="shared" si="7"/>
        <v>1823.75</v>
      </c>
      <c r="P165" s="15">
        <v>2.1696403285188302</v>
      </c>
      <c r="Q165" s="7">
        <v>208</v>
      </c>
      <c r="R165" s="7">
        <v>158</v>
      </c>
      <c r="S165" s="7">
        <v>603</v>
      </c>
      <c r="T165" s="7">
        <v>925</v>
      </c>
      <c r="U165" s="6"/>
      <c r="V165" s="6"/>
      <c r="W165" s="7">
        <v>3800</v>
      </c>
      <c r="X165" s="7">
        <v>1967</v>
      </c>
    </row>
    <row r="166" spans="1:24" x14ac:dyDescent="0.25">
      <c r="A166" s="2" t="s">
        <v>645</v>
      </c>
      <c r="B166" s="12">
        <v>983199</v>
      </c>
      <c r="C166" s="12">
        <v>160</v>
      </c>
      <c r="D166" s="12">
        <v>127715</v>
      </c>
      <c r="E166" s="10" t="s">
        <v>646</v>
      </c>
      <c r="F166" s="10" t="s">
        <v>0</v>
      </c>
      <c r="G166" s="12">
        <v>439193</v>
      </c>
      <c r="H166" s="10" t="s">
        <v>647</v>
      </c>
      <c r="I166" s="10" t="s">
        <v>0</v>
      </c>
      <c r="J166" s="10" t="s">
        <v>0</v>
      </c>
      <c r="K166" s="10" t="s">
        <v>0</v>
      </c>
      <c r="L166" s="10" t="s">
        <v>648</v>
      </c>
      <c r="M166" s="12">
        <v>1</v>
      </c>
      <c r="N166" s="16">
        <v>774</v>
      </c>
      <c r="O166" s="16">
        <f t="shared" si="7"/>
        <v>10546.4</v>
      </c>
      <c r="P166" s="15">
        <v>9.7467700258397905</v>
      </c>
      <c r="Q166" s="7">
        <v>41</v>
      </c>
      <c r="R166" s="7">
        <v>35</v>
      </c>
      <c r="S166" s="7">
        <v>37</v>
      </c>
      <c r="T166" s="7">
        <v>51625</v>
      </c>
      <c r="U166" s="7">
        <v>680</v>
      </c>
      <c r="V166" s="7">
        <v>346</v>
      </c>
      <c r="W166" s="6"/>
      <c r="X166" s="7">
        <v>44</v>
      </c>
    </row>
    <row r="167" spans="1:24" x14ac:dyDescent="0.25">
      <c r="A167" s="2" t="s">
        <v>649</v>
      </c>
      <c r="B167" s="12">
        <v>294504</v>
      </c>
      <c r="C167" s="12">
        <v>86</v>
      </c>
      <c r="D167" s="12">
        <v>152</v>
      </c>
      <c r="E167" s="10" t="s">
        <v>650</v>
      </c>
      <c r="F167" s="10" t="s">
        <v>0</v>
      </c>
      <c r="G167" s="12">
        <v>6306</v>
      </c>
      <c r="H167" s="10" t="s">
        <v>651</v>
      </c>
      <c r="I167" s="10" t="s">
        <v>652</v>
      </c>
      <c r="J167" s="10" t="s">
        <v>653</v>
      </c>
      <c r="K167" s="10" t="s">
        <v>0</v>
      </c>
      <c r="L167" s="10" t="s">
        <v>654</v>
      </c>
      <c r="M167" s="12">
        <v>5</v>
      </c>
      <c r="N167" s="16">
        <v>38684.400000000001</v>
      </c>
      <c r="O167" s="16">
        <f t="shared" si="7"/>
        <v>8439</v>
      </c>
      <c r="P167" s="15">
        <v>7.7507556879086406E-2</v>
      </c>
      <c r="Q167" s="7">
        <v>378</v>
      </c>
      <c r="R167" s="7">
        <v>178</v>
      </c>
      <c r="S167" s="6"/>
      <c r="T167" s="6"/>
      <c r="U167" s="6"/>
      <c r="V167" s="7">
        <v>8439</v>
      </c>
      <c r="W167" s="6"/>
      <c r="X167" s="6"/>
    </row>
    <row r="168" spans="1:24" x14ac:dyDescent="0.25">
      <c r="A168" s="2" t="s">
        <v>655</v>
      </c>
      <c r="B168" s="12">
        <v>359251</v>
      </c>
      <c r="C168" s="12">
        <v>158</v>
      </c>
      <c r="D168" s="12">
        <v>15</v>
      </c>
      <c r="E168" s="10" t="s">
        <v>656</v>
      </c>
      <c r="F168" s="10" t="s">
        <v>0</v>
      </c>
      <c r="G168" s="12">
        <v>6306</v>
      </c>
      <c r="H168" s="10" t="s">
        <v>651</v>
      </c>
      <c r="I168" s="10" t="s">
        <v>652</v>
      </c>
      <c r="J168" s="10" t="s">
        <v>653</v>
      </c>
      <c r="K168" s="10" t="s">
        <v>0</v>
      </c>
      <c r="L168" s="10" t="s">
        <v>654</v>
      </c>
      <c r="M168" s="12">
        <v>6</v>
      </c>
      <c r="N168" s="16">
        <v>92906.833333333299</v>
      </c>
      <c r="O168" s="16" t="e">
        <f t="shared" si="7"/>
        <v>#DIV/0!</v>
      </c>
      <c r="P168" s="15">
        <v>4.3053883729399098E-4</v>
      </c>
      <c r="Q168" s="7">
        <v>54</v>
      </c>
      <c r="R168" s="7">
        <v>26</v>
      </c>
      <c r="S168" s="6"/>
      <c r="T168" s="6"/>
      <c r="U168" s="6"/>
      <c r="V168" s="6"/>
      <c r="W168" s="6"/>
      <c r="X168" s="6"/>
    </row>
    <row r="169" spans="1:24" x14ac:dyDescent="0.25">
      <c r="A169" s="2" t="s">
        <v>657</v>
      </c>
      <c r="B169" s="12">
        <v>698302</v>
      </c>
      <c r="C169" s="12">
        <v>333</v>
      </c>
      <c r="D169" s="12">
        <v>100866</v>
      </c>
      <c r="E169" s="10" t="s">
        <v>658</v>
      </c>
      <c r="F169" s="10" t="s">
        <v>0</v>
      </c>
      <c r="G169" s="12">
        <v>604</v>
      </c>
      <c r="H169" s="10" t="s">
        <v>0</v>
      </c>
      <c r="I169" s="10" t="s">
        <v>0</v>
      </c>
      <c r="J169" s="10" t="s">
        <v>0</v>
      </c>
      <c r="K169" s="10" t="s">
        <v>0</v>
      </c>
      <c r="L169" s="10" t="s">
        <v>659</v>
      </c>
      <c r="M169" s="12">
        <v>2</v>
      </c>
      <c r="N169" s="16">
        <v>3347</v>
      </c>
      <c r="O169" s="16">
        <f t="shared" si="7"/>
        <v>8537.25</v>
      </c>
      <c r="P169" s="15">
        <v>1.70535803206851</v>
      </c>
      <c r="Q169" s="7">
        <v>46</v>
      </c>
      <c r="R169" s="7">
        <v>52</v>
      </c>
      <c r="S169" s="6"/>
      <c r="T169" s="7">
        <v>375</v>
      </c>
      <c r="U169" s="7">
        <v>2713</v>
      </c>
      <c r="V169" s="7">
        <v>1452</v>
      </c>
      <c r="W169" s="7">
        <v>29609</v>
      </c>
      <c r="X169" s="6"/>
    </row>
    <row r="170" spans="1:24" x14ac:dyDescent="0.25">
      <c r="A170" s="2" t="s">
        <v>660</v>
      </c>
      <c r="B170" s="12">
        <v>616323</v>
      </c>
      <c r="C170" s="12">
        <v>245</v>
      </c>
      <c r="D170" s="12">
        <v>12267</v>
      </c>
      <c r="E170" s="10" t="s">
        <v>661</v>
      </c>
      <c r="F170" s="10" t="s">
        <v>0</v>
      </c>
      <c r="G170" s="12">
        <v>5318532</v>
      </c>
      <c r="H170" s="10" t="s">
        <v>662</v>
      </c>
      <c r="I170" s="10" t="s">
        <v>0</v>
      </c>
      <c r="J170" s="10" t="s">
        <v>0</v>
      </c>
      <c r="K170" s="10" t="s">
        <v>0</v>
      </c>
      <c r="L170" s="10" t="s">
        <v>663</v>
      </c>
      <c r="M170" s="12">
        <v>1</v>
      </c>
      <c r="N170" s="16">
        <v>20953</v>
      </c>
      <c r="O170" s="16">
        <f t="shared" si="7"/>
        <v>60811.4</v>
      </c>
      <c r="P170" s="15">
        <v>2.07359328019853</v>
      </c>
      <c r="Q170" s="7">
        <v>32</v>
      </c>
      <c r="R170" s="7">
        <v>47</v>
      </c>
      <c r="S170" s="6"/>
      <c r="T170" s="7">
        <v>30308</v>
      </c>
      <c r="U170" s="7">
        <v>33164</v>
      </c>
      <c r="V170" s="7">
        <v>7872</v>
      </c>
      <c r="W170" s="7">
        <v>129796</v>
      </c>
      <c r="X170" s="7">
        <v>102917</v>
      </c>
    </row>
    <row r="171" spans="1:24" x14ac:dyDescent="0.25">
      <c r="A171" s="2" t="s">
        <v>664</v>
      </c>
      <c r="B171" s="12">
        <v>229353</v>
      </c>
      <c r="C171" s="12">
        <v>129</v>
      </c>
      <c r="D171" s="12">
        <v>40442</v>
      </c>
      <c r="E171" s="10" t="s">
        <v>665</v>
      </c>
      <c r="F171" s="10" t="s">
        <v>0</v>
      </c>
      <c r="G171" s="12">
        <v>68410</v>
      </c>
      <c r="H171" s="10" t="s">
        <v>0</v>
      </c>
      <c r="I171" s="10" t="s">
        <v>0</v>
      </c>
      <c r="J171" s="10" t="s">
        <v>0</v>
      </c>
      <c r="K171" s="10" t="s">
        <v>0</v>
      </c>
      <c r="L171" s="10" t="s">
        <v>666</v>
      </c>
      <c r="M171" s="12">
        <v>1</v>
      </c>
      <c r="N171" s="16">
        <v>549</v>
      </c>
      <c r="O171" s="16">
        <f t="shared" si="7"/>
        <v>692.8</v>
      </c>
      <c r="P171" s="15">
        <v>1.09784022898776</v>
      </c>
      <c r="Q171" s="7">
        <v>455</v>
      </c>
      <c r="R171" s="7">
        <v>300</v>
      </c>
      <c r="S171" s="7">
        <v>460</v>
      </c>
      <c r="T171" s="7">
        <v>491</v>
      </c>
      <c r="U171" s="7">
        <v>590</v>
      </c>
      <c r="V171" s="7">
        <v>881</v>
      </c>
      <c r="W171" s="6"/>
      <c r="X171" s="7">
        <v>1042</v>
      </c>
    </row>
    <row r="172" spans="1:24" x14ac:dyDescent="0.25">
      <c r="A172" s="2" t="s">
        <v>667</v>
      </c>
      <c r="B172" s="12">
        <v>1131821</v>
      </c>
      <c r="C172" s="12">
        <v>361</v>
      </c>
      <c r="D172" s="12">
        <v>14686</v>
      </c>
      <c r="E172" s="10" t="s">
        <v>668</v>
      </c>
      <c r="F172" s="10" t="s">
        <v>0</v>
      </c>
      <c r="G172" s="12">
        <v>22833608</v>
      </c>
      <c r="H172" s="10" t="s">
        <v>669</v>
      </c>
      <c r="I172" s="10" t="s">
        <v>0</v>
      </c>
      <c r="J172" s="10" t="s">
        <v>0</v>
      </c>
      <c r="K172" s="10" t="s">
        <v>0</v>
      </c>
      <c r="L172" s="10" t="s">
        <v>670</v>
      </c>
      <c r="M172" s="12">
        <v>2</v>
      </c>
      <c r="N172" s="16">
        <v>715.5</v>
      </c>
      <c r="O172" s="16">
        <f t="shared" si="7"/>
        <v>42030.5</v>
      </c>
      <c r="P172" s="15">
        <v>39.189378057302498</v>
      </c>
      <c r="Q172" s="7">
        <v>75</v>
      </c>
      <c r="R172" s="7">
        <v>43</v>
      </c>
      <c r="S172" s="7">
        <v>167653</v>
      </c>
      <c r="T172" s="7">
        <v>151</v>
      </c>
      <c r="U172" s="7">
        <v>127</v>
      </c>
      <c r="V172" s="6"/>
      <c r="W172" s="7">
        <v>191</v>
      </c>
      <c r="X172" s="6"/>
    </row>
    <row r="173" spans="1:24" x14ac:dyDescent="0.25">
      <c r="A173" s="2" t="s">
        <v>671</v>
      </c>
      <c r="B173" s="12">
        <v>846510</v>
      </c>
      <c r="C173" s="12">
        <v>315</v>
      </c>
      <c r="D173" s="12">
        <v>45351</v>
      </c>
      <c r="E173" s="10" t="s">
        <v>672</v>
      </c>
      <c r="F173" s="10" t="s">
        <v>0</v>
      </c>
      <c r="G173" s="12">
        <v>440043</v>
      </c>
      <c r="H173" s="10" t="s">
        <v>673</v>
      </c>
      <c r="I173" s="10" t="s">
        <v>0</v>
      </c>
      <c r="J173" s="10" t="s">
        <v>0</v>
      </c>
      <c r="K173" s="10" t="s">
        <v>0</v>
      </c>
      <c r="L173" s="10" t="s">
        <v>674</v>
      </c>
      <c r="M173" s="12">
        <v>2</v>
      </c>
      <c r="N173" s="16">
        <v>920</v>
      </c>
      <c r="O173" s="16">
        <f t="shared" si="7"/>
        <v>551</v>
      </c>
      <c r="P173" s="15">
        <v>0.41068840579710097</v>
      </c>
      <c r="Q173" s="7">
        <v>52</v>
      </c>
      <c r="R173" s="7">
        <v>11</v>
      </c>
      <c r="S173" s="7">
        <v>391</v>
      </c>
      <c r="T173" s="7">
        <v>490</v>
      </c>
      <c r="U173" s="6"/>
      <c r="V173" s="7">
        <v>465</v>
      </c>
      <c r="W173" s="6"/>
      <c r="X173" s="7">
        <v>858</v>
      </c>
    </row>
    <row r="174" spans="1:24" x14ac:dyDescent="0.25">
      <c r="A174" s="2" t="s">
        <v>675</v>
      </c>
      <c r="B174" s="12">
        <v>250536</v>
      </c>
      <c r="C174" s="12">
        <v>146</v>
      </c>
      <c r="D174" s="12">
        <v>170785</v>
      </c>
      <c r="E174" s="10" t="s">
        <v>676</v>
      </c>
      <c r="F174" s="10" t="s">
        <v>0</v>
      </c>
      <c r="G174" s="12">
        <v>787</v>
      </c>
      <c r="H174" s="10" t="s">
        <v>677</v>
      </c>
      <c r="I174" s="10" t="s">
        <v>0</v>
      </c>
      <c r="J174" s="10" t="s">
        <v>0</v>
      </c>
      <c r="K174" s="10" t="s">
        <v>0</v>
      </c>
      <c r="L174" s="10" t="s">
        <v>678</v>
      </c>
      <c r="M174" s="12">
        <v>8</v>
      </c>
      <c r="N174" s="16">
        <v>149095.125</v>
      </c>
      <c r="O174" s="16" t="e">
        <f t="shared" si="7"/>
        <v>#DIV/0!</v>
      </c>
      <c r="P174" s="15">
        <v>0</v>
      </c>
      <c r="Q174" s="6"/>
      <c r="R174" s="6"/>
      <c r="S174" s="6"/>
      <c r="T174" s="6"/>
      <c r="U174" s="6"/>
      <c r="V174" s="6"/>
      <c r="W174" s="6"/>
      <c r="X174" s="6"/>
    </row>
    <row r="175" spans="1:24" x14ac:dyDescent="0.25">
      <c r="A175" s="2" t="s">
        <v>679</v>
      </c>
      <c r="B175" s="12">
        <v>325318</v>
      </c>
      <c r="C175" s="12">
        <v>278</v>
      </c>
      <c r="D175" s="12">
        <v>130396</v>
      </c>
      <c r="E175" s="10" t="s">
        <v>680</v>
      </c>
      <c r="F175" s="10" t="s">
        <v>0</v>
      </c>
      <c r="G175" s="12">
        <v>16639161</v>
      </c>
      <c r="H175" s="10" t="s">
        <v>0</v>
      </c>
      <c r="I175" s="10" t="s">
        <v>0</v>
      </c>
      <c r="J175" s="10" t="s">
        <v>0</v>
      </c>
      <c r="K175" s="10" t="s">
        <v>0</v>
      </c>
      <c r="L175" s="10" t="s">
        <v>681</v>
      </c>
      <c r="M175" s="12">
        <v>7</v>
      </c>
      <c r="N175" s="16">
        <v>3544</v>
      </c>
      <c r="O175" s="16">
        <f t="shared" si="7"/>
        <v>1839</v>
      </c>
      <c r="P175" s="15">
        <v>0.51890519187358897</v>
      </c>
      <c r="Q175" s="6"/>
      <c r="R175" s="6"/>
      <c r="S175" s="6"/>
      <c r="T175" s="6"/>
      <c r="U175" s="6"/>
      <c r="V175" s="6"/>
      <c r="W175" s="6"/>
      <c r="X175" s="7">
        <v>1839</v>
      </c>
    </row>
    <row r="176" spans="1:24" x14ac:dyDescent="0.25">
      <c r="A176" s="2" t="s">
        <v>682</v>
      </c>
      <c r="B176" s="12">
        <v>422583</v>
      </c>
      <c r="C176" s="12">
        <v>239</v>
      </c>
      <c r="D176" s="12">
        <v>16709</v>
      </c>
      <c r="E176" s="10" t="s">
        <v>683</v>
      </c>
      <c r="F176" s="10" t="s">
        <v>0</v>
      </c>
      <c r="G176" s="12">
        <v>785</v>
      </c>
      <c r="H176" s="10" t="s">
        <v>684</v>
      </c>
      <c r="I176" s="10" t="s">
        <v>685</v>
      </c>
      <c r="J176" s="10" t="s">
        <v>686</v>
      </c>
      <c r="K176" s="10" t="s">
        <v>0</v>
      </c>
      <c r="L176" s="10" t="s">
        <v>687</v>
      </c>
      <c r="M176" s="12">
        <v>6</v>
      </c>
      <c r="N176" s="16">
        <v>679.33333333333303</v>
      </c>
      <c r="O176" s="16">
        <f t="shared" si="7"/>
        <v>663</v>
      </c>
      <c r="P176" s="15">
        <v>0.70951913640824305</v>
      </c>
      <c r="Q176" s="6"/>
      <c r="R176" s="7">
        <v>301</v>
      </c>
      <c r="S176" s="6"/>
      <c r="T176" s="7">
        <v>663</v>
      </c>
      <c r="U176" s="6"/>
      <c r="V176" s="6"/>
      <c r="W176" s="6"/>
      <c r="X176" s="6"/>
    </row>
    <row r="177" spans="1:24" x14ac:dyDescent="0.25">
      <c r="A177" s="2" t="s">
        <v>688</v>
      </c>
      <c r="B177" s="12">
        <v>443878</v>
      </c>
      <c r="C177" s="12">
        <v>218</v>
      </c>
      <c r="D177" s="12">
        <v>2849</v>
      </c>
      <c r="E177" s="10" t="s">
        <v>689</v>
      </c>
      <c r="F177" s="10" t="s">
        <v>0</v>
      </c>
      <c r="G177" s="12">
        <v>12647</v>
      </c>
      <c r="H177" s="10" t="s">
        <v>690</v>
      </c>
      <c r="I177" s="10" t="s">
        <v>691</v>
      </c>
      <c r="J177" s="10" t="s">
        <v>0</v>
      </c>
      <c r="K177" s="10" t="s">
        <v>0</v>
      </c>
      <c r="L177" s="10" t="s">
        <v>692</v>
      </c>
      <c r="M177" s="12">
        <v>3</v>
      </c>
      <c r="N177" s="16">
        <v>2500.3333333333298</v>
      </c>
      <c r="O177" s="16">
        <f t="shared" si="7"/>
        <v>140</v>
      </c>
      <c r="P177" s="15">
        <v>5.1753099586721703E-2</v>
      </c>
      <c r="Q177" s="7">
        <v>3</v>
      </c>
      <c r="R177" s="7">
        <v>224</v>
      </c>
      <c r="S177" s="7">
        <v>176</v>
      </c>
      <c r="T177" s="7">
        <v>148</v>
      </c>
      <c r="U177" s="6"/>
      <c r="V177" s="7">
        <v>96</v>
      </c>
      <c r="W177" s="6"/>
      <c r="X177" s="6"/>
    </row>
    <row r="178" spans="1:24" x14ac:dyDescent="0.25">
      <c r="A178" s="2" t="s">
        <v>693</v>
      </c>
      <c r="B178" s="12">
        <v>663790</v>
      </c>
      <c r="C178" s="12">
        <v>154</v>
      </c>
      <c r="D178" s="12">
        <v>150</v>
      </c>
      <c r="E178" s="10" t="s">
        <v>694</v>
      </c>
      <c r="F178" s="10" t="s">
        <v>0</v>
      </c>
      <c r="G178" s="12">
        <v>6274</v>
      </c>
      <c r="H178" s="10" t="s">
        <v>695</v>
      </c>
      <c r="I178" s="10" t="s">
        <v>696</v>
      </c>
      <c r="J178" s="10" t="s">
        <v>697</v>
      </c>
      <c r="K178" s="10" t="s">
        <v>0</v>
      </c>
      <c r="L178" s="10" t="s">
        <v>698</v>
      </c>
      <c r="M178" s="12">
        <v>2</v>
      </c>
      <c r="N178" s="16">
        <v>92608.5</v>
      </c>
      <c r="O178" s="16">
        <f t="shared" si="7"/>
        <v>7127</v>
      </c>
      <c r="P178" s="15">
        <v>5.1719514587393801E-2</v>
      </c>
      <c r="Q178" s="7">
        <v>182</v>
      </c>
      <c r="R178" s="7">
        <v>48</v>
      </c>
      <c r="S178" s="7">
        <v>19289</v>
      </c>
      <c r="T178" s="7">
        <v>551</v>
      </c>
      <c r="U178" s="6"/>
      <c r="V178" s="7">
        <v>4638</v>
      </c>
      <c r="W178" s="6"/>
      <c r="X178" s="7">
        <v>4030</v>
      </c>
    </row>
    <row r="179" spans="1:24" x14ac:dyDescent="0.25">
      <c r="A179" s="2" t="s">
        <v>699</v>
      </c>
      <c r="B179" s="12">
        <v>805020</v>
      </c>
      <c r="C179" s="12">
        <v>387</v>
      </c>
      <c r="D179" s="12">
        <v>360629</v>
      </c>
      <c r="E179" s="10" t="s">
        <v>700</v>
      </c>
      <c r="F179" s="10" t="s">
        <v>0</v>
      </c>
      <c r="G179" s="10" t="s">
        <v>0</v>
      </c>
      <c r="H179" s="10" t="s">
        <v>0</v>
      </c>
      <c r="I179" s="10" t="s">
        <v>0</v>
      </c>
      <c r="J179" s="10" t="s">
        <v>0</v>
      </c>
      <c r="K179" s="10" t="s">
        <v>0</v>
      </c>
      <c r="L179" s="10" t="s">
        <v>0</v>
      </c>
      <c r="M179" s="12">
        <v>5</v>
      </c>
      <c r="N179" s="16">
        <v>4052.2</v>
      </c>
      <c r="O179" s="16">
        <f t="shared" si="7"/>
        <v>54</v>
      </c>
      <c r="P179" s="15">
        <v>8.4727637661846204E-3</v>
      </c>
      <c r="Q179" s="7">
        <v>18</v>
      </c>
      <c r="R179" s="7">
        <v>31</v>
      </c>
      <c r="S179" s="7">
        <v>54</v>
      </c>
      <c r="T179" s="6"/>
      <c r="U179" s="6"/>
      <c r="V179" s="6"/>
      <c r="W179" s="6"/>
      <c r="X179" s="6"/>
    </row>
    <row r="180" spans="1:24" x14ac:dyDescent="0.25">
      <c r="A180" s="2" t="s">
        <v>701</v>
      </c>
      <c r="B180" s="12">
        <v>704166</v>
      </c>
      <c r="C180" s="12">
        <v>333</v>
      </c>
      <c r="D180" s="12">
        <v>327411</v>
      </c>
      <c r="E180" s="10" t="s">
        <v>702</v>
      </c>
      <c r="F180" s="10" t="s">
        <v>0</v>
      </c>
      <c r="G180" s="10" t="s">
        <v>0</v>
      </c>
      <c r="H180" s="10" t="s">
        <v>0</v>
      </c>
      <c r="I180" s="10" t="s">
        <v>0</v>
      </c>
      <c r="J180" s="10" t="s">
        <v>0</v>
      </c>
      <c r="K180" s="10" t="s">
        <v>0</v>
      </c>
      <c r="L180" s="10" t="s">
        <v>0</v>
      </c>
      <c r="M180" s="12">
        <v>1</v>
      </c>
      <c r="N180" s="16">
        <v>427</v>
      </c>
      <c r="O180" s="16">
        <f t="shared" si="7"/>
        <v>622.4</v>
      </c>
      <c r="P180" s="15">
        <v>1.0692539310806199</v>
      </c>
      <c r="Q180" s="7">
        <v>9</v>
      </c>
      <c r="R180" s="7">
        <v>75</v>
      </c>
      <c r="S180" s="7">
        <v>18</v>
      </c>
      <c r="T180" s="7">
        <v>230</v>
      </c>
      <c r="U180" s="7">
        <v>368</v>
      </c>
      <c r="V180" s="7">
        <v>139</v>
      </c>
      <c r="W180" s="7">
        <v>2357</v>
      </c>
      <c r="X180" s="6"/>
    </row>
    <row r="181" spans="1:24" x14ac:dyDescent="0.25">
      <c r="A181" s="2" t="s">
        <v>703</v>
      </c>
      <c r="B181" s="12">
        <v>751309</v>
      </c>
      <c r="C181" s="12">
        <v>117</v>
      </c>
      <c r="D181" s="12">
        <v>727</v>
      </c>
      <c r="E181" s="10" t="s">
        <v>704</v>
      </c>
      <c r="F181" s="10" t="s">
        <v>0</v>
      </c>
      <c r="G181" s="12">
        <v>10465</v>
      </c>
      <c r="H181" s="10" t="s">
        <v>0</v>
      </c>
      <c r="I181" s="10" t="s">
        <v>0</v>
      </c>
      <c r="J181" s="10" t="s">
        <v>0</v>
      </c>
      <c r="K181" s="10" t="s">
        <v>0</v>
      </c>
      <c r="L181" s="10" t="s">
        <v>705</v>
      </c>
      <c r="M181" s="12">
        <v>7</v>
      </c>
      <c r="N181" s="16">
        <v>2298.2857142857101</v>
      </c>
      <c r="O181" s="16">
        <f t="shared" si="7"/>
        <v>6818</v>
      </c>
      <c r="P181" s="15">
        <v>2.9665589259075</v>
      </c>
      <c r="Q181" s="6"/>
      <c r="R181" s="6"/>
      <c r="S181" s="6"/>
      <c r="T181" s="7">
        <v>6818</v>
      </c>
      <c r="U181" s="6"/>
      <c r="V181" s="6"/>
      <c r="W181" s="6"/>
      <c r="X181" s="6"/>
    </row>
    <row r="182" spans="1:24" x14ac:dyDescent="0.25">
      <c r="A182" s="2" t="s">
        <v>706</v>
      </c>
      <c r="B182" s="12">
        <v>954962</v>
      </c>
      <c r="C182" s="12">
        <v>324</v>
      </c>
      <c r="D182" s="12">
        <v>1966</v>
      </c>
      <c r="E182" s="10" t="s">
        <v>707</v>
      </c>
      <c r="F182" s="10" t="s">
        <v>0</v>
      </c>
      <c r="G182" s="12">
        <v>6802</v>
      </c>
      <c r="H182" s="10" t="s">
        <v>708</v>
      </c>
      <c r="I182" s="10" t="s">
        <v>709</v>
      </c>
      <c r="J182" s="10" t="s">
        <v>0</v>
      </c>
      <c r="K182" s="10" t="s">
        <v>0</v>
      </c>
      <c r="L182" s="10" t="s">
        <v>710</v>
      </c>
      <c r="M182" s="12">
        <v>4</v>
      </c>
      <c r="N182" s="16">
        <v>2483.75</v>
      </c>
      <c r="O182" s="16">
        <f t="shared" si="7"/>
        <v>216.5</v>
      </c>
      <c r="P182" s="15">
        <v>4.7710115752390501E-2</v>
      </c>
      <c r="Q182" s="7">
        <v>19</v>
      </c>
      <c r="R182" s="7">
        <v>22</v>
      </c>
      <c r="S182" s="6"/>
      <c r="T182" s="7">
        <v>285</v>
      </c>
      <c r="U182" s="6"/>
      <c r="V182" s="7">
        <v>148</v>
      </c>
      <c r="W182" s="6"/>
      <c r="X182" s="6"/>
    </row>
    <row r="183" spans="1:24" x14ac:dyDescent="0.25">
      <c r="A183" s="2" t="s">
        <v>711</v>
      </c>
      <c r="B183" s="12">
        <v>744307</v>
      </c>
      <c r="C183" s="12">
        <v>352</v>
      </c>
      <c r="D183" s="12">
        <v>2519</v>
      </c>
      <c r="E183" s="10" t="s">
        <v>712</v>
      </c>
      <c r="F183" s="10" t="s">
        <v>0</v>
      </c>
      <c r="G183" s="12">
        <v>764</v>
      </c>
      <c r="H183" s="10" t="s">
        <v>713</v>
      </c>
      <c r="I183" s="10" t="s">
        <v>714</v>
      </c>
      <c r="J183" s="10" t="s">
        <v>0</v>
      </c>
      <c r="K183" s="10" t="s">
        <v>0</v>
      </c>
      <c r="L183" s="10" t="s">
        <v>715</v>
      </c>
      <c r="M183" s="12">
        <v>1</v>
      </c>
      <c r="N183" s="16">
        <v>978</v>
      </c>
      <c r="O183" s="16">
        <f t="shared" si="7"/>
        <v>252.4</v>
      </c>
      <c r="P183" s="15">
        <v>0.191936897458369</v>
      </c>
      <c r="Q183" s="7">
        <v>42</v>
      </c>
      <c r="R183" s="7">
        <v>10</v>
      </c>
      <c r="S183" s="7">
        <v>36</v>
      </c>
      <c r="T183" s="7">
        <v>652</v>
      </c>
      <c r="U183" s="6"/>
      <c r="V183" s="7">
        <v>19</v>
      </c>
      <c r="W183" s="7">
        <v>449</v>
      </c>
      <c r="X183" s="7">
        <v>106</v>
      </c>
    </row>
    <row r="184" spans="1:24" x14ac:dyDescent="0.25">
      <c r="A184" s="2" t="s">
        <v>716</v>
      </c>
      <c r="B184" s="12">
        <v>557299</v>
      </c>
      <c r="C184" s="12">
        <v>328</v>
      </c>
      <c r="D184" s="12">
        <v>16942</v>
      </c>
      <c r="E184" s="10" t="s">
        <v>717</v>
      </c>
      <c r="F184" s="10" t="s">
        <v>0</v>
      </c>
      <c r="G184" s="12">
        <v>439918</v>
      </c>
      <c r="H184" s="10" t="s">
        <v>718</v>
      </c>
      <c r="I184" s="10" t="s">
        <v>0</v>
      </c>
      <c r="J184" s="10" t="s">
        <v>0</v>
      </c>
      <c r="K184" s="10" t="s">
        <v>0</v>
      </c>
      <c r="L184" s="10" t="s">
        <v>719</v>
      </c>
      <c r="M184" s="12">
        <v>2</v>
      </c>
      <c r="N184" s="16">
        <v>848</v>
      </c>
      <c r="O184" s="16">
        <f t="shared" si="7"/>
        <v>313.75</v>
      </c>
      <c r="P184" s="15">
        <v>0.26100628930817599</v>
      </c>
      <c r="Q184" s="7">
        <v>20</v>
      </c>
      <c r="R184" s="7">
        <v>53</v>
      </c>
      <c r="S184" s="7">
        <v>117</v>
      </c>
      <c r="T184" s="7">
        <v>816</v>
      </c>
      <c r="U184" s="6"/>
      <c r="V184" s="7">
        <v>31</v>
      </c>
      <c r="W184" s="6"/>
      <c r="X184" s="7">
        <v>291</v>
      </c>
    </row>
    <row r="185" spans="1:24" x14ac:dyDescent="0.25">
      <c r="A185" s="2" t="s">
        <v>720</v>
      </c>
      <c r="B185" s="12">
        <v>227636</v>
      </c>
      <c r="C185" s="12">
        <v>177</v>
      </c>
      <c r="D185" s="12">
        <v>1971</v>
      </c>
      <c r="E185" s="10" t="s">
        <v>721</v>
      </c>
      <c r="F185" s="10" t="s">
        <v>0</v>
      </c>
      <c r="G185" s="12">
        <v>757</v>
      </c>
      <c r="H185" s="10" t="s">
        <v>722</v>
      </c>
      <c r="I185" s="10" t="s">
        <v>0</v>
      </c>
      <c r="J185" s="10" t="s">
        <v>0</v>
      </c>
      <c r="K185" s="10" t="s">
        <v>0</v>
      </c>
      <c r="L185" s="10" t="s">
        <v>723</v>
      </c>
      <c r="M185" s="12">
        <v>8</v>
      </c>
      <c r="N185" s="16">
        <v>3716.25</v>
      </c>
      <c r="O185" s="16" t="e">
        <f t="shared" si="7"/>
        <v>#DIV/0!</v>
      </c>
      <c r="P185" s="15">
        <v>0</v>
      </c>
      <c r="Q185" s="6"/>
      <c r="R185" s="6"/>
      <c r="S185" s="6"/>
      <c r="T185" s="6"/>
      <c r="U185" s="6"/>
      <c r="V185" s="6"/>
      <c r="W185" s="6"/>
      <c r="X185" s="6"/>
    </row>
    <row r="186" spans="1:24" x14ac:dyDescent="0.25">
      <c r="A186" s="2" t="s">
        <v>724</v>
      </c>
      <c r="B186" s="12">
        <v>255803</v>
      </c>
      <c r="C186" s="12">
        <v>102</v>
      </c>
      <c r="D186" s="12">
        <v>403</v>
      </c>
      <c r="E186" s="10" t="s">
        <v>725</v>
      </c>
      <c r="F186" s="10" t="s">
        <v>0</v>
      </c>
      <c r="G186" s="12">
        <v>750</v>
      </c>
      <c r="H186" s="10" t="s">
        <v>726</v>
      </c>
      <c r="I186" s="10" t="s">
        <v>727</v>
      </c>
      <c r="J186" s="10" t="s">
        <v>728</v>
      </c>
      <c r="K186" s="10" t="s">
        <v>0</v>
      </c>
      <c r="L186" s="10" t="s">
        <v>729</v>
      </c>
      <c r="M186" s="12">
        <v>2</v>
      </c>
      <c r="N186" s="16">
        <v>3987</v>
      </c>
      <c r="O186" s="16">
        <f t="shared" si="7"/>
        <v>22977.75</v>
      </c>
      <c r="P186" s="15">
        <v>6.4450714823175304</v>
      </c>
      <c r="Q186" s="7">
        <v>36480</v>
      </c>
      <c r="R186" s="7">
        <v>25788</v>
      </c>
      <c r="S186" s="6"/>
      <c r="T186" s="7">
        <v>30037</v>
      </c>
      <c r="U186" s="7">
        <v>26584</v>
      </c>
      <c r="V186" s="7">
        <v>22690</v>
      </c>
      <c r="W186" s="7">
        <v>12600</v>
      </c>
      <c r="X186" s="6"/>
    </row>
    <row r="187" spans="1:24" x14ac:dyDescent="0.25">
      <c r="A187" s="2" t="s">
        <v>730</v>
      </c>
      <c r="B187" s="12">
        <v>367302</v>
      </c>
      <c r="C187" s="12">
        <v>248</v>
      </c>
      <c r="D187" s="12">
        <v>385006</v>
      </c>
      <c r="E187" s="10" t="s">
        <v>731</v>
      </c>
      <c r="F187" s="10" t="s">
        <v>732</v>
      </c>
      <c r="G187" s="12">
        <v>5257127</v>
      </c>
      <c r="H187" s="10" t="s">
        <v>726</v>
      </c>
      <c r="I187" s="10" t="s">
        <v>0</v>
      </c>
      <c r="J187" s="10" t="s">
        <v>0</v>
      </c>
      <c r="K187" s="10" t="s">
        <v>733</v>
      </c>
      <c r="L187" s="10" t="s">
        <v>729</v>
      </c>
      <c r="M187" s="12">
        <v>4</v>
      </c>
      <c r="N187" s="16">
        <v>5551</v>
      </c>
      <c r="O187" s="16">
        <f t="shared" si="7"/>
        <v>11376.5</v>
      </c>
      <c r="P187" s="15">
        <v>1.0352188794811701</v>
      </c>
      <c r="Q187" s="7">
        <v>101</v>
      </c>
      <c r="R187" s="7">
        <v>132</v>
      </c>
      <c r="S187" s="6"/>
      <c r="T187" s="7">
        <v>7862</v>
      </c>
      <c r="U187" s="6"/>
      <c r="V187" s="6"/>
      <c r="W187" s="7">
        <v>14891</v>
      </c>
      <c r="X187" s="6"/>
    </row>
    <row r="188" spans="1:24" x14ac:dyDescent="0.25">
      <c r="A188" s="2" t="s">
        <v>734</v>
      </c>
      <c r="B188" s="12">
        <v>590747</v>
      </c>
      <c r="C188" s="12">
        <v>357</v>
      </c>
      <c r="D188" s="12">
        <v>1687</v>
      </c>
      <c r="E188" s="10" t="s">
        <v>735</v>
      </c>
      <c r="F188" s="10" t="s">
        <v>0</v>
      </c>
      <c r="G188" s="12">
        <v>754</v>
      </c>
      <c r="H188" s="10" t="s">
        <v>736</v>
      </c>
      <c r="I188" s="10" t="s">
        <v>0</v>
      </c>
      <c r="J188" s="10" t="s">
        <v>0</v>
      </c>
      <c r="K188" s="10" t="s">
        <v>0</v>
      </c>
      <c r="L188" s="10" t="s">
        <v>737</v>
      </c>
      <c r="M188" s="12">
        <v>6</v>
      </c>
      <c r="N188" s="16">
        <v>3663</v>
      </c>
      <c r="O188" s="16" t="e">
        <f t="shared" si="7"/>
        <v>#DIV/0!</v>
      </c>
      <c r="P188" s="15">
        <v>1.91100191100191E-2</v>
      </c>
      <c r="Q188" s="7">
        <v>65</v>
      </c>
      <c r="R188" s="7">
        <v>75</v>
      </c>
      <c r="S188" s="6"/>
      <c r="T188" s="6"/>
      <c r="U188" s="6"/>
      <c r="V188" s="6"/>
      <c r="W188" s="6"/>
      <c r="X188" s="6"/>
    </row>
    <row r="189" spans="1:24" x14ac:dyDescent="0.25">
      <c r="A189" s="2" t="s">
        <v>738</v>
      </c>
      <c r="B189" s="12">
        <v>805227</v>
      </c>
      <c r="C189" s="12">
        <v>204</v>
      </c>
      <c r="D189" s="12">
        <v>1693</v>
      </c>
      <c r="E189" s="10" t="s">
        <v>739</v>
      </c>
      <c r="F189" s="10" t="s">
        <v>0</v>
      </c>
      <c r="G189" s="12">
        <v>16048618</v>
      </c>
      <c r="H189" s="10" t="s">
        <v>740</v>
      </c>
      <c r="I189" s="10" t="s">
        <v>0</v>
      </c>
      <c r="J189" s="10" t="s">
        <v>0</v>
      </c>
      <c r="K189" s="10" t="s">
        <v>0</v>
      </c>
      <c r="L189" s="10" t="s">
        <v>741</v>
      </c>
      <c r="M189" s="12">
        <v>6</v>
      </c>
      <c r="N189" s="16">
        <v>54565.833333333299</v>
      </c>
      <c r="O189" s="16" t="e">
        <f t="shared" si="7"/>
        <v>#DIV/0!</v>
      </c>
      <c r="P189" s="15">
        <v>2.0525664716932101E-3</v>
      </c>
      <c r="Q189" s="7">
        <v>196</v>
      </c>
      <c r="R189" s="7">
        <v>28</v>
      </c>
      <c r="S189" s="6"/>
      <c r="T189" s="6"/>
      <c r="U189" s="6"/>
      <c r="V189" s="6"/>
      <c r="W189" s="6"/>
      <c r="X189" s="6"/>
    </row>
    <row r="190" spans="1:24" x14ac:dyDescent="0.25">
      <c r="A190" s="2" t="s">
        <v>742</v>
      </c>
      <c r="B190" s="12">
        <v>800205</v>
      </c>
      <c r="C190" s="12">
        <v>204</v>
      </c>
      <c r="D190" s="12">
        <v>100875</v>
      </c>
      <c r="E190" s="10" t="s">
        <v>743</v>
      </c>
      <c r="F190" s="10" t="s">
        <v>0</v>
      </c>
      <c r="G190" s="12">
        <v>16048618</v>
      </c>
      <c r="H190" s="10" t="s">
        <v>740</v>
      </c>
      <c r="I190" s="10" t="s">
        <v>0</v>
      </c>
      <c r="J190" s="10" t="s">
        <v>0</v>
      </c>
      <c r="K190" s="10" t="s">
        <v>0</v>
      </c>
      <c r="L190" s="10" t="s">
        <v>741</v>
      </c>
      <c r="M190" s="12">
        <v>2</v>
      </c>
      <c r="N190" s="16">
        <v>4054</v>
      </c>
      <c r="O190" s="16">
        <f t="shared" si="7"/>
        <v>2499.75</v>
      </c>
      <c r="P190" s="15">
        <v>0.42558789672751102</v>
      </c>
      <c r="Q190" s="7">
        <v>330</v>
      </c>
      <c r="R190" s="7">
        <v>23</v>
      </c>
      <c r="S190" s="7">
        <v>370</v>
      </c>
      <c r="T190" s="7">
        <v>2686</v>
      </c>
      <c r="U190" s="7">
        <v>6729</v>
      </c>
      <c r="V190" s="7">
        <v>214</v>
      </c>
      <c r="W190" s="6"/>
      <c r="X190" s="6"/>
    </row>
    <row r="191" spans="1:24" x14ac:dyDescent="0.25">
      <c r="A191" s="2" t="s">
        <v>744</v>
      </c>
      <c r="B191" s="12">
        <v>344466</v>
      </c>
      <c r="C191" s="12">
        <v>205</v>
      </c>
      <c r="D191" s="12">
        <v>30</v>
      </c>
      <c r="E191" s="10" t="s">
        <v>745</v>
      </c>
      <c r="F191" s="10" t="s">
        <v>0</v>
      </c>
      <c r="G191" s="12">
        <v>753</v>
      </c>
      <c r="H191" s="10" t="s">
        <v>746</v>
      </c>
      <c r="I191" s="10" t="s">
        <v>747</v>
      </c>
      <c r="J191" s="10" t="s">
        <v>748</v>
      </c>
      <c r="K191" s="10" t="s">
        <v>0</v>
      </c>
      <c r="L191" s="10" t="s">
        <v>749</v>
      </c>
      <c r="M191" s="12">
        <v>7</v>
      </c>
      <c r="N191" s="16">
        <v>65953.285714285696</v>
      </c>
      <c r="O191" s="16" t="e">
        <f t="shared" si="7"/>
        <v>#DIV/0!</v>
      </c>
      <c r="P191" s="15">
        <v>5.3932112122649499E-2</v>
      </c>
      <c r="Q191" s="7">
        <v>3557</v>
      </c>
      <c r="R191" s="6"/>
      <c r="S191" s="6"/>
      <c r="T191" s="6"/>
      <c r="U191" s="6"/>
      <c r="V191" s="6"/>
      <c r="W191" s="6"/>
      <c r="X191" s="6"/>
    </row>
    <row r="192" spans="1:24" x14ac:dyDescent="0.25">
      <c r="A192" s="2" t="s">
        <v>750</v>
      </c>
      <c r="B192" s="12">
        <v>377495</v>
      </c>
      <c r="C192" s="12">
        <v>189</v>
      </c>
      <c r="D192" s="12">
        <v>48</v>
      </c>
      <c r="E192" s="10" t="s">
        <v>751</v>
      </c>
      <c r="F192" s="10" t="s">
        <v>0</v>
      </c>
      <c r="G192" s="12">
        <v>439194</v>
      </c>
      <c r="H192" s="10" t="s">
        <v>752</v>
      </c>
      <c r="I192" s="10" t="s">
        <v>0</v>
      </c>
      <c r="J192" s="10" t="s">
        <v>0</v>
      </c>
      <c r="K192" s="10" t="s">
        <v>0</v>
      </c>
      <c r="L192" s="10" t="s">
        <v>753</v>
      </c>
      <c r="M192" s="12">
        <v>6</v>
      </c>
      <c r="N192" s="16">
        <v>87510.833333333299</v>
      </c>
      <c r="O192" s="16" t="e">
        <f t="shared" si="7"/>
        <v>#DIV/0!</v>
      </c>
      <c r="P192" s="15">
        <v>1.7883500138078099E-3</v>
      </c>
      <c r="Q192" s="7">
        <v>225</v>
      </c>
      <c r="R192" s="7">
        <v>88</v>
      </c>
      <c r="S192" s="6"/>
      <c r="T192" s="6"/>
      <c r="U192" s="6"/>
      <c r="V192" s="6"/>
      <c r="W192" s="6"/>
      <c r="X192" s="6"/>
    </row>
    <row r="193" spans="1:24" x14ac:dyDescent="0.25">
      <c r="A193" s="2" t="s">
        <v>754</v>
      </c>
      <c r="B193" s="12">
        <v>421596</v>
      </c>
      <c r="C193" s="12">
        <v>261</v>
      </c>
      <c r="D193" s="12">
        <v>16952</v>
      </c>
      <c r="E193" s="10" t="s">
        <v>755</v>
      </c>
      <c r="F193" s="10" t="s">
        <v>0</v>
      </c>
      <c r="G193" s="12">
        <v>743</v>
      </c>
      <c r="H193" s="10" t="s">
        <v>756</v>
      </c>
      <c r="I193" s="10" t="s">
        <v>0</v>
      </c>
      <c r="J193" s="10" t="s">
        <v>0</v>
      </c>
      <c r="K193" s="10" t="s">
        <v>0</v>
      </c>
      <c r="L193" s="10" t="s">
        <v>757</v>
      </c>
      <c r="M193" s="12">
        <v>7</v>
      </c>
      <c r="N193" s="16">
        <v>209.42857142857099</v>
      </c>
      <c r="O193" s="16">
        <f t="shared" si="7"/>
        <v>359</v>
      </c>
      <c r="P193" s="15">
        <v>1.7141882673942701</v>
      </c>
      <c r="Q193" s="6"/>
      <c r="R193" s="6"/>
      <c r="S193" s="6"/>
      <c r="T193" s="6"/>
      <c r="U193" s="6"/>
      <c r="V193" s="6"/>
      <c r="W193" s="7">
        <v>359</v>
      </c>
      <c r="X193" s="6"/>
    </row>
    <row r="194" spans="1:24" x14ac:dyDescent="0.25">
      <c r="A194" s="2" t="s">
        <v>754</v>
      </c>
      <c r="B194" s="12">
        <v>419420</v>
      </c>
      <c r="C194" s="12">
        <v>261</v>
      </c>
      <c r="D194" s="12">
        <v>102871</v>
      </c>
      <c r="E194" s="10" t="s">
        <v>758</v>
      </c>
      <c r="F194" s="10" t="s">
        <v>0</v>
      </c>
      <c r="G194" s="10" t="s">
        <v>0</v>
      </c>
      <c r="H194" s="10" t="s">
        <v>0</v>
      </c>
      <c r="I194" s="10" t="s">
        <v>0</v>
      </c>
      <c r="J194" s="10" t="s">
        <v>0</v>
      </c>
      <c r="K194" s="10" t="s">
        <v>0</v>
      </c>
      <c r="L194" s="10" t="s">
        <v>0</v>
      </c>
      <c r="M194" s="12">
        <v>2</v>
      </c>
      <c r="N194" s="16">
        <v>253.5</v>
      </c>
      <c r="O194" s="16">
        <f t="shared" si="7"/>
        <v>297.75</v>
      </c>
      <c r="P194" s="15">
        <v>1.0624589086127501</v>
      </c>
      <c r="Q194" s="7">
        <v>224</v>
      </c>
      <c r="R194" s="7">
        <v>201</v>
      </c>
      <c r="S194" s="7">
        <v>234</v>
      </c>
      <c r="T194" s="7">
        <v>530</v>
      </c>
      <c r="U194" s="7">
        <v>275</v>
      </c>
      <c r="V194" s="7">
        <v>152</v>
      </c>
      <c r="W194" s="6"/>
      <c r="X194" s="6"/>
    </row>
    <row r="195" spans="1:24" x14ac:dyDescent="0.25">
      <c r="A195" s="2" t="s">
        <v>759</v>
      </c>
      <c r="B195" s="12">
        <v>719859</v>
      </c>
      <c r="C195" s="12">
        <v>417</v>
      </c>
      <c r="D195" s="12">
        <v>106930</v>
      </c>
      <c r="E195" s="10" t="s">
        <v>760</v>
      </c>
      <c r="F195" s="10" t="s">
        <v>0</v>
      </c>
      <c r="G195" s="10" t="s">
        <v>0</v>
      </c>
      <c r="H195" s="10" t="s">
        <v>0</v>
      </c>
      <c r="I195" s="10" t="s">
        <v>0</v>
      </c>
      <c r="J195" s="10" t="s">
        <v>0</v>
      </c>
      <c r="K195" s="10" t="s">
        <v>0</v>
      </c>
      <c r="L195" s="10" t="s">
        <v>0</v>
      </c>
      <c r="M195" s="12">
        <v>1</v>
      </c>
      <c r="N195" s="16">
        <v>356</v>
      </c>
      <c r="O195" s="16">
        <f t="shared" si="7"/>
        <v>76.2</v>
      </c>
      <c r="P195" s="15">
        <v>0.60232744783306502</v>
      </c>
      <c r="Q195" s="7">
        <v>1061</v>
      </c>
      <c r="R195" s="7">
        <v>59</v>
      </c>
      <c r="S195" s="6"/>
      <c r="T195" s="7">
        <v>116</v>
      </c>
      <c r="U195" s="7">
        <v>107</v>
      </c>
      <c r="V195" s="7">
        <v>26</v>
      </c>
      <c r="W195" s="7">
        <v>61</v>
      </c>
      <c r="X195" s="7">
        <v>71</v>
      </c>
    </row>
    <row r="196" spans="1:24" x14ac:dyDescent="0.25">
      <c r="A196" s="2" t="s">
        <v>759</v>
      </c>
      <c r="B196" s="12">
        <v>760894</v>
      </c>
      <c r="C196" s="12">
        <v>156</v>
      </c>
      <c r="D196" s="12">
        <v>106926</v>
      </c>
      <c r="E196" s="10" t="s">
        <v>761</v>
      </c>
      <c r="F196" s="10" t="s">
        <v>0</v>
      </c>
      <c r="G196" s="12">
        <v>6992567</v>
      </c>
      <c r="H196" s="10" t="s">
        <v>0</v>
      </c>
      <c r="I196" s="10" t="s">
        <v>0</v>
      </c>
      <c r="J196" s="10" t="s">
        <v>0</v>
      </c>
      <c r="K196" s="10" t="s">
        <v>0</v>
      </c>
      <c r="L196" s="10" t="s">
        <v>762</v>
      </c>
      <c r="M196" s="12">
        <v>1</v>
      </c>
      <c r="N196" s="16">
        <v>818</v>
      </c>
      <c r="O196" s="16">
        <f t="shared" si="7"/>
        <v>140</v>
      </c>
      <c r="P196" s="15">
        <v>0.141634648969612</v>
      </c>
      <c r="Q196" s="7">
        <v>61</v>
      </c>
      <c r="R196" s="7">
        <v>50</v>
      </c>
      <c r="S196" s="6"/>
      <c r="T196" s="7">
        <v>276</v>
      </c>
      <c r="U196" s="7">
        <v>85</v>
      </c>
      <c r="V196" s="7">
        <v>71</v>
      </c>
      <c r="W196" s="7">
        <v>172</v>
      </c>
      <c r="X196" s="7">
        <v>96</v>
      </c>
    </row>
    <row r="197" spans="1:24" x14ac:dyDescent="0.25">
      <c r="A197" s="2" t="s">
        <v>763</v>
      </c>
      <c r="B197" s="12">
        <v>492607</v>
      </c>
      <c r="C197" s="12">
        <v>155</v>
      </c>
      <c r="D197" s="12">
        <v>4527</v>
      </c>
      <c r="E197" s="10" t="s">
        <v>764</v>
      </c>
      <c r="F197" s="10" t="s">
        <v>0</v>
      </c>
      <c r="G197" s="12">
        <v>5961</v>
      </c>
      <c r="H197" s="10" t="s">
        <v>765</v>
      </c>
      <c r="I197" s="10" t="s">
        <v>766</v>
      </c>
      <c r="J197" s="10" t="s">
        <v>767</v>
      </c>
      <c r="K197" s="10" t="s">
        <v>0</v>
      </c>
      <c r="L197" s="10" t="s">
        <v>768</v>
      </c>
      <c r="M197" s="12">
        <v>2</v>
      </c>
      <c r="N197" s="16">
        <v>106796</v>
      </c>
      <c r="O197" s="16">
        <f t="shared" si="7"/>
        <v>1541.5</v>
      </c>
      <c r="P197" s="15">
        <v>1.12972395969886E-2</v>
      </c>
      <c r="Q197" s="7">
        <v>663</v>
      </c>
      <c r="R197" s="7">
        <v>410</v>
      </c>
      <c r="S197" s="7">
        <v>404</v>
      </c>
      <c r="T197" s="7">
        <v>782</v>
      </c>
      <c r="U197" s="6"/>
      <c r="V197" s="7">
        <v>479</v>
      </c>
      <c r="W197" s="6"/>
      <c r="X197" s="7">
        <v>4501</v>
      </c>
    </row>
    <row r="198" spans="1:24" x14ac:dyDescent="0.25">
      <c r="A198" s="2" t="s">
        <v>769</v>
      </c>
      <c r="B198" s="12">
        <v>694900</v>
      </c>
      <c r="C198" s="12">
        <v>227</v>
      </c>
      <c r="D198" s="12">
        <v>3274</v>
      </c>
      <c r="E198" s="10" t="s">
        <v>770</v>
      </c>
      <c r="F198" s="10" t="s">
        <v>0</v>
      </c>
      <c r="G198" s="12">
        <v>5961</v>
      </c>
      <c r="H198" s="10" t="s">
        <v>765</v>
      </c>
      <c r="I198" s="10" t="s">
        <v>766</v>
      </c>
      <c r="J198" s="10" t="s">
        <v>767</v>
      </c>
      <c r="K198" s="10" t="s">
        <v>0</v>
      </c>
      <c r="L198" s="10" t="s">
        <v>768</v>
      </c>
      <c r="M198" s="12">
        <v>3</v>
      </c>
      <c r="N198" s="16">
        <v>3021.3333333333298</v>
      </c>
      <c r="O198" s="16">
        <f t="shared" si="7"/>
        <v>92.666666666666671</v>
      </c>
      <c r="P198" s="15">
        <v>2.2175639894086399E-2</v>
      </c>
      <c r="Q198" s="7">
        <v>18</v>
      </c>
      <c r="R198" s="7">
        <v>39</v>
      </c>
      <c r="S198" s="7">
        <v>75</v>
      </c>
      <c r="T198" s="7">
        <v>138</v>
      </c>
      <c r="U198" s="6"/>
      <c r="V198" s="7">
        <v>65</v>
      </c>
      <c r="W198" s="6"/>
      <c r="X198" s="6"/>
    </row>
    <row r="199" spans="1:24" x14ac:dyDescent="0.25">
      <c r="A199" s="2" t="s">
        <v>771</v>
      </c>
      <c r="B199" s="12">
        <v>570444</v>
      </c>
      <c r="C199" s="12">
        <v>173</v>
      </c>
      <c r="D199" s="12">
        <v>488</v>
      </c>
      <c r="E199" s="10" t="s">
        <v>772</v>
      </c>
      <c r="F199" s="10" t="s">
        <v>0</v>
      </c>
      <c r="G199" s="12">
        <v>5961</v>
      </c>
      <c r="H199" s="10" t="s">
        <v>765</v>
      </c>
      <c r="I199" s="10" t="s">
        <v>766</v>
      </c>
      <c r="J199" s="10" t="s">
        <v>767</v>
      </c>
      <c r="K199" s="10" t="s">
        <v>0</v>
      </c>
      <c r="L199" s="10" t="s">
        <v>768</v>
      </c>
      <c r="M199" s="12">
        <v>4</v>
      </c>
      <c r="N199" s="16">
        <v>33138</v>
      </c>
      <c r="O199" s="16">
        <f t="shared" si="7"/>
        <v>639</v>
      </c>
      <c r="P199" s="15">
        <v>1.00790633110024E-2</v>
      </c>
      <c r="Q199" s="7">
        <v>23</v>
      </c>
      <c r="R199" s="7">
        <v>35</v>
      </c>
      <c r="S199" s="7">
        <v>758</v>
      </c>
      <c r="T199" s="6"/>
      <c r="U199" s="6"/>
      <c r="V199" s="7">
        <v>520</v>
      </c>
      <c r="W199" s="6"/>
      <c r="X199" s="6"/>
    </row>
    <row r="200" spans="1:24" x14ac:dyDescent="0.25">
      <c r="A200" s="2" t="s">
        <v>773</v>
      </c>
      <c r="B200" s="12">
        <v>600000</v>
      </c>
      <c r="C200" s="12">
        <v>156</v>
      </c>
      <c r="D200" s="12">
        <v>171972</v>
      </c>
      <c r="E200" s="10" t="s">
        <v>774</v>
      </c>
      <c r="F200" s="10" t="s">
        <v>0</v>
      </c>
      <c r="G200" s="12">
        <v>5961</v>
      </c>
      <c r="H200" s="10" t="s">
        <v>765</v>
      </c>
      <c r="I200" s="10" t="s">
        <v>0</v>
      </c>
      <c r="J200" s="10" t="s">
        <v>0</v>
      </c>
      <c r="K200" s="10" t="s">
        <v>0</v>
      </c>
      <c r="L200" s="10" t="s">
        <v>768</v>
      </c>
      <c r="M200" s="12">
        <v>6</v>
      </c>
      <c r="N200" s="16">
        <v>1776974.5</v>
      </c>
      <c r="O200" s="16" t="e">
        <f t="shared" si="7"/>
        <v>#DIV/0!</v>
      </c>
      <c r="P200" s="15">
        <v>3.84079794054444E-4</v>
      </c>
      <c r="Q200" s="7">
        <v>1322</v>
      </c>
      <c r="R200" s="7">
        <v>43</v>
      </c>
      <c r="S200" s="6"/>
      <c r="T200" s="6"/>
      <c r="U200" s="6"/>
      <c r="V200" s="6"/>
      <c r="W200" s="6"/>
      <c r="X200" s="6"/>
    </row>
    <row r="201" spans="1:24" x14ac:dyDescent="0.25">
      <c r="A201" s="2" t="s">
        <v>775</v>
      </c>
      <c r="B201" s="12">
        <v>529100</v>
      </c>
      <c r="C201" s="12">
        <v>246</v>
      </c>
      <c r="D201" s="12">
        <v>28</v>
      </c>
      <c r="E201" s="10" t="s">
        <v>776</v>
      </c>
      <c r="F201" s="10" t="s">
        <v>0</v>
      </c>
      <c r="G201" s="12">
        <v>33032</v>
      </c>
      <c r="H201" s="10" t="s">
        <v>777</v>
      </c>
      <c r="I201" s="10" t="s">
        <v>0</v>
      </c>
      <c r="J201" s="10" t="s">
        <v>778</v>
      </c>
      <c r="K201" s="10" t="s">
        <v>0</v>
      </c>
      <c r="L201" s="10" t="s">
        <v>779</v>
      </c>
      <c r="M201" s="12">
        <v>6</v>
      </c>
      <c r="N201" s="16">
        <v>721241</v>
      </c>
      <c r="O201" s="16" t="e">
        <f t="shared" si="7"/>
        <v>#DIV/0!</v>
      </c>
      <c r="P201" s="15">
        <v>6.5165457870531397E-5</v>
      </c>
      <c r="Q201" s="7">
        <v>42</v>
      </c>
      <c r="R201" s="7">
        <v>52</v>
      </c>
      <c r="S201" s="6"/>
      <c r="T201" s="6"/>
      <c r="U201" s="6"/>
      <c r="V201" s="6"/>
      <c r="W201" s="6"/>
      <c r="X201" s="6"/>
    </row>
    <row r="202" spans="1:24" x14ac:dyDescent="0.25">
      <c r="A202" s="2" t="s">
        <v>780</v>
      </c>
      <c r="B202" s="12">
        <v>665901</v>
      </c>
      <c r="C202" s="12">
        <v>333</v>
      </c>
      <c r="D202" s="12">
        <v>344793</v>
      </c>
      <c r="E202" s="10" t="s">
        <v>781</v>
      </c>
      <c r="F202" s="10" t="s">
        <v>782</v>
      </c>
      <c r="G202" s="12">
        <v>94715</v>
      </c>
      <c r="H202" s="10" t="s">
        <v>783</v>
      </c>
      <c r="I202" s="10" t="s">
        <v>0</v>
      </c>
      <c r="J202" s="10" t="s">
        <v>0</v>
      </c>
      <c r="K202" s="10" t="s">
        <v>784</v>
      </c>
      <c r="L202" s="10" t="s">
        <v>785</v>
      </c>
      <c r="M202" s="12">
        <v>2</v>
      </c>
      <c r="N202" s="16">
        <v>13305.5</v>
      </c>
      <c r="O202" s="16">
        <f t="shared" si="7"/>
        <v>15249.5</v>
      </c>
      <c r="P202" s="15">
        <v>0.76507208798366499</v>
      </c>
      <c r="Q202" s="7">
        <v>32</v>
      </c>
      <c r="R202" s="7">
        <v>48</v>
      </c>
      <c r="S202" s="7">
        <v>304</v>
      </c>
      <c r="T202" s="7">
        <v>1155</v>
      </c>
      <c r="U202" s="7">
        <v>1264</v>
      </c>
      <c r="V202" s="7">
        <v>58275</v>
      </c>
      <c r="W202" s="6"/>
      <c r="X202" s="6"/>
    </row>
    <row r="203" spans="1:24" x14ac:dyDescent="0.25">
      <c r="A203" s="2" t="s">
        <v>793</v>
      </c>
      <c r="B203" s="12">
        <v>818275</v>
      </c>
      <c r="C203" s="12">
        <v>387</v>
      </c>
      <c r="D203" s="12">
        <v>308</v>
      </c>
      <c r="E203" s="10" t="s">
        <v>794</v>
      </c>
      <c r="F203" s="10" t="s">
        <v>0</v>
      </c>
      <c r="G203" s="12">
        <v>5958</v>
      </c>
      <c r="H203" s="10" t="s">
        <v>795</v>
      </c>
      <c r="I203" s="10" t="s">
        <v>0</v>
      </c>
      <c r="J203" s="10" t="s">
        <v>0</v>
      </c>
      <c r="K203" s="10" t="s">
        <v>0</v>
      </c>
      <c r="L203" s="10" t="s">
        <v>796</v>
      </c>
      <c r="M203" s="12">
        <v>5</v>
      </c>
      <c r="N203" s="16">
        <v>1186.2</v>
      </c>
      <c r="O203" s="16">
        <f t="shared" si="7"/>
        <v>80</v>
      </c>
      <c r="P203" s="15">
        <v>0.14387680548530299</v>
      </c>
      <c r="Q203" s="7">
        <v>396</v>
      </c>
      <c r="R203" s="7">
        <v>36</v>
      </c>
      <c r="S203" s="7">
        <v>80</v>
      </c>
      <c r="T203" s="6"/>
      <c r="U203" s="6"/>
      <c r="V203" s="6"/>
      <c r="W203" s="6"/>
      <c r="X203" s="6"/>
    </row>
    <row r="204" spans="1:24" x14ac:dyDescent="0.25">
      <c r="A204" s="2" t="s">
        <v>797</v>
      </c>
      <c r="B204" s="12">
        <v>808788</v>
      </c>
      <c r="C204" s="12">
        <v>387</v>
      </c>
      <c r="D204" s="12">
        <v>360626</v>
      </c>
      <c r="E204" s="10" t="s">
        <v>798</v>
      </c>
      <c r="F204" s="10" t="s">
        <v>799</v>
      </c>
      <c r="G204" s="12">
        <v>5958</v>
      </c>
      <c r="H204" s="10" t="s">
        <v>795</v>
      </c>
      <c r="I204" s="10" t="s">
        <v>0</v>
      </c>
      <c r="J204" s="10" t="s">
        <v>0</v>
      </c>
      <c r="K204" s="10" t="s">
        <v>800</v>
      </c>
      <c r="L204" s="10" t="s">
        <v>796</v>
      </c>
      <c r="M204" s="12">
        <v>5</v>
      </c>
      <c r="N204" s="16">
        <v>7196.6</v>
      </c>
      <c r="O204" s="16">
        <f t="shared" si="7"/>
        <v>130</v>
      </c>
      <c r="P204" s="15">
        <v>7.6424978462051501E-3</v>
      </c>
      <c r="Q204" s="7">
        <v>22</v>
      </c>
      <c r="R204" s="7">
        <v>13</v>
      </c>
      <c r="S204" s="7">
        <v>130</v>
      </c>
      <c r="T204" s="6"/>
      <c r="U204" s="6"/>
      <c r="V204" s="6"/>
      <c r="W204" s="6"/>
      <c r="X204" s="6"/>
    </row>
    <row r="205" spans="1:24" x14ac:dyDescent="0.25">
      <c r="A205" s="2" t="s">
        <v>807</v>
      </c>
      <c r="B205" s="12">
        <v>594647</v>
      </c>
      <c r="C205" s="12">
        <v>217</v>
      </c>
      <c r="D205" s="12">
        <v>3167</v>
      </c>
      <c r="E205" s="10" t="s">
        <v>808</v>
      </c>
      <c r="F205" s="10" t="s">
        <v>0</v>
      </c>
      <c r="G205" s="12">
        <v>65533</v>
      </c>
      <c r="H205" s="10" t="s">
        <v>809</v>
      </c>
      <c r="I205" s="10" t="s">
        <v>0</v>
      </c>
      <c r="J205" s="10" t="s">
        <v>0</v>
      </c>
      <c r="K205" s="10" t="s">
        <v>0</v>
      </c>
      <c r="L205" s="10" t="s">
        <v>810</v>
      </c>
      <c r="M205" s="12">
        <v>4</v>
      </c>
      <c r="N205" s="16">
        <v>36481</v>
      </c>
      <c r="O205" s="16">
        <f t="shared" si="7"/>
        <v>59466.5</v>
      </c>
      <c r="P205" s="15">
        <v>0.81792576957868401</v>
      </c>
      <c r="Q205" s="7">
        <v>409</v>
      </c>
      <c r="R205" s="7">
        <v>13</v>
      </c>
      <c r="S205" s="7">
        <v>6278</v>
      </c>
      <c r="T205" s="6"/>
      <c r="U205" s="6"/>
      <c r="V205" s="7">
        <v>112655</v>
      </c>
      <c r="W205" s="6"/>
      <c r="X205" s="6"/>
    </row>
    <row r="206" spans="1:24" x14ac:dyDescent="0.25">
      <c r="A206" s="2" t="s">
        <v>786</v>
      </c>
      <c r="B206" s="12">
        <v>651717</v>
      </c>
      <c r="C206" s="12">
        <v>319</v>
      </c>
      <c r="D206" s="12">
        <v>171580</v>
      </c>
      <c r="E206" s="10" t="s">
        <v>787</v>
      </c>
      <c r="F206" s="10" t="s">
        <v>0</v>
      </c>
      <c r="G206" s="10" t="s">
        <v>0</v>
      </c>
      <c r="H206" s="10" t="s">
        <v>0</v>
      </c>
      <c r="I206" s="10" t="s">
        <v>0</v>
      </c>
      <c r="J206" s="10" t="s">
        <v>0</v>
      </c>
      <c r="K206" s="10" t="s">
        <v>0</v>
      </c>
      <c r="L206" s="10" t="s">
        <v>0</v>
      </c>
      <c r="M206" s="12">
        <v>1</v>
      </c>
      <c r="N206" s="16">
        <v>4127199</v>
      </c>
      <c r="O206" s="16">
        <f t="shared" ref="O206:O269" si="8">AVERAGE(S206:X206)</f>
        <v>2572013.2000000002</v>
      </c>
      <c r="P206" s="15">
        <v>0.44513503156568301</v>
      </c>
      <c r="Q206" s="7">
        <v>50</v>
      </c>
      <c r="R206" s="7">
        <v>10</v>
      </c>
      <c r="S206" s="7">
        <v>98319</v>
      </c>
      <c r="T206" s="7">
        <v>1318969</v>
      </c>
      <c r="U206" s="7">
        <v>3776813</v>
      </c>
      <c r="V206" s="6"/>
      <c r="W206" s="7">
        <v>4023109</v>
      </c>
      <c r="X206" s="7">
        <v>3642856</v>
      </c>
    </row>
    <row r="207" spans="1:24" x14ac:dyDescent="0.25">
      <c r="A207" s="2" t="s">
        <v>788</v>
      </c>
      <c r="B207" s="12">
        <v>679776</v>
      </c>
      <c r="C207" s="12">
        <v>191</v>
      </c>
      <c r="D207" s="12">
        <v>131</v>
      </c>
      <c r="E207" s="10" t="s">
        <v>789</v>
      </c>
      <c r="F207" s="10" t="s">
        <v>0</v>
      </c>
      <c r="G207" s="12">
        <v>79025</v>
      </c>
      <c r="H207" s="10" t="s">
        <v>790</v>
      </c>
      <c r="I207" s="10" t="s">
        <v>791</v>
      </c>
      <c r="J207" s="10" t="s">
        <v>0</v>
      </c>
      <c r="K207" s="10" t="s">
        <v>0</v>
      </c>
      <c r="L207" s="10" t="s">
        <v>792</v>
      </c>
      <c r="M207" s="12">
        <v>2</v>
      </c>
      <c r="N207" s="16">
        <v>3482006.5</v>
      </c>
      <c r="O207" s="16">
        <f t="shared" si="8"/>
        <v>1251946.5</v>
      </c>
      <c r="P207" s="15">
        <v>0.23971863158019099</v>
      </c>
      <c r="Q207" s="7">
        <v>385</v>
      </c>
      <c r="R207" s="7">
        <v>40</v>
      </c>
      <c r="S207" s="7">
        <v>3346</v>
      </c>
      <c r="T207" s="7">
        <v>22979</v>
      </c>
      <c r="U207" s="6"/>
      <c r="V207" s="7">
        <v>2013281</v>
      </c>
      <c r="W207" s="6"/>
      <c r="X207" s="7">
        <v>2968180</v>
      </c>
    </row>
    <row r="208" spans="1:24" x14ac:dyDescent="0.25">
      <c r="A208" s="2" t="s">
        <v>801</v>
      </c>
      <c r="B208" s="12">
        <v>678811</v>
      </c>
      <c r="C208" s="12">
        <v>217</v>
      </c>
      <c r="D208" s="12">
        <v>17290</v>
      </c>
      <c r="E208" s="10" t="s">
        <v>802</v>
      </c>
      <c r="F208" s="10" t="s">
        <v>0</v>
      </c>
      <c r="G208" s="10" t="s">
        <v>0</v>
      </c>
      <c r="H208" s="10" t="s">
        <v>0</v>
      </c>
      <c r="I208" s="10" t="s">
        <v>0</v>
      </c>
      <c r="J208" s="10" t="s">
        <v>0</v>
      </c>
      <c r="K208" s="10" t="s">
        <v>0</v>
      </c>
      <c r="L208" s="10" t="s">
        <v>0</v>
      </c>
      <c r="M208" s="12">
        <v>1</v>
      </c>
      <c r="N208" s="16">
        <v>3874</v>
      </c>
      <c r="O208" s="16">
        <f t="shared" si="8"/>
        <v>1290447.8</v>
      </c>
      <c r="P208" s="15">
        <v>237.93790102514899</v>
      </c>
      <c r="Q208" s="7">
        <v>131</v>
      </c>
      <c r="R208" s="7">
        <v>30</v>
      </c>
      <c r="S208" s="7">
        <v>1506</v>
      </c>
      <c r="T208" s="6"/>
      <c r="U208" s="7">
        <v>2187447</v>
      </c>
      <c r="V208" s="7">
        <v>832010</v>
      </c>
      <c r="W208" s="7">
        <v>2185865</v>
      </c>
      <c r="X208" s="7">
        <v>1245411</v>
      </c>
    </row>
    <row r="209" spans="1:24" x14ac:dyDescent="0.25">
      <c r="A209" s="2" t="s">
        <v>803</v>
      </c>
      <c r="B209" s="12">
        <v>659798</v>
      </c>
      <c r="C209" s="12">
        <v>319</v>
      </c>
      <c r="D209" s="12">
        <v>22</v>
      </c>
      <c r="E209" s="10" t="s">
        <v>804</v>
      </c>
      <c r="F209" s="10" t="s">
        <v>0</v>
      </c>
      <c r="G209" s="12">
        <v>64689</v>
      </c>
      <c r="H209" s="10" t="s">
        <v>805</v>
      </c>
      <c r="I209" s="10" t="s">
        <v>0</v>
      </c>
      <c r="J209" s="10" t="s">
        <v>0</v>
      </c>
      <c r="K209" s="10" t="s">
        <v>0</v>
      </c>
      <c r="L209" s="10" t="s">
        <v>806</v>
      </c>
      <c r="M209" s="12">
        <v>6</v>
      </c>
      <c r="N209" s="16">
        <v>1480555.83333333</v>
      </c>
      <c r="O209" s="16">
        <f t="shared" si="8"/>
        <v>3016873</v>
      </c>
      <c r="P209" s="15">
        <v>1.01883898333227</v>
      </c>
      <c r="Q209" s="6"/>
      <c r="R209" s="7">
        <v>23</v>
      </c>
      <c r="S209" s="6"/>
      <c r="T209" s="6"/>
      <c r="U209" s="6"/>
      <c r="V209" s="6"/>
      <c r="W209" s="7">
        <v>3016873</v>
      </c>
      <c r="X209" s="6"/>
    </row>
    <row r="210" spans="1:24" x14ac:dyDescent="0.25">
      <c r="A210" s="2" t="s">
        <v>811</v>
      </c>
      <c r="B210" s="12">
        <v>650867</v>
      </c>
      <c r="C210" s="12">
        <v>319</v>
      </c>
      <c r="D210" s="12">
        <v>5</v>
      </c>
      <c r="E210" s="10" t="s">
        <v>812</v>
      </c>
      <c r="F210" s="10" t="s">
        <v>0</v>
      </c>
      <c r="G210" s="12">
        <v>64689</v>
      </c>
      <c r="H210" s="10" t="s">
        <v>805</v>
      </c>
      <c r="I210" s="10" t="s">
        <v>813</v>
      </c>
      <c r="J210" s="10" t="s">
        <v>0</v>
      </c>
      <c r="K210" s="10" t="s">
        <v>0</v>
      </c>
      <c r="L210" s="10" t="s">
        <v>806</v>
      </c>
      <c r="M210" s="12">
        <v>1</v>
      </c>
      <c r="N210" s="16">
        <v>604194</v>
      </c>
      <c r="O210" s="16">
        <f t="shared" si="8"/>
        <v>2688016.8</v>
      </c>
      <c r="P210" s="15">
        <v>3.1779565598372099</v>
      </c>
      <c r="Q210" s="7">
        <v>607</v>
      </c>
      <c r="R210" s="7">
        <v>25</v>
      </c>
      <c r="S210" s="7">
        <v>98319</v>
      </c>
      <c r="T210" s="7">
        <v>1318969</v>
      </c>
      <c r="U210" s="7">
        <v>3776813</v>
      </c>
      <c r="V210" s="7">
        <v>4222874</v>
      </c>
      <c r="W210" s="7">
        <v>4023109</v>
      </c>
      <c r="X210" s="8"/>
    </row>
    <row r="211" spans="1:24" x14ac:dyDescent="0.25">
      <c r="A211" s="2" t="s">
        <v>814</v>
      </c>
      <c r="B211" s="12">
        <v>693148</v>
      </c>
      <c r="C211" s="12">
        <v>333</v>
      </c>
      <c r="D211" s="12">
        <v>7501</v>
      </c>
      <c r="E211" s="10" t="s">
        <v>815</v>
      </c>
      <c r="F211" s="10" t="s">
        <v>0</v>
      </c>
      <c r="G211" s="12">
        <v>6857417</v>
      </c>
      <c r="H211" s="10" t="s">
        <v>816</v>
      </c>
      <c r="I211" s="10" t="s">
        <v>0</v>
      </c>
      <c r="J211" s="10" t="s">
        <v>0</v>
      </c>
      <c r="K211" s="10" t="s">
        <v>0</v>
      </c>
      <c r="L211" s="10" t="s">
        <v>817</v>
      </c>
      <c r="M211" s="12">
        <v>2</v>
      </c>
      <c r="N211" s="16">
        <v>2110.5</v>
      </c>
      <c r="O211" s="16">
        <f t="shared" si="8"/>
        <v>1021.75</v>
      </c>
      <c r="P211" s="15">
        <v>0.326462923477848</v>
      </c>
      <c r="Q211" s="7">
        <v>30</v>
      </c>
      <c r="R211" s="7">
        <v>17</v>
      </c>
      <c r="S211" s="7">
        <v>143</v>
      </c>
      <c r="T211" s="7">
        <v>1500</v>
      </c>
      <c r="U211" s="6"/>
      <c r="V211" s="7">
        <v>501</v>
      </c>
      <c r="W211" s="6"/>
      <c r="X211" s="7">
        <v>1943</v>
      </c>
    </row>
    <row r="212" spans="1:24" x14ac:dyDescent="0.25">
      <c r="A212" s="2" t="s">
        <v>818</v>
      </c>
      <c r="B212" s="12">
        <v>828606</v>
      </c>
      <c r="C212" s="12">
        <v>217</v>
      </c>
      <c r="D212" s="12">
        <v>3191</v>
      </c>
      <c r="E212" s="10" t="s">
        <v>819</v>
      </c>
      <c r="F212" s="10" t="s">
        <v>0</v>
      </c>
      <c r="G212" s="12">
        <v>5459879</v>
      </c>
      <c r="H212" s="10" t="s">
        <v>820</v>
      </c>
      <c r="I212" s="10" t="s">
        <v>0</v>
      </c>
      <c r="J212" s="10" t="s">
        <v>0</v>
      </c>
      <c r="K212" s="10" t="s">
        <v>0</v>
      </c>
      <c r="L212" s="10" t="s">
        <v>821</v>
      </c>
      <c r="M212" s="12">
        <v>1</v>
      </c>
      <c r="N212" s="16">
        <v>11697</v>
      </c>
      <c r="O212" s="16">
        <f t="shared" si="8"/>
        <v>17332.400000000001</v>
      </c>
      <c r="P212" s="15">
        <v>1.0596734205351701</v>
      </c>
      <c r="Q212" s="7">
        <v>71</v>
      </c>
      <c r="R212" s="7">
        <v>32</v>
      </c>
      <c r="S212" s="7">
        <v>10157</v>
      </c>
      <c r="T212" s="6"/>
      <c r="U212" s="7">
        <v>6223</v>
      </c>
      <c r="V212" s="7">
        <v>14662</v>
      </c>
      <c r="W212" s="7">
        <v>51065</v>
      </c>
      <c r="X212" s="7">
        <v>4555</v>
      </c>
    </row>
    <row r="213" spans="1:24" x14ac:dyDescent="0.25">
      <c r="A213" s="2" t="s">
        <v>822</v>
      </c>
      <c r="B213" s="12">
        <v>828102</v>
      </c>
      <c r="C213" s="12">
        <v>387</v>
      </c>
      <c r="D213" s="12">
        <v>84204</v>
      </c>
      <c r="E213" s="10" t="s">
        <v>823</v>
      </c>
      <c r="F213" s="10" t="s">
        <v>0</v>
      </c>
      <c r="G213" s="12">
        <v>439404</v>
      </c>
      <c r="H213" s="10" t="s">
        <v>824</v>
      </c>
      <c r="I213" s="10" t="s">
        <v>0</v>
      </c>
      <c r="J213" s="10" t="s">
        <v>0</v>
      </c>
      <c r="K213" s="10" t="s">
        <v>0</v>
      </c>
      <c r="L213" s="10" t="s">
        <v>825</v>
      </c>
      <c r="M213" s="12">
        <v>2</v>
      </c>
      <c r="N213" s="16">
        <v>1989</v>
      </c>
      <c r="O213" s="16">
        <f t="shared" si="8"/>
        <v>807.5</v>
      </c>
      <c r="P213" s="15">
        <v>0.27752639517345401</v>
      </c>
      <c r="Q213" s="7">
        <v>15</v>
      </c>
      <c r="R213" s="7">
        <v>67</v>
      </c>
      <c r="S213" s="7">
        <v>1247</v>
      </c>
      <c r="T213" s="7">
        <v>92</v>
      </c>
      <c r="U213" s="7">
        <v>1859</v>
      </c>
      <c r="V213" s="7">
        <v>32</v>
      </c>
      <c r="W213" s="6"/>
      <c r="X213" s="6"/>
    </row>
    <row r="214" spans="1:24" x14ac:dyDescent="0.25">
      <c r="A214" s="2" t="s">
        <v>826</v>
      </c>
      <c r="B214" s="12">
        <v>648756</v>
      </c>
      <c r="C214" s="12">
        <v>319</v>
      </c>
      <c r="D214" s="12">
        <v>16668</v>
      </c>
      <c r="E214" s="10" t="s">
        <v>827</v>
      </c>
      <c r="F214" s="10" t="s">
        <v>0</v>
      </c>
      <c r="G214" s="12">
        <v>439357</v>
      </c>
      <c r="H214" s="10" t="s">
        <v>828</v>
      </c>
      <c r="I214" s="10" t="s">
        <v>40</v>
      </c>
      <c r="J214" s="10" t="s">
        <v>41</v>
      </c>
      <c r="K214" s="10" t="s">
        <v>0</v>
      </c>
      <c r="L214" s="10" t="s">
        <v>829</v>
      </c>
      <c r="M214" s="12">
        <v>4</v>
      </c>
      <c r="N214" s="16">
        <v>915223.75</v>
      </c>
      <c r="O214" s="16">
        <f t="shared" si="8"/>
        <v>3880847.6666666665</v>
      </c>
      <c r="P214" s="15">
        <v>3.1802518236660702</v>
      </c>
      <c r="Q214" s="6"/>
      <c r="R214" s="7">
        <v>25</v>
      </c>
      <c r="S214" s="6"/>
      <c r="T214" s="6"/>
      <c r="U214" s="7">
        <v>3776813</v>
      </c>
      <c r="V214" s="7">
        <v>4222874</v>
      </c>
      <c r="W214" s="8"/>
      <c r="X214" s="7">
        <v>3642856</v>
      </c>
    </row>
    <row r="215" spans="1:24" x14ac:dyDescent="0.25">
      <c r="A215" s="2" t="s">
        <v>830</v>
      </c>
      <c r="B215" s="12">
        <v>1015529</v>
      </c>
      <c r="C215" s="12">
        <v>204</v>
      </c>
      <c r="D215" s="12">
        <v>362291</v>
      </c>
      <c r="E215" s="10" t="s">
        <v>831</v>
      </c>
      <c r="F215" s="10" t="s">
        <v>0</v>
      </c>
      <c r="G215" s="10" t="s">
        <v>0</v>
      </c>
      <c r="H215" s="10" t="s">
        <v>0</v>
      </c>
      <c r="I215" s="10" t="s">
        <v>0</v>
      </c>
      <c r="J215" s="10" t="s">
        <v>0</v>
      </c>
      <c r="K215" s="10" t="s">
        <v>0</v>
      </c>
      <c r="L215" s="10" t="s">
        <v>832</v>
      </c>
      <c r="M215" s="12">
        <v>4</v>
      </c>
      <c r="N215" s="16">
        <v>436764.75</v>
      </c>
      <c r="O215" s="16">
        <f t="shared" si="8"/>
        <v>21559</v>
      </c>
      <c r="P215" s="15">
        <v>2.47324217441998E-2</v>
      </c>
      <c r="Q215" s="7">
        <v>77</v>
      </c>
      <c r="R215" s="7">
        <v>14</v>
      </c>
      <c r="S215" s="7">
        <v>3862</v>
      </c>
      <c r="T215" s="6"/>
      <c r="U215" s="6"/>
      <c r="V215" s="6"/>
      <c r="W215" s="7">
        <v>39256</v>
      </c>
      <c r="X215" s="6"/>
    </row>
    <row r="216" spans="1:24" x14ac:dyDescent="0.25">
      <c r="A216" s="2" t="s">
        <v>833</v>
      </c>
      <c r="B216" s="12">
        <v>1048207</v>
      </c>
      <c r="C216" s="12">
        <v>204</v>
      </c>
      <c r="D216" s="12">
        <v>3164</v>
      </c>
      <c r="E216" s="10" t="s">
        <v>834</v>
      </c>
      <c r="F216" s="10" t="s">
        <v>0</v>
      </c>
      <c r="G216" s="12">
        <v>11727586</v>
      </c>
      <c r="H216" s="10" t="s">
        <v>835</v>
      </c>
      <c r="I216" s="10" t="s">
        <v>0</v>
      </c>
      <c r="J216" s="10" t="s">
        <v>0</v>
      </c>
      <c r="K216" s="10" t="s">
        <v>0</v>
      </c>
      <c r="L216" s="10" t="s">
        <v>832</v>
      </c>
      <c r="M216" s="12">
        <v>6</v>
      </c>
      <c r="N216" s="16">
        <v>70738.333333333299</v>
      </c>
      <c r="O216" s="16" t="e">
        <f t="shared" si="8"/>
        <v>#DIV/0!</v>
      </c>
      <c r="P216" s="15">
        <v>1.80948566312466E-3</v>
      </c>
      <c r="Q216" s="7">
        <v>228</v>
      </c>
      <c r="R216" s="7">
        <v>28</v>
      </c>
      <c r="S216" s="6"/>
      <c r="T216" s="6"/>
      <c r="U216" s="6"/>
      <c r="V216" s="6"/>
      <c r="W216" s="6"/>
      <c r="X216" s="6"/>
    </row>
    <row r="217" spans="1:24" x14ac:dyDescent="0.25">
      <c r="A217" s="2" t="s">
        <v>836</v>
      </c>
      <c r="B217" s="12">
        <v>1000661</v>
      </c>
      <c r="C217" s="12">
        <v>204</v>
      </c>
      <c r="D217" s="12">
        <v>16798</v>
      </c>
      <c r="E217" s="10" t="s">
        <v>837</v>
      </c>
      <c r="F217" s="10" t="s">
        <v>0</v>
      </c>
      <c r="G217" s="12">
        <v>11727586</v>
      </c>
      <c r="H217" s="10" t="s">
        <v>835</v>
      </c>
      <c r="I217" s="10" t="s">
        <v>0</v>
      </c>
      <c r="J217" s="10" t="s">
        <v>0</v>
      </c>
      <c r="K217" s="10" t="s">
        <v>0</v>
      </c>
      <c r="L217" s="10" t="s">
        <v>832</v>
      </c>
      <c r="M217" s="12">
        <v>1</v>
      </c>
      <c r="N217" s="16">
        <v>1138</v>
      </c>
      <c r="O217" s="16">
        <f t="shared" si="8"/>
        <v>12341.8</v>
      </c>
      <c r="P217" s="15">
        <v>7.7614863168465904</v>
      </c>
      <c r="Q217" s="7">
        <v>79</v>
      </c>
      <c r="R217" s="7">
        <v>40</v>
      </c>
      <c r="S217" s="6"/>
      <c r="T217" s="7">
        <v>4380</v>
      </c>
      <c r="U217" s="7">
        <v>5475</v>
      </c>
      <c r="V217" s="7">
        <v>44977</v>
      </c>
      <c r="W217" s="7">
        <v>1847</v>
      </c>
      <c r="X217" s="7">
        <v>5030</v>
      </c>
    </row>
    <row r="218" spans="1:24" x14ac:dyDescent="0.25">
      <c r="A218" s="2" t="s">
        <v>838</v>
      </c>
      <c r="B218" s="12">
        <v>998425</v>
      </c>
      <c r="C218" s="12">
        <v>204</v>
      </c>
      <c r="D218" s="12">
        <v>18159</v>
      </c>
      <c r="E218" s="10" t="s">
        <v>839</v>
      </c>
      <c r="F218" s="10" t="s">
        <v>0</v>
      </c>
      <c r="G218" s="12">
        <v>11727586</v>
      </c>
      <c r="H218" s="10" t="s">
        <v>835</v>
      </c>
      <c r="I218" s="10" t="s">
        <v>0</v>
      </c>
      <c r="J218" s="10" t="s">
        <v>0</v>
      </c>
      <c r="K218" s="10" t="s">
        <v>0</v>
      </c>
      <c r="L218" s="10" t="s">
        <v>832</v>
      </c>
      <c r="M218" s="12">
        <v>3</v>
      </c>
      <c r="N218" s="16">
        <v>3668.3333333333298</v>
      </c>
      <c r="O218" s="16">
        <f t="shared" si="8"/>
        <v>2493</v>
      </c>
      <c r="P218" s="15">
        <v>0.41746478873239401</v>
      </c>
      <c r="Q218" s="7">
        <v>135</v>
      </c>
      <c r="R218" s="7">
        <v>43</v>
      </c>
      <c r="S218" s="7">
        <v>1330</v>
      </c>
      <c r="T218" s="6"/>
      <c r="U218" s="6"/>
      <c r="V218" s="6"/>
      <c r="W218" s="7">
        <v>1119</v>
      </c>
      <c r="X218" s="7">
        <v>5030</v>
      </c>
    </row>
    <row r="219" spans="1:24" x14ac:dyDescent="0.25">
      <c r="A219" s="2" t="s">
        <v>840</v>
      </c>
      <c r="B219" s="12">
        <v>991053</v>
      </c>
      <c r="C219" s="12">
        <v>479</v>
      </c>
      <c r="D219" s="12">
        <v>18145</v>
      </c>
      <c r="E219" s="10" t="s">
        <v>841</v>
      </c>
      <c r="F219" s="10" t="s">
        <v>0</v>
      </c>
      <c r="G219" s="12">
        <v>11727586</v>
      </c>
      <c r="H219" s="10" t="s">
        <v>835</v>
      </c>
      <c r="I219" s="10" t="s">
        <v>0</v>
      </c>
      <c r="J219" s="10" t="s">
        <v>0</v>
      </c>
      <c r="K219" s="10" t="s">
        <v>0</v>
      </c>
      <c r="L219" s="10" t="s">
        <v>832</v>
      </c>
      <c r="M219" s="12">
        <v>1</v>
      </c>
      <c r="N219" s="16">
        <v>16</v>
      </c>
      <c r="O219" s="16">
        <f t="shared" si="8"/>
        <v>47.4</v>
      </c>
      <c r="P219" s="15">
        <v>2.6339285714285698</v>
      </c>
      <c r="Q219" s="7">
        <v>38</v>
      </c>
      <c r="R219" s="7">
        <v>20</v>
      </c>
      <c r="S219" s="7">
        <v>50</v>
      </c>
      <c r="T219" s="7">
        <v>89</v>
      </c>
      <c r="U219" s="7">
        <v>24</v>
      </c>
      <c r="V219" s="7">
        <v>46</v>
      </c>
      <c r="W219" s="7">
        <v>28</v>
      </c>
      <c r="X219" s="6"/>
    </row>
    <row r="220" spans="1:24" x14ac:dyDescent="0.25">
      <c r="A220" s="2" t="s">
        <v>842</v>
      </c>
      <c r="B220" s="12">
        <v>1017580</v>
      </c>
      <c r="C220" s="12">
        <v>204</v>
      </c>
      <c r="D220" s="12">
        <v>1975</v>
      </c>
      <c r="E220" s="10" t="s">
        <v>843</v>
      </c>
      <c r="F220" s="10" t="s">
        <v>0</v>
      </c>
      <c r="G220" s="12">
        <v>11727586</v>
      </c>
      <c r="H220" s="10" t="s">
        <v>835</v>
      </c>
      <c r="I220" s="10" t="s">
        <v>0</v>
      </c>
      <c r="J220" s="10" t="s">
        <v>0</v>
      </c>
      <c r="K220" s="10" t="s">
        <v>0</v>
      </c>
      <c r="L220" s="10" t="s">
        <v>832</v>
      </c>
      <c r="M220" s="12">
        <v>2</v>
      </c>
      <c r="N220" s="16">
        <v>19635</v>
      </c>
      <c r="O220" s="16">
        <f t="shared" si="8"/>
        <v>487749</v>
      </c>
      <c r="P220" s="15">
        <v>16.560928613869699</v>
      </c>
      <c r="Q220" s="7">
        <v>20</v>
      </c>
      <c r="R220" s="7">
        <v>27</v>
      </c>
      <c r="S220" s="6"/>
      <c r="T220" s="7">
        <v>1832488</v>
      </c>
      <c r="U220" s="7">
        <v>49873</v>
      </c>
      <c r="V220" s="7">
        <v>48964</v>
      </c>
      <c r="W220" s="6"/>
      <c r="X220" s="7">
        <v>19671</v>
      </c>
    </row>
    <row r="221" spans="1:24" x14ac:dyDescent="0.25">
      <c r="A221" s="2" t="s">
        <v>844</v>
      </c>
      <c r="B221" s="12">
        <v>392338</v>
      </c>
      <c r="C221" s="12">
        <v>245</v>
      </c>
      <c r="D221" s="12">
        <v>64523</v>
      </c>
      <c r="E221" s="10" t="s">
        <v>845</v>
      </c>
      <c r="F221" s="10" t="s">
        <v>0</v>
      </c>
      <c r="G221" s="12">
        <v>444972</v>
      </c>
      <c r="H221" s="10" t="s">
        <v>846</v>
      </c>
      <c r="I221" s="10" t="s">
        <v>0</v>
      </c>
      <c r="J221" s="10" t="s">
        <v>847</v>
      </c>
      <c r="K221" s="10" t="s">
        <v>0</v>
      </c>
      <c r="L221" s="10" t="s">
        <v>848</v>
      </c>
      <c r="M221" s="12">
        <v>8</v>
      </c>
      <c r="N221" s="16">
        <v>64303.625</v>
      </c>
      <c r="O221" s="16" t="e">
        <f t="shared" si="8"/>
        <v>#DIV/0!</v>
      </c>
      <c r="P221" s="15">
        <v>0</v>
      </c>
      <c r="Q221" s="6"/>
      <c r="R221" s="6"/>
      <c r="S221" s="6"/>
      <c r="T221" s="6"/>
      <c r="U221" s="6"/>
      <c r="V221" s="6"/>
      <c r="W221" s="6"/>
      <c r="X221" s="6"/>
    </row>
    <row r="222" spans="1:24" x14ac:dyDescent="0.25">
      <c r="A222" s="2" t="s">
        <v>849</v>
      </c>
      <c r="B222" s="12">
        <v>584895</v>
      </c>
      <c r="C222" s="12">
        <v>117</v>
      </c>
      <c r="D222" s="12">
        <v>31569</v>
      </c>
      <c r="E222" s="10" t="s">
        <v>850</v>
      </c>
      <c r="F222" s="10" t="s">
        <v>0</v>
      </c>
      <c r="G222" s="12">
        <v>439650</v>
      </c>
      <c r="H222" s="10" t="s">
        <v>851</v>
      </c>
      <c r="I222" s="10" t="s">
        <v>0</v>
      </c>
      <c r="J222" s="10" t="s">
        <v>0</v>
      </c>
      <c r="K222" s="10" t="s">
        <v>0</v>
      </c>
      <c r="L222" s="10" t="s">
        <v>852</v>
      </c>
      <c r="M222" s="12">
        <v>2</v>
      </c>
      <c r="N222" s="16">
        <v>13961</v>
      </c>
      <c r="O222" s="16">
        <f t="shared" si="8"/>
        <v>12075</v>
      </c>
      <c r="P222" s="15">
        <v>0.59550414249217998</v>
      </c>
      <c r="Q222" s="7">
        <v>853</v>
      </c>
      <c r="R222" s="7">
        <v>730</v>
      </c>
      <c r="S222" s="7">
        <v>3732</v>
      </c>
      <c r="T222" s="7">
        <v>16647</v>
      </c>
      <c r="U222" s="6"/>
      <c r="V222" s="6"/>
      <c r="W222" s="7">
        <v>17530</v>
      </c>
      <c r="X222" s="7">
        <v>10391</v>
      </c>
    </row>
    <row r="223" spans="1:24" x14ac:dyDescent="0.25">
      <c r="A223" s="2" t="s">
        <v>853</v>
      </c>
      <c r="B223" s="12">
        <v>578299</v>
      </c>
      <c r="C223" s="12">
        <v>160</v>
      </c>
      <c r="D223" s="12">
        <v>3009</v>
      </c>
      <c r="E223" s="10" t="s">
        <v>854</v>
      </c>
      <c r="F223" s="10" t="s">
        <v>0</v>
      </c>
      <c r="G223" s="12">
        <v>439650</v>
      </c>
      <c r="H223" s="10" t="s">
        <v>851</v>
      </c>
      <c r="I223" s="10" t="s">
        <v>0</v>
      </c>
      <c r="J223" s="10" t="s">
        <v>0</v>
      </c>
      <c r="K223" s="10" t="s">
        <v>0</v>
      </c>
      <c r="L223" s="10" t="s">
        <v>852</v>
      </c>
      <c r="M223" s="12">
        <v>1</v>
      </c>
      <c r="N223" s="16">
        <v>4126</v>
      </c>
      <c r="O223" s="16">
        <f t="shared" si="8"/>
        <v>4474.2</v>
      </c>
      <c r="P223" s="15">
        <v>0.77733536458693997</v>
      </c>
      <c r="Q223" s="7">
        <v>38</v>
      </c>
      <c r="R223" s="7">
        <v>42</v>
      </c>
      <c r="S223" s="7">
        <v>137</v>
      </c>
      <c r="T223" s="7">
        <v>2761</v>
      </c>
      <c r="U223" s="6"/>
      <c r="V223" s="7">
        <v>8052</v>
      </c>
      <c r="W223" s="7">
        <v>7496</v>
      </c>
      <c r="X223" s="7">
        <v>3925</v>
      </c>
    </row>
    <row r="224" spans="1:24" x14ac:dyDescent="0.25">
      <c r="A224" s="2" t="s">
        <v>855</v>
      </c>
      <c r="B224" s="12">
        <v>804279</v>
      </c>
      <c r="C224" s="12">
        <v>315</v>
      </c>
      <c r="D224" s="12">
        <v>6431</v>
      </c>
      <c r="E224" s="10" t="s">
        <v>856</v>
      </c>
      <c r="F224" s="10" t="s">
        <v>0</v>
      </c>
      <c r="G224" s="12">
        <v>440641</v>
      </c>
      <c r="H224" s="10" t="s">
        <v>857</v>
      </c>
      <c r="I224" s="10" t="s">
        <v>0</v>
      </c>
      <c r="J224" s="10" t="s">
        <v>0</v>
      </c>
      <c r="K224" s="10" t="s">
        <v>0</v>
      </c>
      <c r="L224" s="10" t="s">
        <v>858</v>
      </c>
      <c r="M224" s="12">
        <v>5</v>
      </c>
      <c r="N224" s="16">
        <v>6938.4</v>
      </c>
      <c r="O224" s="16">
        <f t="shared" si="8"/>
        <v>100</v>
      </c>
      <c r="P224" s="15">
        <v>7.4464814174257203E-3</v>
      </c>
      <c r="Q224" s="7">
        <v>22</v>
      </c>
      <c r="R224" s="7">
        <v>33</v>
      </c>
      <c r="S224" s="7">
        <v>100</v>
      </c>
      <c r="T224" s="6"/>
      <c r="U224" s="6"/>
      <c r="V224" s="6"/>
      <c r="W224" s="6"/>
      <c r="X224" s="6"/>
    </row>
    <row r="225" spans="1:24" x14ac:dyDescent="0.25">
      <c r="A225" s="2" t="s">
        <v>859</v>
      </c>
      <c r="B225" s="12">
        <v>641863</v>
      </c>
      <c r="C225" s="12">
        <v>307</v>
      </c>
      <c r="D225" s="12">
        <v>50366</v>
      </c>
      <c r="E225" s="10" t="s">
        <v>860</v>
      </c>
      <c r="F225" s="10" t="s">
        <v>0</v>
      </c>
      <c r="G225" s="12">
        <v>439709</v>
      </c>
      <c r="H225" s="10" t="s">
        <v>861</v>
      </c>
      <c r="I225" s="10" t="s">
        <v>862</v>
      </c>
      <c r="J225" s="10" t="s">
        <v>0</v>
      </c>
      <c r="K225" s="10" t="s">
        <v>0</v>
      </c>
      <c r="L225" s="10" t="s">
        <v>863</v>
      </c>
      <c r="M225" s="12">
        <v>4</v>
      </c>
      <c r="N225" s="16">
        <v>840310.75</v>
      </c>
      <c r="O225" s="16">
        <f t="shared" si="8"/>
        <v>3072387</v>
      </c>
      <c r="P225" s="15">
        <v>2.7421983474565801</v>
      </c>
      <c r="Q225" s="6"/>
      <c r="R225" s="7">
        <v>34</v>
      </c>
      <c r="S225" s="6"/>
      <c r="T225" s="6"/>
      <c r="U225" s="7">
        <v>2685484</v>
      </c>
      <c r="V225" s="7">
        <v>3419011</v>
      </c>
      <c r="W225" s="7">
        <v>3112666</v>
      </c>
      <c r="X225" s="8"/>
    </row>
    <row r="226" spans="1:24" x14ac:dyDescent="0.25">
      <c r="A226" s="2" t="s">
        <v>864</v>
      </c>
      <c r="B226" s="12">
        <v>732779</v>
      </c>
      <c r="C226" s="12">
        <v>338</v>
      </c>
      <c r="D226" s="12">
        <v>14814</v>
      </c>
      <c r="E226" s="10" t="s">
        <v>865</v>
      </c>
      <c r="F226" s="10" t="s">
        <v>0</v>
      </c>
      <c r="G226" s="12">
        <v>445858</v>
      </c>
      <c r="H226" s="10" t="s">
        <v>866</v>
      </c>
      <c r="I226" s="10" t="s">
        <v>0</v>
      </c>
      <c r="J226" s="10" t="s">
        <v>0</v>
      </c>
      <c r="K226" s="10" t="s">
        <v>0</v>
      </c>
      <c r="L226" s="10" t="s">
        <v>867</v>
      </c>
      <c r="M226" s="12">
        <v>1</v>
      </c>
      <c r="N226" s="16">
        <v>2003</v>
      </c>
      <c r="O226" s="16">
        <f t="shared" si="8"/>
        <v>113.2</v>
      </c>
      <c r="P226" s="15">
        <v>4.5931103344982502E-2</v>
      </c>
      <c r="Q226" s="7">
        <v>35</v>
      </c>
      <c r="R226" s="7">
        <v>43</v>
      </c>
      <c r="S226" s="7">
        <v>131</v>
      </c>
      <c r="T226" s="6"/>
      <c r="U226" s="7">
        <v>75</v>
      </c>
      <c r="V226" s="7">
        <v>141</v>
      </c>
      <c r="W226" s="7">
        <v>159</v>
      </c>
      <c r="X226" s="7">
        <v>60</v>
      </c>
    </row>
    <row r="227" spans="1:24" x14ac:dyDescent="0.25">
      <c r="A227" s="2" t="s">
        <v>871</v>
      </c>
      <c r="B227" s="12">
        <v>344719</v>
      </c>
      <c r="C227" s="12">
        <v>174</v>
      </c>
      <c r="D227" s="12">
        <v>3212</v>
      </c>
      <c r="E227" s="10" t="s">
        <v>872</v>
      </c>
      <c r="F227" s="10" t="s">
        <v>0</v>
      </c>
      <c r="G227" s="12">
        <v>700</v>
      </c>
      <c r="H227" s="10" t="s">
        <v>873</v>
      </c>
      <c r="I227" s="10" t="s">
        <v>0</v>
      </c>
      <c r="J227" s="10" t="s">
        <v>874</v>
      </c>
      <c r="K227" s="10" t="s">
        <v>0</v>
      </c>
      <c r="L227" s="10" t="s">
        <v>875</v>
      </c>
      <c r="M227" s="12">
        <v>5</v>
      </c>
      <c r="N227" s="16">
        <v>220294.39999999999</v>
      </c>
      <c r="O227" s="16">
        <f t="shared" si="8"/>
        <v>9755</v>
      </c>
      <c r="P227" s="15">
        <v>1.5674479242323E-2</v>
      </c>
      <c r="Q227" s="7">
        <v>396</v>
      </c>
      <c r="R227" s="7">
        <v>208</v>
      </c>
      <c r="S227" s="7">
        <v>9755</v>
      </c>
      <c r="T227" s="6"/>
      <c r="U227" s="6"/>
      <c r="V227" s="6"/>
      <c r="W227" s="6"/>
      <c r="X227" s="6"/>
    </row>
    <row r="228" spans="1:24" x14ac:dyDescent="0.25">
      <c r="A228" s="2" t="s">
        <v>868</v>
      </c>
      <c r="B228" s="12">
        <v>317291</v>
      </c>
      <c r="C228" s="12">
        <v>211</v>
      </c>
      <c r="D228" s="12">
        <v>100892</v>
      </c>
      <c r="E228" s="10" t="s">
        <v>869</v>
      </c>
      <c r="F228" s="10" t="s">
        <v>0</v>
      </c>
      <c r="G228" s="12">
        <v>74190</v>
      </c>
      <c r="H228" s="10" t="s">
        <v>0</v>
      </c>
      <c r="I228" s="10" t="s">
        <v>0</v>
      </c>
      <c r="J228" s="10" t="s">
        <v>0</v>
      </c>
      <c r="K228" s="10" t="s">
        <v>0</v>
      </c>
      <c r="L228" s="10" t="s">
        <v>870</v>
      </c>
      <c r="M228" s="12">
        <v>1</v>
      </c>
      <c r="N228" s="16">
        <v>617</v>
      </c>
      <c r="O228" s="16">
        <f t="shared" si="8"/>
        <v>146.4</v>
      </c>
      <c r="P228" s="15">
        <v>0.207686964575133</v>
      </c>
      <c r="Q228" s="7">
        <v>44</v>
      </c>
      <c r="R228" s="7">
        <v>121</v>
      </c>
      <c r="S228" s="6"/>
      <c r="T228" s="7">
        <v>120</v>
      </c>
      <c r="U228" s="7">
        <v>224</v>
      </c>
      <c r="V228" s="7">
        <v>188</v>
      </c>
      <c r="W228" s="7">
        <v>70</v>
      </c>
      <c r="X228" s="7">
        <v>130</v>
      </c>
    </row>
    <row r="229" spans="1:24" x14ac:dyDescent="0.25">
      <c r="A229" s="2" t="s">
        <v>876</v>
      </c>
      <c r="B229" s="12">
        <v>443306</v>
      </c>
      <c r="C229" s="12">
        <v>205</v>
      </c>
      <c r="D229" s="12">
        <v>102661</v>
      </c>
      <c r="E229" s="10" t="s">
        <v>877</v>
      </c>
      <c r="F229" s="10" t="s">
        <v>0</v>
      </c>
      <c r="G229" s="12">
        <v>439574</v>
      </c>
      <c r="H229" s="10" t="s">
        <v>878</v>
      </c>
      <c r="I229" s="10" t="s">
        <v>0</v>
      </c>
      <c r="J229" s="10" t="s">
        <v>0</v>
      </c>
      <c r="K229" s="10" t="s">
        <v>0</v>
      </c>
      <c r="L229" s="10" t="s">
        <v>879</v>
      </c>
      <c r="M229" s="12">
        <v>2</v>
      </c>
      <c r="N229" s="16">
        <v>673</v>
      </c>
      <c r="O229" s="16">
        <f t="shared" si="8"/>
        <v>195</v>
      </c>
      <c r="P229" s="15">
        <v>0.21025260029717599</v>
      </c>
      <c r="Q229" s="7">
        <v>35</v>
      </c>
      <c r="R229" s="7">
        <v>34</v>
      </c>
      <c r="S229" s="7">
        <v>60</v>
      </c>
      <c r="T229" s="6"/>
      <c r="U229" s="6"/>
      <c r="V229" s="7">
        <v>131</v>
      </c>
      <c r="W229" s="7">
        <v>293</v>
      </c>
      <c r="X229" s="7">
        <v>296</v>
      </c>
    </row>
    <row r="230" spans="1:24" x14ac:dyDescent="0.25">
      <c r="A230" s="2" t="s">
        <v>880</v>
      </c>
      <c r="B230" s="12">
        <v>407495</v>
      </c>
      <c r="C230" s="12">
        <v>247</v>
      </c>
      <c r="D230" s="12">
        <v>3187</v>
      </c>
      <c r="E230" s="10" t="s">
        <v>881</v>
      </c>
      <c r="F230" s="10" t="s">
        <v>0</v>
      </c>
      <c r="G230" s="12">
        <v>5325915</v>
      </c>
      <c r="H230" s="10" t="s">
        <v>103</v>
      </c>
      <c r="I230" s="10" t="s">
        <v>0</v>
      </c>
      <c r="J230" s="10" t="s">
        <v>0</v>
      </c>
      <c r="K230" s="10" t="s">
        <v>0</v>
      </c>
      <c r="L230" s="10" t="s">
        <v>882</v>
      </c>
      <c r="M230" s="12">
        <v>2</v>
      </c>
      <c r="N230" s="16">
        <v>1118</v>
      </c>
      <c r="O230" s="16">
        <f t="shared" si="8"/>
        <v>314.5</v>
      </c>
      <c r="P230" s="15">
        <v>0.20587358378056</v>
      </c>
      <c r="Q230" s="7">
        <v>78</v>
      </c>
      <c r="R230" s="7">
        <v>45</v>
      </c>
      <c r="S230" s="7">
        <v>103</v>
      </c>
      <c r="T230" s="6"/>
      <c r="U230" s="7">
        <v>408</v>
      </c>
      <c r="V230" s="7">
        <v>232</v>
      </c>
      <c r="W230" s="6"/>
      <c r="X230" s="7">
        <v>515</v>
      </c>
    </row>
    <row r="231" spans="1:24" x14ac:dyDescent="0.25">
      <c r="A231" s="2" t="s">
        <v>883</v>
      </c>
      <c r="B231" s="12">
        <v>353069</v>
      </c>
      <c r="C231" s="12">
        <v>170</v>
      </c>
      <c r="D231" s="12">
        <v>3101</v>
      </c>
      <c r="E231" s="10" t="s">
        <v>884</v>
      </c>
      <c r="F231" s="10" t="s">
        <v>0</v>
      </c>
      <c r="G231" s="12">
        <v>7768</v>
      </c>
      <c r="H231" s="10" t="s">
        <v>885</v>
      </c>
      <c r="I231" s="10" t="s">
        <v>886</v>
      </c>
      <c r="J231" s="10" t="s">
        <v>0</v>
      </c>
      <c r="K231" s="10" t="s">
        <v>0</v>
      </c>
      <c r="L231" s="10" t="s">
        <v>887</v>
      </c>
      <c r="M231" s="12">
        <v>1</v>
      </c>
      <c r="N231" s="16">
        <v>86</v>
      </c>
      <c r="O231" s="16">
        <f t="shared" si="8"/>
        <v>114.5</v>
      </c>
      <c r="P231" s="15">
        <v>1.37541528239202</v>
      </c>
      <c r="Q231" s="6"/>
      <c r="R231" s="7">
        <v>141</v>
      </c>
      <c r="S231" s="7">
        <v>84</v>
      </c>
      <c r="T231" s="7">
        <v>97</v>
      </c>
      <c r="U231" s="7">
        <v>169</v>
      </c>
      <c r="V231" s="7">
        <v>64</v>
      </c>
      <c r="W231" s="7">
        <v>182</v>
      </c>
      <c r="X231" s="7">
        <v>91</v>
      </c>
    </row>
    <row r="232" spans="1:24" x14ac:dyDescent="0.25">
      <c r="A232" s="2" t="s">
        <v>888</v>
      </c>
      <c r="B232" s="12">
        <v>979335</v>
      </c>
      <c r="C232" s="12">
        <v>368</v>
      </c>
      <c r="D232" s="12">
        <v>102878</v>
      </c>
      <c r="E232" s="10" t="s">
        <v>889</v>
      </c>
      <c r="F232" s="10" t="s">
        <v>0</v>
      </c>
      <c r="G232" s="12">
        <v>72276</v>
      </c>
      <c r="H232" s="10" t="s">
        <v>890</v>
      </c>
      <c r="I232" s="10" t="s">
        <v>0</v>
      </c>
      <c r="J232" s="10" t="s">
        <v>0</v>
      </c>
      <c r="K232" s="10" t="s">
        <v>0</v>
      </c>
      <c r="L232" s="10" t="s">
        <v>891</v>
      </c>
      <c r="M232" s="12">
        <v>1</v>
      </c>
      <c r="N232" s="16">
        <v>3397</v>
      </c>
      <c r="O232" s="16">
        <f t="shared" si="8"/>
        <v>129.19999999999999</v>
      </c>
      <c r="P232" s="15">
        <v>3.0362925270196298E-2</v>
      </c>
      <c r="Q232" s="7">
        <v>40</v>
      </c>
      <c r="R232" s="7">
        <v>36</v>
      </c>
      <c r="S232" s="7">
        <v>47</v>
      </c>
      <c r="T232" s="7">
        <v>67</v>
      </c>
      <c r="U232" s="7">
        <v>43</v>
      </c>
      <c r="V232" s="6"/>
      <c r="W232" s="7">
        <v>20</v>
      </c>
      <c r="X232" s="7">
        <v>469</v>
      </c>
    </row>
    <row r="233" spans="1:24" x14ac:dyDescent="0.25">
      <c r="A233" s="2" t="s">
        <v>892</v>
      </c>
      <c r="B233" s="12">
        <v>977307</v>
      </c>
      <c r="C233" s="12">
        <v>368</v>
      </c>
      <c r="D233" s="12">
        <v>17182</v>
      </c>
      <c r="E233" s="10" t="s">
        <v>893</v>
      </c>
      <c r="F233" s="10" t="s">
        <v>0</v>
      </c>
      <c r="G233" s="12">
        <v>72276</v>
      </c>
      <c r="H233" s="10" t="s">
        <v>890</v>
      </c>
      <c r="I233" s="10" t="s">
        <v>0</v>
      </c>
      <c r="J233" s="10" t="s">
        <v>0</v>
      </c>
      <c r="K233" s="10" t="s">
        <v>0</v>
      </c>
      <c r="L233" s="10" t="s">
        <v>891</v>
      </c>
      <c r="M233" s="12">
        <v>1</v>
      </c>
      <c r="N233" s="16">
        <v>412</v>
      </c>
      <c r="O233" s="16">
        <f t="shared" si="8"/>
        <v>815.4</v>
      </c>
      <c r="P233" s="15">
        <v>1.44001386962552</v>
      </c>
      <c r="Q233" s="7">
        <v>40</v>
      </c>
      <c r="R233" s="7">
        <v>36</v>
      </c>
      <c r="S233" s="7">
        <v>47</v>
      </c>
      <c r="T233" s="7">
        <v>67</v>
      </c>
      <c r="U233" s="7">
        <v>43</v>
      </c>
      <c r="V233" s="7">
        <v>3900</v>
      </c>
      <c r="W233" s="7">
        <v>20</v>
      </c>
      <c r="X233" s="6"/>
    </row>
    <row r="234" spans="1:24" x14ac:dyDescent="0.25">
      <c r="A234" s="2" t="s">
        <v>894</v>
      </c>
      <c r="B234" s="12">
        <v>234394</v>
      </c>
      <c r="C234" s="12">
        <v>217</v>
      </c>
      <c r="D234" s="12">
        <v>16823</v>
      </c>
      <c r="E234" s="10" t="s">
        <v>895</v>
      </c>
      <c r="F234" s="10" t="s">
        <v>0</v>
      </c>
      <c r="G234" s="12">
        <v>1005</v>
      </c>
      <c r="H234" s="10" t="s">
        <v>896</v>
      </c>
      <c r="I234" s="10" t="s">
        <v>0</v>
      </c>
      <c r="J234" s="10" t="s">
        <v>0</v>
      </c>
      <c r="K234" s="10" t="s">
        <v>0</v>
      </c>
      <c r="L234" s="10" t="s">
        <v>897</v>
      </c>
      <c r="M234" s="12">
        <v>3</v>
      </c>
      <c r="N234" s="16">
        <v>530.33333333333303</v>
      </c>
      <c r="O234" s="16">
        <f t="shared" si="8"/>
        <v>492.5</v>
      </c>
      <c r="P234" s="15">
        <v>0.87982401005656796</v>
      </c>
      <c r="Q234" s="7">
        <v>363</v>
      </c>
      <c r="R234" s="6"/>
      <c r="S234" s="6"/>
      <c r="T234" s="6"/>
      <c r="U234" s="7">
        <v>513</v>
      </c>
      <c r="V234" s="7">
        <v>391</v>
      </c>
      <c r="W234" s="7">
        <v>592</v>
      </c>
      <c r="X234" s="7">
        <v>474</v>
      </c>
    </row>
    <row r="235" spans="1:24" x14ac:dyDescent="0.25">
      <c r="A235" s="2" t="s">
        <v>898</v>
      </c>
      <c r="B235" s="12">
        <v>507619</v>
      </c>
      <c r="C235" s="12">
        <v>243</v>
      </c>
      <c r="D235" s="12">
        <v>12092</v>
      </c>
      <c r="E235" s="10" t="s">
        <v>899</v>
      </c>
      <c r="F235" s="10" t="s">
        <v>0</v>
      </c>
      <c r="G235" s="12">
        <v>8193</v>
      </c>
      <c r="H235" s="10" t="s">
        <v>900</v>
      </c>
      <c r="I235" s="10" t="s">
        <v>901</v>
      </c>
      <c r="J235" s="10" t="s">
        <v>0</v>
      </c>
      <c r="K235" s="10" t="s">
        <v>0</v>
      </c>
      <c r="L235" s="10" t="s">
        <v>902</v>
      </c>
      <c r="M235" s="12">
        <v>1</v>
      </c>
      <c r="N235" s="16">
        <v>754</v>
      </c>
      <c r="O235" s="16">
        <f t="shared" si="8"/>
        <v>1817.8</v>
      </c>
      <c r="P235" s="15">
        <v>1.80106100795755</v>
      </c>
      <c r="Q235" s="7">
        <v>244</v>
      </c>
      <c r="R235" s="7">
        <v>173</v>
      </c>
      <c r="S235" s="7">
        <v>645</v>
      </c>
      <c r="T235" s="7">
        <v>3932</v>
      </c>
      <c r="U235" s="7">
        <v>2569</v>
      </c>
      <c r="V235" s="6"/>
      <c r="W235" s="7">
        <v>1030</v>
      </c>
      <c r="X235" s="7">
        <v>913</v>
      </c>
    </row>
    <row r="236" spans="1:24" x14ac:dyDescent="0.25">
      <c r="A236" s="2" t="s">
        <v>903</v>
      </c>
      <c r="B236" s="12">
        <v>536494</v>
      </c>
      <c r="C236" s="12">
        <v>200</v>
      </c>
      <c r="D236" s="12">
        <v>41895</v>
      </c>
      <c r="E236" s="10" t="s">
        <v>904</v>
      </c>
      <c r="F236" s="10" t="s">
        <v>0</v>
      </c>
      <c r="G236" s="10" t="s">
        <v>0</v>
      </c>
      <c r="H236" s="10" t="s">
        <v>0</v>
      </c>
      <c r="I236" s="10" t="s">
        <v>0</v>
      </c>
      <c r="J236" s="10" t="s">
        <v>0</v>
      </c>
      <c r="K236" s="10" t="s">
        <v>0</v>
      </c>
      <c r="L236" s="10" t="s">
        <v>905</v>
      </c>
      <c r="M236" s="12">
        <v>6</v>
      </c>
      <c r="N236" s="16">
        <v>783.5</v>
      </c>
      <c r="O236" s="16">
        <f t="shared" si="8"/>
        <v>1573.5</v>
      </c>
      <c r="P236" s="15">
        <v>2.0082961072112302</v>
      </c>
      <c r="Q236" s="6"/>
      <c r="R236" s="6"/>
      <c r="S236" s="6"/>
      <c r="T236" s="7">
        <v>2651</v>
      </c>
      <c r="U236" s="6"/>
      <c r="V236" s="6"/>
      <c r="W236" s="6"/>
      <c r="X236" s="7">
        <v>496</v>
      </c>
    </row>
    <row r="237" spans="1:24" x14ac:dyDescent="0.25">
      <c r="A237" s="2" t="s">
        <v>906</v>
      </c>
      <c r="B237" s="12">
        <v>443241</v>
      </c>
      <c r="C237" s="12">
        <v>307</v>
      </c>
      <c r="D237" s="12">
        <v>14759</v>
      </c>
      <c r="E237" s="10" t="s">
        <v>907</v>
      </c>
      <c r="F237" s="10" t="s">
        <v>0</v>
      </c>
      <c r="G237" s="12">
        <v>68412</v>
      </c>
      <c r="H237" s="10" t="s">
        <v>0</v>
      </c>
      <c r="I237" s="10" t="s">
        <v>0</v>
      </c>
      <c r="J237" s="10" t="s">
        <v>0</v>
      </c>
      <c r="K237" s="10" t="s">
        <v>0</v>
      </c>
      <c r="L237" s="10" t="s">
        <v>908</v>
      </c>
      <c r="M237" s="12">
        <v>1</v>
      </c>
      <c r="N237" s="16">
        <v>567</v>
      </c>
      <c r="O237" s="16">
        <f t="shared" si="8"/>
        <v>54</v>
      </c>
      <c r="P237" s="15">
        <v>0.100277147896195</v>
      </c>
      <c r="Q237" s="7">
        <v>58</v>
      </c>
      <c r="R237" s="7">
        <v>70</v>
      </c>
      <c r="S237" s="7">
        <v>45</v>
      </c>
      <c r="T237" s="6"/>
      <c r="U237" s="7">
        <v>98</v>
      </c>
      <c r="V237" s="7">
        <v>21</v>
      </c>
      <c r="W237" s="7">
        <v>24</v>
      </c>
      <c r="X237" s="7">
        <v>82</v>
      </c>
    </row>
    <row r="238" spans="1:24" x14ac:dyDescent="0.25">
      <c r="A238" s="2" t="s">
        <v>909</v>
      </c>
      <c r="B238" s="12">
        <v>332120</v>
      </c>
      <c r="C238" s="12">
        <v>89</v>
      </c>
      <c r="D238" s="12">
        <v>22000</v>
      </c>
      <c r="E238" s="10" t="s">
        <v>910</v>
      </c>
      <c r="F238" s="10" t="s">
        <v>0</v>
      </c>
      <c r="G238" s="12">
        <v>670</v>
      </c>
      <c r="H238" s="10" t="s">
        <v>911</v>
      </c>
      <c r="I238" s="10" t="s">
        <v>912</v>
      </c>
      <c r="J238" s="10" t="s">
        <v>913</v>
      </c>
      <c r="K238" s="10" t="s">
        <v>0</v>
      </c>
      <c r="L238" s="10" t="s">
        <v>914</v>
      </c>
      <c r="M238" s="12">
        <v>2</v>
      </c>
      <c r="N238" s="16">
        <v>1864.5</v>
      </c>
      <c r="O238" s="16">
        <f t="shared" si="8"/>
        <v>636</v>
      </c>
      <c r="P238" s="15">
        <v>0.33780280682935498</v>
      </c>
      <c r="Q238" s="7">
        <v>779</v>
      </c>
      <c r="R238" s="7">
        <v>456</v>
      </c>
      <c r="S238" s="7">
        <v>606</v>
      </c>
      <c r="T238" s="6"/>
      <c r="U238" s="6"/>
      <c r="V238" s="7">
        <v>539</v>
      </c>
      <c r="W238" s="7">
        <v>551</v>
      </c>
      <c r="X238" s="7">
        <v>848</v>
      </c>
    </row>
    <row r="239" spans="1:24" x14ac:dyDescent="0.25">
      <c r="A239" s="2" t="s">
        <v>915</v>
      </c>
      <c r="B239" s="12">
        <v>521798</v>
      </c>
      <c r="C239" s="12">
        <v>117</v>
      </c>
      <c r="D239" s="12">
        <v>102873</v>
      </c>
      <c r="E239" s="10" t="s">
        <v>916</v>
      </c>
      <c r="F239" s="10" t="s">
        <v>0</v>
      </c>
      <c r="G239" s="12">
        <v>94168</v>
      </c>
      <c r="H239" s="10" t="s">
        <v>0</v>
      </c>
      <c r="I239" s="10" t="s">
        <v>0</v>
      </c>
      <c r="J239" s="10" t="s">
        <v>0</v>
      </c>
      <c r="K239" s="10" t="s">
        <v>0</v>
      </c>
      <c r="L239" s="10" t="s">
        <v>917</v>
      </c>
      <c r="M239" s="12">
        <v>1</v>
      </c>
      <c r="N239" s="16">
        <v>970</v>
      </c>
      <c r="O239" s="16">
        <f t="shared" si="8"/>
        <v>7896.5</v>
      </c>
      <c r="P239" s="15">
        <v>6.99675994108983</v>
      </c>
      <c r="Q239" s="6"/>
      <c r="R239" s="7">
        <v>129</v>
      </c>
      <c r="S239" s="7">
        <v>386</v>
      </c>
      <c r="T239" s="7">
        <v>1768</v>
      </c>
      <c r="U239" s="7">
        <v>17717</v>
      </c>
      <c r="V239" s="7">
        <v>994</v>
      </c>
      <c r="W239" s="7">
        <v>14097</v>
      </c>
      <c r="X239" s="7">
        <v>12417</v>
      </c>
    </row>
    <row r="240" spans="1:24" x14ac:dyDescent="0.25">
      <c r="A240" s="2" t="s">
        <v>918</v>
      </c>
      <c r="B240" s="12">
        <v>950338</v>
      </c>
      <c r="C240" s="12">
        <v>233</v>
      </c>
      <c r="D240" s="12">
        <v>100937</v>
      </c>
      <c r="E240" s="10" t="s">
        <v>919</v>
      </c>
      <c r="F240" s="10" t="s">
        <v>0</v>
      </c>
      <c r="G240" s="12">
        <v>439694</v>
      </c>
      <c r="H240" s="10" t="s">
        <v>920</v>
      </c>
      <c r="I240" s="10" t="s">
        <v>0</v>
      </c>
      <c r="J240" s="10" t="s">
        <v>0</v>
      </c>
      <c r="K240" s="10" t="s">
        <v>0</v>
      </c>
      <c r="L240" s="10" t="s">
        <v>921</v>
      </c>
      <c r="M240" s="12">
        <v>1</v>
      </c>
      <c r="N240" s="16">
        <v>646</v>
      </c>
      <c r="O240" s="16">
        <f t="shared" si="8"/>
        <v>2195.8000000000002</v>
      </c>
      <c r="P240" s="15">
        <v>2.4893852277753199</v>
      </c>
      <c r="Q240" s="7">
        <v>165</v>
      </c>
      <c r="R240" s="7">
        <v>113</v>
      </c>
      <c r="S240" s="7">
        <v>158</v>
      </c>
      <c r="T240" s="7">
        <v>166</v>
      </c>
      <c r="U240" s="7">
        <v>4347</v>
      </c>
      <c r="V240" s="7">
        <v>1732</v>
      </c>
      <c r="W240" s="6"/>
      <c r="X240" s="7">
        <v>4576</v>
      </c>
    </row>
    <row r="241" spans="1:24" x14ac:dyDescent="0.25">
      <c r="A241" s="2" t="s">
        <v>922</v>
      </c>
      <c r="B241" s="12">
        <v>633423</v>
      </c>
      <c r="C241" s="12">
        <v>173</v>
      </c>
      <c r="D241" s="12">
        <v>3163</v>
      </c>
      <c r="E241" s="10" t="s">
        <v>923</v>
      </c>
      <c r="F241" s="10" t="s">
        <v>0</v>
      </c>
      <c r="G241" s="12">
        <v>440667</v>
      </c>
      <c r="H241" s="10" t="s">
        <v>924</v>
      </c>
      <c r="I241" s="10" t="s">
        <v>0</v>
      </c>
      <c r="J241" s="10" t="s">
        <v>0</v>
      </c>
      <c r="K241" s="10" t="s">
        <v>0</v>
      </c>
      <c r="L241" s="10" t="s">
        <v>925</v>
      </c>
      <c r="M241" s="12">
        <v>6</v>
      </c>
      <c r="N241" s="16">
        <v>118246.5</v>
      </c>
      <c r="O241" s="16" t="e">
        <f t="shared" si="8"/>
        <v>#DIV/0!</v>
      </c>
      <c r="P241" s="15">
        <v>1.5222437873425401E-4</v>
      </c>
      <c r="Q241" s="7">
        <v>24</v>
      </c>
      <c r="R241" s="7">
        <v>12</v>
      </c>
      <c r="S241" s="6"/>
      <c r="T241" s="6"/>
      <c r="U241" s="6"/>
      <c r="V241" s="6"/>
      <c r="W241" s="6"/>
      <c r="X241" s="6"/>
    </row>
    <row r="242" spans="1:24" x14ac:dyDescent="0.25">
      <c r="A242" s="2" t="s">
        <v>926</v>
      </c>
      <c r="B242" s="12">
        <v>850374</v>
      </c>
      <c r="C242" s="12">
        <v>239</v>
      </c>
      <c r="D242" s="12">
        <v>8917</v>
      </c>
      <c r="E242" s="10" t="s">
        <v>927</v>
      </c>
      <c r="F242" s="10" t="s">
        <v>0</v>
      </c>
      <c r="G242" s="12">
        <v>94391</v>
      </c>
      <c r="H242" s="10" t="s">
        <v>928</v>
      </c>
      <c r="I242" s="10" t="s">
        <v>0</v>
      </c>
      <c r="J242" s="10" t="s">
        <v>0</v>
      </c>
      <c r="K242" s="10" t="s">
        <v>0</v>
      </c>
      <c r="L242" s="10" t="s">
        <v>929</v>
      </c>
      <c r="M242" s="12">
        <v>4</v>
      </c>
      <c r="N242" s="16">
        <v>471.5</v>
      </c>
      <c r="O242" s="16">
        <f t="shared" si="8"/>
        <v>501.5</v>
      </c>
      <c r="P242" s="15">
        <v>0.65588547189819701</v>
      </c>
      <c r="Q242" s="7">
        <v>131</v>
      </c>
      <c r="R242" s="7">
        <v>103</v>
      </c>
      <c r="S242" s="6"/>
      <c r="T242" s="7">
        <v>509</v>
      </c>
      <c r="U242" s="6"/>
      <c r="V242" s="6"/>
      <c r="W242" s="6"/>
      <c r="X242" s="7">
        <v>494</v>
      </c>
    </row>
    <row r="243" spans="1:24" x14ac:dyDescent="0.25">
      <c r="A243" s="2" t="s">
        <v>930</v>
      </c>
      <c r="B243" s="12">
        <v>500158</v>
      </c>
      <c r="C243" s="12">
        <v>220</v>
      </c>
      <c r="D243" s="12">
        <v>65</v>
      </c>
      <c r="E243" s="10" t="s">
        <v>931</v>
      </c>
      <c r="F243" s="10" t="s">
        <v>0</v>
      </c>
      <c r="G243" s="12">
        <v>5862</v>
      </c>
      <c r="H243" s="10" t="s">
        <v>932</v>
      </c>
      <c r="I243" s="10" t="s">
        <v>933</v>
      </c>
      <c r="J243" s="10" t="s">
        <v>934</v>
      </c>
      <c r="K243" s="10" t="s">
        <v>0</v>
      </c>
      <c r="L243" s="10" t="s">
        <v>935</v>
      </c>
      <c r="M243" s="12">
        <v>2</v>
      </c>
      <c r="N243" s="16">
        <v>11677.5</v>
      </c>
      <c r="O243" s="16">
        <f t="shared" si="8"/>
        <v>1027.25</v>
      </c>
      <c r="P243" s="15">
        <v>5.9573253407550097E-2</v>
      </c>
      <c r="Q243" s="7">
        <v>39</v>
      </c>
      <c r="R243" s="7">
        <v>26</v>
      </c>
      <c r="S243" s="7">
        <v>3033</v>
      </c>
      <c r="T243" s="7">
        <v>421</v>
      </c>
      <c r="U243" s="7">
        <v>467</v>
      </c>
      <c r="V243" s="7">
        <v>188</v>
      </c>
      <c r="W243" s="6"/>
      <c r="X243" s="6"/>
    </row>
    <row r="244" spans="1:24" x14ac:dyDescent="0.25">
      <c r="A244" s="2" t="s">
        <v>936</v>
      </c>
      <c r="B244" s="12">
        <v>403745</v>
      </c>
      <c r="C244" s="12">
        <v>141</v>
      </c>
      <c r="D244" s="12">
        <v>16643</v>
      </c>
      <c r="E244" s="10" t="s">
        <v>937</v>
      </c>
      <c r="F244" s="10" t="s">
        <v>0</v>
      </c>
      <c r="G244" s="12">
        <v>439742</v>
      </c>
      <c r="H244" s="10" t="s">
        <v>938</v>
      </c>
      <c r="I244" s="10" t="s">
        <v>0</v>
      </c>
      <c r="J244" s="10" t="s">
        <v>0</v>
      </c>
      <c r="K244" s="10" t="s">
        <v>0</v>
      </c>
      <c r="L244" s="10" t="s">
        <v>939</v>
      </c>
      <c r="M244" s="12">
        <v>3</v>
      </c>
      <c r="N244" s="16">
        <v>1669</v>
      </c>
      <c r="O244" s="16">
        <f t="shared" si="8"/>
        <v>38544.333333333336</v>
      </c>
      <c r="P244" s="15">
        <v>13.863031755542201</v>
      </c>
      <c r="Q244" s="7">
        <v>44</v>
      </c>
      <c r="R244" s="7">
        <v>10</v>
      </c>
      <c r="S244" s="6"/>
      <c r="T244" s="6"/>
      <c r="U244" s="7">
        <v>56828</v>
      </c>
      <c r="V244" s="6"/>
      <c r="W244" s="7">
        <v>18323</v>
      </c>
      <c r="X244" s="7">
        <v>40482</v>
      </c>
    </row>
    <row r="245" spans="1:24" x14ac:dyDescent="0.25">
      <c r="A245" s="2" t="s">
        <v>940</v>
      </c>
      <c r="B245" s="12">
        <v>404807</v>
      </c>
      <c r="C245" s="12">
        <v>141</v>
      </c>
      <c r="D245" s="12">
        <v>107144</v>
      </c>
      <c r="E245" s="10" t="s">
        <v>941</v>
      </c>
      <c r="F245" s="10" t="s">
        <v>942</v>
      </c>
      <c r="G245" s="12">
        <v>18647689</v>
      </c>
      <c r="H245" s="10" t="s">
        <v>0</v>
      </c>
      <c r="I245" s="10" t="s">
        <v>0</v>
      </c>
      <c r="J245" s="10" t="s">
        <v>0</v>
      </c>
      <c r="K245" s="10" t="s">
        <v>943</v>
      </c>
      <c r="L245" s="10" t="s">
        <v>944</v>
      </c>
      <c r="M245" s="12">
        <v>3</v>
      </c>
      <c r="N245" s="16">
        <v>33996.333333333299</v>
      </c>
      <c r="O245" s="16">
        <f t="shared" si="8"/>
        <v>1909.6666666666667</v>
      </c>
      <c r="P245" s="15">
        <v>3.4021316024277097E-2</v>
      </c>
      <c r="Q245" s="7">
        <v>44</v>
      </c>
      <c r="R245" s="7">
        <v>10</v>
      </c>
      <c r="S245" s="7">
        <v>1212</v>
      </c>
      <c r="T245" s="7">
        <v>1294</v>
      </c>
      <c r="U245" s="6"/>
      <c r="V245" s="7">
        <v>3223</v>
      </c>
      <c r="W245" s="6"/>
      <c r="X245" s="6"/>
    </row>
    <row r="246" spans="1:24" x14ac:dyDescent="0.25">
      <c r="A246" s="2" t="s">
        <v>945</v>
      </c>
      <c r="B246" s="12">
        <v>1022427</v>
      </c>
      <c r="C246" s="12">
        <v>324</v>
      </c>
      <c r="D246" s="12">
        <v>4715</v>
      </c>
      <c r="E246" s="10" t="s">
        <v>946</v>
      </c>
      <c r="F246" s="10" t="s">
        <v>0</v>
      </c>
      <c r="G246" s="12">
        <v>5280372</v>
      </c>
      <c r="H246" s="10" t="s">
        <v>947</v>
      </c>
      <c r="I246" s="10" t="s">
        <v>948</v>
      </c>
      <c r="J246" s="10" t="s">
        <v>0</v>
      </c>
      <c r="K246" s="10" t="s">
        <v>0</v>
      </c>
      <c r="L246" s="10" t="s">
        <v>949</v>
      </c>
      <c r="M246" s="12">
        <v>2</v>
      </c>
      <c r="N246" s="16">
        <v>158</v>
      </c>
      <c r="O246" s="16">
        <f t="shared" si="8"/>
        <v>51</v>
      </c>
      <c r="P246" s="15">
        <v>0.28691983122362802</v>
      </c>
      <c r="Q246" s="7">
        <v>20</v>
      </c>
      <c r="R246" s="7">
        <v>48</v>
      </c>
      <c r="S246" s="6"/>
      <c r="T246" s="7">
        <v>97</v>
      </c>
      <c r="U246" s="7">
        <v>36</v>
      </c>
      <c r="V246" s="7">
        <v>42</v>
      </c>
      <c r="W246" s="6"/>
      <c r="X246" s="7">
        <v>29</v>
      </c>
    </row>
    <row r="247" spans="1:24" x14ac:dyDescent="0.25">
      <c r="A247" s="2" t="s">
        <v>950</v>
      </c>
      <c r="B247" s="12">
        <v>701723</v>
      </c>
      <c r="C247" s="12">
        <v>318</v>
      </c>
      <c r="D247" s="12">
        <v>34065</v>
      </c>
      <c r="E247" s="10" t="s">
        <v>951</v>
      </c>
      <c r="F247" s="10" t="s">
        <v>0</v>
      </c>
      <c r="G247" s="12">
        <v>9989541</v>
      </c>
      <c r="H247" s="10" t="s">
        <v>0</v>
      </c>
      <c r="I247" s="10" t="s">
        <v>0</v>
      </c>
      <c r="J247" s="10" t="s">
        <v>0</v>
      </c>
      <c r="K247" s="10" t="s">
        <v>0</v>
      </c>
      <c r="L247" s="10" t="s">
        <v>952</v>
      </c>
      <c r="M247" s="12">
        <v>4</v>
      </c>
      <c r="N247" s="16">
        <v>12095.5</v>
      </c>
      <c r="O247" s="16">
        <f t="shared" si="8"/>
        <v>975</v>
      </c>
      <c r="P247" s="15">
        <v>4.0614278037286497E-2</v>
      </c>
      <c r="Q247" s="7">
        <v>10</v>
      </c>
      <c r="R247" s="7">
        <v>5</v>
      </c>
      <c r="S247" s="6"/>
      <c r="T247" s="7">
        <v>355</v>
      </c>
      <c r="U247" s="6"/>
      <c r="V247" s="6"/>
      <c r="W247" s="7">
        <v>1595</v>
      </c>
      <c r="X247" s="6"/>
    </row>
    <row r="248" spans="1:24" x14ac:dyDescent="0.25">
      <c r="A248" s="2" t="s">
        <v>953</v>
      </c>
      <c r="B248" s="12">
        <v>674500</v>
      </c>
      <c r="C248" s="12">
        <v>318</v>
      </c>
      <c r="D248" s="12">
        <v>384968</v>
      </c>
      <c r="E248" s="10" t="s">
        <v>954</v>
      </c>
      <c r="F248" s="10" t="s">
        <v>955</v>
      </c>
      <c r="G248" s="12">
        <v>9989541</v>
      </c>
      <c r="H248" s="10" t="s">
        <v>0</v>
      </c>
      <c r="I248" s="10" t="s">
        <v>0</v>
      </c>
      <c r="J248" s="10" t="s">
        <v>0</v>
      </c>
      <c r="K248" s="10" t="s">
        <v>956</v>
      </c>
      <c r="L248" s="10" t="s">
        <v>952</v>
      </c>
      <c r="M248" s="12">
        <v>2</v>
      </c>
      <c r="N248" s="16">
        <v>178210.5</v>
      </c>
      <c r="O248" s="16">
        <f t="shared" si="8"/>
        <v>1358.75</v>
      </c>
      <c r="P248" s="15">
        <v>5.1502764053371298E-3</v>
      </c>
      <c r="Q248" s="7">
        <v>49</v>
      </c>
      <c r="R248" s="7">
        <v>23</v>
      </c>
      <c r="S248" s="6"/>
      <c r="T248" s="7">
        <v>218</v>
      </c>
      <c r="U248" s="6"/>
      <c r="V248" s="7">
        <v>1763</v>
      </c>
      <c r="W248" s="7">
        <v>1969</v>
      </c>
      <c r="X248" s="7">
        <v>1485</v>
      </c>
    </row>
    <row r="249" spans="1:24" x14ac:dyDescent="0.25">
      <c r="A249" s="2" t="s">
        <v>957</v>
      </c>
      <c r="B249" s="12">
        <v>589262</v>
      </c>
      <c r="C249" s="12">
        <v>184</v>
      </c>
      <c r="D249" s="12">
        <v>62268</v>
      </c>
      <c r="E249" s="10" t="s">
        <v>958</v>
      </c>
      <c r="F249" s="10" t="s">
        <v>0</v>
      </c>
      <c r="G249" s="12">
        <v>9750</v>
      </c>
      <c r="H249" s="10" t="s">
        <v>959</v>
      </c>
      <c r="I249" s="10" t="s">
        <v>0</v>
      </c>
      <c r="J249" s="10" t="s">
        <v>960</v>
      </c>
      <c r="K249" s="10" t="s">
        <v>0</v>
      </c>
      <c r="L249" s="10" t="s">
        <v>961</v>
      </c>
      <c r="M249" s="12">
        <v>1</v>
      </c>
      <c r="N249" s="16">
        <v>14538</v>
      </c>
      <c r="O249" s="16">
        <f t="shared" si="8"/>
        <v>750.6</v>
      </c>
      <c r="P249" s="15">
        <v>3.7822062378397497E-2</v>
      </c>
      <c r="Q249" s="7">
        <v>69</v>
      </c>
      <c r="R249" s="7">
        <v>27</v>
      </c>
      <c r="S249" s="6"/>
      <c r="T249" s="7">
        <v>932</v>
      </c>
      <c r="U249" s="7">
        <v>511</v>
      </c>
      <c r="V249" s="7">
        <v>69</v>
      </c>
      <c r="W249" s="7">
        <v>388</v>
      </c>
      <c r="X249" s="7">
        <v>1853</v>
      </c>
    </row>
    <row r="250" spans="1:24" x14ac:dyDescent="0.25">
      <c r="A250" s="2" t="s">
        <v>962</v>
      </c>
      <c r="B250" s="12">
        <v>621404</v>
      </c>
      <c r="C250" s="12">
        <v>157</v>
      </c>
      <c r="D250" s="12">
        <v>1712</v>
      </c>
      <c r="E250" s="10" t="s">
        <v>963</v>
      </c>
      <c r="F250" s="10" t="s">
        <v>0</v>
      </c>
      <c r="G250" s="12">
        <v>9750</v>
      </c>
      <c r="H250" s="10" t="s">
        <v>959</v>
      </c>
      <c r="I250" s="10" t="s">
        <v>0</v>
      </c>
      <c r="J250" s="10" t="s">
        <v>960</v>
      </c>
      <c r="K250" s="10" t="s">
        <v>0</v>
      </c>
      <c r="L250" s="10" t="s">
        <v>961</v>
      </c>
      <c r="M250" s="12">
        <v>2</v>
      </c>
      <c r="N250" s="16">
        <v>102979.5</v>
      </c>
      <c r="O250" s="16">
        <f t="shared" si="8"/>
        <v>298314.5</v>
      </c>
      <c r="P250" s="15">
        <v>1.93142809976742</v>
      </c>
      <c r="Q250" s="7">
        <v>60</v>
      </c>
      <c r="R250" s="7">
        <v>67</v>
      </c>
      <c r="S250" s="6"/>
      <c r="T250" s="6"/>
      <c r="U250" s="7">
        <v>392092</v>
      </c>
      <c r="V250" s="7">
        <v>108027</v>
      </c>
      <c r="W250" s="7">
        <v>414442</v>
      </c>
      <c r="X250" s="7">
        <v>278697</v>
      </c>
    </row>
    <row r="251" spans="1:24" x14ac:dyDescent="0.25">
      <c r="A251" s="2" t="s">
        <v>964</v>
      </c>
      <c r="B251" s="12">
        <v>615341</v>
      </c>
      <c r="C251" s="12">
        <v>273</v>
      </c>
      <c r="D251" s="12">
        <v>17009</v>
      </c>
      <c r="E251" s="10" t="s">
        <v>965</v>
      </c>
      <c r="F251" s="10" t="s">
        <v>0</v>
      </c>
      <c r="G251" s="12">
        <v>311</v>
      </c>
      <c r="H251" s="10" t="s">
        <v>966</v>
      </c>
      <c r="I251" s="10" t="s">
        <v>0</v>
      </c>
      <c r="J251" s="10" t="s">
        <v>967</v>
      </c>
      <c r="K251" s="10" t="s">
        <v>0</v>
      </c>
      <c r="L251" s="10" t="s">
        <v>968</v>
      </c>
      <c r="M251" s="12">
        <v>5</v>
      </c>
      <c r="N251" s="16">
        <v>1838273.2</v>
      </c>
      <c r="O251" s="16">
        <f t="shared" si="8"/>
        <v>6437701</v>
      </c>
      <c r="P251" s="15">
        <v>1.1673776237394899</v>
      </c>
      <c r="Q251" s="7">
        <v>127</v>
      </c>
      <c r="R251" s="7">
        <v>49</v>
      </c>
      <c r="S251" s="6"/>
      <c r="T251" s="6"/>
      <c r="U251" s="6"/>
      <c r="V251" s="6"/>
      <c r="W251" s="7">
        <v>6437701</v>
      </c>
      <c r="X251" s="6"/>
    </row>
    <row r="252" spans="1:24" x14ac:dyDescent="0.25">
      <c r="A252" s="2" t="s">
        <v>969</v>
      </c>
      <c r="B252" s="12">
        <v>456203</v>
      </c>
      <c r="C252" s="12">
        <v>247</v>
      </c>
      <c r="D252" s="12">
        <v>16826</v>
      </c>
      <c r="E252" s="10" t="s">
        <v>970</v>
      </c>
      <c r="F252" s="10" t="s">
        <v>0</v>
      </c>
      <c r="G252" s="12">
        <v>1081</v>
      </c>
      <c r="H252" s="10" t="s">
        <v>971</v>
      </c>
      <c r="I252" s="10" t="s">
        <v>0</v>
      </c>
      <c r="J252" s="10" t="s">
        <v>0</v>
      </c>
      <c r="K252" s="10" t="s">
        <v>0</v>
      </c>
      <c r="L252" s="10" t="s">
        <v>972</v>
      </c>
      <c r="M252" s="12">
        <v>5</v>
      </c>
      <c r="N252" s="16">
        <v>19416.599999999999</v>
      </c>
      <c r="O252" s="16">
        <f t="shared" si="8"/>
        <v>1557</v>
      </c>
      <c r="P252" s="15">
        <v>3.8111718838519597E-2</v>
      </c>
      <c r="Q252" s="7">
        <v>615</v>
      </c>
      <c r="R252" s="7">
        <v>48</v>
      </c>
      <c r="S252" s="6"/>
      <c r="T252" s="6"/>
      <c r="U252" s="7">
        <v>1557</v>
      </c>
      <c r="V252" s="6"/>
      <c r="W252" s="6"/>
      <c r="X252" s="6"/>
    </row>
    <row r="253" spans="1:24" x14ac:dyDescent="0.25">
      <c r="A253" s="2" t="s">
        <v>973</v>
      </c>
      <c r="B253" s="12">
        <v>391063</v>
      </c>
      <c r="C253" s="12">
        <v>147</v>
      </c>
      <c r="D253" s="12">
        <v>128883</v>
      </c>
      <c r="E253" s="10" t="s">
        <v>974</v>
      </c>
      <c r="F253" s="10" t="s">
        <v>0</v>
      </c>
      <c r="G253" s="10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10" t="s">
        <v>0</v>
      </c>
      <c r="M253" s="12">
        <v>1</v>
      </c>
      <c r="N253" s="16">
        <v>8847</v>
      </c>
      <c r="O253" s="16">
        <f t="shared" si="8"/>
        <v>127102.2</v>
      </c>
      <c r="P253" s="15">
        <v>10.3412294724603</v>
      </c>
      <c r="Q253" s="7">
        <v>3735</v>
      </c>
      <c r="R253" s="7">
        <v>1176</v>
      </c>
      <c r="S253" s="6"/>
      <c r="T253" s="7">
        <v>252643</v>
      </c>
      <c r="U253" s="7">
        <v>317968</v>
      </c>
      <c r="V253" s="7">
        <v>15603</v>
      </c>
      <c r="W253" s="7">
        <v>14882</v>
      </c>
      <c r="X253" s="7">
        <v>34415</v>
      </c>
    </row>
    <row r="254" spans="1:24" x14ac:dyDescent="0.25">
      <c r="A254" s="2" t="s">
        <v>975</v>
      </c>
      <c r="B254" s="12">
        <v>688023</v>
      </c>
      <c r="C254" s="12">
        <v>219</v>
      </c>
      <c r="D254" s="12">
        <v>16593</v>
      </c>
      <c r="E254" s="10" t="s">
        <v>976</v>
      </c>
      <c r="F254" s="10" t="s">
        <v>0</v>
      </c>
      <c r="G254" s="12">
        <v>1549111</v>
      </c>
      <c r="H254" s="10" t="s">
        <v>0</v>
      </c>
      <c r="I254" s="10" t="s">
        <v>0</v>
      </c>
      <c r="J254" s="10" t="s">
        <v>0</v>
      </c>
      <c r="K254" s="10" t="s">
        <v>0</v>
      </c>
      <c r="L254" s="10" t="s">
        <v>977</v>
      </c>
      <c r="M254" s="12">
        <v>3</v>
      </c>
      <c r="N254" s="16">
        <v>8948.3333333333303</v>
      </c>
      <c r="O254" s="16">
        <f t="shared" si="8"/>
        <v>2115.6666666666665</v>
      </c>
      <c r="P254" s="15">
        <v>0.14436207859936601</v>
      </c>
      <c r="Q254" s="7">
        <v>67</v>
      </c>
      <c r="R254" s="7">
        <v>45</v>
      </c>
      <c r="S254" s="6"/>
      <c r="T254" s="6"/>
      <c r="U254" s="6"/>
      <c r="V254" s="7">
        <v>2835</v>
      </c>
      <c r="W254" s="7">
        <v>2623</v>
      </c>
      <c r="X254" s="7">
        <v>889</v>
      </c>
    </row>
    <row r="255" spans="1:24" x14ac:dyDescent="0.25">
      <c r="A255" s="2" t="s">
        <v>978</v>
      </c>
      <c r="B255" s="12">
        <v>503750</v>
      </c>
      <c r="C255" s="12">
        <v>161</v>
      </c>
      <c r="D255" s="12">
        <v>127717</v>
      </c>
      <c r="E255" s="10" t="s">
        <v>979</v>
      </c>
      <c r="F255" s="10" t="s">
        <v>0</v>
      </c>
      <c r="G255" s="10" t="s">
        <v>0</v>
      </c>
      <c r="H255" s="10" t="s">
        <v>0</v>
      </c>
      <c r="I255" s="10" t="s">
        <v>0</v>
      </c>
      <c r="J255" s="10" t="s">
        <v>0</v>
      </c>
      <c r="K255" s="10" t="s">
        <v>0</v>
      </c>
      <c r="L255" s="10" t="s">
        <v>0</v>
      </c>
      <c r="M255" s="12">
        <v>1</v>
      </c>
      <c r="N255" s="16">
        <v>1371</v>
      </c>
      <c r="O255" s="16">
        <f t="shared" si="8"/>
        <v>449.8</v>
      </c>
      <c r="P255" s="15">
        <v>0.25747629467541899</v>
      </c>
      <c r="Q255" s="7">
        <v>140</v>
      </c>
      <c r="R255" s="7">
        <v>82</v>
      </c>
      <c r="S255" s="7">
        <v>160</v>
      </c>
      <c r="T255" s="7">
        <v>290</v>
      </c>
      <c r="U255" s="7">
        <v>231</v>
      </c>
      <c r="V255" s="7">
        <v>64</v>
      </c>
      <c r="W255" s="7">
        <v>1504</v>
      </c>
      <c r="X255" s="6"/>
    </row>
    <row r="256" spans="1:24" x14ac:dyDescent="0.25">
      <c r="A256" s="2" t="s">
        <v>980</v>
      </c>
      <c r="B256" s="12">
        <v>1049583</v>
      </c>
      <c r="C256" s="12">
        <v>345</v>
      </c>
      <c r="D256" s="12">
        <v>361985</v>
      </c>
      <c r="E256" s="10" t="s">
        <v>981</v>
      </c>
      <c r="F256" s="10" t="s">
        <v>0</v>
      </c>
      <c r="G256" s="10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10" t="s">
        <v>982</v>
      </c>
      <c r="M256" s="12">
        <v>1</v>
      </c>
      <c r="N256" s="16">
        <v>1324</v>
      </c>
      <c r="O256" s="16">
        <f t="shared" si="8"/>
        <v>168.8</v>
      </c>
      <c r="P256" s="15">
        <v>9.3979283556322804E-2</v>
      </c>
      <c r="Q256" s="7">
        <v>2</v>
      </c>
      <c r="R256" s="7">
        <v>25</v>
      </c>
      <c r="S256" s="7">
        <v>28</v>
      </c>
      <c r="T256" s="7">
        <v>16</v>
      </c>
      <c r="U256" s="7">
        <v>285</v>
      </c>
      <c r="V256" s="6"/>
      <c r="W256" s="7">
        <v>475</v>
      </c>
      <c r="X256" s="7">
        <v>40</v>
      </c>
    </row>
    <row r="257" spans="1:24" x14ac:dyDescent="0.25">
      <c r="A257" s="2" t="s">
        <v>983</v>
      </c>
      <c r="B257" s="12">
        <v>1016162</v>
      </c>
      <c r="C257" s="12">
        <v>255</v>
      </c>
      <c r="D257" s="12">
        <v>300</v>
      </c>
      <c r="E257" s="10" t="s">
        <v>984</v>
      </c>
      <c r="F257" s="10" t="s">
        <v>0</v>
      </c>
      <c r="G257" s="12">
        <v>1794427</v>
      </c>
      <c r="H257" s="10" t="s">
        <v>985</v>
      </c>
      <c r="I257" s="10" t="s">
        <v>0</v>
      </c>
      <c r="J257" s="10" t="s">
        <v>0</v>
      </c>
      <c r="K257" s="10" t="s">
        <v>0</v>
      </c>
      <c r="L257" s="10" t="s">
        <v>982</v>
      </c>
      <c r="M257" s="12">
        <v>1</v>
      </c>
      <c r="N257" s="16">
        <v>801</v>
      </c>
      <c r="O257" s="16">
        <f t="shared" si="8"/>
        <v>1824</v>
      </c>
      <c r="P257" s="15">
        <v>1.6399143927233799</v>
      </c>
      <c r="Q257" s="7">
        <v>50</v>
      </c>
      <c r="R257" s="7">
        <v>25</v>
      </c>
      <c r="S257" s="7">
        <v>53</v>
      </c>
      <c r="T257" s="7">
        <v>8374</v>
      </c>
      <c r="U257" s="7">
        <v>301</v>
      </c>
      <c r="V257" s="6"/>
      <c r="W257" s="7">
        <v>288</v>
      </c>
      <c r="X257" s="7">
        <v>104</v>
      </c>
    </row>
    <row r="258" spans="1:24" x14ac:dyDescent="0.25">
      <c r="A258" s="2" t="s">
        <v>986</v>
      </c>
      <c r="B258" s="12">
        <v>1051615</v>
      </c>
      <c r="C258" s="12">
        <v>255</v>
      </c>
      <c r="D258" s="12">
        <v>295</v>
      </c>
      <c r="E258" s="10" t="s">
        <v>987</v>
      </c>
      <c r="F258" s="10" t="s">
        <v>0</v>
      </c>
      <c r="G258" s="12">
        <v>1794427</v>
      </c>
      <c r="H258" s="10" t="s">
        <v>985</v>
      </c>
      <c r="I258" s="10" t="s">
        <v>0</v>
      </c>
      <c r="J258" s="10" t="s">
        <v>0</v>
      </c>
      <c r="K258" s="10" t="s">
        <v>0</v>
      </c>
      <c r="L258" s="10" t="s">
        <v>982</v>
      </c>
      <c r="M258" s="12">
        <v>2</v>
      </c>
      <c r="N258" s="16">
        <v>410</v>
      </c>
      <c r="O258" s="16">
        <f t="shared" si="8"/>
        <v>559.5</v>
      </c>
      <c r="P258" s="15">
        <v>0.93739837398373904</v>
      </c>
      <c r="Q258" s="7">
        <v>27</v>
      </c>
      <c r="R258" s="7">
        <v>41</v>
      </c>
      <c r="S258" s="7">
        <v>38</v>
      </c>
      <c r="T258" s="7">
        <v>16</v>
      </c>
      <c r="U258" s="6"/>
      <c r="V258" s="7">
        <v>2120</v>
      </c>
      <c r="W258" s="6"/>
      <c r="X258" s="7">
        <v>64</v>
      </c>
    </row>
    <row r="259" spans="1:24" x14ac:dyDescent="0.25">
      <c r="A259" s="2" t="s">
        <v>988</v>
      </c>
      <c r="B259" s="12">
        <v>1033286</v>
      </c>
      <c r="C259" s="12">
        <v>145</v>
      </c>
      <c r="D259" s="12">
        <v>17982</v>
      </c>
      <c r="E259" s="10" t="s">
        <v>989</v>
      </c>
      <c r="F259" s="10" t="s">
        <v>0</v>
      </c>
      <c r="G259" s="12">
        <v>10469</v>
      </c>
      <c r="H259" s="10" t="s">
        <v>0</v>
      </c>
      <c r="I259" s="10" t="s">
        <v>0</v>
      </c>
      <c r="J259" s="10" t="s">
        <v>0</v>
      </c>
      <c r="K259" s="10" t="s">
        <v>0</v>
      </c>
      <c r="L259" s="10" t="s">
        <v>990</v>
      </c>
      <c r="M259" s="12">
        <v>1</v>
      </c>
      <c r="N259" s="16">
        <v>385</v>
      </c>
      <c r="O259" s="16">
        <f t="shared" si="8"/>
        <v>122.4</v>
      </c>
      <c r="P259" s="15">
        <v>0.255658627087198</v>
      </c>
      <c r="Q259" s="7">
        <v>29</v>
      </c>
      <c r="R259" s="7">
        <v>48</v>
      </c>
      <c r="S259" s="7">
        <v>129</v>
      </c>
      <c r="T259" s="7">
        <v>50</v>
      </c>
      <c r="U259" s="6"/>
      <c r="V259" s="7">
        <v>181</v>
      </c>
      <c r="W259" s="7">
        <v>122</v>
      </c>
      <c r="X259" s="7">
        <v>130</v>
      </c>
    </row>
    <row r="260" spans="1:24" x14ac:dyDescent="0.25">
      <c r="A260" s="2" t="s">
        <v>991</v>
      </c>
      <c r="B260" s="12">
        <v>942758</v>
      </c>
      <c r="C260" s="12">
        <v>361</v>
      </c>
      <c r="D260" s="12">
        <v>120969</v>
      </c>
      <c r="E260" s="10" t="s">
        <v>992</v>
      </c>
      <c r="F260" s="10" t="s">
        <v>0</v>
      </c>
      <c r="G260" s="12">
        <v>6255</v>
      </c>
      <c r="H260" s="10" t="s">
        <v>993</v>
      </c>
      <c r="I260" s="10" t="s">
        <v>994</v>
      </c>
      <c r="J260" s="10" t="s">
        <v>0</v>
      </c>
      <c r="K260" s="10" t="s">
        <v>0</v>
      </c>
      <c r="L260" s="10" t="s">
        <v>995</v>
      </c>
      <c r="M260" s="12">
        <v>1</v>
      </c>
      <c r="N260" s="16">
        <v>2063</v>
      </c>
      <c r="O260" s="16">
        <f t="shared" si="8"/>
        <v>33203.599999999999</v>
      </c>
      <c r="P260" s="15">
        <v>11.5037047295893</v>
      </c>
      <c r="Q260" s="7">
        <v>67</v>
      </c>
      <c r="R260" s="7">
        <v>40</v>
      </c>
      <c r="S260" s="7">
        <v>6140</v>
      </c>
      <c r="T260" s="7">
        <v>31087</v>
      </c>
      <c r="U260" s="7">
        <v>124087</v>
      </c>
      <c r="V260" s="7">
        <v>3124</v>
      </c>
      <c r="W260" s="6"/>
      <c r="X260" s="7">
        <v>1580</v>
      </c>
    </row>
    <row r="261" spans="1:24" x14ac:dyDescent="0.25">
      <c r="A261" s="2" t="s">
        <v>991</v>
      </c>
      <c r="B261" s="12">
        <v>943858</v>
      </c>
      <c r="C261" s="12">
        <v>160</v>
      </c>
      <c r="D261" s="12">
        <v>16601</v>
      </c>
      <c r="E261" s="10" t="s">
        <v>996</v>
      </c>
      <c r="F261" s="10" t="s">
        <v>0</v>
      </c>
      <c r="G261" s="12">
        <v>6255</v>
      </c>
      <c r="H261" s="10" t="s">
        <v>993</v>
      </c>
      <c r="I261" s="10" t="s">
        <v>997</v>
      </c>
      <c r="J261" s="10" t="s">
        <v>0</v>
      </c>
      <c r="K261" s="10" t="s">
        <v>0</v>
      </c>
      <c r="L261" s="10" t="s">
        <v>995</v>
      </c>
      <c r="M261" s="12">
        <v>5</v>
      </c>
      <c r="N261" s="16">
        <v>8028.4</v>
      </c>
      <c r="O261" s="16">
        <f t="shared" si="8"/>
        <v>369</v>
      </c>
      <c r="P261" s="15">
        <v>1.85591151412485E-2</v>
      </c>
      <c r="Q261" s="7">
        <v>47</v>
      </c>
      <c r="R261" s="7">
        <v>31</v>
      </c>
      <c r="S261" s="7">
        <v>369</v>
      </c>
      <c r="T261" s="6"/>
      <c r="U261" s="6"/>
      <c r="V261" s="6"/>
      <c r="W261" s="6"/>
      <c r="X261" s="6"/>
    </row>
    <row r="262" spans="1:24" x14ac:dyDescent="0.25">
      <c r="A262" s="2" t="s">
        <v>998</v>
      </c>
      <c r="B262" s="12">
        <v>932179</v>
      </c>
      <c r="C262" s="12">
        <v>204</v>
      </c>
      <c r="D262" s="12">
        <v>1373</v>
      </c>
      <c r="E262" s="10" t="s">
        <v>999</v>
      </c>
      <c r="F262" s="10" t="s">
        <v>0</v>
      </c>
      <c r="G262" s="12">
        <v>6255</v>
      </c>
      <c r="H262" s="10" t="s">
        <v>993</v>
      </c>
      <c r="I262" s="10" t="s">
        <v>997</v>
      </c>
      <c r="J262" s="10" t="s">
        <v>0</v>
      </c>
      <c r="K262" s="10" t="s">
        <v>0</v>
      </c>
      <c r="L262" s="10" t="s">
        <v>995</v>
      </c>
      <c r="M262" s="12">
        <v>2</v>
      </c>
      <c r="N262" s="16">
        <v>4671.5</v>
      </c>
      <c r="O262" s="16">
        <f t="shared" si="8"/>
        <v>6921.5</v>
      </c>
      <c r="P262" s="15">
        <v>0.99040279710300005</v>
      </c>
      <c r="Q262" s="7">
        <v>51</v>
      </c>
      <c r="R262" s="7">
        <v>23</v>
      </c>
      <c r="S262" s="7">
        <v>767</v>
      </c>
      <c r="T262" s="6"/>
      <c r="U262" s="7">
        <v>9153</v>
      </c>
      <c r="V262" s="7">
        <v>9205</v>
      </c>
      <c r="W262" s="6"/>
      <c r="X262" s="7">
        <v>8561</v>
      </c>
    </row>
    <row r="263" spans="1:24" x14ac:dyDescent="0.25">
      <c r="A263" s="2" t="s">
        <v>1000</v>
      </c>
      <c r="B263" s="12">
        <v>985007</v>
      </c>
      <c r="C263" s="12">
        <v>368</v>
      </c>
      <c r="D263" s="12">
        <v>102846</v>
      </c>
      <c r="E263" s="10" t="s">
        <v>1001</v>
      </c>
      <c r="F263" s="10" t="s">
        <v>0</v>
      </c>
      <c r="G263" s="12">
        <v>9064</v>
      </c>
      <c r="H263" s="10" t="s">
        <v>1002</v>
      </c>
      <c r="I263" s="10" t="s">
        <v>0</v>
      </c>
      <c r="J263" s="10" t="s">
        <v>0</v>
      </c>
      <c r="K263" s="10" t="s">
        <v>0</v>
      </c>
      <c r="L263" s="10" t="s">
        <v>1003</v>
      </c>
      <c r="M263" s="12">
        <v>2</v>
      </c>
      <c r="N263" s="16">
        <v>8731.5</v>
      </c>
      <c r="O263" s="16">
        <f t="shared" si="8"/>
        <v>39</v>
      </c>
      <c r="P263" s="15">
        <v>3.9321231556242696E-3</v>
      </c>
      <c r="Q263" s="7">
        <v>32</v>
      </c>
      <c r="R263" s="7">
        <v>18</v>
      </c>
      <c r="S263" s="7">
        <v>35</v>
      </c>
      <c r="T263" s="7">
        <v>39</v>
      </c>
      <c r="U263" s="7">
        <v>53</v>
      </c>
      <c r="V263" s="6"/>
      <c r="W263" s="7">
        <v>29</v>
      </c>
      <c r="X263" s="6"/>
    </row>
    <row r="264" spans="1:24" x14ac:dyDescent="0.25">
      <c r="A264" s="2" t="s">
        <v>1004</v>
      </c>
      <c r="B264" s="12">
        <v>452386</v>
      </c>
      <c r="C264" s="12">
        <v>229</v>
      </c>
      <c r="D264" s="12">
        <v>50422</v>
      </c>
      <c r="E264" s="10" t="s">
        <v>1005</v>
      </c>
      <c r="F264" s="10" t="s">
        <v>0</v>
      </c>
      <c r="G264" s="12">
        <v>2969</v>
      </c>
      <c r="H264" s="10" t="s">
        <v>1006</v>
      </c>
      <c r="I264" s="10" t="s">
        <v>0</v>
      </c>
      <c r="J264" s="10" t="s">
        <v>0</v>
      </c>
      <c r="K264" s="10" t="s">
        <v>0</v>
      </c>
      <c r="L264" s="10" t="s">
        <v>1007</v>
      </c>
      <c r="M264" s="12">
        <v>7</v>
      </c>
      <c r="N264" s="16">
        <v>882.28571428571399</v>
      </c>
      <c r="O264" s="16">
        <f t="shared" si="8"/>
        <v>1313</v>
      </c>
      <c r="P264" s="15">
        <v>1.48818005181347</v>
      </c>
      <c r="Q264" s="6"/>
      <c r="R264" s="6"/>
      <c r="S264" s="7">
        <v>1313</v>
      </c>
      <c r="T264" s="6"/>
      <c r="U264" s="6"/>
      <c r="V264" s="6"/>
      <c r="W264" s="6"/>
      <c r="X264" s="6"/>
    </row>
    <row r="265" spans="1:24" x14ac:dyDescent="0.25">
      <c r="A265" s="2" t="s">
        <v>1008</v>
      </c>
      <c r="B265" s="12">
        <v>951169</v>
      </c>
      <c r="C265" s="12">
        <v>411</v>
      </c>
      <c r="D265" s="12">
        <v>341140</v>
      </c>
      <c r="E265" s="10" t="s">
        <v>1009</v>
      </c>
      <c r="F265" s="10" t="s">
        <v>0</v>
      </c>
      <c r="G265" s="10" t="s">
        <v>0</v>
      </c>
      <c r="H265" s="10" t="s">
        <v>0</v>
      </c>
      <c r="I265" s="10" t="s">
        <v>0</v>
      </c>
      <c r="J265" s="10" t="s">
        <v>0</v>
      </c>
      <c r="K265" s="10" t="s">
        <v>0</v>
      </c>
      <c r="L265" s="10" t="s">
        <v>0</v>
      </c>
      <c r="M265" s="12">
        <v>1</v>
      </c>
      <c r="N265" s="16">
        <v>5411</v>
      </c>
      <c r="O265" s="16">
        <f t="shared" si="8"/>
        <v>80.2</v>
      </c>
      <c r="P265" s="15">
        <v>1.2302980700689E-2</v>
      </c>
      <c r="Q265" s="7">
        <v>50</v>
      </c>
      <c r="R265" s="7">
        <v>15</v>
      </c>
      <c r="S265" s="7">
        <v>136</v>
      </c>
      <c r="T265" s="7">
        <v>42</v>
      </c>
      <c r="U265" s="6"/>
      <c r="V265" s="7">
        <v>43</v>
      </c>
      <c r="W265" s="7">
        <v>98</v>
      </c>
      <c r="X265" s="7">
        <v>82</v>
      </c>
    </row>
    <row r="266" spans="1:24" x14ac:dyDescent="0.25">
      <c r="A266" s="2" t="s">
        <v>1010</v>
      </c>
      <c r="B266" s="12">
        <v>257544</v>
      </c>
      <c r="C266" s="12">
        <v>87</v>
      </c>
      <c r="D266" s="12">
        <v>360145</v>
      </c>
      <c r="E266" s="10" t="s">
        <v>1011</v>
      </c>
      <c r="F266" s="10" t="s">
        <v>0</v>
      </c>
      <c r="G266" s="10" t="s">
        <v>0</v>
      </c>
      <c r="H266" s="10" t="s">
        <v>0</v>
      </c>
      <c r="I266" s="10" t="s">
        <v>0</v>
      </c>
      <c r="J266" s="10" t="s">
        <v>0</v>
      </c>
      <c r="K266" s="10" t="s">
        <v>0</v>
      </c>
      <c r="L266" s="10" t="s">
        <v>0</v>
      </c>
      <c r="M266" s="12">
        <v>1</v>
      </c>
      <c r="N266" s="16">
        <v>6120</v>
      </c>
      <c r="O266" s="16">
        <f t="shared" si="8"/>
        <v>30675</v>
      </c>
      <c r="P266" s="15">
        <v>17.687745098039201</v>
      </c>
      <c r="Q266" s="7">
        <v>584131</v>
      </c>
      <c r="R266" s="7">
        <v>20237</v>
      </c>
      <c r="S266" s="7">
        <v>20467</v>
      </c>
      <c r="T266" s="7">
        <v>21308</v>
      </c>
      <c r="U266" s="7">
        <v>65110</v>
      </c>
      <c r="V266" s="7">
        <v>23400</v>
      </c>
      <c r="W266" s="7">
        <v>23090</v>
      </c>
      <c r="X266" s="6"/>
    </row>
    <row r="267" spans="1:24" x14ac:dyDescent="0.25">
      <c r="A267" s="2" t="s">
        <v>1012</v>
      </c>
      <c r="B267" s="12">
        <v>277199</v>
      </c>
      <c r="C267" s="12">
        <v>142</v>
      </c>
      <c r="D267" s="12">
        <v>2047</v>
      </c>
      <c r="E267" s="10" t="s">
        <v>1013</v>
      </c>
      <c r="F267" s="10" t="s">
        <v>0</v>
      </c>
      <c r="G267" s="12">
        <v>12025</v>
      </c>
      <c r="H267" s="10" t="s">
        <v>0</v>
      </c>
      <c r="I267" s="10" t="s">
        <v>0</v>
      </c>
      <c r="J267" s="10" t="s">
        <v>0</v>
      </c>
      <c r="K267" s="10" t="s">
        <v>0</v>
      </c>
      <c r="L267" s="10" t="s">
        <v>1014</v>
      </c>
      <c r="M267" s="12">
        <v>2</v>
      </c>
      <c r="N267" s="16">
        <v>32047.5</v>
      </c>
      <c r="O267" s="16">
        <f t="shared" si="8"/>
        <v>11570.25</v>
      </c>
      <c r="P267" s="15">
        <v>0.24416881191980599</v>
      </c>
      <c r="Q267" s="7">
        <v>413</v>
      </c>
      <c r="R267" s="7">
        <v>256</v>
      </c>
      <c r="S267" s="7">
        <v>1211</v>
      </c>
      <c r="T267" s="7">
        <v>22357</v>
      </c>
      <c r="U267" s="7">
        <v>21841</v>
      </c>
      <c r="V267" s="7">
        <v>872</v>
      </c>
      <c r="W267" s="6"/>
      <c r="X267" s="6"/>
    </row>
    <row r="268" spans="1:24" x14ac:dyDescent="0.25">
      <c r="A268" s="2" t="s">
        <v>1015</v>
      </c>
      <c r="B268" s="12">
        <v>1128225</v>
      </c>
      <c r="C268" s="12">
        <v>129</v>
      </c>
      <c r="D268" s="12">
        <v>3174</v>
      </c>
      <c r="E268" s="10" t="s">
        <v>1016</v>
      </c>
      <c r="F268" s="10" t="s">
        <v>0</v>
      </c>
      <c r="G268" s="12">
        <v>222284</v>
      </c>
      <c r="H268" s="10" t="s">
        <v>1017</v>
      </c>
      <c r="I268" s="10" t="s">
        <v>1018</v>
      </c>
      <c r="J268" s="10" t="s">
        <v>1019</v>
      </c>
      <c r="K268" s="10" t="s">
        <v>0</v>
      </c>
      <c r="L268" s="10" t="s">
        <v>1020</v>
      </c>
      <c r="M268" s="12">
        <v>6</v>
      </c>
      <c r="N268" s="16">
        <v>26084</v>
      </c>
      <c r="O268" s="16" t="e">
        <f t="shared" si="8"/>
        <v>#DIV/0!</v>
      </c>
      <c r="P268" s="15">
        <v>2.72197515718448E-3</v>
      </c>
      <c r="Q268" s="7">
        <v>93</v>
      </c>
      <c r="R268" s="7">
        <v>49</v>
      </c>
      <c r="S268" s="6"/>
      <c r="T268" s="6"/>
      <c r="U268" s="6"/>
      <c r="V268" s="6"/>
      <c r="W268" s="6"/>
      <c r="X268" s="6"/>
    </row>
    <row r="269" spans="1:24" x14ac:dyDescent="0.25">
      <c r="A269" s="2" t="s">
        <v>1021</v>
      </c>
      <c r="B269" s="12">
        <v>774364</v>
      </c>
      <c r="C269" s="12">
        <v>204</v>
      </c>
      <c r="D269" s="12">
        <v>18253</v>
      </c>
      <c r="E269" s="10" t="s">
        <v>1022</v>
      </c>
      <c r="F269" s="10" t="s">
        <v>0</v>
      </c>
      <c r="G269" s="12">
        <v>5460194</v>
      </c>
      <c r="H269" s="10" t="s">
        <v>1023</v>
      </c>
      <c r="I269" s="10" t="s">
        <v>0</v>
      </c>
      <c r="J269" s="10" t="s">
        <v>0</v>
      </c>
      <c r="K269" s="10" t="s">
        <v>0</v>
      </c>
      <c r="L269" s="10" t="s">
        <v>1024</v>
      </c>
      <c r="M269" s="12">
        <v>3</v>
      </c>
      <c r="N269" s="16">
        <v>4615.3333333333303</v>
      </c>
      <c r="O269" s="16">
        <f t="shared" si="8"/>
        <v>391.66666666666669</v>
      </c>
      <c r="P269" s="15">
        <v>6.7427415860176199E-2</v>
      </c>
      <c r="Q269" s="7">
        <v>365</v>
      </c>
      <c r="R269" s="7">
        <v>16</v>
      </c>
      <c r="S269" s="7">
        <v>192</v>
      </c>
      <c r="T269" s="6"/>
      <c r="U269" s="6"/>
      <c r="V269" s="7">
        <v>78</v>
      </c>
      <c r="W269" s="7">
        <v>905</v>
      </c>
      <c r="X269" s="6"/>
    </row>
    <row r="270" spans="1:24" x14ac:dyDescent="0.25">
      <c r="A270" s="2" t="s">
        <v>1025</v>
      </c>
      <c r="B270" s="12">
        <v>574470</v>
      </c>
      <c r="C270" s="12">
        <v>243</v>
      </c>
      <c r="D270" s="12">
        <v>22021</v>
      </c>
      <c r="E270" s="10" t="s">
        <v>1026</v>
      </c>
      <c r="F270" s="10" t="s">
        <v>0</v>
      </c>
      <c r="G270" s="12">
        <v>2526</v>
      </c>
      <c r="H270" s="10" t="s">
        <v>1027</v>
      </c>
      <c r="I270" s="10" t="s">
        <v>0</v>
      </c>
      <c r="J270" s="10" t="s">
        <v>0</v>
      </c>
      <c r="K270" s="10" t="s">
        <v>0</v>
      </c>
      <c r="L270" s="10" t="s">
        <v>1028</v>
      </c>
      <c r="M270" s="12">
        <v>1</v>
      </c>
      <c r="N270" s="16">
        <v>877</v>
      </c>
      <c r="O270" s="16">
        <f t="shared" ref="O270:O333" si="9">AVERAGE(S270:X270)</f>
        <v>1095.4000000000001</v>
      </c>
      <c r="P270" s="15">
        <v>0.90877993158494796</v>
      </c>
      <c r="Q270" s="7">
        <v>54</v>
      </c>
      <c r="R270" s="7">
        <v>48</v>
      </c>
      <c r="S270" s="7">
        <v>150</v>
      </c>
      <c r="T270" s="6"/>
      <c r="U270" s="7">
        <v>2086</v>
      </c>
      <c r="V270" s="7">
        <v>1979</v>
      </c>
      <c r="W270" s="7">
        <v>901</v>
      </c>
      <c r="X270" s="7">
        <v>361</v>
      </c>
    </row>
    <row r="271" spans="1:24" x14ac:dyDescent="0.25">
      <c r="A271" s="2" t="s">
        <v>1029</v>
      </c>
      <c r="B271" s="12">
        <v>973116</v>
      </c>
      <c r="C271" s="12">
        <v>204</v>
      </c>
      <c r="D271" s="12">
        <v>100955</v>
      </c>
      <c r="E271" s="10" t="s">
        <v>1030</v>
      </c>
      <c r="F271" s="10" t="s">
        <v>0</v>
      </c>
      <c r="G271" s="12">
        <v>441422</v>
      </c>
      <c r="H271" s="10" t="s">
        <v>1031</v>
      </c>
      <c r="I271" s="10" t="s">
        <v>1032</v>
      </c>
      <c r="J271" s="10" t="s">
        <v>0</v>
      </c>
      <c r="K271" s="10" t="s">
        <v>0</v>
      </c>
      <c r="L271" s="10" t="s">
        <v>1033</v>
      </c>
      <c r="M271" s="12">
        <v>3</v>
      </c>
      <c r="N271" s="16">
        <v>2418</v>
      </c>
      <c r="O271" s="16">
        <f t="shared" si="9"/>
        <v>2033.6666666666667</v>
      </c>
      <c r="P271" s="15">
        <v>0.51232423490487999</v>
      </c>
      <c r="Q271" s="7">
        <v>71</v>
      </c>
      <c r="R271" s="7">
        <v>22</v>
      </c>
      <c r="S271" s="7">
        <v>221</v>
      </c>
      <c r="T271" s="6"/>
      <c r="U271" s="6"/>
      <c r="V271" s="7">
        <v>4651</v>
      </c>
      <c r="W271" s="6"/>
      <c r="X271" s="7">
        <v>1229</v>
      </c>
    </row>
    <row r="272" spans="1:24" x14ac:dyDescent="0.25">
      <c r="A272" s="2" t="s">
        <v>1034</v>
      </c>
      <c r="B272" s="12">
        <v>965352</v>
      </c>
      <c r="C272" s="12">
        <v>160</v>
      </c>
      <c r="D272" s="12">
        <v>100873</v>
      </c>
      <c r="E272" s="10" t="s">
        <v>1035</v>
      </c>
      <c r="F272" s="10" t="s">
        <v>0</v>
      </c>
      <c r="G272" s="12">
        <v>441422</v>
      </c>
      <c r="H272" s="10" t="s">
        <v>1031</v>
      </c>
      <c r="I272" s="10" t="s">
        <v>1032</v>
      </c>
      <c r="J272" s="10" t="s">
        <v>0</v>
      </c>
      <c r="K272" s="10" t="s">
        <v>0</v>
      </c>
      <c r="L272" s="10" t="s">
        <v>1033</v>
      </c>
      <c r="M272" s="12">
        <v>3</v>
      </c>
      <c r="N272" s="16">
        <v>3492.3333333333298</v>
      </c>
      <c r="O272" s="16">
        <f t="shared" si="9"/>
        <v>2340</v>
      </c>
      <c r="P272" s="15">
        <v>0.40643313925742097</v>
      </c>
      <c r="Q272" s="7">
        <v>48</v>
      </c>
      <c r="R272" s="7">
        <v>29</v>
      </c>
      <c r="S272" s="7">
        <v>98</v>
      </c>
      <c r="T272" s="6"/>
      <c r="U272" s="7">
        <v>911</v>
      </c>
      <c r="V272" s="7">
        <v>6011</v>
      </c>
      <c r="W272" s="6"/>
      <c r="X272" s="6"/>
    </row>
    <row r="273" spans="1:24" x14ac:dyDescent="0.25">
      <c r="A273" s="2" t="s">
        <v>1036</v>
      </c>
      <c r="B273" s="12">
        <v>435564</v>
      </c>
      <c r="C273" s="12">
        <v>248</v>
      </c>
      <c r="D273" s="12">
        <v>148</v>
      </c>
      <c r="E273" s="10" t="s">
        <v>1037</v>
      </c>
      <c r="F273" s="10" t="s">
        <v>0</v>
      </c>
      <c r="G273" s="12">
        <v>239</v>
      </c>
      <c r="H273" s="10" t="s">
        <v>1038</v>
      </c>
      <c r="I273" s="10" t="s">
        <v>1039</v>
      </c>
      <c r="J273" s="10" t="s">
        <v>1040</v>
      </c>
      <c r="K273" s="10" t="s">
        <v>0</v>
      </c>
      <c r="L273" s="10" t="s">
        <v>1041</v>
      </c>
      <c r="M273" s="12">
        <v>6</v>
      </c>
      <c r="N273" s="16">
        <v>5178.8333333333303</v>
      </c>
      <c r="O273" s="16" t="e">
        <f t="shared" si="9"/>
        <v>#DIV/0!</v>
      </c>
      <c r="P273" s="15">
        <v>5.0204357480770996E-3</v>
      </c>
      <c r="Q273" s="7">
        <v>30</v>
      </c>
      <c r="R273" s="7">
        <v>22</v>
      </c>
      <c r="S273" s="6"/>
      <c r="T273" s="6"/>
      <c r="U273" s="6"/>
      <c r="V273" s="6"/>
      <c r="W273" s="6"/>
      <c r="X273" s="6"/>
    </row>
    <row r="274" spans="1:24" x14ac:dyDescent="0.25">
      <c r="A274" s="2" t="s">
        <v>1042</v>
      </c>
      <c r="B274" s="12">
        <v>339067</v>
      </c>
      <c r="C274" s="12">
        <v>179</v>
      </c>
      <c r="D274" s="12">
        <v>36</v>
      </c>
      <c r="E274" s="10" t="s">
        <v>1043</v>
      </c>
      <c r="F274" s="10" t="s">
        <v>0</v>
      </c>
      <c r="G274" s="12">
        <v>243</v>
      </c>
      <c r="H274" s="10" t="s">
        <v>1044</v>
      </c>
      <c r="I274" s="10" t="s">
        <v>0</v>
      </c>
      <c r="J274" s="10" t="s">
        <v>1045</v>
      </c>
      <c r="K274" s="10" t="s">
        <v>0</v>
      </c>
      <c r="L274" s="10" t="s">
        <v>1046</v>
      </c>
      <c r="M274" s="12">
        <v>1</v>
      </c>
      <c r="N274" s="16">
        <v>3506</v>
      </c>
      <c r="O274" s="16">
        <f t="shared" si="9"/>
        <v>5748.666666666667</v>
      </c>
      <c r="P274" s="15">
        <v>1.6036182870181701</v>
      </c>
      <c r="Q274" s="7">
        <v>4864</v>
      </c>
      <c r="R274" s="6"/>
      <c r="S274" s="7">
        <v>5593</v>
      </c>
      <c r="T274" s="7">
        <v>5100</v>
      </c>
      <c r="U274" s="7">
        <v>5381</v>
      </c>
      <c r="V274" s="7">
        <v>7321</v>
      </c>
      <c r="W274" s="7">
        <v>5239</v>
      </c>
      <c r="X274" s="7">
        <v>5858</v>
      </c>
    </row>
    <row r="275" spans="1:24" x14ac:dyDescent="0.25">
      <c r="A275" s="2" t="s">
        <v>1047</v>
      </c>
      <c r="B275" s="12">
        <v>610551</v>
      </c>
      <c r="C275" s="12">
        <v>317</v>
      </c>
      <c r="D275" s="12">
        <v>329430</v>
      </c>
      <c r="E275" s="10" t="s">
        <v>1048</v>
      </c>
      <c r="F275" s="10" t="s">
        <v>1049</v>
      </c>
      <c r="G275" s="12">
        <v>19347555</v>
      </c>
      <c r="H275" s="10" t="s">
        <v>1050</v>
      </c>
      <c r="I275" s="10" t="s">
        <v>0</v>
      </c>
      <c r="J275" s="10" t="s">
        <v>0</v>
      </c>
      <c r="K275" s="10" t="s">
        <v>1051</v>
      </c>
      <c r="L275" s="10" t="s">
        <v>1052</v>
      </c>
      <c r="M275" s="12">
        <v>3</v>
      </c>
      <c r="N275" s="16">
        <v>242.333333333333</v>
      </c>
      <c r="O275" s="16">
        <f t="shared" si="9"/>
        <v>20546.599999999999</v>
      </c>
      <c r="P275" s="15">
        <v>84.786519944979304</v>
      </c>
      <c r="Q275" s="6"/>
      <c r="R275" s="6"/>
      <c r="S275" s="6"/>
      <c r="T275" s="7">
        <v>922</v>
      </c>
      <c r="U275" s="7">
        <v>43482</v>
      </c>
      <c r="V275" s="7">
        <v>9992</v>
      </c>
      <c r="W275" s="7">
        <v>43707</v>
      </c>
      <c r="X275" s="7">
        <v>4630</v>
      </c>
    </row>
    <row r="276" spans="1:24" x14ac:dyDescent="0.25">
      <c r="A276" s="2" t="s">
        <v>1053</v>
      </c>
      <c r="B276" s="12">
        <v>480387</v>
      </c>
      <c r="C276" s="12">
        <v>232</v>
      </c>
      <c r="D276" s="12">
        <v>79</v>
      </c>
      <c r="E276" s="10" t="s">
        <v>1054</v>
      </c>
      <c r="F276" s="10" t="s">
        <v>0</v>
      </c>
      <c r="G276" s="12">
        <v>5960</v>
      </c>
      <c r="H276" s="10" t="s">
        <v>1055</v>
      </c>
      <c r="I276" s="10" t="s">
        <v>0</v>
      </c>
      <c r="J276" s="10" t="s">
        <v>1056</v>
      </c>
      <c r="K276" s="10" t="s">
        <v>0</v>
      </c>
      <c r="L276" s="10" t="s">
        <v>1057</v>
      </c>
      <c r="M276" s="12">
        <v>6</v>
      </c>
      <c r="N276" s="16">
        <v>660206.66666666605</v>
      </c>
      <c r="O276" s="16" t="e">
        <f t="shared" si="9"/>
        <v>#DIV/0!</v>
      </c>
      <c r="P276" s="15">
        <v>8.6336601670184007E-5</v>
      </c>
      <c r="Q276" s="7">
        <v>31</v>
      </c>
      <c r="R276" s="7">
        <v>83</v>
      </c>
      <c r="S276" s="6"/>
      <c r="T276" s="6"/>
      <c r="U276" s="6"/>
      <c r="V276" s="6"/>
      <c r="W276" s="6"/>
      <c r="X276" s="6"/>
    </row>
    <row r="277" spans="1:24" x14ac:dyDescent="0.25">
      <c r="A277" s="2" t="s">
        <v>1058</v>
      </c>
      <c r="B277" s="12">
        <v>432544</v>
      </c>
      <c r="C277" s="12">
        <v>160</v>
      </c>
      <c r="D277" s="12">
        <v>360153</v>
      </c>
      <c r="E277" s="10" t="s">
        <v>1059</v>
      </c>
      <c r="F277" s="10" t="s">
        <v>0</v>
      </c>
      <c r="G277" s="10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10" t="s">
        <v>1057</v>
      </c>
      <c r="M277" s="12">
        <v>6</v>
      </c>
      <c r="N277" s="16">
        <v>100768</v>
      </c>
      <c r="O277" s="16" t="e">
        <f t="shared" si="9"/>
        <v>#DIV/0!</v>
      </c>
      <c r="P277" s="15">
        <v>4.2672276913305801E-4</v>
      </c>
      <c r="Q277" s="7">
        <v>28</v>
      </c>
      <c r="R277" s="7">
        <v>58</v>
      </c>
      <c r="S277" s="6"/>
      <c r="T277" s="6"/>
      <c r="U277" s="6"/>
      <c r="V277" s="6"/>
      <c r="W277" s="6"/>
      <c r="X277" s="6"/>
    </row>
    <row r="278" spans="1:24" x14ac:dyDescent="0.25">
      <c r="A278" s="2" t="s">
        <v>1060</v>
      </c>
      <c r="B278" s="12">
        <v>521869</v>
      </c>
      <c r="C278" s="12">
        <v>159</v>
      </c>
      <c r="D278" s="12">
        <v>4710</v>
      </c>
      <c r="E278" s="10" t="s">
        <v>1061</v>
      </c>
      <c r="F278" s="10" t="s">
        <v>0</v>
      </c>
      <c r="G278" s="12">
        <v>6267</v>
      </c>
      <c r="H278" s="10" t="s">
        <v>1062</v>
      </c>
      <c r="I278" s="10" t="s">
        <v>1063</v>
      </c>
      <c r="J278" s="10" t="s">
        <v>0</v>
      </c>
      <c r="K278" s="10" t="s">
        <v>0</v>
      </c>
      <c r="L278" s="10" t="s">
        <v>1064</v>
      </c>
      <c r="M278" s="12">
        <v>5</v>
      </c>
      <c r="N278" s="16">
        <v>43884.6</v>
      </c>
      <c r="O278" s="16">
        <f t="shared" si="9"/>
        <v>1337</v>
      </c>
      <c r="P278" s="15">
        <v>1.07326943848183E-2</v>
      </c>
      <c r="Q278" s="7">
        <v>46</v>
      </c>
      <c r="R278" s="7">
        <v>30</v>
      </c>
      <c r="S278" s="6"/>
      <c r="T278" s="7">
        <v>1337</v>
      </c>
      <c r="U278" s="6"/>
      <c r="V278" s="6"/>
      <c r="W278" s="6"/>
      <c r="X278" s="6"/>
    </row>
    <row r="279" spans="1:24" x14ac:dyDescent="0.25">
      <c r="A279" s="2" t="s">
        <v>1065</v>
      </c>
      <c r="B279" s="12">
        <v>477011</v>
      </c>
      <c r="C279" s="12">
        <v>100</v>
      </c>
      <c r="D279" s="12">
        <v>127639</v>
      </c>
      <c r="E279" s="10" t="s">
        <v>1066</v>
      </c>
      <c r="F279" s="10" t="s">
        <v>0</v>
      </c>
      <c r="G279" s="12">
        <v>6992089</v>
      </c>
      <c r="H279" s="10" t="s">
        <v>1062</v>
      </c>
      <c r="I279" s="10" t="s">
        <v>1063</v>
      </c>
      <c r="J279" s="10" t="s">
        <v>0</v>
      </c>
      <c r="K279" s="10" t="s">
        <v>0</v>
      </c>
      <c r="L279" s="10" t="s">
        <v>1064</v>
      </c>
      <c r="M279" s="12">
        <v>6</v>
      </c>
      <c r="N279" s="16">
        <v>332671.5</v>
      </c>
      <c r="O279" s="16" t="e">
        <f t="shared" si="9"/>
        <v>#DIV/0!</v>
      </c>
      <c r="P279" s="15">
        <v>1.92381974410191E-4</v>
      </c>
      <c r="Q279" s="7">
        <v>90</v>
      </c>
      <c r="R279" s="7">
        <v>38</v>
      </c>
      <c r="S279" s="6"/>
      <c r="T279" s="6"/>
      <c r="U279" s="6"/>
      <c r="V279" s="6"/>
      <c r="W279" s="6"/>
      <c r="X279" s="6"/>
    </row>
    <row r="280" spans="1:24" x14ac:dyDescent="0.25">
      <c r="A280" s="2" t="s">
        <v>1067</v>
      </c>
      <c r="B280" s="12">
        <v>532120</v>
      </c>
      <c r="C280" s="12">
        <v>216</v>
      </c>
      <c r="D280" s="12">
        <v>4792</v>
      </c>
      <c r="E280" s="10" t="s">
        <v>1068</v>
      </c>
      <c r="F280" s="10" t="s">
        <v>0</v>
      </c>
      <c r="G280" s="12">
        <v>6267</v>
      </c>
      <c r="H280" s="10" t="s">
        <v>1062</v>
      </c>
      <c r="I280" s="10" t="s">
        <v>1063</v>
      </c>
      <c r="J280" s="10" t="s">
        <v>0</v>
      </c>
      <c r="K280" s="10" t="s">
        <v>0</v>
      </c>
      <c r="L280" s="10" t="s">
        <v>1064</v>
      </c>
      <c r="M280" s="12">
        <v>3</v>
      </c>
      <c r="N280" s="16">
        <v>537</v>
      </c>
      <c r="O280" s="16">
        <f t="shared" si="9"/>
        <v>19699.666666666668</v>
      </c>
      <c r="P280" s="15">
        <v>22.069646182495301</v>
      </c>
      <c r="Q280" s="7">
        <v>122</v>
      </c>
      <c r="R280" s="7">
        <v>36</v>
      </c>
      <c r="S280" s="7">
        <v>1383</v>
      </c>
      <c r="T280" s="7">
        <v>10790</v>
      </c>
      <c r="U280" s="6"/>
      <c r="V280" s="6"/>
      <c r="W280" s="7">
        <v>46926</v>
      </c>
      <c r="X280" s="6"/>
    </row>
    <row r="281" spans="1:24" x14ac:dyDescent="0.25">
      <c r="A281" s="2" t="s">
        <v>1069</v>
      </c>
      <c r="B281" s="12">
        <v>512824</v>
      </c>
      <c r="C281" s="12">
        <v>261</v>
      </c>
      <c r="D281" s="12">
        <v>4804</v>
      </c>
      <c r="E281" s="10" t="s">
        <v>1070</v>
      </c>
      <c r="F281" s="10" t="s">
        <v>0</v>
      </c>
      <c r="G281" s="12">
        <v>6267</v>
      </c>
      <c r="H281" s="10" t="s">
        <v>1062</v>
      </c>
      <c r="I281" s="10" t="s">
        <v>1063</v>
      </c>
      <c r="J281" s="10" t="s">
        <v>0</v>
      </c>
      <c r="K281" s="10" t="s">
        <v>0</v>
      </c>
      <c r="L281" s="10" t="s">
        <v>1064</v>
      </c>
      <c r="M281" s="12">
        <v>3</v>
      </c>
      <c r="N281" s="16">
        <v>1488.3333333333301</v>
      </c>
      <c r="O281" s="16">
        <f t="shared" si="9"/>
        <v>166.66666666666666</v>
      </c>
      <c r="P281" s="15">
        <v>7.7670772676371694E-2</v>
      </c>
      <c r="Q281" s="7">
        <v>30</v>
      </c>
      <c r="R281" s="7">
        <v>48</v>
      </c>
      <c r="S281" s="7">
        <v>224</v>
      </c>
      <c r="T281" s="7">
        <v>52</v>
      </c>
      <c r="U281" s="6"/>
      <c r="V281" s="7">
        <v>224</v>
      </c>
      <c r="W281" s="6"/>
      <c r="X281" s="6"/>
    </row>
    <row r="282" spans="1:24" x14ac:dyDescent="0.25">
      <c r="A282" s="2" t="s">
        <v>1071</v>
      </c>
      <c r="B282" s="12">
        <v>553078</v>
      </c>
      <c r="C282" s="12">
        <v>188</v>
      </c>
      <c r="D282" s="12">
        <v>146</v>
      </c>
      <c r="E282" s="10" t="s">
        <v>1072</v>
      </c>
      <c r="F282" s="10" t="s">
        <v>0</v>
      </c>
      <c r="G282" s="12">
        <v>6267</v>
      </c>
      <c r="H282" s="10" t="s">
        <v>1062</v>
      </c>
      <c r="I282" s="10" t="s">
        <v>1063</v>
      </c>
      <c r="J282" s="10" t="s">
        <v>0</v>
      </c>
      <c r="K282" s="10" t="s">
        <v>0</v>
      </c>
      <c r="L282" s="10" t="s">
        <v>1064</v>
      </c>
      <c r="M282" s="12">
        <v>6</v>
      </c>
      <c r="N282" s="16">
        <v>97208.166666666599</v>
      </c>
      <c r="O282" s="16" t="e">
        <f t="shared" si="9"/>
        <v>#DIV/0!</v>
      </c>
      <c r="P282" s="15">
        <v>2.8804164259175699E-4</v>
      </c>
      <c r="Q282" s="7">
        <v>23</v>
      </c>
      <c r="R282" s="7">
        <v>33</v>
      </c>
      <c r="S282" s="6"/>
      <c r="T282" s="6"/>
      <c r="U282" s="6"/>
      <c r="V282" s="6"/>
      <c r="W282" s="6"/>
      <c r="X282" s="6"/>
    </row>
    <row r="283" spans="1:24" x14ac:dyDescent="0.25">
      <c r="A283" s="2" t="s">
        <v>1073</v>
      </c>
      <c r="B283" s="12">
        <v>672898</v>
      </c>
      <c r="C283" s="12">
        <v>332</v>
      </c>
      <c r="D283" s="12">
        <v>238</v>
      </c>
      <c r="E283" s="10" t="s">
        <v>1074</v>
      </c>
      <c r="F283" s="10" t="s">
        <v>0</v>
      </c>
      <c r="G283" s="12">
        <v>54670067</v>
      </c>
      <c r="H283" s="10" t="s">
        <v>1075</v>
      </c>
      <c r="I283" s="10" t="s">
        <v>0</v>
      </c>
      <c r="J283" s="10" t="s">
        <v>1076</v>
      </c>
      <c r="K283" s="10" t="s">
        <v>0</v>
      </c>
      <c r="L283" s="10" t="s">
        <v>1077</v>
      </c>
      <c r="M283" s="12">
        <v>2</v>
      </c>
      <c r="N283" s="16">
        <v>41883.5</v>
      </c>
      <c r="O283" s="16">
        <f t="shared" si="9"/>
        <v>6609.5</v>
      </c>
      <c r="P283" s="15">
        <v>0.105431335330937</v>
      </c>
      <c r="Q283" s="7">
        <v>33</v>
      </c>
      <c r="R283" s="7">
        <v>24</v>
      </c>
      <c r="S283" s="7">
        <v>80</v>
      </c>
      <c r="T283" s="7">
        <v>266</v>
      </c>
      <c r="U283" s="7">
        <v>13301</v>
      </c>
      <c r="V283" s="7">
        <v>12791</v>
      </c>
      <c r="W283" s="6"/>
      <c r="X283" s="6"/>
    </row>
    <row r="284" spans="1:24" x14ac:dyDescent="0.25">
      <c r="A284" s="2" t="s">
        <v>1078</v>
      </c>
      <c r="B284" s="12">
        <v>895725</v>
      </c>
      <c r="C284" s="12">
        <v>254</v>
      </c>
      <c r="D284" s="12">
        <v>124414</v>
      </c>
      <c r="E284" s="10" t="s">
        <v>1079</v>
      </c>
      <c r="F284" s="10" t="s">
        <v>0</v>
      </c>
      <c r="G284" s="10" t="s">
        <v>0</v>
      </c>
      <c r="H284" s="10" t="s">
        <v>0</v>
      </c>
      <c r="I284" s="10" t="s">
        <v>0</v>
      </c>
      <c r="J284" s="10" t="s">
        <v>0</v>
      </c>
      <c r="K284" s="10" t="s">
        <v>0</v>
      </c>
      <c r="L284" s="10" t="s">
        <v>1080</v>
      </c>
      <c r="M284" s="12">
        <v>3</v>
      </c>
      <c r="N284" s="16">
        <v>363.33333333333297</v>
      </c>
      <c r="O284" s="16">
        <f t="shared" si="9"/>
        <v>86</v>
      </c>
      <c r="P284" s="15">
        <v>0.193211009174311</v>
      </c>
      <c r="Q284" s="7">
        <v>55</v>
      </c>
      <c r="R284" s="7">
        <v>38</v>
      </c>
      <c r="S284" s="7">
        <v>108</v>
      </c>
      <c r="T284" s="7">
        <v>79</v>
      </c>
      <c r="U284" s="6"/>
      <c r="V284" s="7">
        <v>71</v>
      </c>
      <c r="W284" s="6"/>
      <c r="X284" s="6"/>
    </row>
    <row r="285" spans="1:24" x14ac:dyDescent="0.25">
      <c r="A285" s="2" t="s">
        <v>1081</v>
      </c>
      <c r="B285" s="12">
        <v>856421</v>
      </c>
      <c r="C285" s="12">
        <v>117</v>
      </c>
      <c r="D285" s="12">
        <v>291</v>
      </c>
      <c r="E285" s="10" t="s">
        <v>1082</v>
      </c>
      <c r="F285" s="10" t="s">
        <v>0</v>
      </c>
      <c r="G285" s="12">
        <v>10467</v>
      </c>
      <c r="H285" s="10" t="s">
        <v>1083</v>
      </c>
      <c r="I285" s="10" t="s">
        <v>0</v>
      </c>
      <c r="J285" s="10" t="s">
        <v>0</v>
      </c>
      <c r="K285" s="10" t="s">
        <v>0</v>
      </c>
      <c r="L285" s="10" t="s">
        <v>1084</v>
      </c>
      <c r="M285" s="12">
        <v>8</v>
      </c>
      <c r="N285" s="16">
        <v>5407</v>
      </c>
      <c r="O285" s="16" t="e">
        <f t="shared" si="9"/>
        <v>#DIV/0!</v>
      </c>
      <c r="P285" s="15">
        <v>0</v>
      </c>
      <c r="Q285" s="6"/>
      <c r="R285" s="6"/>
      <c r="S285" s="6"/>
      <c r="T285" s="6"/>
      <c r="U285" s="6"/>
      <c r="V285" s="6"/>
      <c r="W285" s="6"/>
      <c r="X285" s="6"/>
    </row>
    <row r="286" spans="1:24" x14ac:dyDescent="0.25">
      <c r="A286" s="2" t="s">
        <v>1085</v>
      </c>
      <c r="B286" s="12">
        <v>570685</v>
      </c>
      <c r="C286" s="12">
        <v>217</v>
      </c>
      <c r="D286" s="12">
        <v>17001</v>
      </c>
      <c r="E286" s="10" t="s">
        <v>1086</v>
      </c>
      <c r="F286" s="10" t="s">
        <v>0</v>
      </c>
      <c r="G286" s="12">
        <v>94154</v>
      </c>
      <c r="H286" s="10" t="s">
        <v>1087</v>
      </c>
      <c r="I286" s="10" t="s">
        <v>573</v>
      </c>
      <c r="J286" s="10" t="s">
        <v>0</v>
      </c>
      <c r="K286" s="10" t="s">
        <v>0</v>
      </c>
      <c r="L286" s="10" t="s">
        <v>1088</v>
      </c>
      <c r="M286" s="12">
        <v>2</v>
      </c>
      <c r="N286" s="16">
        <v>9042.5</v>
      </c>
      <c r="O286" s="16">
        <f t="shared" si="9"/>
        <v>9078</v>
      </c>
      <c r="P286" s="15">
        <v>0.67416827942125102</v>
      </c>
      <c r="Q286" s="7">
        <v>247</v>
      </c>
      <c r="R286" s="7">
        <v>18</v>
      </c>
      <c r="S286" s="7">
        <v>2387</v>
      </c>
      <c r="T286" s="7">
        <v>4370</v>
      </c>
      <c r="U286" s="7">
        <v>6894</v>
      </c>
      <c r="V286" s="7">
        <v>22661</v>
      </c>
      <c r="W286" s="6"/>
      <c r="X286" s="6"/>
    </row>
    <row r="287" spans="1:24" x14ac:dyDescent="0.25">
      <c r="A287" s="2" t="s">
        <v>1085</v>
      </c>
      <c r="B287" s="12">
        <v>572730</v>
      </c>
      <c r="C287" s="12">
        <v>103</v>
      </c>
      <c r="D287" s="12">
        <v>372446</v>
      </c>
      <c r="E287" s="10" t="s">
        <v>1089</v>
      </c>
      <c r="F287" s="10" t="s">
        <v>1090</v>
      </c>
      <c r="G287" s="12">
        <v>94154</v>
      </c>
      <c r="H287" s="10" t="s">
        <v>1087</v>
      </c>
      <c r="I287" s="10" t="s">
        <v>0</v>
      </c>
      <c r="J287" s="10" t="s">
        <v>0</v>
      </c>
      <c r="K287" s="10" t="s">
        <v>1091</v>
      </c>
      <c r="L287" s="10" t="s">
        <v>1088</v>
      </c>
      <c r="M287" s="12">
        <v>4</v>
      </c>
      <c r="N287" s="16">
        <v>12111.75</v>
      </c>
      <c r="O287" s="16">
        <f t="shared" si="9"/>
        <v>12351.5</v>
      </c>
      <c r="P287" s="15">
        <v>0.52149771915701604</v>
      </c>
      <c r="Q287" s="7">
        <v>423</v>
      </c>
      <c r="R287" s="7">
        <v>139</v>
      </c>
      <c r="S287" s="6"/>
      <c r="T287" s="6"/>
      <c r="U287" s="6"/>
      <c r="V287" s="6"/>
      <c r="W287" s="7">
        <v>13496</v>
      </c>
      <c r="X287" s="7">
        <v>11207</v>
      </c>
    </row>
    <row r="288" spans="1:24" x14ac:dyDescent="0.25">
      <c r="A288" s="2" t="s">
        <v>1092</v>
      </c>
      <c r="B288" s="12">
        <v>507392</v>
      </c>
      <c r="C288" s="12">
        <v>198</v>
      </c>
      <c r="D288" s="12">
        <v>294</v>
      </c>
      <c r="E288" s="10" t="s">
        <v>1093</v>
      </c>
      <c r="F288" s="10" t="s">
        <v>0</v>
      </c>
      <c r="G288" s="12">
        <v>51</v>
      </c>
      <c r="H288" s="10" t="s">
        <v>1094</v>
      </c>
      <c r="I288" s="10" t="s">
        <v>0</v>
      </c>
      <c r="J288" s="10" t="s">
        <v>0</v>
      </c>
      <c r="K288" s="10" t="s">
        <v>0</v>
      </c>
      <c r="L288" s="10" t="s">
        <v>1095</v>
      </c>
      <c r="M288" s="12">
        <v>5</v>
      </c>
      <c r="N288" s="16">
        <v>114334.39999999999</v>
      </c>
      <c r="O288" s="16">
        <f t="shared" si="9"/>
        <v>369</v>
      </c>
      <c r="P288" s="15">
        <v>1.27987144143261E-3</v>
      </c>
      <c r="Q288" s="7">
        <v>48</v>
      </c>
      <c r="R288" s="7">
        <v>22</v>
      </c>
      <c r="S288" s="6"/>
      <c r="T288" s="6"/>
      <c r="U288" s="6"/>
      <c r="V288" s="7">
        <v>369</v>
      </c>
      <c r="W288" s="6"/>
      <c r="X288" s="6"/>
    </row>
    <row r="289" spans="1:24" x14ac:dyDescent="0.25">
      <c r="A289" s="2" t="s">
        <v>1096</v>
      </c>
      <c r="B289" s="12">
        <v>573295</v>
      </c>
      <c r="C289" s="12">
        <v>260</v>
      </c>
      <c r="D289" s="12">
        <v>125502</v>
      </c>
      <c r="E289" s="10" t="s">
        <v>1097</v>
      </c>
      <c r="F289" s="10" t="s">
        <v>0</v>
      </c>
      <c r="G289" s="12">
        <v>92136</v>
      </c>
      <c r="H289" s="10" t="s">
        <v>1098</v>
      </c>
      <c r="I289" s="10" t="s">
        <v>0</v>
      </c>
      <c r="J289" s="10" t="s">
        <v>0</v>
      </c>
      <c r="K289" s="10" t="s">
        <v>0</v>
      </c>
      <c r="L289" s="10" t="s">
        <v>1099</v>
      </c>
      <c r="M289" s="12">
        <v>2</v>
      </c>
      <c r="N289" s="16">
        <v>1668</v>
      </c>
      <c r="O289" s="16">
        <f t="shared" si="9"/>
        <v>376.75</v>
      </c>
      <c r="P289" s="15">
        <v>0.152877697841726</v>
      </c>
      <c r="Q289" s="7">
        <v>12</v>
      </c>
      <c r="R289" s="7">
        <v>11</v>
      </c>
      <c r="S289" s="7">
        <v>96</v>
      </c>
      <c r="T289" s="6"/>
      <c r="U289" s="7">
        <v>1033</v>
      </c>
      <c r="V289" s="7">
        <v>95</v>
      </c>
      <c r="W289" s="6"/>
      <c r="X289" s="7">
        <v>283</v>
      </c>
    </row>
    <row r="290" spans="1:24" x14ac:dyDescent="0.25">
      <c r="A290" s="2" t="s">
        <v>1100</v>
      </c>
      <c r="B290" s="12">
        <v>400164</v>
      </c>
      <c r="C290" s="12">
        <v>188</v>
      </c>
      <c r="D290" s="12">
        <v>1965</v>
      </c>
      <c r="E290" s="10" t="s">
        <v>1101</v>
      </c>
      <c r="F290" s="10" t="s">
        <v>0</v>
      </c>
      <c r="G290" s="12">
        <v>5950</v>
      </c>
      <c r="H290" s="10" t="s">
        <v>1102</v>
      </c>
      <c r="I290" s="10" t="s">
        <v>1103</v>
      </c>
      <c r="J290" s="10" t="s">
        <v>1104</v>
      </c>
      <c r="K290" s="10" t="s">
        <v>0</v>
      </c>
      <c r="L290" s="10" t="s">
        <v>1105</v>
      </c>
      <c r="M290" s="12">
        <v>4</v>
      </c>
      <c r="N290" s="16">
        <v>6147</v>
      </c>
      <c r="O290" s="16">
        <f t="shared" si="9"/>
        <v>965.5</v>
      </c>
      <c r="P290" s="15">
        <v>9.2118106393362598E-2</v>
      </c>
      <c r="Q290" s="7">
        <v>192</v>
      </c>
      <c r="R290" s="7">
        <v>142</v>
      </c>
      <c r="S290" s="6"/>
      <c r="T290" s="6"/>
      <c r="U290" s="6"/>
      <c r="V290" s="7">
        <v>412</v>
      </c>
      <c r="W290" s="7">
        <v>1519</v>
      </c>
      <c r="X290" s="6"/>
    </row>
    <row r="291" spans="1:24" x14ac:dyDescent="0.25">
      <c r="A291" s="2" t="s">
        <v>1106</v>
      </c>
      <c r="B291" s="12">
        <v>240378</v>
      </c>
      <c r="C291" s="12">
        <v>116</v>
      </c>
      <c r="D291" s="12">
        <v>18223</v>
      </c>
      <c r="E291" s="10" t="s">
        <v>1107</v>
      </c>
      <c r="F291" s="10" t="s">
        <v>0</v>
      </c>
      <c r="G291" s="12">
        <v>5950</v>
      </c>
      <c r="H291" s="10" t="s">
        <v>1102</v>
      </c>
      <c r="I291" s="10" t="s">
        <v>1103</v>
      </c>
      <c r="J291" s="10" t="s">
        <v>1104</v>
      </c>
      <c r="K291" s="10" t="s">
        <v>0</v>
      </c>
      <c r="L291" s="10" t="s">
        <v>1105</v>
      </c>
      <c r="M291" s="12">
        <v>5</v>
      </c>
      <c r="N291" s="16">
        <v>316176.59999999998</v>
      </c>
      <c r="O291" s="16">
        <f t="shared" si="9"/>
        <v>449307</v>
      </c>
      <c r="P291" s="15">
        <v>0.476540642160109</v>
      </c>
      <c r="Q291" s="7">
        <v>953</v>
      </c>
      <c r="R291" s="7">
        <v>1753</v>
      </c>
      <c r="S291" s="6"/>
      <c r="T291" s="6"/>
      <c r="U291" s="6"/>
      <c r="V291" s="6"/>
      <c r="W291" s="6"/>
      <c r="X291" s="7">
        <v>449307</v>
      </c>
    </row>
    <row r="292" spans="1:24" x14ac:dyDescent="0.25">
      <c r="A292" s="2" t="s">
        <v>1108</v>
      </c>
      <c r="B292" s="12">
        <v>474435</v>
      </c>
      <c r="C292" s="12">
        <v>111</v>
      </c>
      <c r="D292" s="12">
        <v>125</v>
      </c>
      <c r="E292" s="10" t="s">
        <v>1109</v>
      </c>
      <c r="F292" s="10" t="s">
        <v>0</v>
      </c>
      <c r="G292" s="12">
        <v>196</v>
      </c>
      <c r="H292" s="10" t="s">
        <v>1110</v>
      </c>
      <c r="I292" s="10" t="s">
        <v>0</v>
      </c>
      <c r="J292" s="10" t="s">
        <v>1111</v>
      </c>
      <c r="K292" s="10" t="s">
        <v>0</v>
      </c>
      <c r="L292" s="10" t="s">
        <v>1112</v>
      </c>
      <c r="M292" s="12">
        <v>8</v>
      </c>
      <c r="N292" s="16">
        <v>4678.125</v>
      </c>
      <c r="O292" s="16" t="e">
        <f t="shared" si="9"/>
        <v>#DIV/0!</v>
      </c>
      <c r="P292" s="15">
        <v>0</v>
      </c>
      <c r="Q292" s="6"/>
      <c r="R292" s="6"/>
      <c r="S292" s="6"/>
      <c r="T292" s="6"/>
      <c r="U292" s="6"/>
      <c r="V292" s="6"/>
      <c r="W292" s="6"/>
      <c r="X292" s="6"/>
    </row>
    <row r="293" spans="1:24" x14ac:dyDescent="0.25">
      <c r="A293" s="2" t="s">
        <v>1113</v>
      </c>
      <c r="B293" s="12">
        <v>918039</v>
      </c>
      <c r="C293" s="12">
        <v>236</v>
      </c>
      <c r="D293" s="12">
        <v>290</v>
      </c>
      <c r="E293" s="10" t="s">
        <v>1114</v>
      </c>
      <c r="F293" s="10" t="s">
        <v>0</v>
      </c>
      <c r="G293" s="12">
        <v>60961</v>
      </c>
      <c r="H293" s="10" t="s">
        <v>1115</v>
      </c>
      <c r="I293" s="10" t="s">
        <v>1116</v>
      </c>
      <c r="J293" s="10" t="s">
        <v>1117</v>
      </c>
      <c r="K293" s="10" t="s">
        <v>0</v>
      </c>
      <c r="L293" s="10" t="s">
        <v>1118</v>
      </c>
      <c r="M293" s="12">
        <v>4</v>
      </c>
      <c r="N293" s="16">
        <v>23232.25</v>
      </c>
      <c r="O293" s="16">
        <f t="shared" si="9"/>
        <v>12489.5</v>
      </c>
      <c r="P293" s="15">
        <v>0.26963595863508699</v>
      </c>
      <c r="Q293" s="7">
        <v>29</v>
      </c>
      <c r="R293" s="7">
        <v>49</v>
      </c>
      <c r="S293" s="6"/>
      <c r="T293" s="6"/>
      <c r="U293" s="6"/>
      <c r="V293" s="7">
        <v>7641</v>
      </c>
      <c r="W293" s="6"/>
      <c r="X293" s="7">
        <v>17338</v>
      </c>
    </row>
    <row r="294" spans="1:24" x14ac:dyDescent="0.25">
      <c r="A294" s="2" t="s">
        <v>1119</v>
      </c>
      <c r="B294" s="12">
        <v>646701</v>
      </c>
      <c r="C294" s="12">
        <v>264</v>
      </c>
      <c r="D294" s="12">
        <v>16805</v>
      </c>
      <c r="E294" s="10" t="s">
        <v>1120</v>
      </c>
      <c r="F294" s="10" t="s">
        <v>0</v>
      </c>
      <c r="G294" s="12">
        <v>190</v>
      </c>
      <c r="H294" s="10" t="s">
        <v>1121</v>
      </c>
      <c r="I294" s="10" t="s">
        <v>1122</v>
      </c>
      <c r="J294" s="10" t="s">
        <v>1123</v>
      </c>
      <c r="K294" s="10" t="s">
        <v>0</v>
      </c>
      <c r="L294" s="10" t="s">
        <v>1124</v>
      </c>
      <c r="M294" s="12">
        <v>2</v>
      </c>
      <c r="N294" s="16">
        <v>8169.5</v>
      </c>
      <c r="O294" s="16">
        <f t="shared" si="9"/>
        <v>33809</v>
      </c>
      <c r="P294" s="15">
        <v>2.7610216863537098</v>
      </c>
      <c r="Q294" s="7">
        <v>34</v>
      </c>
      <c r="R294" s="7">
        <v>67</v>
      </c>
      <c r="S294" s="6"/>
      <c r="T294" s="6"/>
      <c r="U294" s="7">
        <v>3188</v>
      </c>
      <c r="V294" s="7">
        <v>113707</v>
      </c>
      <c r="W294" s="7">
        <v>14477</v>
      </c>
      <c r="X294" s="7">
        <v>3864</v>
      </c>
    </row>
    <row r="295" spans="1:24" x14ac:dyDescent="0.25">
      <c r="A295" s="2" t="s">
        <v>1125</v>
      </c>
      <c r="B295" s="12">
        <v>592349</v>
      </c>
      <c r="C295" s="12">
        <v>229</v>
      </c>
      <c r="D295" s="12">
        <v>34047</v>
      </c>
      <c r="E295" s="10" t="s">
        <v>1126</v>
      </c>
      <c r="F295" s="10" t="s">
        <v>0</v>
      </c>
      <c r="G295" s="10" t="s">
        <v>0</v>
      </c>
      <c r="H295" s="10" t="s">
        <v>0</v>
      </c>
      <c r="I295" s="10" t="s">
        <v>0</v>
      </c>
      <c r="J295" s="10" t="s">
        <v>0</v>
      </c>
      <c r="K295" s="10" t="s">
        <v>0</v>
      </c>
      <c r="L295" s="10" t="s">
        <v>0</v>
      </c>
      <c r="M295" s="12">
        <v>1</v>
      </c>
      <c r="N295" s="16">
        <v>1005</v>
      </c>
      <c r="O295" s="16">
        <f t="shared" si="9"/>
        <v>3471</v>
      </c>
      <c r="P295" s="15">
        <v>2.7523809523809502</v>
      </c>
      <c r="Q295" s="7">
        <v>1159</v>
      </c>
      <c r="R295" s="7">
        <v>849</v>
      </c>
      <c r="S295" s="7">
        <v>176</v>
      </c>
      <c r="T295" s="7">
        <v>1246</v>
      </c>
      <c r="U295" s="7">
        <v>1205</v>
      </c>
      <c r="V295" s="7">
        <v>12947</v>
      </c>
      <c r="W295" s="7">
        <v>1781</v>
      </c>
      <c r="X295" s="6"/>
    </row>
    <row r="296" spans="1:24" x14ac:dyDescent="0.25">
      <c r="A296" s="2" t="s">
        <v>1127</v>
      </c>
      <c r="B296" s="12">
        <v>586815</v>
      </c>
      <c r="C296" s="12">
        <v>229</v>
      </c>
      <c r="D296" s="12">
        <v>29</v>
      </c>
      <c r="E296" s="10" t="s">
        <v>1128</v>
      </c>
      <c r="F296" s="10" t="s">
        <v>0</v>
      </c>
      <c r="G296" s="12">
        <v>643757</v>
      </c>
      <c r="H296" s="10" t="s">
        <v>1129</v>
      </c>
      <c r="I296" s="10" t="s">
        <v>0</v>
      </c>
      <c r="J296" s="10" t="s">
        <v>0</v>
      </c>
      <c r="K296" s="10" t="s">
        <v>0</v>
      </c>
      <c r="L296" s="10" t="s">
        <v>1130</v>
      </c>
      <c r="M296" s="12">
        <v>5</v>
      </c>
      <c r="N296" s="16">
        <v>6441.4</v>
      </c>
      <c r="O296" s="16">
        <f t="shared" si="9"/>
        <v>314</v>
      </c>
      <c r="P296" s="15">
        <v>1.9612713592283199E-2</v>
      </c>
      <c r="Q296" s="7">
        <v>40</v>
      </c>
      <c r="R296" s="7">
        <v>25</v>
      </c>
      <c r="S296" s="6"/>
      <c r="T296" s="6"/>
      <c r="U296" s="6"/>
      <c r="V296" s="7">
        <v>314</v>
      </c>
      <c r="W296" s="6"/>
      <c r="X296" s="6"/>
    </row>
    <row r="297" spans="1:24" x14ac:dyDescent="0.25">
      <c r="A297" s="2" t="s">
        <v>1181</v>
      </c>
      <c r="B297" s="12">
        <v>593784</v>
      </c>
      <c r="C297" s="12">
        <v>319</v>
      </c>
      <c r="D297" s="12">
        <v>17390</v>
      </c>
      <c r="E297" s="10" t="s">
        <v>1182</v>
      </c>
      <c r="F297" s="10" t="s">
        <v>1183</v>
      </c>
      <c r="G297" s="12">
        <v>3429</v>
      </c>
      <c r="H297" s="10" t="s">
        <v>0</v>
      </c>
      <c r="I297" s="10" t="s">
        <v>0</v>
      </c>
      <c r="J297" s="10" t="s">
        <v>0</v>
      </c>
      <c r="K297" s="10" t="s">
        <v>1184</v>
      </c>
      <c r="L297" s="10" t="s">
        <v>1185</v>
      </c>
      <c r="M297" s="12">
        <v>1</v>
      </c>
      <c r="N297" s="16">
        <v>65089</v>
      </c>
      <c r="O297" s="16">
        <f t="shared" si="9"/>
        <v>268</v>
      </c>
      <c r="P297" s="15">
        <v>3.0090667064656502E-3</v>
      </c>
      <c r="Q297" s="7">
        <v>13</v>
      </c>
      <c r="R297" s="7">
        <v>18</v>
      </c>
      <c r="S297" s="7">
        <v>180</v>
      </c>
      <c r="T297" s="7">
        <v>257</v>
      </c>
      <c r="U297" s="7">
        <v>135</v>
      </c>
      <c r="V297" s="6"/>
      <c r="W297" s="7">
        <v>544</v>
      </c>
      <c r="X297" s="7">
        <v>224</v>
      </c>
    </row>
    <row r="298" spans="1:24" x14ac:dyDescent="0.25">
      <c r="A298" s="2" t="s">
        <v>1186</v>
      </c>
      <c r="B298" s="12">
        <v>575986</v>
      </c>
      <c r="C298" s="12">
        <v>117</v>
      </c>
      <c r="D298" s="12">
        <v>342712</v>
      </c>
      <c r="E298" s="10" t="s">
        <v>1187</v>
      </c>
      <c r="F298" s="10" t="s">
        <v>1188</v>
      </c>
      <c r="G298" s="12">
        <v>93579</v>
      </c>
      <c r="H298" s="10" t="s">
        <v>0</v>
      </c>
      <c r="I298" s="10" t="s">
        <v>0</v>
      </c>
      <c r="J298" s="10" t="s">
        <v>0</v>
      </c>
      <c r="K298" s="10" t="s">
        <v>1189</v>
      </c>
      <c r="L298" s="10" t="s">
        <v>1190</v>
      </c>
      <c r="M298" s="12">
        <v>6</v>
      </c>
      <c r="N298" s="16">
        <v>26698.333333333299</v>
      </c>
      <c r="O298" s="16" t="e">
        <f t="shared" si="9"/>
        <v>#DIV/0!</v>
      </c>
      <c r="P298" s="15">
        <v>6.7045383606966699E-3</v>
      </c>
      <c r="Q298" s="7">
        <v>221</v>
      </c>
      <c r="R298" s="7">
        <v>137</v>
      </c>
      <c r="S298" s="6"/>
      <c r="T298" s="6"/>
      <c r="U298" s="6"/>
      <c r="V298" s="6"/>
      <c r="W298" s="6"/>
      <c r="X298" s="6"/>
    </row>
    <row r="299" spans="1:24" x14ac:dyDescent="0.25">
      <c r="A299" s="2" t="s">
        <v>1186</v>
      </c>
      <c r="B299" s="12">
        <v>573663</v>
      </c>
      <c r="C299" s="12">
        <v>117</v>
      </c>
      <c r="D299" s="12">
        <v>85102</v>
      </c>
      <c r="E299" s="10" t="s">
        <v>1191</v>
      </c>
      <c r="F299" s="10" t="s">
        <v>0</v>
      </c>
      <c r="G299" s="12">
        <v>441480</v>
      </c>
      <c r="H299" s="10" t="s">
        <v>1192</v>
      </c>
      <c r="I299" s="10" t="s">
        <v>0</v>
      </c>
      <c r="J299" s="10" t="s">
        <v>0</v>
      </c>
      <c r="K299" s="10" t="s">
        <v>0</v>
      </c>
      <c r="L299" s="10" t="s">
        <v>1193</v>
      </c>
      <c r="M299" s="12">
        <v>1</v>
      </c>
      <c r="N299" s="16">
        <v>13139</v>
      </c>
      <c r="O299" s="16">
        <f t="shared" si="9"/>
        <v>36336.6</v>
      </c>
      <c r="P299" s="15">
        <v>1.9781131419003399</v>
      </c>
      <c r="Q299" s="7">
        <v>228</v>
      </c>
      <c r="R299" s="7">
        <v>22</v>
      </c>
      <c r="S299" s="7">
        <v>4011</v>
      </c>
      <c r="T299" s="7">
        <v>15819</v>
      </c>
      <c r="U299" s="7">
        <v>30699</v>
      </c>
      <c r="V299" s="7">
        <v>115701</v>
      </c>
      <c r="W299" s="6"/>
      <c r="X299" s="7">
        <v>15453</v>
      </c>
    </row>
    <row r="300" spans="1:24" x14ac:dyDescent="0.25">
      <c r="A300" s="2" t="s">
        <v>1208</v>
      </c>
      <c r="B300" s="12">
        <v>872353</v>
      </c>
      <c r="C300" s="12">
        <v>259</v>
      </c>
      <c r="D300" s="12">
        <v>105216</v>
      </c>
      <c r="E300" s="10" t="s">
        <v>1209</v>
      </c>
      <c r="F300" s="10" t="s">
        <v>0</v>
      </c>
      <c r="G300" s="10" t="s">
        <v>0</v>
      </c>
      <c r="H300" s="10" t="s">
        <v>0</v>
      </c>
      <c r="I300" s="10" t="s">
        <v>0</v>
      </c>
      <c r="J300" s="10" t="s">
        <v>0</v>
      </c>
      <c r="K300" s="10" t="s">
        <v>0</v>
      </c>
      <c r="L300" s="10" t="s">
        <v>1210</v>
      </c>
      <c r="M300" s="12">
        <v>1</v>
      </c>
      <c r="N300" s="16">
        <v>308</v>
      </c>
      <c r="O300" s="16">
        <f t="shared" si="9"/>
        <v>288.39999999999998</v>
      </c>
      <c r="P300" s="15">
        <v>0.71474953617810699</v>
      </c>
      <c r="Q300" s="7">
        <v>61</v>
      </c>
      <c r="R300" s="7">
        <v>38</v>
      </c>
      <c r="S300" s="7">
        <v>40</v>
      </c>
      <c r="T300" s="7">
        <v>31</v>
      </c>
      <c r="U300" s="7">
        <v>222</v>
      </c>
      <c r="V300" s="7">
        <v>967</v>
      </c>
      <c r="W300" s="7">
        <v>182</v>
      </c>
      <c r="X300" s="6"/>
    </row>
    <row r="301" spans="1:24" x14ac:dyDescent="0.25">
      <c r="A301" s="2" t="s">
        <v>1211</v>
      </c>
      <c r="B301" s="12">
        <v>494077</v>
      </c>
      <c r="C301" s="12">
        <v>142</v>
      </c>
      <c r="D301" s="12">
        <v>4757</v>
      </c>
      <c r="E301" s="10" t="s">
        <v>1212</v>
      </c>
      <c r="F301" s="10" t="s">
        <v>0</v>
      </c>
      <c r="G301" s="12">
        <v>95562</v>
      </c>
      <c r="H301" s="10" t="s">
        <v>0</v>
      </c>
      <c r="I301" s="10" t="s">
        <v>0</v>
      </c>
      <c r="J301" s="10" t="s">
        <v>0</v>
      </c>
      <c r="K301" s="10" t="s">
        <v>0</v>
      </c>
      <c r="L301" s="10" t="s">
        <v>1213</v>
      </c>
      <c r="M301" s="12">
        <v>2</v>
      </c>
      <c r="N301" s="16">
        <v>3357.5</v>
      </c>
      <c r="O301" s="16">
        <f t="shared" si="9"/>
        <v>48204.25</v>
      </c>
      <c r="P301" s="15">
        <v>9.5789029535864891</v>
      </c>
      <c r="Q301" s="7">
        <v>70</v>
      </c>
      <c r="R301" s="7">
        <v>80</v>
      </c>
      <c r="S301" s="6"/>
      <c r="T301" s="7">
        <v>181781</v>
      </c>
      <c r="U301" s="7">
        <v>3074</v>
      </c>
      <c r="V301" s="7">
        <v>500</v>
      </c>
      <c r="W301" s="7">
        <v>7462</v>
      </c>
      <c r="X301" s="6"/>
    </row>
    <row r="302" spans="1:24" x14ac:dyDescent="0.25">
      <c r="A302" s="2" t="s">
        <v>1214</v>
      </c>
      <c r="B302" s="12">
        <v>967036</v>
      </c>
      <c r="C302" s="12">
        <v>236</v>
      </c>
      <c r="D302" s="12">
        <v>21821</v>
      </c>
      <c r="E302" s="10" t="s">
        <v>1215</v>
      </c>
      <c r="F302" s="10" t="s">
        <v>0</v>
      </c>
      <c r="G302" s="12">
        <v>439176</v>
      </c>
      <c r="H302" s="10" t="s">
        <v>1216</v>
      </c>
      <c r="I302" s="10" t="s">
        <v>1217</v>
      </c>
      <c r="J302" s="10" t="s">
        <v>0</v>
      </c>
      <c r="K302" s="10" t="s">
        <v>0</v>
      </c>
      <c r="L302" s="10" t="s">
        <v>1218</v>
      </c>
      <c r="M302" s="12">
        <v>3</v>
      </c>
      <c r="N302" s="16">
        <v>802</v>
      </c>
      <c r="O302" s="16">
        <f t="shared" si="9"/>
        <v>212</v>
      </c>
      <c r="P302" s="15">
        <v>0.17431421446383999</v>
      </c>
      <c r="Q302" s="7">
        <v>22</v>
      </c>
      <c r="R302" s="7">
        <v>41</v>
      </c>
      <c r="S302" s="6"/>
      <c r="T302" s="6"/>
      <c r="U302" s="7">
        <v>193</v>
      </c>
      <c r="V302" s="7">
        <v>97</v>
      </c>
      <c r="W302" s="6"/>
      <c r="X302" s="7">
        <v>346</v>
      </c>
    </row>
    <row r="303" spans="1:24" x14ac:dyDescent="0.25">
      <c r="A303" s="2" t="s">
        <v>1231</v>
      </c>
      <c r="B303" s="12">
        <v>542795</v>
      </c>
      <c r="C303" s="12">
        <v>179</v>
      </c>
      <c r="D303" s="12">
        <v>31555</v>
      </c>
      <c r="E303" s="10" t="s">
        <v>1232</v>
      </c>
      <c r="F303" s="10" t="s">
        <v>0</v>
      </c>
      <c r="G303" s="12">
        <v>127</v>
      </c>
      <c r="H303" s="10" t="s">
        <v>1233</v>
      </c>
      <c r="I303" s="10" t="s">
        <v>0</v>
      </c>
      <c r="J303" s="10" t="s">
        <v>0</v>
      </c>
      <c r="K303" s="10" t="s">
        <v>0</v>
      </c>
      <c r="L303" s="10" t="s">
        <v>1234</v>
      </c>
      <c r="M303" s="12">
        <v>1</v>
      </c>
      <c r="N303" s="16">
        <v>2879</v>
      </c>
      <c r="O303" s="16">
        <f t="shared" si="9"/>
        <v>1641.6</v>
      </c>
      <c r="P303" s="15">
        <v>0.408624026199573</v>
      </c>
      <c r="Q303" s="7">
        <v>17</v>
      </c>
      <c r="R303" s="7">
        <v>10</v>
      </c>
      <c r="S303" s="7">
        <v>359</v>
      </c>
      <c r="T303" s="7">
        <v>326</v>
      </c>
      <c r="U303" s="6"/>
      <c r="V303" s="7">
        <v>3121</v>
      </c>
      <c r="W303" s="7">
        <v>747</v>
      </c>
      <c r="X303" s="7">
        <v>3655</v>
      </c>
    </row>
    <row r="304" spans="1:24" x14ac:dyDescent="0.25">
      <c r="A304" s="2" t="s">
        <v>1235</v>
      </c>
      <c r="B304" s="12">
        <v>674616</v>
      </c>
      <c r="C304" s="12">
        <v>219</v>
      </c>
      <c r="D304" s="12">
        <v>18344</v>
      </c>
      <c r="E304" s="10" t="s">
        <v>1236</v>
      </c>
      <c r="F304" s="10" t="s">
        <v>0</v>
      </c>
      <c r="G304" s="12">
        <v>637542</v>
      </c>
      <c r="H304" s="10" t="s">
        <v>1237</v>
      </c>
      <c r="I304" s="10" t="s">
        <v>0</v>
      </c>
      <c r="J304" s="10" t="s">
        <v>0</v>
      </c>
      <c r="K304" s="10" t="s">
        <v>0</v>
      </c>
      <c r="L304" s="10" t="s">
        <v>1238</v>
      </c>
      <c r="M304" s="12">
        <v>1</v>
      </c>
      <c r="N304" s="16">
        <v>2528</v>
      </c>
      <c r="O304" s="16">
        <f t="shared" si="9"/>
        <v>45040.2</v>
      </c>
      <c r="P304" s="15">
        <v>12.733329566003601</v>
      </c>
      <c r="Q304" s="7">
        <v>91</v>
      </c>
      <c r="R304" s="7">
        <v>37</v>
      </c>
      <c r="S304" s="7">
        <v>706</v>
      </c>
      <c r="T304" s="6"/>
      <c r="U304" s="7">
        <v>83987</v>
      </c>
      <c r="V304" s="7">
        <v>44459</v>
      </c>
      <c r="W304" s="7">
        <v>55885</v>
      </c>
      <c r="X304" s="7">
        <v>40164</v>
      </c>
    </row>
    <row r="305" spans="1:24" x14ac:dyDescent="0.25">
      <c r="A305" s="2" t="s">
        <v>1239</v>
      </c>
      <c r="B305" s="12">
        <v>325027</v>
      </c>
      <c r="C305" s="12">
        <v>233</v>
      </c>
      <c r="D305" s="12">
        <v>85123</v>
      </c>
      <c r="E305" s="10" t="s">
        <v>1240</v>
      </c>
      <c r="F305" s="10" t="s">
        <v>0</v>
      </c>
      <c r="G305" s="12">
        <v>10413</v>
      </c>
      <c r="H305" s="10" t="s">
        <v>1241</v>
      </c>
      <c r="I305" s="10" t="s">
        <v>0</v>
      </c>
      <c r="J305" s="10" t="s">
        <v>0</v>
      </c>
      <c r="K305" s="10" t="s">
        <v>0</v>
      </c>
      <c r="L305" s="10" t="s">
        <v>1242</v>
      </c>
      <c r="M305" s="12">
        <v>1</v>
      </c>
      <c r="N305" s="16">
        <v>851</v>
      </c>
      <c r="O305" s="16">
        <f t="shared" si="9"/>
        <v>1824.1666666666667</v>
      </c>
      <c r="P305" s="15">
        <v>1.96827262044653</v>
      </c>
      <c r="Q305" s="6"/>
      <c r="R305" s="7">
        <v>780</v>
      </c>
      <c r="S305" s="7">
        <v>1310</v>
      </c>
      <c r="T305" s="7">
        <v>3197</v>
      </c>
      <c r="U305" s="7">
        <v>2831</v>
      </c>
      <c r="V305" s="7">
        <v>844</v>
      </c>
      <c r="W305" s="7">
        <v>1253</v>
      </c>
      <c r="X305" s="7">
        <v>1510</v>
      </c>
    </row>
    <row r="306" spans="1:24" x14ac:dyDescent="0.25">
      <c r="A306" s="2" t="s">
        <v>1243</v>
      </c>
      <c r="B306" s="12">
        <v>537290</v>
      </c>
      <c r="C306" s="12">
        <v>267</v>
      </c>
      <c r="D306" s="12">
        <v>370159</v>
      </c>
      <c r="E306" s="10" t="s">
        <v>1244</v>
      </c>
      <c r="F306" s="10" t="s">
        <v>1245</v>
      </c>
      <c r="G306" s="12">
        <v>135</v>
      </c>
      <c r="H306" s="10" t="s">
        <v>1246</v>
      </c>
      <c r="I306" s="10" t="s">
        <v>0</v>
      </c>
      <c r="J306" s="10" t="s">
        <v>0</v>
      </c>
      <c r="K306" s="10" t="s">
        <v>1247</v>
      </c>
      <c r="L306" s="10" t="s">
        <v>0</v>
      </c>
      <c r="M306" s="12">
        <v>1</v>
      </c>
      <c r="N306" s="16">
        <v>1710</v>
      </c>
      <c r="O306" s="16">
        <f t="shared" si="9"/>
        <v>2029.2</v>
      </c>
      <c r="P306" s="15">
        <v>0.88905597326649899</v>
      </c>
      <c r="Q306" s="7">
        <v>352</v>
      </c>
      <c r="R306" s="7">
        <v>144</v>
      </c>
      <c r="S306" s="7">
        <v>446</v>
      </c>
      <c r="T306" s="7">
        <v>697</v>
      </c>
      <c r="U306" s="7">
        <v>2381</v>
      </c>
      <c r="V306" s="7">
        <v>168</v>
      </c>
      <c r="W306" s="7">
        <v>6454</v>
      </c>
      <c r="X306" s="6"/>
    </row>
    <row r="307" spans="1:24" x14ac:dyDescent="0.25">
      <c r="A307" s="2" t="s">
        <v>1248</v>
      </c>
      <c r="B307" s="12">
        <v>488730</v>
      </c>
      <c r="C307" s="12">
        <v>304</v>
      </c>
      <c r="D307" s="12">
        <v>1842</v>
      </c>
      <c r="E307" s="10" t="s">
        <v>1249</v>
      </c>
      <c r="F307" s="10" t="s">
        <v>0</v>
      </c>
      <c r="G307" s="12">
        <v>119</v>
      </c>
      <c r="H307" s="10" t="s">
        <v>1250</v>
      </c>
      <c r="I307" s="10" t="s">
        <v>1251</v>
      </c>
      <c r="J307" s="10" t="s">
        <v>1252</v>
      </c>
      <c r="K307" s="10" t="s">
        <v>0</v>
      </c>
      <c r="L307" s="10" t="s">
        <v>1253</v>
      </c>
      <c r="M307" s="12">
        <v>6</v>
      </c>
      <c r="N307" s="16">
        <v>204859</v>
      </c>
      <c r="O307" s="16" t="e">
        <f t="shared" si="9"/>
        <v>#DIV/0!</v>
      </c>
      <c r="P307" s="15">
        <v>2.9288437413049903E-4</v>
      </c>
      <c r="Q307" s="7">
        <v>48</v>
      </c>
      <c r="R307" s="7">
        <v>72</v>
      </c>
      <c r="S307" s="6"/>
      <c r="T307" s="6"/>
      <c r="U307" s="6"/>
      <c r="V307" s="6"/>
      <c r="W307" s="6"/>
      <c r="X307" s="6"/>
    </row>
    <row r="308" spans="1:24" x14ac:dyDescent="0.25">
      <c r="A308" s="2" t="s">
        <v>1343</v>
      </c>
      <c r="B308" s="12">
        <v>603264</v>
      </c>
      <c r="C308" s="12">
        <v>224</v>
      </c>
      <c r="D308" s="12">
        <v>84129</v>
      </c>
      <c r="E308" s="10" t="s">
        <v>1344</v>
      </c>
      <c r="F308" s="10" t="s">
        <v>0</v>
      </c>
      <c r="G308" s="12">
        <v>439774</v>
      </c>
      <c r="H308" s="10" t="s">
        <v>1345</v>
      </c>
      <c r="I308" s="10" t="s">
        <v>0</v>
      </c>
      <c r="J308" s="10" t="s">
        <v>0</v>
      </c>
      <c r="K308" s="10" t="s">
        <v>0</v>
      </c>
      <c r="L308" s="10" t="s">
        <v>1346</v>
      </c>
      <c r="M308" s="12">
        <v>1</v>
      </c>
      <c r="N308" s="16">
        <v>1237</v>
      </c>
      <c r="O308" s="16">
        <f t="shared" si="9"/>
        <v>275</v>
      </c>
      <c r="P308" s="15">
        <v>0.35939484928975601</v>
      </c>
      <c r="Q308" s="7">
        <v>1542</v>
      </c>
      <c r="R308" s="7">
        <v>195</v>
      </c>
      <c r="S308" s="7">
        <v>400</v>
      </c>
      <c r="T308" s="6"/>
      <c r="U308" s="7">
        <v>310</v>
      </c>
      <c r="V308" s="7">
        <v>76</v>
      </c>
      <c r="W308" s="7">
        <v>301</v>
      </c>
      <c r="X308" s="7">
        <v>288</v>
      </c>
    </row>
    <row r="309" spans="1:24" x14ac:dyDescent="0.25">
      <c r="A309" s="2" t="s">
        <v>1347</v>
      </c>
      <c r="B309" s="12">
        <v>309837</v>
      </c>
      <c r="C309" s="12">
        <v>102</v>
      </c>
      <c r="D309" s="12">
        <v>10827</v>
      </c>
      <c r="E309" s="10" t="s">
        <v>1348</v>
      </c>
      <c r="F309" s="10" t="s">
        <v>0</v>
      </c>
      <c r="G309" s="12">
        <v>64956</v>
      </c>
      <c r="H309" s="10" t="s">
        <v>1349</v>
      </c>
      <c r="I309" s="10" t="s">
        <v>0</v>
      </c>
      <c r="J309" s="10" t="s">
        <v>0</v>
      </c>
      <c r="K309" s="10" t="s">
        <v>0</v>
      </c>
      <c r="L309" s="10" t="s">
        <v>1350</v>
      </c>
      <c r="M309" s="12">
        <v>1</v>
      </c>
      <c r="N309" s="16">
        <v>978</v>
      </c>
      <c r="O309" s="16">
        <f t="shared" si="9"/>
        <v>2423.8000000000002</v>
      </c>
      <c r="P309" s="15">
        <v>1.78936605316973</v>
      </c>
      <c r="Q309" s="7">
        <v>59</v>
      </c>
      <c r="R309" s="7">
        <v>72</v>
      </c>
      <c r="S309" s="7">
        <v>775</v>
      </c>
      <c r="T309" s="7">
        <v>833</v>
      </c>
      <c r="U309" s="7">
        <v>10000</v>
      </c>
      <c r="V309" s="7">
        <v>451</v>
      </c>
      <c r="W309" s="6"/>
      <c r="X309" s="7">
        <v>60</v>
      </c>
    </row>
    <row r="310" spans="1:24" x14ac:dyDescent="0.25">
      <c r="A310" s="2" t="s">
        <v>1351</v>
      </c>
      <c r="B310" s="12">
        <v>452655</v>
      </c>
      <c r="C310" s="12">
        <v>248</v>
      </c>
      <c r="D310" s="12">
        <v>12265</v>
      </c>
      <c r="E310" s="10" t="s">
        <v>1352</v>
      </c>
      <c r="F310" s="10" t="s">
        <v>0</v>
      </c>
      <c r="G310" s="12">
        <v>64956</v>
      </c>
      <c r="H310" s="10" t="s">
        <v>1349</v>
      </c>
      <c r="I310" s="10" t="s">
        <v>0</v>
      </c>
      <c r="J310" s="10" t="s">
        <v>0</v>
      </c>
      <c r="K310" s="10" t="s">
        <v>0</v>
      </c>
      <c r="L310" s="10" t="s">
        <v>1350</v>
      </c>
      <c r="M310" s="12">
        <v>3</v>
      </c>
      <c r="N310" s="16">
        <v>353</v>
      </c>
      <c r="O310" s="16">
        <f t="shared" si="9"/>
        <v>5115.333333333333</v>
      </c>
      <c r="P310" s="15">
        <v>8.9881019830028297</v>
      </c>
      <c r="Q310" s="7">
        <v>477</v>
      </c>
      <c r="R310" s="7">
        <v>41</v>
      </c>
      <c r="S310" s="6"/>
      <c r="T310" s="7">
        <v>39</v>
      </c>
      <c r="U310" s="7">
        <v>113</v>
      </c>
      <c r="V310" s="7">
        <v>15194</v>
      </c>
      <c r="W310" s="6"/>
      <c r="X310" s="6"/>
    </row>
    <row r="311" spans="1:24" x14ac:dyDescent="0.25">
      <c r="A311" s="2" t="s">
        <v>1454</v>
      </c>
      <c r="B311" s="12">
        <v>604521</v>
      </c>
      <c r="C311" s="12">
        <v>231</v>
      </c>
      <c r="D311" s="12">
        <v>110787</v>
      </c>
      <c r="E311" s="10" t="s">
        <v>1455</v>
      </c>
      <c r="F311" s="10" t="s">
        <v>0</v>
      </c>
      <c r="G311" s="10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10" t="s">
        <v>0</v>
      </c>
      <c r="M311" s="12">
        <v>1</v>
      </c>
      <c r="N311" s="16">
        <v>1415</v>
      </c>
      <c r="O311" s="16">
        <f t="shared" si="9"/>
        <v>813.2</v>
      </c>
      <c r="P311" s="15">
        <v>0.43281171125694001</v>
      </c>
      <c r="Q311" s="7">
        <v>185</v>
      </c>
      <c r="R311" s="7">
        <v>36</v>
      </c>
      <c r="S311" s="7">
        <v>352</v>
      </c>
      <c r="T311" s="7">
        <v>680</v>
      </c>
      <c r="U311" s="7">
        <v>491</v>
      </c>
      <c r="V311" s="6"/>
      <c r="W311" s="7">
        <v>1226</v>
      </c>
      <c r="X311" s="7">
        <v>1317</v>
      </c>
    </row>
    <row r="312" spans="1:24" x14ac:dyDescent="0.25">
      <c r="A312" s="2" t="s">
        <v>1456</v>
      </c>
      <c r="B312" s="12">
        <v>588886</v>
      </c>
      <c r="C312" s="12">
        <v>231</v>
      </c>
      <c r="D312" s="12">
        <v>102714</v>
      </c>
      <c r="E312" s="10" t="s">
        <v>1457</v>
      </c>
      <c r="F312" s="10" t="s">
        <v>0</v>
      </c>
      <c r="G312" s="12">
        <v>16069996</v>
      </c>
      <c r="H312" s="10" t="s">
        <v>1458</v>
      </c>
      <c r="I312" s="10" t="s">
        <v>0</v>
      </c>
      <c r="J312" s="10" t="s">
        <v>0</v>
      </c>
      <c r="K312" s="10" t="s">
        <v>0</v>
      </c>
      <c r="L312" s="10" t="s">
        <v>1459</v>
      </c>
      <c r="M312" s="12">
        <v>2</v>
      </c>
      <c r="N312" s="16">
        <v>5875</v>
      </c>
      <c r="O312" s="16">
        <f t="shared" si="9"/>
        <v>1963.25</v>
      </c>
      <c r="P312" s="15">
        <v>0.228340425531914</v>
      </c>
      <c r="Q312" s="7">
        <v>167</v>
      </c>
      <c r="R312" s="7">
        <v>29</v>
      </c>
      <c r="S312" s="7">
        <v>1126</v>
      </c>
      <c r="T312" s="7">
        <v>1036</v>
      </c>
      <c r="U312" s="7">
        <v>1129</v>
      </c>
      <c r="V312" s="6"/>
      <c r="W312" s="7">
        <v>4562</v>
      </c>
      <c r="X312" s="6"/>
    </row>
    <row r="313" spans="1:24" x14ac:dyDescent="0.25">
      <c r="A313" s="2" t="s">
        <v>1522</v>
      </c>
      <c r="B313" s="12">
        <v>673176</v>
      </c>
      <c r="C313" s="12">
        <v>179</v>
      </c>
      <c r="D313" s="12">
        <v>34133</v>
      </c>
      <c r="E313" s="10" t="s">
        <v>1523</v>
      </c>
      <c r="F313" s="10" t="s">
        <v>0</v>
      </c>
      <c r="G313" s="12">
        <v>348154</v>
      </c>
      <c r="H313" s="10" t="s">
        <v>1524</v>
      </c>
      <c r="I313" s="10" t="s">
        <v>0</v>
      </c>
      <c r="J313" s="10" t="s">
        <v>0</v>
      </c>
      <c r="K313" s="10" t="s">
        <v>0</v>
      </c>
      <c r="L313" s="10" t="s">
        <v>1525</v>
      </c>
      <c r="M313" s="12">
        <v>1</v>
      </c>
      <c r="N313" s="16">
        <v>1834</v>
      </c>
      <c r="O313" s="16">
        <f t="shared" si="9"/>
        <v>9854</v>
      </c>
      <c r="P313" s="15">
        <v>3.8530923819909599</v>
      </c>
      <c r="Q313" s="7">
        <v>160</v>
      </c>
      <c r="R313" s="7">
        <v>36</v>
      </c>
      <c r="S313" s="7">
        <v>3707</v>
      </c>
      <c r="T313" s="6"/>
      <c r="U313" s="7">
        <v>24447</v>
      </c>
      <c r="V313" s="7">
        <v>1386</v>
      </c>
      <c r="W313" s="7">
        <v>15307</v>
      </c>
      <c r="X313" s="7">
        <v>4423</v>
      </c>
    </row>
    <row r="314" spans="1:24" x14ac:dyDescent="0.25">
      <c r="A314" s="2" t="s">
        <v>1526</v>
      </c>
      <c r="B314" s="12">
        <v>748847</v>
      </c>
      <c r="C314" s="12">
        <v>219</v>
      </c>
      <c r="D314" s="12">
        <v>16546</v>
      </c>
      <c r="E314" s="10" t="s">
        <v>1527</v>
      </c>
      <c r="F314" s="10" t="s">
        <v>0</v>
      </c>
      <c r="G314" s="12">
        <v>689043</v>
      </c>
      <c r="H314" s="10" t="s">
        <v>1528</v>
      </c>
      <c r="I314" s="10" t="s">
        <v>0</v>
      </c>
      <c r="J314" s="10" t="s">
        <v>0</v>
      </c>
      <c r="K314" s="10" t="s">
        <v>0</v>
      </c>
      <c r="L314" s="10" t="s">
        <v>1529</v>
      </c>
      <c r="M314" s="12">
        <v>7</v>
      </c>
      <c r="N314" s="16">
        <v>61937.4285714285</v>
      </c>
      <c r="O314" s="16" t="e">
        <f t="shared" si="9"/>
        <v>#DIV/0!</v>
      </c>
      <c r="P314" s="15">
        <v>2.2442003681134399E-3</v>
      </c>
      <c r="Q314" s="6"/>
      <c r="R314" s="7">
        <v>139</v>
      </c>
      <c r="S314" s="6"/>
      <c r="T314" s="6"/>
      <c r="U314" s="6"/>
      <c r="V314" s="6"/>
      <c r="W314" s="6"/>
      <c r="X314" s="6"/>
    </row>
    <row r="315" spans="1:24" x14ac:dyDescent="0.25">
      <c r="A315" s="2" t="s">
        <v>1530</v>
      </c>
      <c r="B315" s="12">
        <v>620200</v>
      </c>
      <c r="C315" s="12">
        <v>193</v>
      </c>
      <c r="D315" s="12">
        <v>16806</v>
      </c>
      <c r="E315" s="10" t="s">
        <v>1531</v>
      </c>
      <c r="F315" s="10" t="s">
        <v>0</v>
      </c>
      <c r="G315" s="12">
        <v>72</v>
      </c>
      <c r="H315" s="10" t="s">
        <v>1532</v>
      </c>
      <c r="I315" s="10" t="s">
        <v>0</v>
      </c>
      <c r="J315" s="10" t="s">
        <v>0</v>
      </c>
      <c r="K315" s="10" t="s">
        <v>0</v>
      </c>
      <c r="L315" s="10" t="s">
        <v>1533</v>
      </c>
      <c r="M315" s="12">
        <v>2</v>
      </c>
      <c r="N315" s="16">
        <v>1532.5</v>
      </c>
      <c r="O315" s="16">
        <f t="shared" si="9"/>
        <v>28071.5</v>
      </c>
      <c r="P315" s="15">
        <v>12.2600326264274</v>
      </c>
      <c r="Q315" s="7">
        <v>387</v>
      </c>
      <c r="R315" s="7">
        <v>58</v>
      </c>
      <c r="S315" s="7">
        <v>596</v>
      </c>
      <c r="T315" s="6"/>
      <c r="U315" s="7">
        <v>43589</v>
      </c>
      <c r="V315" s="6"/>
      <c r="W315" s="7">
        <v>58384</v>
      </c>
      <c r="X315" s="7">
        <v>9717</v>
      </c>
    </row>
    <row r="316" spans="1:24" x14ac:dyDescent="0.25">
      <c r="A316" s="2" t="s">
        <v>1338</v>
      </c>
      <c r="B316" s="12">
        <v>519310</v>
      </c>
      <c r="C316" s="12">
        <v>247</v>
      </c>
      <c r="D316" s="12">
        <v>17361</v>
      </c>
      <c r="E316" s="10" t="s">
        <v>1339</v>
      </c>
      <c r="F316" s="10" t="s">
        <v>0</v>
      </c>
      <c r="G316" s="12">
        <v>1662</v>
      </c>
      <c r="H316" s="10" t="s">
        <v>1340</v>
      </c>
      <c r="I316" s="10" t="s">
        <v>0</v>
      </c>
      <c r="J316" s="10" t="s">
        <v>1341</v>
      </c>
      <c r="K316" s="10" t="s">
        <v>0</v>
      </c>
      <c r="L316" s="10" t="s">
        <v>1342</v>
      </c>
      <c r="M316" s="12">
        <v>1</v>
      </c>
      <c r="N316" s="16">
        <v>589</v>
      </c>
      <c r="O316" s="16">
        <f t="shared" si="9"/>
        <v>307.60000000000002</v>
      </c>
      <c r="P316" s="15">
        <v>0.37691001697792798</v>
      </c>
      <c r="Q316" s="7">
        <v>0</v>
      </c>
      <c r="R316" s="7">
        <v>16</v>
      </c>
      <c r="S316" s="7">
        <v>50</v>
      </c>
      <c r="T316" s="7">
        <v>739</v>
      </c>
      <c r="U316" s="7">
        <v>406</v>
      </c>
      <c r="V316" s="7">
        <v>68</v>
      </c>
      <c r="W316" s="7">
        <v>275</v>
      </c>
      <c r="X316" s="6"/>
    </row>
    <row r="317" spans="1:24" x14ac:dyDescent="0.25">
      <c r="A317" s="2" t="s">
        <v>1662</v>
      </c>
      <c r="B317" s="12">
        <v>890356</v>
      </c>
      <c r="C317" s="12">
        <v>129</v>
      </c>
      <c r="D317" s="12">
        <v>2080</v>
      </c>
      <c r="E317" s="10" t="s">
        <v>1663</v>
      </c>
      <c r="F317" s="10" t="s">
        <v>0</v>
      </c>
      <c r="G317" s="12">
        <v>123409</v>
      </c>
      <c r="H317" s="10" t="s">
        <v>0</v>
      </c>
      <c r="I317" s="10" t="s">
        <v>1664</v>
      </c>
      <c r="J317" s="10" t="s">
        <v>0</v>
      </c>
      <c r="K317" s="10" t="s">
        <v>0</v>
      </c>
      <c r="L317" s="10" t="s">
        <v>1665</v>
      </c>
      <c r="M317" s="12">
        <v>2</v>
      </c>
      <c r="N317" s="16">
        <v>1403</v>
      </c>
      <c r="O317" s="16">
        <f t="shared" si="9"/>
        <v>20486.25</v>
      </c>
      <c r="P317" s="15">
        <v>13.7641957709669</v>
      </c>
      <c r="Q317" s="7">
        <v>19735</v>
      </c>
      <c r="R317" s="7">
        <v>14187</v>
      </c>
      <c r="S317" s="7">
        <v>19892</v>
      </c>
      <c r="T317" s="6"/>
      <c r="U317" s="6"/>
      <c r="V317" s="7">
        <v>21970</v>
      </c>
      <c r="W317" s="7">
        <v>20567</v>
      </c>
      <c r="X317" s="7">
        <v>19516</v>
      </c>
    </row>
    <row r="318" spans="1:24" x14ac:dyDescent="0.25">
      <c r="A318" s="2" t="s">
        <v>1666</v>
      </c>
      <c r="B318" s="12">
        <v>941794</v>
      </c>
      <c r="C318" s="12">
        <v>129</v>
      </c>
      <c r="D318" s="12">
        <v>84531</v>
      </c>
      <c r="E318" s="10" t="s">
        <v>1667</v>
      </c>
      <c r="F318" s="10" t="s">
        <v>0</v>
      </c>
      <c r="G318" s="12">
        <v>5319879</v>
      </c>
      <c r="H318" s="10" t="s">
        <v>0</v>
      </c>
      <c r="I318" s="10" t="s">
        <v>0</v>
      </c>
      <c r="J318" s="10" t="s">
        <v>0</v>
      </c>
      <c r="K318" s="10" t="s">
        <v>0</v>
      </c>
      <c r="L318" s="10" t="s">
        <v>1668</v>
      </c>
      <c r="M318" s="12">
        <v>1</v>
      </c>
      <c r="N318" s="16">
        <v>738</v>
      </c>
      <c r="O318" s="16">
        <f t="shared" si="9"/>
        <v>10762.8</v>
      </c>
      <c r="P318" s="15">
        <v>10.4996128532713</v>
      </c>
      <c r="Q318" s="7">
        <v>367</v>
      </c>
      <c r="R318" s="7">
        <v>60</v>
      </c>
      <c r="S318" s="6"/>
      <c r="T318" s="7">
        <v>4239</v>
      </c>
      <c r="U318" s="7">
        <v>8848</v>
      </c>
      <c r="V318" s="7">
        <v>28050</v>
      </c>
      <c r="W318" s="7">
        <v>7853</v>
      </c>
      <c r="X318" s="7">
        <v>4824</v>
      </c>
    </row>
    <row r="319" spans="1:24" x14ac:dyDescent="0.25">
      <c r="A319" s="2" t="s">
        <v>1669</v>
      </c>
      <c r="B319" s="12">
        <v>310761</v>
      </c>
      <c r="C319" s="12">
        <v>89</v>
      </c>
      <c r="D319" s="12">
        <v>208</v>
      </c>
      <c r="E319" s="10" t="s">
        <v>1670</v>
      </c>
      <c r="F319" s="10" t="s">
        <v>0</v>
      </c>
      <c r="G319" s="12">
        <v>70</v>
      </c>
      <c r="H319" s="10" t="s">
        <v>1671</v>
      </c>
      <c r="I319" s="10" t="s">
        <v>0</v>
      </c>
      <c r="J319" s="10" t="s">
        <v>0</v>
      </c>
      <c r="K319" s="10" t="s">
        <v>0</v>
      </c>
      <c r="L319" s="10" t="s">
        <v>1672</v>
      </c>
      <c r="M319" s="12">
        <v>1</v>
      </c>
      <c r="N319" s="16">
        <v>5470</v>
      </c>
      <c r="O319" s="16">
        <f t="shared" si="9"/>
        <v>1464.6</v>
      </c>
      <c r="P319" s="15">
        <v>0.24207364847218499</v>
      </c>
      <c r="Q319" s="7">
        <v>995</v>
      </c>
      <c r="R319" s="7">
        <v>951</v>
      </c>
      <c r="S319" s="7">
        <v>1116</v>
      </c>
      <c r="T319" s="6"/>
      <c r="U319" s="7">
        <v>2617</v>
      </c>
      <c r="V319" s="7">
        <v>880</v>
      </c>
      <c r="W319" s="7">
        <v>1668</v>
      </c>
      <c r="X319" s="7">
        <v>1042</v>
      </c>
    </row>
    <row r="320" spans="1:24" x14ac:dyDescent="0.25">
      <c r="A320" s="2" t="s">
        <v>1673</v>
      </c>
      <c r="B320" s="12">
        <v>508690</v>
      </c>
      <c r="C320" s="12">
        <v>275</v>
      </c>
      <c r="D320" s="12">
        <v>17246</v>
      </c>
      <c r="E320" s="10" t="s">
        <v>1674</v>
      </c>
      <c r="F320" s="10" t="s">
        <v>0</v>
      </c>
      <c r="G320" s="12">
        <v>5280523</v>
      </c>
      <c r="H320" s="10" t="s">
        <v>1675</v>
      </c>
      <c r="I320" s="10" t="s">
        <v>0</v>
      </c>
      <c r="J320" s="10" t="s">
        <v>0</v>
      </c>
      <c r="K320" s="10" t="s">
        <v>0</v>
      </c>
      <c r="L320" s="10" t="s">
        <v>1676</v>
      </c>
      <c r="M320" s="12">
        <v>3</v>
      </c>
      <c r="N320" s="16">
        <v>2325.6666666666601</v>
      </c>
      <c r="O320" s="16">
        <f t="shared" si="9"/>
        <v>2902.6666666666665</v>
      </c>
      <c r="P320" s="15">
        <v>0.75574028952271699</v>
      </c>
      <c r="Q320" s="7">
        <v>47</v>
      </c>
      <c r="R320" s="7">
        <v>33</v>
      </c>
      <c r="S320" s="6"/>
      <c r="T320" s="6"/>
      <c r="U320" s="7">
        <v>384</v>
      </c>
      <c r="V320" s="7">
        <v>141</v>
      </c>
      <c r="W320" s="7">
        <v>8183</v>
      </c>
      <c r="X320" s="6"/>
    </row>
    <row r="321" spans="1:24" x14ac:dyDescent="0.25">
      <c r="A321" s="2" t="s">
        <v>1677</v>
      </c>
      <c r="B321" s="12">
        <v>506306</v>
      </c>
      <c r="C321" s="12">
        <v>247</v>
      </c>
      <c r="D321" s="12">
        <v>2000</v>
      </c>
      <c r="E321" s="10" t="s">
        <v>1678</v>
      </c>
      <c r="F321" s="10" t="s">
        <v>0</v>
      </c>
      <c r="G321" s="12">
        <v>43</v>
      </c>
      <c r="H321" s="10" t="s">
        <v>1679</v>
      </c>
      <c r="I321" s="10" t="s">
        <v>0</v>
      </c>
      <c r="J321" s="10" t="s">
        <v>0</v>
      </c>
      <c r="K321" s="10" t="s">
        <v>0</v>
      </c>
      <c r="L321" s="10" t="s">
        <v>1680</v>
      </c>
      <c r="M321" s="12">
        <v>6</v>
      </c>
      <c r="N321" s="16">
        <v>2092.8333333333298</v>
      </c>
      <c r="O321" s="16" t="e">
        <f t="shared" si="9"/>
        <v>#DIV/0!</v>
      </c>
      <c r="P321" s="15">
        <v>5.7099625706776999E-2</v>
      </c>
      <c r="Q321" s="7">
        <v>148</v>
      </c>
      <c r="R321" s="7">
        <v>91</v>
      </c>
      <c r="S321" s="6"/>
      <c r="T321" s="6"/>
      <c r="U321" s="6"/>
      <c r="V321" s="6"/>
      <c r="W321" s="6"/>
      <c r="X321" s="6"/>
    </row>
    <row r="322" spans="1:24" x14ac:dyDescent="0.25">
      <c r="A322" s="2" t="s">
        <v>1681</v>
      </c>
      <c r="B322" s="12">
        <v>355045</v>
      </c>
      <c r="C322" s="12">
        <v>117</v>
      </c>
      <c r="D322" s="12">
        <v>102843</v>
      </c>
      <c r="E322" s="10" t="s">
        <v>1682</v>
      </c>
      <c r="F322" s="10" t="s">
        <v>0</v>
      </c>
      <c r="G322" s="12">
        <v>18302</v>
      </c>
      <c r="H322" s="10" t="s">
        <v>0</v>
      </c>
      <c r="I322" s="10" t="s">
        <v>0</v>
      </c>
      <c r="J322" s="10" t="s">
        <v>0</v>
      </c>
      <c r="K322" s="10" t="s">
        <v>0</v>
      </c>
      <c r="L322" s="10" t="s">
        <v>1683</v>
      </c>
      <c r="M322" s="12">
        <v>5</v>
      </c>
      <c r="N322" s="16">
        <v>2011.4</v>
      </c>
      <c r="O322" s="16">
        <f t="shared" si="9"/>
        <v>687</v>
      </c>
      <c r="P322" s="15">
        <v>0.218587385237479</v>
      </c>
      <c r="Q322" s="7">
        <v>25</v>
      </c>
      <c r="R322" s="7">
        <v>607</v>
      </c>
      <c r="S322" s="6"/>
      <c r="T322" s="6"/>
      <c r="U322" s="7">
        <v>687</v>
      </c>
      <c r="V322" s="6"/>
      <c r="W322" s="6"/>
      <c r="X322" s="6"/>
    </row>
    <row r="323" spans="1:24" x14ac:dyDescent="0.25">
      <c r="A323" s="2" t="s">
        <v>1684</v>
      </c>
      <c r="B323" s="12">
        <v>285825</v>
      </c>
      <c r="C323" s="12">
        <v>130</v>
      </c>
      <c r="D323" s="12">
        <v>160842</v>
      </c>
      <c r="E323" s="10" t="s">
        <v>1685</v>
      </c>
      <c r="F323" s="10" t="s">
        <v>0</v>
      </c>
      <c r="G323" s="12">
        <v>6657</v>
      </c>
      <c r="H323" s="10" t="s">
        <v>1686</v>
      </c>
      <c r="I323" s="10" t="s">
        <v>1687</v>
      </c>
      <c r="J323" s="10" t="s">
        <v>0</v>
      </c>
      <c r="K323" s="10" t="s">
        <v>0</v>
      </c>
      <c r="L323" s="10" t="s">
        <v>1688</v>
      </c>
      <c r="M323" s="12">
        <v>4</v>
      </c>
      <c r="N323" s="16">
        <v>4604.5</v>
      </c>
      <c r="O323" s="16">
        <f t="shared" si="9"/>
        <v>1145</v>
      </c>
      <c r="P323" s="15">
        <v>0.39103051362797198</v>
      </c>
      <c r="Q323" s="7">
        <v>2583</v>
      </c>
      <c r="R323" s="7">
        <v>2329</v>
      </c>
      <c r="S323" s="6"/>
      <c r="T323" s="7">
        <v>1255</v>
      </c>
      <c r="U323" s="6"/>
      <c r="V323" s="7">
        <v>1035</v>
      </c>
      <c r="W323" s="6"/>
      <c r="X323" s="6"/>
    </row>
    <row r="324" spans="1:24" x14ac:dyDescent="0.25">
      <c r="A324" s="2" t="s">
        <v>1717</v>
      </c>
      <c r="B324" s="12">
        <v>384796</v>
      </c>
      <c r="C324" s="12">
        <v>292</v>
      </c>
      <c r="D324" s="12">
        <v>31743</v>
      </c>
      <c r="E324" s="10" t="s">
        <v>1718</v>
      </c>
      <c r="F324" s="10" t="s">
        <v>0</v>
      </c>
      <c r="G324" s="12">
        <v>250402</v>
      </c>
      <c r="H324" s="10" t="s">
        <v>0</v>
      </c>
      <c r="I324" s="10" t="s">
        <v>0</v>
      </c>
      <c r="J324" s="10" t="s">
        <v>0</v>
      </c>
      <c r="K324" s="10" t="s">
        <v>0</v>
      </c>
      <c r="L324" s="10" t="s">
        <v>1719</v>
      </c>
      <c r="M324" s="12">
        <v>3</v>
      </c>
      <c r="N324" s="16">
        <v>334.33333333333297</v>
      </c>
      <c r="O324" s="16">
        <f t="shared" si="9"/>
        <v>42.333333333333336</v>
      </c>
      <c r="P324" s="15">
        <v>0.133399800598205</v>
      </c>
      <c r="Q324" s="7">
        <v>49</v>
      </c>
      <c r="R324" s="7">
        <v>47</v>
      </c>
      <c r="S324" s="7">
        <v>18</v>
      </c>
      <c r="T324" s="6"/>
      <c r="U324" s="6"/>
      <c r="V324" s="7">
        <v>29</v>
      </c>
      <c r="W324" s="7">
        <v>80</v>
      </c>
      <c r="X324" s="6"/>
    </row>
    <row r="325" spans="1:24" x14ac:dyDescent="0.25">
      <c r="A325" s="2" t="s">
        <v>1826</v>
      </c>
      <c r="B325" s="12">
        <v>957195</v>
      </c>
      <c r="C325" s="12">
        <v>399</v>
      </c>
      <c r="D325" s="12">
        <v>343045</v>
      </c>
      <c r="E325" s="10" t="s">
        <v>1827</v>
      </c>
      <c r="F325" s="10" t="s">
        <v>0</v>
      </c>
      <c r="G325" s="10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10" t="s">
        <v>0</v>
      </c>
      <c r="M325" s="12">
        <v>1</v>
      </c>
      <c r="N325" s="16">
        <v>1542</v>
      </c>
      <c r="O325" s="16">
        <f t="shared" si="9"/>
        <v>1545.6</v>
      </c>
      <c r="P325" s="15">
        <v>0.74596998332406805</v>
      </c>
      <c r="Q325" s="7">
        <v>245</v>
      </c>
      <c r="R325" s="7">
        <v>79</v>
      </c>
      <c r="S325" s="7">
        <v>628</v>
      </c>
      <c r="T325" s="7">
        <v>1990</v>
      </c>
      <c r="U325" s="7">
        <v>1821</v>
      </c>
      <c r="V325" s="6"/>
      <c r="W325" s="7">
        <v>1623</v>
      </c>
      <c r="X325" s="7">
        <v>1666</v>
      </c>
    </row>
    <row r="326" spans="1:24" x14ac:dyDescent="0.25">
      <c r="A326" s="2" t="s">
        <v>1828</v>
      </c>
      <c r="B326" s="12">
        <v>959214</v>
      </c>
      <c r="C326" s="12">
        <v>203</v>
      </c>
      <c r="D326" s="12">
        <v>648</v>
      </c>
      <c r="E326" s="10" t="s">
        <v>1829</v>
      </c>
      <c r="F326" s="10" t="s">
        <v>0</v>
      </c>
      <c r="G326" s="12">
        <v>24699</v>
      </c>
      <c r="H326" s="10" t="s">
        <v>1830</v>
      </c>
      <c r="I326" s="10" t="s">
        <v>0</v>
      </c>
      <c r="J326" s="10" t="s">
        <v>1830</v>
      </c>
      <c r="K326" s="10" t="s">
        <v>0</v>
      </c>
      <c r="L326" s="10" t="s">
        <v>1831</v>
      </c>
      <c r="M326" s="12">
        <v>5</v>
      </c>
      <c r="N326" s="16">
        <v>1360.6</v>
      </c>
      <c r="O326" s="16">
        <f t="shared" si="9"/>
        <v>2568</v>
      </c>
      <c r="P326" s="15">
        <v>0.67151746778382004</v>
      </c>
      <c r="Q326" s="7">
        <v>115</v>
      </c>
      <c r="R326" s="7">
        <v>58</v>
      </c>
      <c r="S326" s="6"/>
      <c r="T326" s="6"/>
      <c r="U326" s="6"/>
      <c r="V326" s="7">
        <v>2568</v>
      </c>
      <c r="W326" s="6"/>
      <c r="X326" s="6"/>
    </row>
    <row r="327" spans="1:24" x14ac:dyDescent="0.25">
      <c r="A327" s="2" t="s">
        <v>1832</v>
      </c>
      <c r="B327" s="12">
        <v>901749</v>
      </c>
      <c r="C327" s="12">
        <v>129</v>
      </c>
      <c r="D327" s="12">
        <v>2070</v>
      </c>
      <c r="E327" s="10" t="s">
        <v>1833</v>
      </c>
      <c r="F327" s="10" t="s">
        <v>0</v>
      </c>
      <c r="G327" s="12">
        <v>14900</v>
      </c>
      <c r="H327" s="10" t="s">
        <v>1834</v>
      </c>
      <c r="I327" s="10" t="s">
        <v>1835</v>
      </c>
      <c r="J327" s="10" t="s">
        <v>0</v>
      </c>
      <c r="K327" s="10" t="s">
        <v>0</v>
      </c>
      <c r="L327" s="10" t="s">
        <v>1836</v>
      </c>
      <c r="M327" s="12">
        <v>6</v>
      </c>
      <c r="N327" s="16">
        <v>1936.5</v>
      </c>
      <c r="O327" s="16" t="e">
        <f t="shared" si="9"/>
        <v>#DIV/0!</v>
      </c>
      <c r="P327" s="15">
        <v>0.10921766072811701</v>
      </c>
      <c r="Q327" s="7">
        <v>377</v>
      </c>
      <c r="R327" s="7">
        <v>46</v>
      </c>
      <c r="S327" s="6"/>
      <c r="T327" s="6"/>
      <c r="U327" s="6"/>
      <c r="V327" s="6"/>
      <c r="W327" s="6"/>
      <c r="X327" s="6"/>
    </row>
    <row r="328" spans="1:24" x14ac:dyDescent="0.25">
      <c r="A328" s="2" t="s">
        <v>1837</v>
      </c>
      <c r="B328" s="12">
        <v>952623</v>
      </c>
      <c r="C328" s="12">
        <v>129</v>
      </c>
      <c r="D328" s="12">
        <v>7508</v>
      </c>
      <c r="E328" s="10" t="s">
        <v>1838</v>
      </c>
      <c r="F328" s="10" t="s">
        <v>0</v>
      </c>
      <c r="G328" s="12">
        <v>5283468</v>
      </c>
      <c r="H328" s="10" t="s">
        <v>0</v>
      </c>
      <c r="I328" s="10" t="s">
        <v>1839</v>
      </c>
      <c r="J328" s="10" t="s">
        <v>0</v>
      </c>
      <c r="K328" s="10" t="s">
        <v>0</v>
      </c>
      <c r="L328" s="10" t="s">
        <v>1840</v>
      </c>
      <c r="M328" s="12">
        <v>2</v>
      </c>
      <c r="N328" s="16">
        <v>2039</v>
      </c>
      <c r="O328" s="16">
        <f t="shared" si="9"/>
        <v>53259</v>
      </c>
      <c r="P328" s="15">
        <v>20.085826385482999</v>
      </c>
      <c r="Q328" s="7">
        <v>18981</v>
      </c>
      <c r="R328" s="7">
        <v>13713</v>
      </c>
      <c r="S328" s="6"/>
      <c r="T328" s="6"/>
      <c r="U328" s="7">
        <v>14803</v>
      </c>
      <c r="V328" s="7">
        <v>51712</v>
      </c>
      <c r="W328" s="7">
        <v>19802</v>
      </c>
      <c r="X328" s="7">
        <v>126719</v>
      </c>
    </row>
    <row r="329" spans="1:24" x14ac:dyDescent="0.25">
      <c r="A329" s="2" t="s">
        <v>1841</v>
      </c>
      <c r="B329" s="12">
        <v>664807</v>
      </c>
      <c r="C329" s="12">
        <v>204</v>
      </c>
      <c r="D329" s="12">
        <v>477</v>
      </c>
      <c r="E329" s="10" t="s">
        <v>1842</v>
      </c>
      <c r="F329" s="10" t="s">
        <v>0</v>
      </c>
      <c r="G329" s="12">
        <v>2108</v>
      </c>
      <c r="H329" s="10" t="s">
        <v>0</v>
      </c>
      <c r="I329" s="10" t="s">
        <v>0</v>
      </c>
      <c r="J329" s="10" t="s">
        <v>0</v>
      </c>
      <c r="K329" s="10" t="s">
        <v>0</v>
      </c>
      <c r="L329" s="10" t="s">
        <v>1843</v>
      </c>
      <c r="M329" s="12">
        <v>3</v>
      </c>
      <c r="N329" s="16">
        <v>62599</v>
      </c>
      <c r="O329" s="16">
        <f t="shared" si="9"/>
        <v>328366.33333333331</v>
      </c>
      <c r="P329" s="15">
        <v>3.1478585919902802</v>
      </c>
      <c r="Q329" s="7">
        <v>137</v>
      </c>
      <c r="R329" s="7">
        <v>28</v>
      </c>
      <c r="S329" s="6"/>
      <c r="T329" s="6"/>
      <c r="U329" s="7">
        <v>20190</v>
      </c>
      <c r="V329" s="7">
        <v>937532</v>
      </c>
      <c r="W329" s="7">
        <v>27377</v>
      </c>
      <c r="X329" s="6"/>
    </row>
    <row r="330" spans="1:24" x14ac:dyDescent="0.25">
      <c r="A330" s="2" t="s">
        <v>1844</v>
      </c>
      <c r="B330" s="12">
        <v>1123027</v>
      </c>
      <c r="C330" s="12">
        <v>361</v>
      </c>
      <c r="D330" s="12">
        <v>14692</v>
      </c>
      <c r="E330" s="10" t="s">
        <v>1845</v>
      </c>
      <c r="F330" s="10" t="s">
        <v>0</v>
      </c>
      <c r="G330" s="12">
        <v>440080</v>
      </c>
      <c r="H330" s="10" t="s">
        <v>1846</v>
      </c>
      <c r="I330" s="10" t="s">
        <v>1847</v>
      </c>
      <c r="J330" s="10" t="s">
        <v>0</v>
      </c>
      <c r="K330" s="10" t="s">
        <v>0</v>
      </c>
      <c r="L330" s="10" t="s">
        <v>1848</v>
      </c>
      <c r="M330" s="12">
        <v>4</v>
      </c>
      <c r="N330" s="16">
        <v>103563.5</v>
      </c>
      <c r="O330" s="16">
        <f t="shared" si="9"/>
        <v>36810.5</v>
      </c>
      <c r="P330" s="15">
        <v>0.17804535381674</v>
      </c>
      <c r="Q330" s="7">
        <v>105</v>
      </c>
      <c r="R330" s="7">
        <v>30</v>
      </c>
      <c r="S330" s="6"/>
      <c r="T330" s="6"/>
      <c r="U330" s="6"/>
      <c r="V330" s="7">
        <v>73287</v>
      </c>
      <c r="W330" s="7">
        <v>334</v>
      </c>
      <c r="X330" s="6"/>
    </row>
    <row r="331" spans="1:24" x14ac:dyDescent="0.25">
      <c r="A331" s="2" t="s">
        <v>1849</v>
      </c>
      <c r="B331" s="12">
        <v>679596</v>
      </c>
      <c r="C331" s="12">
        <v>299</v>
      </c>
      <c r="D331" s="12">
        <v>16713</v>
      </c>
      <c r="E331" s="10" t="s">
        <v>1850</v>
      </c>
      <c r="F331" s="10" t="s">
        <v>0</v>
      </c>
      <c r="G331" s="12">
        <v>2682</v>
      </c>
      <c r="H331" s="10" t="s">
        <v>1851</v>
      </c>
      <c r="I331" s="10" t="s">
        <v>1852</v>
      </c>
      <c r="J331" s="10" t="s">
        <v>1853</v>
      </c>
      <c r="K331" s="10" t="s">
        <v>0</v>
      </c>
      <c r="L331" s="10" t="s">
        <v>1854</v>
      </c>
      <c r="M331" s="12">
        <v>1</v>
      </c>
      <c r="N331" s="16">
        <v>950</v>
      </c>
      <c r="O331" s="16">
        <f t="shared" si="9"/>
        <v>1936.6</v>
      </c>
      <c r="P331" s="15">
        <v>1.4873684210526299</v>
      </c>
      <c r="Q331" s="7">
        <v>124</v>
      </c>
      <c r="R331" s="7">
        <v>84</v>
      </c>
      <c r="S331" s="7">
        <v>478</v>
      </c>
      <c r="T331" s="6"/>
      <c r="U331" s="7">
        <v>2523</v>
      </c>
      <c r="V331" s="7">
        <v>2788</v>
      </c>
      <c r="W331" s="7">
        <v>2483</v>
      </c>
      <c r="X331" s="7">
        <v>1411</v>
      </c>
    </row>
    <row r="332" spans="1:24" x14ac:dyDescent="0.25">
      <c r="A332" s="2" t="s">
        <v>2023</v>
      </c>
      <c r="B332" s="12">
        <v>633603</v>
      </c>
      <c r="C332" s="12">
        <v>217</v>
      </c>
      <c r="D332" s="12">
        <v>209168</v>
      </c>
      <c r="E332" s="10" t="s">
        <v>2024</v>
      </c>
      <c r="F332" s="10" t="s">
        <v>0</v>
      </c>
      <c r="G332" s="12">
        <v>64960</v>
      </c>
      <c r="H332" s="10" t="s">
        <v>2025</v>
      </c>
      <c r="I332" s="10" t="s">
        <v>2026</v>
      </c>
      <c r="J332" s="10" t="s">
        <v>0</v>
      </c>
      <c r="K332" s="10" t="s">
        <v>0</v>
      </c>
      <c r="L332" s="10" t="s">
        <v>2027</v>
      </c>
      <c r="M332" s="12">
        <v>1</v>
      </c>
      <c r="N332" s="16">
        <v>782</v>
      </c>
      <c r="O332" s="16">
        <f t="shared" si="9"/>
        <v>1538455.4</v>
      </c>
      <c r="P332" s="15">
        <v>1405.28333942272</v>
      </c>
      <c r="Q332" s="7">
        <v>220</v>
      </c>
      <c r="R332" s="7">
        <v>24</v>
      </c>
      <c r="S332" s="7">
        <v>959</v>
      </c>
      <c r="T332" s="6"/>
      <c r="U332" s="7">
        <v>7458241</v>
      </c>
      <c r="V332" s="7">
        <v>47512</v>
      </c>
      <c r="W332" s="7">
        <v>156332</v>
      </c>
      <c r="X332" s="7">
        <v>29233</v>
      </c>
    </row>
    <row r="333" spans="1:24" x14ac:dyDescent="0.25">
      <c r="A333" s="2" t="s">
        <v>2107</v>
      </c>
      <c r="B333" s="12">
        <v>552422</v>
      </c>
      <c r="C333" s="12">
        <v>129</v>
      </c>
      <c r="D333" s="12">
        <v>103838</v>
      </c>
      <c r="E333" s="10" t="s">
        <v>2108</v>
      </c>
      <c r="F333" s="10" t="s">
        <v>0</v>
      </c>
      <c r="G333" s="12">
        <v>13006</v>
      </c>
      <c r="H333" s="10" t="s">
        <v>2109</v>
      </c>
      <c r="I333" s="10" t="s">
        <v>0</v>
      </c>
      <c r="J333" s="10" t="s">
        <v>0</v>
      </c>
      <c r="K333" s="10" t="s">
        <v>0</v>
      </c>
      <c r="L333" s="10" t="s">
        <v>2110</v>
      </c>
      <c r="M333" s="12">
        <v>1</v>
      </c>
      <c r="N333" s="16">
        <v>19540</v>
      </c>
      <c r="O333" s="16">
        <f t="shared" si="9"/>
        <v>19869.599999999999</v>
      </c>
      <c r="P333" s="15">
        <v>0.72873227079982394</v>
      </c>
      <c r="Q333" s="7">
        <v>188</v>
      </c>
      <c r="R333" s="7">
        <v>140</v>
      </c>
      <c r="S333" s="7">
        <v>995</v>
      </c>
      <c r="T333" s="6"/>
      <c r="U333" s="7">
        <v>33521</v>
      </c>
      <c r="V333" s="7">
        <v>10945</v>
      </c>
      <c r="W333" s="7">
        <v>27989</v>
      </c>
      <c r="X333" s="7">
        <v>25898</v>
      </c>
    </row>
    <row r="334" spans="1:24" x14ac:dyDescent="0.25">
      <c r="A334" s="2" t="s">
        <v>2148</v>
      </c>
      <c r="B334" s="12">
        <v>521803</v>
      </c>
      <c r="C334" s="12">
        <v>239</v>
      </c>
      <c r="D334" s="12">
        <v>26704</v>
      </c>
      <c r="E334" s="10" t="s">
        <v>2149</v>
      </c>
      <c r="F334" s="10" t="s">
        <v>0</v>
      </c>
      <c r="G334" s="12">
        <v>10787</v>
      </c>
      <c r="H334" s="10" t="s">
        <v>2150</v>
      </c>
      <c r="I334" s="10" t="s">
        <v>2151</v>
      </c>
      <c r="J334" s="10" t="s">
        <v>0</v>
      </c>
      <c r="K334" s="10" t="s">
        <v>0</v>
      </c>
      <c r="L334" s="10" t="s">
        <v>2152</v>
      </c>
      <c r="M334" s="12">
        <v>3</v>
      </c>
      <c r="N334" s="16">
        <v>841.33333333333303</v>
      </c>
      <c r="O334" s="16">
        <f t="shared" ref="O334:O397" si="10">AVERAGE(S334:X334)</f>
        <v>1254</v>
      </c>
      <c r="P334" s="15">
        <v>1.24564183835182</v>
      </c>
      <c r="Q334" s="6"/>
      <c r="R334" s="7">
        <v>224</v>
      </c>
      <c r="S334" s="7">
        <v>652</v>
      </c>
      <c r="T334" s="6"/>
      <c r="U334" s="7">
        <v>1649</v>
      </c>
      <c r="V334" s="6"/>
      <c r="W334" s="7">
        <v>1368</v>
      </c>
      <c r="X334" s="7">
        <v>1347</v>
      </c>
    </row>
    <row r="335" spans="1:24" x14ac:dyDescent="0.25">
      <c r="A335" s="2" t="s">
        <v>2260</v>
      </c>
      <c r="B335" s="12">
        <v>397526</v>
      </c>
      <c r="C335" s="12">
        <v>241</v>
      </c>
      <c r="D335" s="12">
        <v>2254</v>
      </c>
      <c r="E335" s="10" t="s">
        <v>1703</v>
      </c>
      <c r="F335" s="10" t="s">
        <v>0</v>
      </c>
      <c r="G335" s="12">
        <v>23368901</v>
      </c>
      <c r="H335" s="10" t="s">
        <v>0</v>
      </c>
      <c r="I335" s="10" t="s">
        <v>0</v>
      </c>
      <c r="J335" s="10" t="s">
        <v>0</v>
      </c>
      <c r="K335" s="10" t="s">
        <v>0</v>
      </c>
      <c r="L335" s="10" t="s">
        <v>1704</v>
      </c>
      <c r="M335" s="12">
        <v>3</v>
      </c>
      <c r="N335" s="16">
        <v>831</v>
      </c>
      <c r="O335" s="16">
        <f t="shared" si="10"/>
        <v>337</v>
      </c>
      <c r="P335" s="15">
        <v>0.25968712394705101</v>
      </c>
      <c r="Q335" s="7">
        <v>29</v>
      </c>
      <c r="R335" s="7">
        <v>39</v>
      </c>
      <c r="S335" s="6"/>
      <c r="T335" s="7">
        <v>388</v>
      </c>
      <c r="U335" s="7">
        <v>479</v>
      </c>
      <c r="V335" s="7">
        <v>144</v>
      </c>
      <c r="W335" s="6"/>
      <c r="X335" s="6"/>
    </row>
    <row r="336" spans="1:24" x14ac:dyDescent="0.25">
      <c r="A336" s="2" t="s">
        <v>1335</v>
      </c>
      <c r="B336" s="12">
        <v>605091</v>
      </c>
      <c r="C336" s="12">
        <v>144</v>
      </c>
      <c r="D336" s="12">
        <v>41682</v>
      </c>
      <c r="E336" s="10" t="s">
        <v>1336</v>
      </c>
      <c r="F336" s="10" t="s">
        <v>0</v>
      </c>
      <c r="G336" s="10" t="s">
        <v>0</v>
      </c>
      <c r="H336" s="10" t="s">
        <v>0</v>
      </c>
      <c r="I336" s="10" t="s">
        <v>0</v>
      </c>
      <c r="J336" s="10" t="s">
        <v>0</v>
      </c>
      <c r="K336" s="10" t="s">
        <v>0</v>
      </c>
      <c r="L336" s="10" t="s">
        <v>0</v>
      </c>
      <c r="M336" s="12">
        <v>3</v>
      </c>
      <c r="N336" s="16">
        <v>2295.6666666666601</v>
      </c>
      <c r="O336" s="16">
        <f t="shared" si="10"/>
        <v>1828.3333333333333</v>
      </c>
      <c r="P336" s="15">
        <v>0.48334543342529401</v>
      </c>
      <c r="Q336" s="7">
        <v>36</v>
      </c>
      <c r="R336" s="7">
        <v>27</v>
      </c>
      <c r="S336" s="7">
        <v>2008</v>
      </c>
      <c r="T336" s="7">
        <v>1028</v>
      </c>
      <c r="U336" s="7">
        <v>2449</v>
      </c>
      <c r="V336" s="6"/>
      <c r="W336" s="6"/>
      <c r="X336" s="6"/>
    </row>
    <row r="337" spans="1:24" x14ac:dyDescent="0.25">
      <c r="A337" s="2" t="s">
        <v>1474</v>
      </c>
      <c r="B337" s="12">
        <v>242951</v>
      </c>
      <c r="C337" s="12">
        <v>190</v>
      </c>
      <c r="D337" s="12">
        <v>364410</v>
      </c>
      <c r="E337" s="10" t="s">
        <v>1475</v>
      </c>
      <c r="F337" s="10" t="s">
        <v>0</v>
      </c>
      <c r="G337" s="10" t="s">
        <v>0</v>
      </c>
      <c r="H337" s="10" t="s">
        <v>0</v>
      </c>
      <c r="I337" s="10" t="s">
        <v>0</v>
      </c>
      <c r="J337" s="10" t="s">
        <v>0</v>
      </c>
      <c r="K337" s="10" t="s">
        <v>0</v>
      </c>
      <c r="L337" s="10" t="s">
        <v>0</v>
      </c>
      <c r="M337" s="12">
        <v>1</v>
      </c>
      <c r="N337" s="16">
        <v>529</v>
      </c>
      <c r="O337" s="16">
        <f t="shared" si="10"/>
        <v>13521.2</v>
      </c>
      <c r="P337" s="15">
        <v>18.4855522549284</v>
      </c>
      <c r="Q337" s="7">
        <v>474</v>
      </c>
      <c r="R337" s="7">
        <v>372</v>
      </c>
      <c r="S337" s="6"/>
      <c r="T337" s="7">
        <v>19789</v>
      </c>
      <c r="U337" s="7">
        <v>25203</v>
      </c>
      <c r="V337" s="7">
        <v>744</v>
      </c>
      <c r="W337" s="7">
        <v>5955</v>
      </c>
      <c r="X337" s="7">
        <v>15915</v>
      </c>
    </row>
    <row r="338" spans="1:24" x14ac:dyDescent="0.25">
      <c r="A338" s="2" t="s">
        <v>1623</v>
      </c>
      <c r="B338" s="12">
        <v>979460</v>
      </c>
      <c r="C338" s="12">
        <v>160</v>
      </c>
      <c r="D338" s="12">
        <v>3247</v>
      </c>
      <c r="E338" s="10" t="s">
        <v>1624</v>
      </c>
      <c r="F338" s="10" t="s">
        <v>0</v>
      </c>
      <c r="G338" s="10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10" t="s">
        <v>0</v>
      </c>
      <c r="M338" s="12">
        <v>2</v>
      </c>
      <c r="N338" s="16">
        <v>22894</v>
      </c>
      <c r="O338" s="16">
        <f t="shared" si="10"/>
        <v>239</v>
      </c>
      <c r="P338" s="15">
        <v>7.5201653999592303E-3</v>
      </c>
      <c r="Q338" s="7">
        <v>48</v>
      </c>
      <c r="R338" s="7">
        <v>29</v>
      </c>
      <c r="S338" s="7">
        <v>56</v>
      </c>
      <c r="T338" s="6"/>
      <c r="U338" s="6"/>
      <c r="V338" s="7">
        <v>248</v>
      </c>
      <c r="W338" s="7">
        <v>340</v>
      </c>
      <c r="X338" s="7">
        <v>312</v>
      </c>
    </row>
    <row r="339" spans="1:24" x14ac:dyDescent="0.25">
      <c r="A339" s="2" t="s">
        <v>1652</v>
      </c>
      <c r="B339" s="12">
        <v>940426</v>
      </c>
      <c r="C339" s="12">
        <v>85</v>
      </c>
      <c r="D339" s="12">
        <v>31362</v>
      </c>
      <c r="E339" s="10" t="s">
        <v>1653</v>
      </c>
      <c r="F339" s="10" t="s">
        <v>0</v>
      </c>
      <c r="G339" s="10" t="s">
        <v>0</v>
      </c>
      <c r="H339" s="10" t="s">
        <v>0</v>
      </c>
      <c r="I339" s="10" t="s">
        <v>0</v>
      </c>
      <c r="J339" s="10" t="s">
        <v>0</v>
      </c>
      <c r="K339" s="10" t="s">
        <v>0</v>
      </c>
      <c r="L339" s="10" t="s">
        <v>0</v>
      </c>
      <c r="M339" s="12">
        <v>4</v>
      </c>
      <c r="N339" s="16">
        <v>1350</v>
      </c>
      <c r="O339" s="16">
        <f t="shared" si="10"/>
        <v>2432</v>
      </c>
      <c r="P339" s="15">
        <v>1.8014814814814799</v>
      </c>
      <c r="Q339" s="6"/>
      <c r="R339" s="6"/>
      <c r="S339" s="6"/>
      <c r="T339" s="7">
        <v>3793</v>
      </c>
      <c r="U339" s="6"/>
      <c r="V339" s="7">
        <v>2298</v>
      </c>
      <c r="W339" s="7">
        <v>1530</v>
      </c>
      <c r="X339" s="7">
        <v>2107</v>
      </c>
    </row>
    <row r="340" spans="1:24" x14ac:dyDescent="0.25">
      <c r="A340" s="2" t="s">
        <v>1759</v>
      </c>
      <c r="B340" s="12">
        <v>524126</v>
      </c>
      <c r="C340" s="12">
        <v>211</v>
      </c>
      <c r="D340" s="12">
        <v>21683</v>
      </c>
      <c r="E340" s="10" t="s">
        <v>1760</v>
      </c>
      <c r="F340" s="10" t="s">
        <v>0</v>
      </c>
      <c r="G340" s="10" t="s">
        <v>0</v>
      </c>
      <c r="H340" s="10" t="s">
        <v>0</v>
      </c>
      <c r="I340" s="10" t="s">
        <v>0</v>
      </c>
      <c r="J340" s="10" t="s">
        <v>0</v>
      </c>
      <c r="K340" s="10" t="s">
        <v>0</v>
      </c>
      <c r="L340" s="10" t="s">
        <v>0</v>
      </c>
      <c r="M340" s="12">
        <v>1</v>
      </c>
      <c r="N340" s="16">
        <v>2751</v>
      </c>
      <c r="O340" s="16">
        <f t="shared" si="10"/>
        <v>621.6</v>
      </c>
      <c r="P340" s="15">
        <v>0.169548735524744</v>
      </c>
      <c r="Q340" s="7">
        <v>128</v>
      </c>
      <c r="R340" s="7">
        <v>29</v>
      </c>
      <c r="S340" s="7">
        <v>333</v>
      </c>
      <c r="T340" s="7">
        <v>1740</v>
      </c>
      <c r="U340" s="6"/>
      <c r="V340" s="7">
        <v>186</v>
      </c>
      <c r="W340" s="7">
        <v>405</v>
      </c>
      <c r="X340" s="7">
        <v>444</v>
      </c>
    </row>
    <row r="341" spans="1:24" x14ac:dyDescent="0.25">
      <c r="A341" s="2" t="s">
        <v>2057</v>
      </c>
      <c r="B341" s="12">
        <v>991652</v>
      </c>
      <c r="C341" s="12">
        <v>191</v>
      </c>
      <c r="D341" s="12">
        <v>137379</v>
      </c>
      <c r="E341" s="10" t="s">
        <v>2058</v>
      </c>
      <c r="F341" s="10" t="s">
        <v>0</v>
      </c>
      <c r="G341" s="10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10" t="s">
        <v>0</v>
      </c>
      <c r="M341" s="12">
        <v>1</v>
      </c>
      <c r="N341" s="16">
        <v>3067</v>
      </c>
      <c r="O341" s="16">
        <f t="shared" si="10"/>
        <v>3303.8</v>
      </c>
      <c r="P341" s="15">
        <v>0.84452000558945395</v>
      </c>
      <c r="Q341" s="7">
        <v>1480</v>
      </c>
      <c r="R341" s="7">
        <v>132</v>
      </c>
      <c r="S341" s="6"/>
      <c r="T341" s="7">
        <v>1471</v>
      </c>
      <c r="U341" s="7">
        <v>156</v>
      </c>
      <c r="V341" s="7">
        <v>13082</v>
      </c>
      <c r="W341" s="7">
        <v>19</v>
      </c>
      <c r="X341" s="7">
        <v>1791</v>
      </c>
    </row>
    <row r="342" spans="1:24" x14ac:dyDescent="0.25">
      <c r="A342" s="2" t="s">
        <v>2131</v>
      </c>
      <c r="B342" s="12">
        <v>1138330</v>
      </c>
      <c r="C342" s="12">
        <v>361</v>
      </c>
      <c r="D342" s="12">
        <v>125898</v>
      </c>
      <c r="E342" s="10" t="s">
        <v>2132</v>
      </c>
      <c r="F342" s="10" t="s">
        <v>0</v>
      </c>
      <c r="G342" s="10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10" t="s">
        <v>0</v>
      </c>
      <c r="M342" s="12">
        <v>1</v>
      </c>
      <c r="N342" s="16">
        <v>1161</v>
      </c>
      <c r="O342" s="16">
        <f t="shared" si="10"/>
        <v>68.8</v>
      </c>
      <c r="P342" s="15">
        <v>6.8167835609695998E-2</v>
      </c>
      <c r="Q342" s="7">
        <v>167</v>
      </c>
      <c r="R342" s="7">
        <v>43</v>
      </c>
      <c r="S342" s="7">
        <v>27</v>
      </c>
      <c r="T342" s="7">
        <v>221</v>
      </c>
      <c r="U342" s="7">
        <v>25</v>
      </c>
      <c r="V342" s="6"/>
      <c r="W342" s="7">
        <v>18</v>
      </c>
      <c r="X342" s="7">
        <v>53</v>
      </c>
    </row>
    <row r="343" spans="1:24" x14ac:dyDescent="0.25">
      <c r="A343" s="2" t="s">
        <v>2161</v>
      </c>
      <c r="B343" s="12">
        <v>522214</v>
      </c>
      <c r="C343" s="12">
        <v>216</v>
      </c>
      <c r="D343" s="12">
        <v>124590</v>
      </c>
      <c r="E343" s="10" t="s">
        <v>2162</v>
      </c>
      <c r="F343" s="10" t="s">
        <v>0</v>
      </c>
      <c r="G343" s="10" t="s">
        <v>0</v>
      </c>
      <c r="H343" s="10" t="s">
        <v>0</v>
      </c>
      <c r="I343" s="10" t="s">
        <v>0</v>
      </c>
      <c r="J343" s="10" t="s">
        <v>0</v>
      </c>
      <c r="K343" s="10" t="s">
        <v>0</v>
      </c>
      <c r="L343" s="10" t="s">
        <v>0</v>
      </c>
      <c r="M343" s="12">
        <v>1</v>
      </c>
      <c r="N343" s="16">
        <v>5981</v>
      </c>
      <c r="O343" s="16">
        <f t="shared" si="10"/>
        <v>713.6</v>
      </c>
      <c r="P343" s="15">
        <v>8.6058232020445602E-2</v>
      </c>
      <c r="Q343" s="7">
        <v>20</v>
      </c>
      <c r="R343" s="7">
        <v>15</v>
      </c>
      <c r="S343" s="7">
        <v>49</v>
      </c>
      <c r="T343" s="7">
        <v>163</v>
      </c>
      <c r="U343" s="6"/>
      <c r="V343" s="7">
        <v>228</v>
      </c>
      <c r="W343" s="7">
        <v>1016</v>
      </c>
      <c r="X343" s="7">
        <v>2112</v>
      </c>
    </row>
    <row r="344" spans="1:24" x14ac:dyDescent="0.25">
      <c r="A344" s="14">
        <v>390910</v>
      </c>
      <c r="B344" s="12">
        <v>216658</v>
      </c>
      <c r="C344" s="12">
        <v>285</v>
      </c>
      <c r="D344" s="12">
        <v>390910</v>
      </c>
      <c r="E344" s="10" t="s">
        <v>1353</v>
      </c>
      <c r="F344" s="10" t="s">
        <v>0</v>
      </c>
      <c r="G344" s="10" t="s">
        <v>0</v>
      </c>
      <c r="H344" s="10" t="s">
        <v>0</v>
      </c>
      <c r="I344" s="10" t="s">
        <v>0</v>
      </c>
      <c r="J344" s="10" t="s">
        <v>0</v>
      </c>
      <c r="K344" s="10" t="s">
        <v>0</v>
      </c>
      <c r="L344" s="10" t="s">
        <v>0</v>
      </c>
      <c r="M344" s="12">
        <v>6</v>
      </c>
      <c r="N344" s="16">
        <v>751.66666666666595</v>
      </c>
      <c r="O344" s="16">
        <f t="shared" si="10"/>
        <v>616.5</v>
      </c>
      <c r="P344" s="15">
        <v>0.82017738359201697</v>
      </c>
      <c r="Q344" s="6"/>
      <c r="R344" s="6"/>
      <c r="S344" s="6"/>
      <c r="T344" s="6"/>
      <c r="U344" s="7">
        <v>761</v>
      </c>
      <c r="V344" s="6"/>
      <c r="W344" s="6"/>
      <c r="X344" s="7">
        <v>472</v>
      </c>
    </row>
    <row r="345" spans="1:24" x14ac:dyDescent="0.25">
      <c r="A345" s="14">
        <v>390674</v>
      </c>
      <c r="B345" s="12">
        <v>369115</v>
      </c>
      <c r="C345" s="12">
        <v>116</v>
      </c>
      <c r="D345" s="12">
        <v>390674</v>
      </c>
      <c r="E345" s="10" t="s">
        <v>1354</v>
      </c>
      <c r="F345" s="10" t="s">
        <v>0</v>
      </c>
      <c r="G345" s="10" t="s">
        <v>0</v>
      </c>
      <c r="H345" s="10" t="s">
        <v>0</v>
      </c>
      <c r="I345" s="10" t="s">
        <v>0</v>
      </c>
      <c r="J345" s="10" t="s">
        <v>0</v>
      </c>
      <c r="K345" s="10" t="s">
        <v>0</v>
      </c>
      <c r="L345" s="10" t="s">
        <v>0</v>
      </c>
      <c r="M345" s="12">
        <v>4</v>
      </c>
      <c r="N345" s="16">
        <v>911.25</v>
      </c>
      <c r="O345" s="16">
        <f t="shared" si="10"/>
        <v>9838.75</v>
      </c>
      <c r="P345" s="15">
        <v>10.7969821673525</v>
      </c>
      <c r="Q345" s="6"/>
      <c r="R345" s="6"/>
      <c r="S345" s="6"/>
      <c r="T345" s="7">
        <v>17215</v>
      </c>
      <c r="U345" s="7">
        <v>9602</v>
      </c>
      <c r="V345" s="6"/>
      <c r="W345" s="7">
        <v>6583</v>
      </c>
      <c r="X345" s="7">
        <v>5955</v>
      </c>
    </row>
    <row r="346" spans="1:24" x14ac:dyDescent="0.25">
      <c r="A346" s="14">
        <v>390546</v>
      </c>
      <c r="B346" s="12">
        <v>623908</v>
      </c>
      <c r="C346" s="12">
        <v>160</v>
      </c>
      <c r="D346" s="12">
        <v>390546</v>
      </c>
      <c r="E346" s="10" t="s">
        <v>1355</v>
      </c>
      <c r="F346" s="10" t="s">
        <v>0</v>
      </c>
      <c r="G346" s="10" t="s">
        <v>0</v>
      </c>
      <c r="H346" s="10" t="s">
        <v>0</v>
      </c>
      <c r="I346" s="10" t="s">
        <v>0</v>
      </c>
      <c r="J346" s="10" t="s">
        <v>0</v>
      </c>
      <c r="K346" s="10" t="s">
        <v>0</v>
      </c>
      <c r="L346" s="10" t="s">
        <v>0</v>
      </c>
      <c r="M346" s="12">
        <v>4</v>
      </c>
      <c r="N346" s="16">
        <v>3976.25</v>
      </c>
      <c r="O346" s="16">
        <f t="shared" si="10"/>
        <v>4500.5</v>
      </c>
      <c r="P346" s="15">
        <v>0.569443571204023</v>
      </c>
      <c r="Q346" s="7">
        <v>16</v>
      </c>
      <c r="R346" s="7">
        <v>40</v>
      </c>
      <c r="S346" s="7">
        <v>2112</v>
      </c>
      <c r="T346" s="6"/>
      <c r="U346" s="7">
        <v>6889</v>
      </c>
      <c r="V346" s="6"/>
      <c r="W346" s="6"/>
      <c r="X346" s="6"/>
    </row>
    <row r="347" spans="1:24" x14ac:dyDescent="0.25">
      <c r="A347" s="14">
        <v>390545</v>
      </c>
      <c r="B347" s="12">
        <v>722792</v>
      </c>
      <c r="C347" s="12">
        <v>259</v>
      </c>
      <c r="D347" s="12">
        <v>390545</v>
      </c>
      <c r="E347" s="10" t="s">
        <v>1356</v>
      </c>
      <c r="F347" s="10" t="s">
        <v>0</v>
      </c>
      <c r="G347" s="10" t="s">
        <v>0</v>
      </c>
      <c r="H347" s="10" t="s">
        <v>0</v>
      </c>
      <c r="I347" s="10" t="s">
        <v>0</v>
      </c>
      <c r="J347" s="10" t="s">
        <v>0</v>
      </c>
      <c r="K347" s="10" t="s">
        <v>0</v>
      </c>
      <c r="L347" s="10" t="s">
        <v>0</v>
      </c>
      <c r="M347" s="12">
        <v>2</v>
      </c>
      <c r="N347" s="16">
        <v>849.5</v>
      </c>
      <c r="O347" s="16">
        <f t="shared" si="10"/>
        <v>41</v>
      </c>
      <c r="P347" s="15">
        <v>4.2770257013929697E-2</v>
      </c>
      <c r="Q347" s="7">
        <v>33</v>
      </c>
      <c r="R347" s="7">
        <v>21</v>
      </c>
      <c r="S347" s="7">
        <v>23</v>
      </c>
      <c r="T347" s="7">
        <v>76</v>
      </c>
      <c r="U347" s="6"/>
      <c r="V347" s="7">
        <v>0</v>
      </c>
      <c r="W347" s="6"/>
      <c r="X347" s="7">
        <v>65</v>
      </c>
    </row>
    <row r="348" spans="1:24" x14ac:dyDescent="0.25">
      <c r="A348" s="14">
        <v>390400</v>
      </c>
      <c r="B348" s="12">
        <v>288673</v>
      </c>
      <c r="C348" s="12">
        <v>126</v>
      </c>
      <c r="D348" s="12">
        <v>390400</v>
      </c>
      <c r="E348" s="10" t="s">
        <v>1357</v>
      </c>
      <c r="F348" s="10" t="s">
        <v>0</v>
      </c>
      <c r="G348" s="10" t="s">
        <v>0</v>
      </c>
      <c r="H348" s="10" t="s">
        <v>0</v>
      </c>
      <c r="I348" s="10" t="s">
        <v>0</v>
      </c>
      <c r="J348" s="10" t="s">
        <v>0</v>
      </c>
      <c r="K348" s="10" t="s">
        <v>0</v>
      </c>
      <c r="L348" s="10" t="s">
        <v>0</v>
      </c>
      <c r="M348" s="12">
        <v>3</v>
      </c>
      <c r="N348" s="16">
        <v>9886</v>
      </c>
      <c r="O348" s="16">
        <f t="shared" si="10"/>
        <v>7186</v>
      </c>
      <c r="P348" s="15">
        <v>0.72688650617034101</v>
      </c>
      <c r="Q348" s="6"/>
      <c r="R348" s="6"/>
      <c r="S348" s="6"/>
      <c r="T348" s="7">
        <v>767</v>
      </c>
      <c r="U348" s="7">
        <v>175</v>
      </c>
      <c r="V348" s="7">
        <v>15071</v>
      </c>
      <c r="W348" s="7">
        <v>473</v>
      </c>
      <c r="X348" s="7">
        <v>19444</v>
      </c>
    </row>
    <row r="349" spans="1:24" x14ac:dyDescent="0.25">
      <c r="A349" s="14">
        <v>390230</v>
      </c>
      <c r="B349" s="12">
        <v>495994</v>
      </c>
      <c r="C349" s="12">
        <v>263</v>
      </c>
      <c r="D349" s="12">
        <v>390230</v>
      </c>
      <c r="E349" s="10" t="s">
        <v>1358</v>
      </c>
      <c r="F349" s="10" t="s">
        <v>0</v>
      </c>
      <c r="G349" s="10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10" t="s">
        <v>0</v>
      </c>
      <c r="M349" s="12">
        <v>5</v>
      </c>
      <c r="N349" s="16">
        <v>6162</v>
      </c>
      <c r="O349" s="16">
        <f t="shared" si="10"/>
        <v>9971</v>
      </c>
      <c r="P349" s="15">
        <v>1.2362869198312201</v>
      </c>
      <c r="Q349" s="7">
        <v>7599</v>
      </c>
      <c r="R349" s="7">
        <v>5284</v>
      </c>
      <c r="S349" s="6"/>
      <c r="T349" s="6"/>
      <c r="U349" s="6"/>
      <c r="V349" s="6"/>
      <c r="W349" s="7">
        <v>9971</v>
      </c>
      <c r="X349" s="6"/>
    </row>
    <row r="350" spans="1:24" x14ac:dyDescent="0.25">
      <c r="A350" s="14">
        <v>390222</v>
      </c>
      <c r="B350" s="12">
        <v>643848</v>
      </c>
      <c r="C350" s="12">
        <v>319</v>
      </c>
      <c r="D350" s="12">
        <v>390222</v>
      </c>
      <c r="E350" s="10" t="s">
        <v>1359</v>
      </c>
      <c r="F350" s="10" t="s">
        <v>0</v>
      </c>
      <c r="G350" s="10" t="s">
        <v>0</v>
      </c>
      <c r="H350" s="10" t="s">
        <v>0</v>
      </c>
      <c r="I350" s="10" t="s">
        <v>0</v>
      </c>
      <c r="J350" s="10" t="s">
        <v>0</v>
      </c>
      <c r="K350" s="10" t="s">
        <v>0</v>
      </c>
      <c r="L350" s="10" t="s">
        <v>0</v>
      </c>
      <c r="M350" s="12">
        <v>1</v>
      </c>
      <c r="N350" s="16">
        <v>1519</v>
      </c>
      <c r="O350" s="16">
        <f t="shared" si="10"/>
        <v>162413.20000000001</v>
      </c>
      <c r="P350" s="15">
        <v>76.378068278002402</v>
      </c>
      <c r="Q350" s="7">
        <v>33</v>
      </c>
      <c r="R350" s="7">
        <v>29</v>
      </c>
      <c r="S350" s="6"/>
      <c r="T350" s="7">
        <v>7436</v>
      </c>
      <c r="U350" s="7">
        <v>179032</v>
      </c>
      <c r="V350" s="7">
        <v>95997</v>
      </c>
      <c r="W350" s="7">
        <v>395770</v>
      </c>
      <c r="X350" s="7">
        <v>133831</v>
      </c>
    </row>
    <row r="351" spans="1:24" x14ac:dyDescent="0.25">
      <c r="A351" s="14">
        <v>390219</v>
      </c>
      <c r="B351" s="12">
        <v>635244</v>
      </c>
      <c r="C351" s="12">
        <v>307</v>
      </c>
      <c r="D351" s="12">
        <v>390219</v>
      </c>
      <c r="E351" s="10" t="s">
        <v>1360</v>
      </c>
      <c r="F351" s="10" t="s">
        <v>0</v>
      </c>
      <c r="G351" s="10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10" t="s">
        <v>0</v>
      </c>
      <c r="M351" s="12">
        <v>2</v>
      </c>
      <c r="N351" s="16">
        <v>1005266</v>
      </c>
      <c r="O351" s="16">
        <f t="shared" si="10"/>
        <v>1866102</v>
      </c>
      <c r="P351" s="15">
        <v>1.23760245215362</v>
      </c>
      <c r="Q351" s="7">
        <v>292</v>
      </c>
      <c r="R351" s="7">
        <v>18</v>
      </c>
      <c r="S351" s="7">
        <v>604955</v>
      </c>
      <c r="T351" s="7">
        <v>532135</v>
      </c>
      <c r="U351" s="8"/>
      <c r="V351" s="7">
        <v>3419011</v>
      </c>
      <c r="W351" s="8"/>
      <c r="X351" s="7">
        <v>2908307</v>
      </c>
    </row>
    <row r="352" spans="1:24" x14ac:dyDescent="0.25">
      <c r="A352" s="14">
        <v>390218</v>
      </c>
      <c r="B352" s="12">
        <v>673852</v>
      </c>
      <c r="C352" s="12">
        <v>361</v>
      </c>
      <c r="D352" s="12">
        <v>390218</v>
      </c>
      <c r="E352" s="10" t="s">
        <v>1361</v>
      </c>
      <c r="F352" s="10" t="s">
        <v>0</v>
      </c>
      <c r="G352" s="10" t="s">
        <v>0</v>
      </c>
      <c r="H352" s="10" t="s">
        <v>0</v>
      </c>
      <c r="I352" s="10" t="s">
        <v>0</v>
      </c>
      <c r="J352" s="10" t="s">
        <v>0</v>
      </c>
      <c r="K352" s="10" t="s">
        <v>0</v>
      </c>
      <c r="L352" s="10" t="s">
        <v>0</v>
      </c>
      <c r="M352" s="12">
        <v>5</v>
      </c>
      <c r="N352" s="16">
        <v>34971.800000000003</v>
      </c>
      <c r="O352" s="16">
        <f t="shared" si="10"/>
        <v>229</v>
      </c>
      <c r="P352" s="15">
        <v>2.57350207881779E-3</v>
      </c>
      <c r="Q352" s="7">
        <v>24</v>
      </c>
      <c r="R352" s="7">
        <v>17</v>
      </c>
      <c r="S352" s="7">
        <v>229</v>
      </c>
      <c r="T352" s="6"/>
      <c r="U352" s="6"/>
      <c r="V352" s="6"/>
      <c r="W352" s="6"/>
      <c r="X352" s="6"/>
    </row>
    <row r="353" spans="1:24" x14ac:dyDescent="0.25">
      <c r="A353" s="14">
        <v>390215</v>
      </c>
      <c r="B353" s="12">
        <v>214057</v>
      </c>
      <c r="C353" s="12">
        <v>97</v>
      </c>
      <c r="D353" s="12">
        <v>390215</v>
      </c>
      <c r="E353" s="10" t="s">
        <v>1362</v>
      </c>
      <c r="F353" s="10" t="s">
        <v>0</v>
      </c>
      <c r="G353" s="10" t="s">
        <v>0</v>
      </c>
      <c r="H353" s="10" t="s">
        <v>0</v>
      </c>
      <c r="I353" s="10" t="s">
        <v>0</v>
      </c>
      <c r="J353" s="10" t="s">
        <v>0</v>
      </c>
      <c r="K353" s="10" t="s">
        <v>0</v>
      </c>
      <c r="L353" s="10" t="s">
        <v>0</v>
      </c>
      <c r="M353" s="12">
        <v>1</v>
      </c>
      <c r="N353" s="16">
        <v>19720</v>
      </c>
      <c r="O353" s="16">
        <f t="shared" si="10"/>
        <v>26386.799999999999</v>
      </c>
      <c r="P353" s="15">
        <v>1.3817516661837099</v>
      </c>
      <c r="Q353" s="7">
        <v>33496</v>
      </c>
      <c r="R353" s="7">
        <v>25307</v>
      </c>
      <c r="S353" s="7">
        <v>30680</v>
      </c>
      <c r="T353" s="7">
        <v>25775</v>
      </c>
      <c r="U353" s="6"/>
      <c r="V353" s="7">
        <v>22491</v>
      </c>
      <c r="W353" s="7">
        <v>24564</v>
      </c>
      <c r="X353" s="7">
        <v>28424</v>
      </c>
    </row>
    <row r="354" spans="1:24" x14ac:dyDescent="0.25">
      <c r="A354" s="14">
        <v>390213</v>
      </c>
      <c r="B354" s="12">
        <v>281706</v>
      </c>
      <c r="C354" s="12">
        <v>86</v>
      </c>
      <c r="D354" s="12">
        <v>390213</v>
      </c>
      <c r="E354" s="10" t="s">
        <v>1363</v>
      </c>
      <c r="F354" s="10" t="s">
        <v>0</v>
      </c>
      <c r="G354" s="10" t="s">
        <v>0</v>
      </c>
      <c r="H354" s="10" t="s">
        <v>0</v>
      </c>
      <c r="I354" s="10" t="s">
        <v>0</v>
      </c>
      <c r="J354" s="10" t="s">
        <v>0</v>
      </c>
      <c r="K354" s="10" t="s">
        <v>0</v>
      </c>
      <c r="L354" s="10" t="s">
        <v>0</v>
      </c>
      <c r="M354" s="12">
        <v>2</v>
      </c>
      <c r="N354" s="16">
        <v>3583</v>
      </c>
      <c r="O354" s="16">
        <f t="shared" si="10"/>
        <v>41538</v>
      </c>
      <c r="P354" s="15">
        <v>7.7596985766117701</v>
      </c>
      <c r="Q354" s="7">
        <v>366</v>
      </c>
      <c r="R354" s="7">
        <v>300</v>
      </c>
      <c r="S354" s="6"/>
      <c r="T354" s="7">
        <v>19559</v>
      </c>
      <c r="U354" s="7">
        <v>88502</v>
      </c>
      <c r="V354" s="6"/>
      <c r="W354" s="7">
        <v>43953</v>
      </c>
      <c r="X354" s="7">
        <v>14138</v>
      </c>
    </row>
    <row r="355" spans="1:24" x14ac:dyDescent="0.25">
      <c r="A355" s="14">
        <v>390208</v>
      </c>
      <c r="B355" s="12">
        <v>504269</v>
      </c>
      <c r="C355" s="12">
        <v>120</v>
      </c>
      <c r="D355" s="12">
        <v>390208</v>
      </c>
      <c r="E355" s="10" t="s">
        <v>1364</v>
      </c>
      <c r="F355" s="10" t="s">
        <v>0</v>
      </c>
      <c r="G355" s="10" t="s">
        <v>0</v>
      </c>
      <c r="H355" s="10" t="s">
        <v>0</v>
      </c>
      <c r="I355" s="10" t="s">
        <v>0</v>
      </c>
      <c r="J355" s="10" t="s">
        <v>0</v>
      </c>
      <c r="K355" s="10" t="s">
        <v>0</v>
      </c>
      <c r="L355" s="10" t="s">
        <v>0</v>
      </c>
      <c r="M355" s="12">
        <v>1</v>
      </c>
      <c r="N355" s="16">
        <v>397</v>
      </c>
      <c r="O355" s="16">
        <f t="shared" si="10"/>
        <v>26805.200000000001</v>
      </c>
      <c r="P355" s="15">
        <v>48.314501619287498</v>
      </c>
      <c r="Q355" s="7">
        <v>101</v>
      </c>
      <c r="R355" s="7">
        <v>139</v>
      </c>
      <c r="S355" s="7">
        <v>7977</v>
      </c>
      <c r="T355" s="7">
        <v>8313</v>
      </c>
      <c r="U355" s="7">
        <v>26463</v>
      </c>
      <c r="V355" s="6"/>
      <c r="W355" s="7">
        <v>88050</v>
      </c>
      <c r="X355" s="7">
        <v>3223</v>
      </c>
    </row>
    <row r="356" spans="1:24" x14ac:dyDescent="0.25">
      <c r="A356" s="14">
        <v>390198</v>
      </c>
      <c r="B356" s="12">
        <v>459090</v>
      </c>
      <c r="C356" s="12">
        <v>155</v>
      </c>
      <c r="D356" s="12">
        <v>390198</v>
      </c>
      <c r="E356" s="10" t="s">
        <v>1365</v>
      </c>
      <c r="F356" s="10" t="s">
        <v>0</v>
      </c>
      <c r="G356" s="10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10" t="s">
        <v>0</v>
      </c>
      <c r="M356" s="12">
        <v>5</v>
      </c>
      <c r="N356" s="16">
        <v>70854.8</v>
      </c>
      <c r="O356" s="16">
        <f t="shared" si="10"/>
        <v>346</v>
      </c>
      <c r="P356" s="15">
        <v>2.16405004789136E-3</v>
      </c>
      <c r="Q356" s="7">
        <v>70</v>
      </c>
      <c r="R356" s="7">
        <v>44</v>
      </c>
      <c r="S356" s="6"/>
      <c r="T356" s="6"/>
      <c r="U356" s="6"/>
      <c r="V356" s="7">
        <v>346</v>
      </c>
      <c r="W356" s="6"/>
      <c r="X356" s="6"/>
    </row>
    <row r="357" spans="1:24" x14ac:dyDescent="0.25">
      <c r="A357" s="14">
        <v>390196</v>
      </c>
      <c r="B357" s="12">
        <v>217762</v>
      </c>
      <c r="C357" s="12">
        <v>234</v>
      </c>
      <c r="D357" s="12">
        <v>390196</v>
      </c>
      <c r="E357" s="10" t="s">
        <v>1366</v>
      </c>
      <c r="F357" s="10" t="s">
        <v>0</v>
      </c>
      <c r="G357" s="10" t="s">
        <v>0</v>
      </c>
      <c r="H357" s="10" t="s">
        <v>0</v>
      </c>
      <c r="I357" s="10" t="s">
        <v>0</v>
      </c>
      <c r="J357" s="10" t="s">
        <v>0</v>
      </c>
      <c r="K357" s="10" t="s">
        <v>0</v>
      </c>
      <c r="L357" s="10" t="s">
        <v>0</v>
      </c>
      <c r="M357" s="12">
        <v>1</v>
      </c>
      <c r="N357" s="16">
        <v>8698</v>
      </c>
      <c r="O357" s="16">
        <f t="shared" si="10"/>
        <v>17950.599999999999</v>
      </c>
      <c r="P357" s="15">
        <v>2.2397431264987002</v>
      </c>
      <c r="Q357" s="7">
        <v>26171</v>
      </c>
      <c r="R357" s="7">
        <v>20445</v>
      </c>
      <c r="S357" s="7">
        <v>25953</v>
      </c>
      <c r="T357" s="7">
        <v>22006</v>
      </c>
      <c r="U357" s="7">
        <v>15444</v>
      </c>
      <c r="V357" s="7">
        <v>16833</v>
      </c>
      <c r="W357" s="7">
        <v>9517</v>
      </c>
      <c r="X357" s="6"/>
    </row>
    <row r="358" spans="1:24" x14ac:dyDescent="0.25">
      <c r="A358" s="14">
        <v>390194</v>
      </c>
      <c r="B358" s="12">
        <v>514902</v>
      </c>
      <c r="C358" s="12">
        <v>142</v>
      </c>
      <c r="D358" s="12">
        <v>390194</v>
      </c>
      <c r="E358" s="10" t="s">
        <v>1367</v>
      </c>
      <c r="F358" s="10" t="s">
        <v>0</v>
      </c>
      <c r="G358" s="10" t="s">
        <v>0</v>
      </c>
      <c r="H358" s="10" t="s">
        <v>0</v>
      </c>
      <c r="I358" s="10" t="s">
        <v>0</v>
      </c>
      <c r="J358" s="10" t="s">
        <v>0</v>
      </c>
      <c r="K358" s="10" t="s">
        <v>0</v>
      </c>
      <c r="L358" s="10" t="s">
        <v>0</v>
      </c>
      <c r="M358" s="12">
        <v>2</v>
      </c>
      <c r="N358" s="16">
        <v>3586</v>
      </c>
      <c r="O358" s="16">
        <f t="shared" si="10"/>
        <v>1078.75</v>
      </c>
      <c r="P358" s="15">
        <v>0.20370886781929701</v>
      </c>
      <c r="Q358" s="7">
        <v>33</v>
      </c>
      <c r="R358" s="7">
        <v>35</v>
      </c>
      <c r="S358" s="7">
        <v>1860</v>
      </c>
      <c r="T358" s="7">
        <v>343</v>
      </c>
      <c r="U358" s="6"/>
      <c r="V358" s="7">
        <v>137</v>
      </c>
      <c r="W358" s="7">
        <v>1975</v>
      </c>
      <c r="X358" s="6"/>
    </row>
    <row r="359" spans="1:24" x14ac:dyDescent="0.25">
      <c r="A359" s="14">
        <v>390188</v>
      </c>
      <c r="B359" s="12">
        <v>333711</v>
      </c>
      <c r="C359" s="12">
        <v>249</v>
      </c>
      <c r="D359" s="12">
        <v>390188</v>
      </c>
      <c r="E359" s="10" t="s">
        <v>1368</v>
      </c>
      <c r="F359" s="10" t="s">
        <v>0</v>
      </c>
      <c r="G359" s="10" t="s">
        <v>0</v>
      </c>
      <c r="H359" s="10" t="s">
        <v>0</v>
      </c>
      <c r="I359" s="10" t="s">
        <v>0</v>
      </c>
      <c r="J359" s="10" t="s">
        <v>0</v>
      </c>
      <c r="K359" s="10" t="s">
        <v>0</v>
      </c>
      <c r="L359" s="10" t="s">
        <v>0</v>
      </c>
      <c r="M359" s="12">
        <v>5</v>
      </c>
      <c r="N359" s="16">
        <v>941</v>
      </c>
      <c r="O359" s="16">
        <f t="shared" si="10"/>
        <v>292.66666666666669</v>
      </c>
      <c r="P359" s="15">
        <v>0.31101664895501202</v>
      </c>
      <c r="Q359" s="6"/>
      <c r="R359" s="6"/>
      <c r="S359" s="7">
        <v>284</v>
      </c>
      <c r="T359" s="6"/>
      <c r="U359" s="7">
        <v>226</v>
      </c>
      <c r="V359" s="6"/>
      <c r="W359" s="7">
        <v>368</v>
      </c>
      <c r="X359" s="6"/>
    </row>
    <row r="360" spans="1:24" x14ac:dyDescent="0.25">
      <c r="A360" s="14">
        <v>390185</v>
      </c>
      <c r="B360" s="12">
        <v>361861</v>
      </c>
      <c r="C360" s="12">
        <v>212</v>
      </c>
      <c r="D360" s="12">
        <v>390185</v>
      </c>
      <c r="E360" s="10" t="s">
        <v>1369</v>
      </c>
      <c r="F360" s="10" t="s">
        <v>0</v>
      </c>
      <c r="G360" s="10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10" t="s">
        <v>0</v>
      </c>
      <c r="M360" s="12">
        <v>5</v>
      </c>
      <c r="N360" s="16">
        <v>2597.6</v>
      </c>
      <c r="O360" s="16">
        <f t="shared" si="10"/>
        <v>315</v>
      </c>
      <c r="P360" s="15">
        <v>8.9313212195873098E-2</v>
      </c>
      <c r="Q360" s="7">
        <v>345</v>
      </c>
      <c r="R360" s="7">
        <v>36</v>
      </c>
      <c r="S360" s="7">
        <v>315</v>
      </c>
      <c r="T360" s="6"/>
      <c r="U360" s="6"/>
      <c r="V360" s="6"/>
      <c r="W360" s="6"/>
      <c r="X360" s="6"/>
    </row>
    <row r="361" spans="1:24" x14ac:dyDescent="0.25">
      <c r="A361" s="14">
        <v>390156</v>
      </c>
      <c r="B361" s="12">
        <v>240055</v>
      </c>
      <c r="C361" s="12">
        <v>105</v>
      </c>
      <c r="D361" s="12">
        <v>390156</v>
      </c>
      <c r="E361" s="10" t="s">
        <v>1370</v>
      </c>
      <c r="F361" s="10" t="s">
        <v>0</v>
      </c>
      <c r="G361" s="10" t="s">
        <v>0</v>
      </c>
      <c r="H361" s="10" t="s">
        <v>0</v>
      </c>
      <c r="I361" s="10" t="s">
        <v>0</v>
      </c>
      <c r="J361" s="10" t="s">
        <v>0</v>
      </c>
      <c r="K361" s="10" t="s">
        <v>0</v>
      </c>
      <c r="L361" s="10" t="s">
        <v>0</v>
      </c>
      <c r="M361" s="12">
        <v>1</v>
      </c>
      <c r="N361" s="16">
        <v>2217</v>
      </c>
      <c r="O361" s="16">
        <f t="shared" si="10"/>
        <v>5628.6</v>
      </c>
      <c r="P361" s="15">
        <v>2.47896127327791</v>
      </c>
      <c r="Q361" s="7">
        <v>5321</v>
      </c>
      <c r="R361" s="7">
        <v>5007</v>
      </c>
      <c r="S361" s="7">
        <v>5342</v>
      </c>
      <c r="T361" s="6"/>
      <c r="U361" s="7">
        <v>6573</v>
      </c>
      <c r="V361" s="7">
        <v>4620</v>
      </c>
      <c r="W361" s="7">
        <v>5404</v>
      </c>
      <c r="X361" s="7">
        <v>6204</v>
      </c>
    </row>
    <row r="362" spans="1:24" x14ac:dyDescent="0.25">
      <c r="A362" s="14">
        <v>390147</v>
      </c>
      <c r="B362" s="12">
        <v>359985</v>
      </c>
      <c r="C362" s="12">
        <v>130</v>
      </c>
      <c r="D362" s="12">
        <v>390147</v>
      </c>
      <c r="E362" s="10" t="s">
        <v>1371</v>
      </c>
      <c r="F362" s="10" t="s">
        <v>0</v>
      </c>
      <c r="G362" s="10" t="s">
        <v>0</v>
      </c>
      <c r="H362" s="10" t="s">
        <v>0</v>
      </c>
      <c r="I362" s="10" t="s">
        <v>0</v>
      </c>
      <c r="J362" s="10" t="s">
        <v>0</v>
      </c>
      <c r="K362" s="10" t="s">
        <v>0</v>
      </c>
      <c r="L362" s="10" t="s">
        <v>0</v>
      </c>
      <c r="M362" s="12">
        <v>2</v>
      </c>
      <c r="N362" s="16">
        <v>16598.5</v>
      </c>
      <c r="O362" s="16">
        <f t="shared" si="10"/>
        <v>55420.5</v>
      </c>
      <c r="P362" s="15">
        <v>2.2305328794770598</v>
      </c>
      <c r="Q362" s="7">
        <v>226</v>
      </c>
      <c r="R362" s="7">
        <v>233</v>
      </c>
      <c r="S362" s="6"/>
      <c r="T362" s="6"/>
      <c r="U362" s="7">
        <v>107912</v>
      </c>
      <c r="V362" s="7">
        <v>2281</v>
      </c>
      <c r="W362" s="7">
        <v>67696</v>
      </c>
      <c r="X362" s="7">
        <v>43793</v>
      </c>
    </row>
    <row r="363" spans="1:24" x14ac:dyDescent="0.25">
      <c r="A363" s="14">
        <v>390144</v>
      </c>
      <c r="B363" s="12">
        <v>570168</v>
      </c>
      <c r="C363" s="12">
        <v>304</v>
      </c>
      <c r="D363" s="12">
        <v>390144</v>
      </c>
      <c r="E363" s="10" t="s">
        <v>1372</v>
      </c>
      <c r="F363" s="10" t="s">
        <v>0</v>
      </c>
      <c r="G363" s="10" t="s">
        <v>0</v>
      </c>
      <c r="H363" s="10" t="s">
        <v>0</v>
      </c>
      <c r="I363" s="10" t="s">
        <v>0</v>
      </c>
      <c r="J363" s="10" t="s">
        <v>0</v>
      </c>
      <c r="K363" s="10" t="s">
        <v>0</v>
      </c>
      <c r="L363" s="10" t="s">
        <v>0</v>
      </c>
      <c r="M363" s="12">
        <v>1</v>
      </c>
      <c r="N363" s="16">
        <v>1091</v>
      </c>
      <c r="O363" s="16">
        <f t="shared" si="10"/>
        <v>229.4</v>
      </c>
      <c r="P363" s="15">
        <v>0.15726070446510401</v>
      </c>
      <c r="Q363" s="7">
        <v>28</v>
      </c>
      <c r="R363" s="7">
        <v>26</v>
      </c>
      <c r="S363" s="6"/>
      <c r="T363" s="7">
        <v>409</v>
      </c>
      <c r="U363" s="7">
        <v>363</v>
      </c>
      <c r="V363" s="7">
        <v>51</v>
      </c>
      <c r="W363" s="7">
        <v>261</v>
      </c>
      <c r="X363" s="7">
        <v>63</v>
      </c>
    </row>
    <row r="364" spans="1:24" x14ac:dyDescent="0.25">
      <c r="A364" s="14">
        <v>390140</v>
      </c>
      <c r="B364" s="12">
        <v>652561</v>
      </c>
      <c r="C364" s="12">
        <v>273</v>
      </c>
      <c r="D364" s="12">
        <v>390140</v>
      </c>
      <c r="E364" s="10" t="s">
        <v>1373</v>
      </c>
      <c r="F364" s="10" t="s">
        <v>0</v>
      </c>
      <c r="G364" s="10" t="s">
        <v>0</v>
      </c>
      <c r="H364" s="10" t="s">
        <v>0</v>
      </c>
      <c r="I364" s="10" t="s">
        <v>0</v>
      </c>
      <c r="J364" s="10" t="s">
        <v>0</v>
      </c>
      <c r="K364" s="10" t="s">
        <v>0</v>
      </c>
      <c r="L364" s="10" t="s">
        <v>0</v>
      </c>
      <c r="M364" s="12">
        <v>2</v>
      </c>
      <c r="N364" s="16">
        <v>7589</v>
      </c>
      <c r="O364" s="16">
        <f t="shared" si="10"/>
        <v>74724.800000000003</v>
      </c>
      <c r="P364" s="15">
        <v>8.2059340273202395</v>
      </c>
      <c r="Q364" s="6"/>
      <c r="R364" s="7">
        <v>25</v>
      </c>
      <c r="S364" s="7">
        <v>2925</v>
      </c>
      <c r="T364" s="6"/>
      <c r="U364" s="7">
        <v>111771</v>
      </c>
      <c r="V364" s="7">
        <v>45857</v>
      </c>
      <c r="W364" s="7">
        <v>121509</v>
      </c>
      <c r="X364" s="7">
        <v>91562</v>
      </c>
    </row>
    <row r="365" spans="1:24" x14ac:dyDescent="0.25">
      <c r="A365" s="14">
        <v>390137</v>
      </c>
      <c r="B365" s="12">
        <v>721291</v>
      </c>
      <c r="C365" s="12">
        <v>174</v>
      </c>
      <c r="D365" s="12">
        <v>390137</v>
      </c>
      <c r="E365" s="10" t="s">
        <v>1374</v>
      </c>
      <c r="F365" s="10" t="s">
        <v>0</v>
      </c>
      <c r="G365" s="10" t="s">
        <v>0</v>
      </c>
      <c r="H365" s="10" t="s">
        <v>0</v>
      </c>
      <c r="I365" s="10" t="s">
        <v>0</v>
      </c>
      <c r="J365" s="10" t="s">
        <v>0</v>
      </c>
      <c r="K365" s="10" t="s">
        <v>0</v>
      </c>
      <c r="L365" s="10" t="s">
        <v>0</v>
      </c>
      <c r="M365" s="12">
        <v>1</v>
      </c>
      <c r="N365" s="16">
        <v>652</v>
      </c>
      <c r="O365" s="16">
        <f t="shared" si="10"/>
        <v>422.2</v>
      </c>
      <c r="P365" s="15">
        <v>0.48115687992988598</v>
      </c>
      <c r="Q365" s="7">
        <v>45</v>
      </c>
      <c r="R365" s="7">
        <v>40</v>
      </c>
      <c r="S365" s="7">
        <v>86</v>
      </c>
      <c r="T365" s="7">
        <v>218</v>
      </c>
      <c r="U365" s="6"/>
      <c r="V365" s="7">
        <v>286</v>
      </c>
      <c r="W365" s="7">
        <v>1003</v>
      </c>
      <c r="X365" s="7">
        <v>518</v>
      </c>
    </row>
    <row r="366" spans="1:24" x14ac:dyDescent="0.25">
      <c r="A366" s="14">
        <v>390135</v>
      </c>
      <c r="B366" s="12">
        <v>628121</v>
      </c>
      <c r="C366" s="12">
        <v>214</v>
      </c>
      <c r="D366" s="12">
        <v>390135</v>
      </c>
      <c r="E366" s="10" t="s">
        <v>1375</v>
      </c>
      <c r="F366" s="10" t="s">
        <v>0</v>
      </c>
      <c r="G366" s="10" t="s">
        <v>0</v>
      </c>
      <c r="H366" s="10" t="s">
        <v>0</v>
      </c>
      <c r="I366" s="10" t="s">
        <v>0</v>
      </c>
      <c r="J366" s="10" t="s">
        <v>0</v>
      </c>
      <c r="K366" s="10" t="s">
        <v>0</v>
      </c>
      <c r="L366" s="10" t="s">
        <v>0</v>
      </c>
      <c r="M366" s="12">
        <v>1</v>
      </c>
      <c r="N366" s="16">
        <v>6059</v>
      </c>
      <c r="O366" s="16">
        <f t="shared" si="10"/>
        <v>5924.4</v>
      </c>
      <c r="P366" s="15">
        <v>0.69959682172918602</v>
      </c>
      <c r="Q366" s="7">
        <v>19</v>
      </c>
      <c r="R366" s="7">
        <v>31</v>
      </c>
      <c r="S366" s="7">
        <v>7882</v>
      </c>
      <c r="T366" s="6"/>
      <c r="U366" s="7">
        <v>6838</v>
      </c>
      <c r="V366" s="7">
        <v>4230</v>
      </c>
      <c r="W366" s="7">
        <v>5396</v>
      </c>
      <c r="X366" s="7">
        <v>5276</v>
      </c>
    </row>
    <row r="367" spans="1:24" x14ac:dyDescent="0.25">
      <c r="A367" s="14">
        <v>390126</v>
      </c>
      <c r="B367" s="12">
        <v>672035</v>
      </c>
      <c r="C367" s="12">
        <v>187</v>
      </c>
      <c r="D367" s="12">
        <v>390126</v>
      </c>
      <c r="E367" s="10" t="s">
        <v>1376</v>
      </c>
      <c r="F367" s="10" t="s">
        <v>0</v>
      </c>
      <c r="G367" s="10" t="s">
        <v>0</v>
      </c>
      <c r="H367" s="10" t="s">
        <v>0</v>
      </c>
      <c r="I367" s="10" t="s">
        <v>0</v>
      </c>
      <c r="J367" s="10" t="s">
        <v>0</v>
      </c>
      <c r="K367" s="10" t="s">
        <v>0</v>
      </c>
      <c r="L367" s="10" t="s">
        <v>0</v>
      </c>
      <c r="M367" s="12">
        <v>1</v>
      </c>
      <c r="N367" s="16">
        <v>1377</v>
      </c>
      <c r="O367" s="16">
        <f t="shared" si="10"/>
        <v>6158</v>
      </c>
      <c r="P367" s="15">
        <v>3.2350866272434802</v>
      </c>
      <c r="Q367" s="7">
        <v>18</v>
      </c>
      <c r="R367" s="7">
        <v>375</v>
      </c>
      <c r="S367" s="7">
        <v>916</v>
      </c>
      <c r="T367" s="6"/>
      <c r="U367" s="7">
        <v>6292</v>
      </c>
      <c r="V367" s="7">
        <v>4647</v>
      </c>
      <c r="W367" s="7">
        <v>10104</v>
      </c>
      <c r="X367" s="7">
        <v>8831</v>
      </c>
    </row>
    <row r="368" spans="1:24" x14ac:dyDescent="0.25">
      <c r="A368" s="14">
        <v>390122</v>
      </c>
      <c r="B368" s="12">
        <v>699375</v>
      </c>
      <c r="C368" s="12">
        <v>204</v>
      </c>
      <c r="D368" s="12">
        <v>390122</v>
      </c>
      <c r="E368" s="10" t="s">
        <v>1377</v>
      </c>
      <c r="F368" s="10" t="s">
        <v>0</v>
      </c>
      <c r="G368" s="10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10" t="s">
        <v>0</v>
      </c>
      <c r="M368" s="12">
        <v>6</v>
      </c>
      <c r="N368" s="16">
        <v>184265.83333333299</v>
      </c>
      <c r="O368" s="16" t="e">
        <f t="shared" si="10"/>
        <v>#DIV/0!</v>
      </c>
      <c r="P368" s="15">
        <v>1.6552173264169901E-4</v>
      </c>
      <c r="Q368" s="7">
        <v>41</v>
      </c>
      <c r="R368" s="7">
        <v>20</v>
      </c>
      <c r="S368" s="6"/>
      <c r="T368" s="6"/>
      <c r="U368" s="6"/>
      <c r="V368" s="6"/>
      <c r="W368" s="6"/>
      <c r="X368" s="6"/>
    </row>
    <row r="369" spans="1:24" x14ac:dyDescent="0.25">
      <c r="A369" s="14">
        <v>390000</v>
      </c>
      <c r="B369" s="12">
        <v>699247</v>
      </c>
      <c r="C369" s="12">
        <v>217</v>
      </c>
      <c r="D369" s="12">
        <v>390000</v>
      </c>
      <c r="E369" s="10" t="s">
        <v>1378</v>
      </c>
      <c r="F369" s="10" t="s">
        <v>0</v>
      </c>
      <c r="G369" s="10" t="s">
        <v>0</v>
      </c>
      <c r="H369" s="10" t="s">
        <v>0</v>
      </c>
      <c r="I369" s="10" t="s">
        <v>0</v>
      </c>
      <c r="J369" s="10" t="s">
        <v>0</v>
      </c>
      <c r="K369" s="10" t="s">
        <v>0</v>
      </c>
      <c r="L369" s="10" t="s">
        <v>0</v>
      </c>
      <c r="M369" s="12">
        <v>1</v>
      </c>
      <c r="N369" s="16">
        <v>8613</v>
      </c>
      <c r="O369" s="16">
        <f t="shared" si="10"/>
        <v>73568.800000000003</v>
      </c>
      <c r="P369" s="15">
        <v>6.1019389295251303</v>
      </c>
      <c r="Q369" s="7">
        <v>24</v>
      </c>
      <c r="R369" s="7">
        <v>24</v>
      </c>
      <c r="S369" s="7">
        <v>609</v>
      </c>
      <c r="T369" s="7">
        <v>2103</v>
      </c>
      <c r="U369" s="7">
        <v>106183</v>
      </c>
      <c r="V369" s="7">
        <v>116322</v>
      </c>
      <c r="W369" s="7">
        <v>142627</v>
      </c>
      <c r="X369" s="6"/>
    </row>
    <row r="370" spans="1:24" x14ac:dyDescent="0.25">
      <c r="A370" s="14">
        <v>389985</v>
      </c>
      <c r="B370" s="12">
        <v>228909</v>
      </c>
      <c r="C370" s="12">
        <v>170</v>
      </c>
      <c r="D370" s="12">
        <v>389985</v>
      </c>
      <c r="E370" s="10" t="s">
        <v>1380</v>
      </c>
      <c r="F370" s="10" t="s">
        <v>0</v>
      </c>
      <c r="G370" s="10" t="s">
        <v>0</v>
      </c>
      <c r="H370" s="10" t="s">
        <v>0</v>
      </c>
      <c r="I370" s="10" t="s">
        <v>0</v>
      </c>
      <c r="J370" s="10" t="s">
        <v>0</v>
      </c>
      <c r="K370" s="10" t="s">
        <v>0</v>
      </c>
      <c r="L370" s="10" t="s">
        <v>0</v>
      </c>
      <c r="M370" s="12">
        <v>1</v>
      </c>
      <c r="N370" s="16">
        <v>2555</v>
      </c>
      <c r="O370" s="16">
        <f t="shared" si="10"/>
        <v>126.33333333333333</v>
      </c>
      <c r="P370" s="15">
        <v>9.9021526418786698E-2</v>
      </c>
      <c r="Q370" s="6"/>
      <c r="R370" s="7">
        <v>1013</v>
      </c>
      <c r="S370" s="7">
        <v>558</v>
      </c>
      <c r="T370" s="7">
        <v>0</v>
      </c>
      <c r="U370" s="7">
        <v>53</v>
      </c>
      <c r="V370" s="7">
        <v>83</v>
      </c>
      <c r="W370" s="7">
        <v>46</v>
      </c>
      <c r="X370" s="7">
        <v>18</v>
      </c>
    </row>
    <row r="371" spans="1:24" x14ac:dyDescent="0.25">
      <c r="A371" s="14">
        <v>388184</v>
      </c>
      <c r="B371" s="12">
        <v>379353</v>
      </c>
      <c r="C371" s="12">
        <v>179</v>
      </c>
      <c r="D371" s="12">
        <v>388184</v>
      </c>
      <c r="E371" s="10" t="s">
        <v>1381</v>
      </c>
      <c r="F371" s="10" t="s">
        <v>0</v>
      </c>
      <c r="G371" s="10" t="s">
        <v>0</v>
      </c>
      <c r="H371" s="10" t="s">
        <v>0</v>
      </c>
      <c r="I371" s="10" t="s">
        <v>0</v>
      </c>
      <c r="J371" s="10" t="s">
        <v>0</v>
      </c>
      <c r="K371" s="10" t="s">
        <v>0</v>
      </c>
      <c r="L371" s="10" t="s">
        <v>0</v>
      </c>
      <c r="M371" s="12">
        <v>2</v>
      </c>
      <c r="N371" s="16">
        <v>431</v>
      </c>
      <c r="O371" s="16">
        <f t="shared" si="10"/>
        <v>531</v>
      </c>
      <c r="P371" s="15">
        <v>1.1245166279969001</v>
      </c>
      <c r="Q371" s="7">
        <v>581</v>
      </c>
      <c r="R371" s="7">
        <v>203</v>
      </c>
      <c r="S371" s="7">
        <v>291</v>
      </c>
      <c r="T371" s="7">
        <v>1044</v>
      </c>
      <c r="U371" s="6"/>
      <c r="V371" s="7">
        <v>400</v>
      </c>
      <c r="W371" s="7">
        <v>389</v>
      </c>
      <c r="X371" s="6"/>
    </row>
    <row r="372" spans="1:24" x14ac:dyDescent="0.25">
      <c r="A372" s="14">
        <v>388180</v>
      </c>
      <c r="B372" s="12">
        <v>494429</v>
      </c>
      <c r="C372" s="12">
        <v>239</v>
      </c>
      <c r="D372" s="12">
        <v>388180</v>
      </c>
      <c r="E372" s="10" t="s">
        <v>1382</v>
      </c>
      <c r="F372" s="10" t="s">
        <v>0</v>
      </c>
      <c r="G372" s="10" t="s">
        <v>0</v>
      </c>
      <c r="H372" s="10" t="s">
        <v>0</v>
      </c>
      <c r="I372" s="10" t="s">
        <v>0</v>
      </c>
      <c r="J372" s="10" t="s">
        <v>0</v>
      </c>
      <c r="K372" s="10" t="s">
        <v>0</v>
      </c>
      <c r="L372" s="10" t="s">
        <v>0</v>
      </c>
      <c r="M372" s="12">
        <v>3</v>
      </c>
      <c r="N372" s="16">
        <v>506.666666666666</v>
      </c>
      <c r="O372" s="16">
        <f t="shared" si="10"/>
        <v>422.33333333333331</v>
      </c>
      <c r="P372" s="15">
        <v>0.75</v>
      </c>
      <c r="Q372" s="7">
        <v>438</v>
      </c>
      <c r="R372" s="7">
        <v>195</v>
      </c>
      <c r="S372" s="7">
        <v>322</v>
      </c>
      <c r="T372" s="7">
        <v>423</v>
      </c>
      <c r="U372" s="6"/>
      <c r="V372" s="6"/>
      <c r="W372" s="6"/>
      <c r="X372" s="7">
        <v>522</v>
      </c>
    </row>
    <row r="373" spans="1:24" x14ac:dyDescent="0.25">
      <c r="A373" s="14">
        <v>386944</v>
      </c>
      <c r="B373" s="12">
        <v>601484</v>
      </c>
      <c r="C373" s="12">
        <v>429</v>
      </c>
      <c r="D373" s="12">
        <v>386944</v>
      </c>
      <c r="E373" s="10" t="s">
        <v>1383</v>
      </c>
      <c r="F373" s="10" t="s">
        <v>0</v>
      </c>
      <c r="G373" s="10" t="s">
        <v>0</v>
      </c>
      <c r="H373" s="10" t="s">
        <v>0</v>
      </c>
      <c r="I373" s="10" t="s">
        <v>0</v>
      </c>
      <c r="J373" s="10" t="s">
        <v>0</v>
      </c>
      <c r="K373" s="10" t="s">
        <v>0</v>
      </c>
      <c r="L373" s="10" t="s">
        <v>0</v>
      </c>
      <c r="M373" s="12">
        <v>1</v>
      </c>
      <c r="N373" s="16">
        <v>31255</v>
      </c>
      <c r="O373" s="16">
        <f t="shared" si="10"/>
        <v>246.5</v>
      </c>
      <c r="P373" s="15">
        <v>7.5462211760403998E-3</v>
      </c>
      <c r="Q373" s="6"/>
      <c r="R373" s="7">
        <v>172</v>
      </c>
      <c r="S373" s="7">
        <v>190</v>
      </c>
      <c r="T373" s="7">
        <v>145</v>
      </c>
      <c r="U373" s="7">
        <v>408</v>
      </c>
      <c r="V373" s="7">
        <v>113</v>
      </c>
      <c r="W373" s="7">
        <v>399</v>
      </c>
      <c r="X373" s="7">
        <v>224</v>
      </c>
    </row>
    <row r="374" spans="1:24" x14ac:dyDescent="0.25">
      <c r="A374" s="14">
        <v>386902</v>
      </c>
      <c r="B374" s="12">
        <v>622741</v>
      </c>
      <c r="C374" s="12">
        <v>218</v>
      </c>
      <c r="D374" s="12">
        <v>386902</v>
      </c>
      <c r="E374" s="10" t="s">
        <v>1384</v>
      </c>
      <c r="F374" s="10" t="s">
        <v>0</v>
      </c>
      <c r="G374" s="10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10" t="s">
        <v>0</v>
      </c>
      <c r="M374" s="12">
        <v>1</v>
      </c>
      <c r="N374" s="16">
        <v>209</v>
      </c>
      <c r="O374" s="16">
        <f t="shared" si="10"/>
        <v>70601.2</v>
      </c>
      <c r="P374" s="15">
        <v>241.33014354066901</v>
      </c>
      <c r="Q374" s="7">
        <v>27</v>
      </c>
      <c r="R374" s="7">
        <v>33</v>
      </c>
      <c r="S374" s="7">
        <v>8346</v>
      </c>
      <c r="T374" s="6"/>
      <c r="U374" s="7">
        <v>81925</v>
      </c>
      <c r="V374" s="7">
        <v>117051</v>
      </c>
      <c r="W374" s="7">
        <v>125320</v>
      </c>
      <c r="X374" s="7">
        <v>20364</v>
      </c>
    </row>
    <row r="375" spans="1:24" x14ac:dyDescent="0.25">
      <c r="A375" s="14">
        <v>386360</v>
      </c>
      <c r="B375" s="12">
        <v>1080457</v>
      </c>
      <c r="C375" s="12">
        <v>307</v>
      </c>
      <c r="D375" s="12">
        <v>386360</v>
      </c>
      <c r="E375" s="10" t="s">
        <v>1385</v>
      </c>
      <c r="F375" s="10" t="s">
        <v>0</v>
      </c>
      <c r="G375" s="10" t="s">
        <v>0</v>
      </c>
      <c r="H375" s="10" t="s">
        <v>0</v>
      </c>
      <c r="I375" s="10" t="s">
        <v>0</v>
      </c>
      <c r="J375" s="10" t="s">
        <v>0</v>
      </c>
      <c r="K375" s="10" t="s">
        <v>0</v>
      </c>
      <c r="L375" s="10" t="s">
        <v>0</v>
      </c>
      <c r="M375" s="12">
        <v>1</v>
      </c>
      <c r="N375" s="16">
        <v>1289</v>
      </c>
      <c r="O375" s="16">
        <f t="shared" si="10"/>
        <v>73.8</v>
      </c>
      <c r="P375" s="15">
        <v>4.42203258339798E-2</v>
      </c>
      <c r="Q375" s="7">
        <v>25</v>
      </c>
      <c r="R375" s="7">
        <v>5</v>
      </c>
      <c r="S375" s="7">
        <v>33</v>
      </c>
      <c r="T375" s="7">
        <v>58</v>
      </c>
      <c r="U375" s="7">
        <v>58</v>
      </c>
      <c r="V375" s="7">
        <v>73</v>
      </c>
      <c r="W375" s="6"/>
      <c r="X375" s="7">
        <v>147</v>
      </c>
    </row>
    <row r="376" spans="1:24" x14ac:dyDescent="0.25">
      <c r="A376" s="14">
        <v>385980</v>
      </c>
      <c r="B376" s="12">
        <v>701055</v>
      </c>
      <c r="C376" s="12">
        <v>219</v>
      </c>
      <c r="D376" s="12">
        <v>385980</v>
      </c>
      <c r="E376" s="10" t="s">
        <v>1386</v>
      </c>
      <c r="F376" s="10" t="s">
        <v>0</v>
      </c>
      <c r="G376" s="10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10" t="s">
        <v>0</v>
      </c>
      <c r="M376" s="12">
        <v>1</v>
      </c>
      <c r="N376" s="16">
        <v>7270</v>
      </c>
      <c r="O376" s="16">
        <f t="shared" si="10"/>
        <v>12146.4</v>
      </c>
      <c r="P376" s="15">
        <v>1.19398703085085</v>
      </c>
      <c r="Q376" s="7">
        <v>3</v>
      </c>
      <c r="R376" s="7">
        <v>27</v>
      </c>
      <c r="S376" s="7">
        <v>5607</v>
      </c>
      <c r="T376" s="6"/>
      <c r="U376" s="7">
        <v>12969</v>
      </c>
      <c r="V376" s="7">
        <v>13539</v>
      </c>
      <c r="W376" s="7">
        <v>18256</v>
      </c>
      <c r="X376" s="7">
        <v>10361</v>
      </c>
    </row>
    <row r="377" spans="1:24" x14ac:dyDescent="0.25">
      <c r="A377" s="14">
        <v>385941</v>
      </c>
      <c r="B377" s="12">
        <v>683529</v>
      </c>
      <c r="C377" s="12">
        <v>187</v>
      </c>
      <c r="D377" s="12">
        <v>385941</v>
      </c>
      <c r="E377" s="10" t="s">
        <v>1387</v>
      </c>
      <c r="F377" s="10" t="s">
        <v>0</v>
      </c>
      <c r="G377" s="10" t="s">
        <v>0</v>
      </c>
      <c r="H377" s="10" t="s">
        <v>0</v>
      </c>
      <c r="I377" s="10" t="s">
        <v>0</v>
      </c>
      <c r="J377" s="10" t="s">
        <v>0</v>
      </c>
      <c r="K377" s="10" t="s">
        <v>0</v>
      </c>
      <c r="L377" s="10" t="s">
        <v>0</v>
      </c>
      <c r="M377" s="12">
        <v>5</v>
      </c>
      <c r="N377" s="16">
        <v>7199.4</v>
      </c>
      <c r="O377" s="16">
        <f t="shared" si="10"/>
        <v>6946</v>
      </c>
      <c r="P377" s="15">
        <v>0.32493448528118002</v>
      </c>
      <c r="Q377" s="7">
        <v>54</v>
      </c>
      <c r="R377" s="7">
        <v>18</v>
      </c>
      <c r="S377" s="6"/>
      <c r="T377" s="6"/>
      <c r="U377" s="6"/>
      <c r="V377" s="7">
        <v>6946</v>
      </c>
      <c r="W377" s="6"/>
      <c r="X377" s="6"/>
    </row>
    <row r="378" spans="1:24" x14ac:dyDescent="0.25">
      <c r="A378" s="14">
        <v>385008</v>
      </c>
      <c r="B378" s="12">
        <v>668874</v>
      </c>
      <c r="C378" s="12">
        <v>333</v>
      </c>
      <c r="D378" s="12">
        <v>385008</v>
      </c>
      <c r="E378" s="10" t="s">
        <v>1388</v>
      </c>
      <c r="F378" s="10" t="s">
        <v>0</v>
      </c>
      <c r="G378" s="10" t="s">
        <v>0</v>
      </c>
      <c r="H378" s="10" t="s">
        <v>0</v>
      </c>
      <c r="I378" s="10" t="s">
        <v>0</v>
      </c>
      <c r="J378" s="10" t="s">
        <v>0</v>
      </c>
      <c r="K378" s="10" t="s">
        <v>0</v>
      </c>
      <c r="L378" s="10" t="s">
        <v>0</v>
      </c>
      <c r="M378" s="12">
        <v>1</v>
      </c>
      <c r="N378" s="16">
        <v>171798</v>
      </c>
      <c r="O378" s="16">
        <f t="shared" si="10"/>
        <v>12345.8</v>
      </c>
      <c r="P378" s="15">
        <v>5.1404223897500802E-2</v>
      </c>
      <c r="Q378" s="7">
        <v>41</v>
      </c>
      <c r="R378" s="7">
        <v>48</v>
      </c>
      <c r="S378" s="7">
        <v>147</v>
      </c>
      <c r="T378" s="7">
        <v>360</v>
      </c>
      <c r="U378" s="7">
        <v>1197</v>
      </c>
      <c r="V378" s="7">
        <v>58275</v>
      </c>
      <c r="W378" s="6"/>
      <c r="X378" s="7">
        <v>1750</v>
      </c>
    </row>
    <row r="379" spans="1:24" x14ac:dyDescent="0.25">
      <c r="A379" s="14">
        <v>385007</v>
      </c>
      <c r="B379" s="12">
        <v>939894</v>
      </c>
      <c r="C379" s="12">
        <v>160</v>
      </c>
      <c r="D379" s="12">
        <v>385007</v>
      </c>
      <c r="E379" s="10" t="s">
        <v>1389</v>
      </c>
      <c r="F379" s="10" t="s">
        <v>0</v>
      </c>
      <c r="G379" s="10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10" t="s">
        <v>0</v>
      </c>
      <c r="M379" s="12">
        <v>3</v>
      </c>
      <c r="N379" s="16">
        <v>3667</v>
      </c>
      <c r="O379" s="16">
        <f t="shared" si="10"/>
        <v>1477.3333333333333</v>
      </c>
      <c r="P379" s="15">
        <v>0.24674120534496799</v>
      </c>
      <c r="Q379" s="7">
        <v>47</v>
      </c>
      <c r="R379" s="7">
        <v>45</v>
      </c>
      <c r="S379" s="7">
        <v>75</v>
      </c>
      <c r="T379" s="6"/>
      <c r="U379" s="6"/>
      <c r="V379" s="7">
        <v>2143</v>
      </c>
      <c r="W379" s="6"/>
      <c r="X379" s="7">
        <v>2214</v>
      </c>
    </row>
    <row r="380" spans="1:24" x14ac:dyDescent="0.25">
      <c r="A380" s="14">
        <v>384993</v>
      </c>
      <c r="B380" s="12">
        <v>1155118</v>
      </c>
      <c r="C380" s="12">
        <v>437</v>
      </c>
      <c r="D380" s="12">
        <v>384993</v>
      </c>
      <c r="E380" s="10" t="s">
        <v>1390</v>
      </c>
      <c r="F380" s="10" t="s">
        <v>0</v>
      </c>
      <c r="G380" s="10" t="s">
        <v>0</v>
      </c>
      <c r="H380" s="10" t="s">
        <v>0</v>
      </c>
      <c r="I380" s="10" t="s">
        <v>0</v>
      </c>
      <c r="J380" s="10" t="s">
        <v>0</v>
      </c>
      <c r="K380" s="10" t="s">
        <v>0</v>
      </c>
      <c r="L380" s="10" t="s">
        <v>0</v>
      </c>
      <c r="M380" s="12">
        <v>1</v>
      </c>
      <c r="N380" s="16">
        <v>150</v>
      </c>
      <c r="O380" s="16">
        <f t="shared" si="10"/>
        <v>44.8</v>
      </c>
      <c r="P380" s="15">
        <v>0.23428571428571399</v>
      </c>
      <c r="Q380" s="7">
        <v>14</v>
      </c>
      <c r="R380" s="7">
        <v>8</v>
      </c>
      <c r="S380" s="7">
        <v>36</v>
      </c>
      <c r="T380" s="7">
        <v>100</v>
      </c>
      <c r="U380" s="7">
        <v>15</v>
      </c>
      <c r="V380" s="6"/>
      <c r="W380" s="7">
        <v>39</v>
      </c>
      <c r="X380" s="7">
        <v>34</v>
      </c>
    </row>
    <row r="381" spans="1:24" x14ac:dyDescent="0.25">
      <c r="A381" s="14">
        <v>384924</v>
      </c>
      <c r="B381" s="12">
        <v>217357</v>
      </c>
      <c r="C381" s="12">
        <v>151</v>
      </c>
      <c r="D381" s="12">
        <v>384924</v>
      </c>
      <c r="E381" s="10" t="s">
        <v>1391</v>
      </c>
      <c r="F381" s="10" t="s">
        <v>0</v>
      </c>
      <c r="G381" s="10" t="s">
        <v>0</v>
      </c>
      <c r="H381" s="10" t="s">
        <v>0</v>
      </c>
      <c r="I381" s="10" t="s">
        <v>0</v>
      </c>
      <c r="J381" s="10" t="s">
        <v>0</v>
      </c>
      <c r="K381" s="10" t="s">
        <v>0</v>
      </c>
      <c r="L381" s="10" t="s">
        <v>0</v>
      </c>
      <c r="M381" s="12">
        <v>2</v>
      </c>
      <c r="N381" s="16">
        <v>4411.5</v>
      </c>
      <c r="O381" s="16">
        <f t="shared" si="10"/>
        <v>5044</v>
      </c>
      <c r="P381" s="15">
        <v>1.1777551097510199</v>
      </c>
      <c r="Q381" s="7">
        <v>6765</v>
      </c>
      <c r="R381" s="7">
        <v>4233</v>
      </c>
      <c r="S381" s="7">
        <v>5826</v>
      </c>
      <c r="T381" s="7">
        <v>5891</v>
      </c>
      <c r="U381" s="6"/>
      <c r="V381" s="7">
        <v>4395</v>
      </c>
      <c r="W381" s="7">
        <v>4064</v>
      </c>
      <c r="X381" s="6"/>
    </row>
    <row r="382" spans="1:24" x14ac:dyDescent="0.25">
      <c r="A382" s="14">
        <v>384923</v>
      </c>
      <c r="B382" s="12">
        <v>742969</v>
      </c>
      <c r="C382" s="12">
        <v>156</v>
      </c>
      <c r="D382" s="12">
        <v>384923</v>
      </c>
      <c r="E382" s="10" t="s">
        <v>1392</v>
      </c>
      <c r="F382" s="10" t="s">
        <v>0</v>
      </c>
      <c r="G382" s="10" t="s">
        <v>0</v>
      </c>
      <c r="H382" s="10" t="s">
        <v>0</v>
      </c>
      <c r="I382" s="10" t="s">
        <v>0</v>
      </c>
      <c r="J382" s="10" t="s">
        <v>0</v>
      </c>
      <c r="K382" s="10" t="s">
        <v>0</v>
      </c>
      <c r="L382" s="10" t="s">
        <v>0</v>
      </c>
      <c r="M382" s="12">
        <v>1</v>
      </c>
      <c r="N382" s="16">
        <v>75</v>
      </c>
      <c r="O382" s="16">
        <f t="shared" si="10"/>
        <v>685.4</v>
      </c>
      <c r="P382" s="15">
        <v>6.6761904761904702</v>
      </c>
      <c r="Q382" s="7">
        <v>48</v>
      </c>
      <c r="R382" s="7">
        <v>30</v>
      </c>
      <c r="S382" s="6"/>
      <c r="T382" s="7">
        <v>224</v>
      </c>
      <c r="U382" s="7">
        <v>269</v>
      </c>
      <c r="V382" s="7">
        <v>124</v>
      </c>
      <c r="W382" s="7">
        <v>2454</v>
      </c>
      <c r="X382" s="7">
        <v>356</v>
      </c>
    </row>
    <row r="383" spans="1:24" x14ac:dyDescent="0.25">
      <c r="A383" s="14">
        <v>384904</v>
      </c>
      <c r="B383" s="12">
        <v>213983</v>
      </c>
      <c r="C383" s="12">
        <v>174</v>
      </c>
      <c r="D383" s="12">
        <v>384904</v>
      </c>
      <c r="E383" s="10" t="s">
        <v>1393</v>
      </c>
      <c r="F383" s="10" t="s">
        <v>0</v>
      </c>
      <c r="G383" s="10" t="s">
        <v>0</v>
      </c>
      <c r="H383" s="10" t="s">
        <v>0</v>
      </c>
      <c r="I383" s="10" t="s">
        <v>0</v>
      </c>
      <c r="J383" s="10" t="s">
        <v>0</v>
      </c>
      <c r="K383" s="10" t="s">
        <v>0</v>
      </c>
      <c r="L383" s="10" t="s">
        <v>0</v>
      </c>
      <c r="M383" s="12">
        <v>1</v>
      </c>
      <c r="N383" s="16">
        <v>44733</v>
      </c>
      <c r="O383" s="16">
        <f t="shared" si="10"/>
        <v>14138.2</v>
      </c>
      <c r="P383" s="15">
        <v>0.22626951659209699</v>
      </c>
      <c r="Q383" s="7">
        <v>96</v>
      </c>
      <c r="R383" s="7">
        <v>65</v>
      </c>
      <c r="S383" s="6"/>
      <c r="T383" s="7">
        <v>59703</v>
      </c>
      <c r="U383" s="7">
        <v>4184</v>
      </c>
      <c r="V383" s="7">
        <v>404</v>
      </c>
      <c r="W383" s="7">
        <v>2611</v>
      </c>
      <c r="X383" s="7">
        <v>3789</v>
      </c>
    </row>
    <row r="384" spans="1:24" x14ac:dyDescent="0.25">
      <c r="A384" s="14">
        <v>384894</v>
      </c>
      <c r="B384" s="12">
        <v>245864</v>
      </c>
      <c r="C384" s="12">
        <v>154</v>
      </c>
      <c r="D384" s="12">
        <v>384894</v>
      </c>
      <c r="E384" s="10" t="s">
        <v>1394</v>
      </c>
      <c r="F384" s="10" t="s">
        <v>0</v>
      </c>
      <c r="G384" s="10" t="s">
        <v>0</v>
      </c>
      <c r="H384" s="10" t="s">
        <v>0</v>
      </c>
      <c r="I384" s="10" t="s">
        <v>0</v>
      </c>
      <c r="J384" s="10" t="s">
        <v>0</v>
      </c>
      <c r="K384" s="10" t="s">
        <v>0</v>
      </c>
      <c r="L384" s="10" t="s">
        <v>0</v>
      </c>
      <c r="M384" s="12">
        <v>1</v>
      </c>
      <c r="N384" s="16">
        <v>3367</v>
      </c>
      <c r="O384" s="16">
        <f t="shared" si="10"/>
        <v>3403.8</v>
      </c>
      <c r="P384" s="15">
        <v>0.80665280665280603</v>
      </c>
      <c r="Q384" s="7">
        <v>1298</v>
      </c>
      <c r="R384" s="7">
        <v>695</v>
      </c>
      <c r="S384" s="7">
        <v>2691</v>
      </c>
      <c r="T384" s="7">
        <v>3999</v>
      </c>
      <c r="U384" s="6"/>
      <c r="V384" s="7">
        <v>1758</v>
      </c>
      <c r="W384" s="7">
        <v>3363</v>
      </c>
      <c r="X384" s="7">
        <v>5208</v>
      </c>
    </row>
    <row r="385" spans="1:24" x14ac:dyDescent="0.25">
      <c r="A385" s="14">
        <v>384825</v>
      </c>
      <c r="B385" s="12">
        <v>547228</v>
      </c>
      <c r="C385" s="12">
        <v>99</v>
      </c>
      <c r="D385" s="12">
        <v>384825</v>
      </c>
      <c r="E385" s="10" t="s">
        <v>1395</v>
      </c>
      <c r="F385" s="10" t="s">
        <v>0</v>
      </c>
      <c r="G385" s="10" t="s">
        <v>0</v>
      </c>
      <c r="H385" s="10" t="s">
        <v>0</v>
      </c>
      <c r="I385" s="10" t="s">
        <v>0</v>
      </c>
      <c r="J385" s="10" t="s">
        <v>0</v>
      </c>
      <c r="K385" s="10" t="s">
        <v>0</v>
      </c>
      <c r="L385" s="10" t="s">
        <v>0</v>
      </c>
      <c r="M385" s="12">
        <v>1</v>
      </c>
      <c r="N385" s="16">
        <v>29415</v>
      </c>
      <c r="O385" s="16">
        <f t="shared" si="10"/>
        <v>32243.666666666668</v>
      </c>
      <c r="P385" s="15">
        <v>1.06344673514484</v>
      </c>
      <c r="Q385" s="6"/>
      <c r="R385" s="7">
        <v>25507</v>
      </c>
      <c r="S385" s="7">
        <v>10577</v>
      </c>
      <c r="T385" s="7">
        <v>75300</v>
      </c>
      <c r="U385" s="7">
        <v>31638</v>
      </c>
      <c r="V385" s="7">
        <v>15335</v>
      </c>
      <c r="W385" s="7">
        <v>21231</v>
      </c>
      <c r="X385" s="7">
        <v>39381</v>
      </c>
    </row>
    <row r="386" spans="1:24" x14ac:dyDescent="0.25">
      <c r="A386" s="14">
        <v>382906</v>
      </c>
      <c r="B386" s="12">
        <v>592774</v>
      </c>
      <c r="C386" s="12">
        <v>191</v>
      </c>
      <c r="D386" s="12">
        <v>382906</v>
      </c>
      <c r="E386" s="10" t="s">
        <v>1396</v>
      </c>
      <c r="F386" s="10" t="s">
        <v>0</v>
      </c>
      <c r="G386" s="10" t="s">
        <v>0</v>
      </c>
      <c r="H386" s="10" t="s">
        <v>0</v>
      </c>
      <c r="I386" s="10" t="s">
        <v>0</v>
      </c>
      <c r="J386" s="10" t="s">
        <v>0</v>
      </c>
      <c r="K386" s="10" t="s">
        <v>0</v>
      </c>
      <c r="L386" s="10" t="s">
        <v>0</v>
      </c>
      <c r="M386" s="12">
        <v>3</v>
      </c>
      <c r="N386" s="16">
        <v>6559.6666666666597</v>
      </c>
      <c r="O386" s="16">
        <f t="shared" si="10"/>
        <v>7785.666666666667</v>
      </c>
      <c r="P386" s="15">
        <v>0.72970171248538995</v>
      </c>
      <c r="Q386" s="7">
        <v>412</v>
      </c>
      <c r="R386" s="7">
        <v>164</v>
      </c>
      <c r="S386" s="7">
        <v>1038</v>
      </c>
      <c r="T386" s="7">
        <v>5473</v>
      </c>
      <c r="U386" s="6"/>
      <c r="V386" s="7">
        <v>16846</v>
      </c>
      <c r="W386" s="6"/>
      <c r="X386" s="6"/>
    </row>
    <row r="387" spans="1:24" x14ac:dyDescent="0.25">
      <c r="A387" s="14">
        <v>382595</v>
      </c>
      <c r="B387" s="12">
        <v>876988</v>
      </c>
      <c r="C387" s="12">
        <v>217</v>
      </c>
      <c r="D387" s="12">
        <v>382595</v>
      </c>
      <c r="E387" s="10" t="s">
        <v>1397</v>
      </c>
      <c r="F387" s="10" t="s">
        <v>0</v>
      </c>
      <c r="G387" s="10" t="s">
        <v>0</v>
      </c>
      <c r="H387" s="10" t="s">
        <v>0</v>
      </c>
      <c r="I387" s="10" t="s">
        <v>0</v>
      </c>
      <c r="J387" s="10" t="s">
        <v>0</v>
      </c>
      <c r="K387" s="10" t="s">
        <v>0</v>
      </c>
      <c r="L387" s="10" t="s">
        <v>0</v>
      </c>
      <c r="M387" s="12">
        <v>1</v>
      </c>
      <c r="N387" s="16">
        <v>1256</v>
      </c>
      <c r="O387" s="16">
        <f t="shared" si="10"/>
        <v>1373.8</v>
      </c>
      <c r="P387" s="15">
        <v>0.795382165605095</v>
      </c>
      <c r="Q387" s="7">
        <v>105</v>
      </c>
      <c r="R387" s="7">
        <v>19</v>
      </c>
      <c r="S387" s="6"/>
      <c r="T387" s="7">
        <v>1979</v>
      </c>
      <c r="U387" s="7">
        <v>280</v>
      </c>
      <c r="V387" s="7">
        <v>3137</v>
      </c>
      <c r="W387" s="7">
        <v>788</v>
      </c>
      <c r="X387" s="7">
        <v>685</v>
      </c>
    </row>
    <row r="388" spans="1:24" x14ac:dyDescent="0.25">
      <c r="A388" s="14">
        <v>382585</v>
      </c>
      <c r="B388" s="12">
        <v>919293</v>
      </c>
      <c r="C388" s="12">
        <v>117</v>
      </c>
      <c r="D388" s="12">
        <v>382585</v>
      </c>
      <c r="E388" s="10" t="s">
        <v>1398</v>
      </c>
      <c r="F388" s="10" t="s">
        <v>0</v>
      </c>
      <c r="G388" s="10" t="s">
        <v>0</v>
      </c>
      <c r="H388" s="10" t="s">
        <v>0</v>
      </c>
      <c r="I388" s="10" t="s">
        <v>0</v>
      </c>
      <c r="J388" s="10" t="s">
        <v>0</v>
      </c>
      <c r="K388" s="10" t="s">
        <v>0</v>
      </c>
      <c r="L388" s="10" t="s">
        <v>0</v>
      </c>
      <c r="M388" s="12">
        <v>3</v>
      </c>
      <c r="N388" s="16">
        <v>4718.6666666666597</v>
      </c>
      <c r="O388" s="16">
        <f t="shared" si="10"/>
        <v>911180.66666666663</v>
      </c>
      <c r="P388" s="15">
        <v>115.930926815484</v>
      </c>
      <c r="Q388" s="7">
        <v>1289</v>
      </c>
      <c r="R388" s="7">
        <v>366</v>
      </c>
      <c r="S388" s="7">
        <v>3610</v>
      </c>
      <c r="T388" s="6"/>
      <c r="U388" s="6"/>
      <c r="V388" s="7">
        <v>1403936</v>
      </c>
      <c r="W388" s="6"/>
      <c r="X388" s="7">
        <v>1325996</v>
      </c>
    </row>
    <row r="389" spans="1:24" x14ac:dyDescent="0.25">
      <c r="A389" s="14">
        <v>382582</v>
      </c>
      <c r="B389" s="12">
        <v>662245</v>
      </c>
      <c r="C389" s="12">
        <v>156</v>
      </c>
      <c r="D389" s="12">
        <v>382582</v>
      </c>
      <c r="E389" s="10" t="s">
        <v>1399</v>
      </c>
      <c r="F389" s="10" t="s">
        <v>0</v>
      </c>
      <c r="G389" s="10" t="s">
        <v>0</v>
      </c>
      <c r="H389" s="10" t="s">
        <v>0</v>
      </c>
      <c r="I389" s="10" t="s">
        <v>0</v>
      </c>
      <c r="J389" s="10" t="s">
        <v>0</v>
      </c>
      <c r="K389" s="10" t="s">
        <v>0</v>
      </c>
      <c r="L389" s="10" t="s">
        <v>0</v>
      </c>
      <c r="M389" s="12">
        <v>1</v>
      </c>
      <c r="N389" s="16">
        <v>153557</v>
      </c>
      <c r="O389" s="16">
        <f t="shared" si="10"/>
        <v>74165.2</v>
      </c>
      <c r="P389" s="15">
        <v>0.34590226616640202</v>
      </c>
      <c r="Q389" s="7">
        <v>954</v>
      </c>
      <c r="R389" s="7">
        <v>30</v>
      </c>
      <c r="S389" s="6"/>
      <c r="T389" s="7">
        <v>13257</v>
      </c>
      <c r="U389" s="7">
        <v>134726</v>
      </c>
      <c r="V389" s="7">
        <v>16845</v>
      </c>
      <c r="W389" s="7">
        <v>170752</v>
      </c>
      <c r="X389" s="7">
        <v>35246</v>
      </c>
    </row>
    <row r="390" spans="1:24" x14ac:dyDescent="0.25">
      <c r="A390" s="14">
        <v>382579</v>
      </c>
      <c r="B390" s="12">
        <v>292598</v>
      </c>
      <c r="C390" s="12">
        <v>140</v>
      </c>
      <c r="D390" s="12">
        <v>382579</v>
      </c>
      <c r="E390" s="10" t="s">
        <v>1400</v>
      </c>
      <c r="F390" s="10" t="s">
        <v>0</v>
      </c>
      <c r="G390" s="10" t="s">
        <v>0</v>
      </c>
      <c r="H390" s="10" t="s">
        <v>0</v>
      </c>
      <c r="I390" s="10" t="s">
        <v>0</v>
      </c>
      <c r="J390" s="10" t="s">
        <v>0</v>
      </c>
      <c r="K390" s="10" t="s">
        <v>0</v>
      </c>
      <c r="L390" s="10" t="s">
        <v>0</v>
      </c>
      <c r="M390" s="12">
        <v>4</v>
      </c>
      <c r="N390" s="16">
        <v>4708.25</v>
      </c>
      <c r="O390" s="16">
        <f t="shared" si="10"/>
        <v>3590</v>
      </c>
      <c r="P390" s="15">
        <v>0.78357139064408199</v>
      </c>
      <c r="Q390" s="7">
        <v>4404</v>
      </c>
      <c r="R390" s="7">
        <v>3173</v>
      </c>
      <c r="S390" s="7">
        <v>5296</v>
      </c>
      <c r="T390" s="6"/>
      <c r="U390" s="7">
        <v>1884</v>
      </c>
      <c r="V390" s="6"/>
      <c r="W390" s="6"/>
      <c r="X390" s="6"/>
    </row>
    <row r="391" spans="1:24" x14ac:dyDescent="0.25">
      <c r="A391" s="14">
        <v>382090</v>
      </c>
      <c r="B391" s="12">
        <v>976497</v>
      </c>
      <c r="C391" s="12">
        <v>117</v>
      </c>
      <c r="D391" s="12">
        <v>382090</v>
      </c>
      <c r="E391" s="10" t="s">
        <v>1401</v>
      </c>
      <c r="F391" s="10" t="s">
        <v>0</v>
      </c>
      <c r="G391" s="10" t="s">
        <v>0</v>
      </c>
      <c r="H391" s="10" t="s">
        <v>0</v>
      </c>
      <c r="I391" s="10" t="s">
        <v>0</v>
      </c>
      <c r="J391" s="10" t="s">
        <v>0</v>
      </c>
      <c r="K391" s="10" t="s">
        <v>0</v>
      </c>
      <c r="L391" s="10" t="s">
        <v>0</v>
      </c>
      <c r="M391" s="12">
        <v>1</v>
      </c>
      <c r="N391" s="16">
        <v>4694</v>
      </c>
      <c r="O391" s="16">
        <f t="shared" si="10"/>
        <v>10604.8</v>
      </c>
      <c r="P391" s="15">
        <v>1.7158682816969899</v>
      </c>
      <c r="Q391" s="7">
        <v>3254</v>
      </c>
      <c r="R391" s="7">
        <v>102</v>
      </c>
      <c r="S391" s="7">
        <v>557</v>
      </c>
      <c r="T391" s="7">
        <v>44544</v>
      </c>
      <c r="U391" s="6"/>
      <c r="V391" s="7">
        <v>3783</v>
      </c>
      <c r="W391" s="7">
        <v>3020</v>
      </c>
      <c r="X391" s="7">
        <v>1120</v>
      </c>
    </row>
    <row r="392" spans="1:24" x14ac:dyDescent="0.25">
      <c r="A392" s="14">
        <v>381428</v>
      </c>
      <c r="B392" s="12">
        <v>291574</v>
      </c>
      <c r="C392" s="12">
        <v>241</v>
      </c>
      <c r="D392" s="12">
        <v>381428</v>
      </c>
      <c r="E392" s="10" t="s">
        <v>1402</v>
      </c>
      <c r="F392" s="10" t="s">
        <v>0</v>
      </c>
      <c r="G392" s="10" t="s">
        <v>0</v>
      </c>
      <c r="H392" s="10" t="s">
        <v>0</v>
      </c>
      <c r="I392" s="10" t="s">
        <v>0</v>
      </c>
      <c r="J392" s="10" t="s">
        <v>0</v>
      </c>
      <c r="K392" s="10" t="s">
        <v>0</v>
      </c>
      <c r="L392" s="10" t="s">
        <v>0</v>
      </c>
      <c r="M392" s="12">
        <v>2</v>
      </c>
      <c r="N392" s="16">
        <v>1028.5</v>
      </c>
      <c r="O392" s="16">
        <f t="shared" si="10"/>
        <v>2278</v>
      </c>
      <c r="P392" s="15">
        <v>1.5380003240965801</v>
      </c>
      <c r="Q392" s="7">
        <v>219</v>
      </c>
      <c r="R392" s="7">
        <v>160</v>
      </c>
      <c r="S392" s="6"/>
      <c r="T392" s="7">
        <v>1874</v>
      </c>
      <c r="U392" s="7">
        <v>6447</v>
      </c>
      <c r="V392" s="7">
        <v>450</v>
      </c>
      <c r="W392" s="7">
        <v>341</v>
      </c>
      <c r="X392" s="6"/>
    </row>
    <row r="393" spans="1:24" x14ac:dyDescent="0.25">
      <c r="A393" s="14">
        <v>381422</v>
      </c>
      <c r="B393" s="12">
        <v>279578</v>
      </c>
      <c r="C393" s="12">
        <v>132</v>
      </c>
      <c r="D393" s="12">
        <v>381422</v>
      </c>
      <c r="E393" s="10" t="s">
        <v>1403</v>
      </c>
      <c r="F393" s="10" t="s">
        <v>0</v>
      </c>
      <c r="G393" s="10" t="s">
        <v>0</v>
      </c>
      <c r="H393" s="10" t="s">
        <v>0</v>
      </c>
      <c r="I393" s="10" t="s">
        <v>0</v>
      </c>
      <c r="J393" s="10" t="s">
        <v>0</v>
      </c>
      <c r="K393" s="10" t="s">
        <v>0</v>
      </c>
      <c r="L393" s="10" t="s">
        <v>0</v>
      </c>
      <c r="M393" s="12">
        <v>3</v>
      </c>
      <c r="N393" s="16">
        <v>2238.3333333333298</v>
      </c>
      <c r="O393" s="16">
        <f t="shared" si="10"/>
        <v>1104.75</v>
      </c>
      <c r="P393" s="15">
        <v>0.51886820551005197</v>
      </c>
      <c r="Q393" s="6"/>
      <c r="R393" s="7">
        <v>1388</v>
      </c>
      <c r="S393" s="6"/>
      <c r="T393" s="6"/>
      <c r="U393" s="7">
        <v>2633</v>
      </c>
      <c r="V393" s="7">
        <v>567</v>
      </c>
      <c r="W393" s="7">
        <v>667</v>
      </c>
      <c r="X393" s="7">
        <v>552</v>
      </c>
    </row>
    <row r="394" spans="1:24" x14ac:dyDescent="0.25">
      <c r="A394" s="14">
        <v>380761</v>
      </c>
      <c r="B394" s="12">
        <v>417931</v>
      </c>
      <c r="C394" s="12">
        <v>204</v>
      </c>
      <c r="D394" s="12">
        <v>380761</v>
      </c>
      <c r="E394" s="10" t="s">
        <v>1404</v>
      </c>
      <c r="F394" s="10" t="s">
        <v>0</v>
      </c>
      <c r="G394" s="10" t="s">
        <v>0</v>
      </c>
      <c r="H394" s="10" t="s">
        <v>0</v>
      </c>
      <c r="I394" s="10" t="s">
        <v>0</v>
      </c>
      <c r="J394" s="10" t="s">
        <v>0</v>
      </c>
      <c r="K394" s="10" t="s">
        <v>0</v>
      </c>
      <c r="L394" s="10" t="s">
        <v>0</v>
      </c>
      <c r="M394" s="12">
        <v>4</v>
      </c>
      <c r="N394" s="16">
        <v>3560</v>
      </c>
      <c r="O394" s="16">
        <f t="shared" si="10"/>
        <v>80.5</v>
      </c>
      <c r="P394" s="15">
        <v>1.4255617977527999E-2</v>
      </c>
      <c r="Q394" s="7">
        <v>25</v>
      </c>
      <c r="R394" s="7">
        <v>17</v>
      </c>
      <c r="S394" s="7">
        <v>46</v>
      </c>
      <c r="T394" s="7">
        <v>115</v>
      </c>
      <c r="U394" s="6"/>
      <c r="V394" s="6"/>
      <c r="W394" s="6"/>
      <c r="X394" s="6"/>
    </row>
    <row r="395" spans="1:24" x14ac:dyDescent="0.25">
      <c r="A395" s="14">
        <v>380643</v>
      </c>
      <c r="B395" s="12">
        <v>254516</v>
      </c>
      <c r="C395" s="12">
        <v>110</v>
      </c>
      <c r="D395" s="12">
        <v>380643</v>
      </c>
      <c r="E395" s="10" t="s">
        <v>1405</v>
      </c>
      <c r="F395" s="10" t="s">
        <v>0</v>
      </c>
      <c r="G395" s="10" t="s">
        <v>0</v>
      </c>
      <c r="H395" s="10" t="s">
        <v>0</v>
      </c>
      <c r="I395" s="10" t="s">
        <v>0</v>
      </c>
      <c r="J395" s="10" t="s">
        <v>0</v>
      </c>
      <c r="K395" s="10" t="s">
        <v>0</v>
      </c>
      <c r="L395" s="10" t="s">
        <v>0</v>
      </c>
      <c r="M395" s="12">
        <v>5</v>
      </c>
      <c r="N395" s="16">
        <v>2612</v>
      </c>
      <c r="O395" s="16">
        <f t="shared" si="10"/>
        <v>2943.5</v>
      </c>
      <c r="P395" s="15">
        <v>1.33818274629913</v>
      </c>
      <c r="Q395" s="7">
        <v>4599</v>
      </c>
      <c r="R395" s="6"/>
      <c r="S395" s="6"/>
      <c r="T395" s="6"/>
      <c r="U395" s="7">
        <v>3180</v>
      </c>
      <c r="V395" s="6"/>
      <c r="W395" s="7">
        <v>2707</v>
      </c>
      <c r="X395" s="6"/>
    </row>
    <row r="396" spans="1:24" x14ac:dyDescent="0.25">
      <c r="A396" s="14">
        <v>380466</v>
      </c>
      <c r="B396" s="12">
        <v>244666</v>
      </c>
      <c r="C396" s="12">
        <v>98</v>
      </c>
      <c r="D396" s="12">
        <v>380466</v>
      </c>
      <c r="E396" s="10" t="s">
        <v>1406</v>
      </c>
      <c r="F396" s="10" t="s">
        <v>0</v>
      </c>
      <c r="G396" s="10" t="s">
        <v>0</v>
      </c>
      <c r="H396" s="10" t="s">
        <v>0</v>
      </c>
      <c r="I396" s="10" t="s">
        <v>0</v>
      </c>
      <c r="J396" s="10" t="s">
        <v>0</v>
      </c>
      <c r="K396" s="10" t="s">
        <v>0</v>
      </c>
      <c r="L396" s="10" t="s">
        <v>0</v>
      </c>
      <c r="M396" s="12">
        <v>1</v>
      </c>
      <c r="N396" s="16">
        <v>1038</v>
      </c>
      <c r="O396" s="16">
        <f t="shared" si="10"/>
        <v>1619.1666666666667</v>
      </c>
      <c r="P396" s="15">
        <v>1.5697770437654801</v>
      </c>
      <c r="Q396" s="7">
        <v>1691</v>
      </c>
      <c r="R396" s="6"/>
      <c r="S396" s="7">
        <v>1686</v>
      </c>
      <c r="T396" s="7">
        <v>1631</v>
      </c>
      <c r="U396" s="7">
        <v>1955</v>
      </c>
      <c r="V396" s="7">
        <v>1243</v>
      </c>
      <c r="W396" s="7">
        <v>1483</v>
      </c>
      <c r="X396" s="7">
        <v>1717</v>
      </c>
    </row>
    <row r="397" spans="1:24" x14ac:dyDescent="0.25">
      <c r="A397" s="14">
        <v>380440</v>
      </c>
      <c r="B397" s="12">
        <v>491995</v>
      </c>
      <c r="C397" s="12">
        <v>185</v>
      </c>
      <c r="D397" s="12">
        <v>380440</v>
      </c>
      <c r="E397" s="10" t="s">
        <v>1407</v>
      </c>
      <c r="F397" s="10" t="s">
        <v>0</v>
      </c>
      <c r="G397" s="10" t="s">
        <v>0</v>
      </c>
      <c r="H397" s="10" t="s">
        <v>0</v>
      </c>
      <c r="I397" s="10" t="s">
        <v>0</v>
      </c>
      <c r="J397" s="10" t="s">
        <v>0</v>
      </c>
      <c r="K397" s="10" t="s">
        <v>0</v>
      </c>
      <c r="L397" s="10" t="s">
        <v>0</v>
      </c>
      <c r="M397" s="12">
        <v>1</v>
      </c>
      <c r="N397" s="16">
        <v>2000</v>
      </c>
      <c r="O397" s="16">
        <f t="shared" si="10"/>
        <v>19021</v>
      </c>
      <c r="P397" s="15">
        <v>9.4180714285714302</v>
      </c>
      <c r="Q397" s="7">
        <v>21205</v>
      </c>
      <c r="R397" s="7">
        <v>15543</v>
      </c>
      <c r="S397" s="7">
        <v>20287</v>
      </c>
      <c r="T397" s="7">
        <v>28233</v>
      </c>
      <c r="U397" s="6"/>
      <c r="V397" s="7">
        <v>19722</v>
      </c>
      <c r="W397" s="7">
        <v>2682</v>
      </c>
      <c r="X397" s="7">
        <v>24181</v>
      </c>
    </row>
    <row r="398" spans="1:24" x14ac:dyDescent="0.25">
      <c r="A398" s="14">
        <v>380401</v>
      </c>
      <c r="B398" s="12">
        <v>530563</v>
      </c>
      <c r="C398" s="12">
        <v>301</v>
      </c>
      <c r="D398" s="12">
        <v>380401</v>
      </c>
      <c r="E398" s="10" t="s">
        <v>1408</v>
      </c>
      <c r="F398" s="10" t="s">
        <v>0</v>
      </c>
      <c r="G398" s="10" t="s">
        <v>0</v>
      </c>
      <c r="H398" s="10" t="s">
        <v>0</v>
      </c>
      <c r="I398" s="10" t="s">
        <v>0</v>
      </c>
      <c r="J398" s="10" t="s">
        <v>0</v>
      </c>
      <c r="K398" s="10" t="s">
        <v>0</v>
      </c>
      <c r="L398" s="10" t="s">
        <v>0</v>
      </c>
      <c r="M398" s="12">
        <v>1</v>
      </c>
      <c r="N398" s="16">
        <v>2816</v>
      </c>
      <c r="O398" s="16">
        <f t="shared" ref="O398:O461" si="11">AVERAGE(S398:X398)</f>
        <v>1664.6</v>
      </c>
      <c r="P398" s="15">
        <v>0.64290787337662303</v>
      </c>
      <c r="Q398" s="7">
        <v>2484</v>
      </c>
      <c r="R398" s="7">
        <v>1866</v>
      </c>
      <c r="S398" s="7">
        <v>544</v>
      </c>
      <c r="T398" s="7">
        <v>1712</v>
      </c>
      <c r="U398" s="7">
        <v>3028</v>
      </c>
      <c r="V398" s="7">
        <v>1236</v>
      </c>
      <c r="W398" s="6"/>
      <c r="X398" s="7">
        <v>1803</v>
      </c>
    </row>
    <row r="399" spans="1:24" x14ac:dyDescent="0.25">
      <c r="A399" s="14">
        <v>379948</v>
      </c>
      <c r="B399" s="12">
        <v>335000</v>
      </c>
      <c r="C399" s="12">
        <v>85</v>
      </c>
      <c r="D399" s="12">
        <v>379948</v>
      </c>
      <c r="E399" s="10" t="s">
        <v>1409</v>
      </c>
      <c r="F399" s="10" t="s">
        <v>0</v>
      </c>
      <c r="G399" s="10" t="s">
        <v>0</v>
      </c>
      <c r="H399" s="10" t="s">
        <v>0</v>
      </c>
      <c r="I399" s="10" t="s">
        <v>0</v>
      </c>
      <c r="J399" s="10" t="s">
        <v>0</v>
      </c>
      <c r="K399" s="10" t="s">
        <v>0</v>
      </c>
      <c r="L399" s="10" t="s">
        <v>0</v>
      </c>
      <c r="M399" s="12">
        <v>2</v>
      </c>
      <c r="N399" s="16">
        <v>2356.5</v>
      </c>
      <c r="O399" s="16">
        <f t="shared" si="11"/>
        <v>3690</v>
      </c>
      <c r="P399" s="15">
        <v>1.58497772119669</v>
      </c>
      <c r="Q399" s="7">
        <v>3975</v>
      </c>
      <c r="R399" s="7">
        <v>3675</v>
      </c>
      <c r="S399" s="7">
        <v>3894</v>
      </c>
      <c r="T399" s="6"/>
      <c r="U399" s="7">
        <v>4036</v>
      </c>
      <c r="V399" s="6"/>
      <c r="W399" s="7">
        <v>3439</v>
      </c>
      <c r="X399" s="7">
        <v>3391</v>
      </c>
    </row>
    <row r="400" spans="1:24" x14ac:dyDescent="0.25">
      <c r="A400" s="14">
        <v>379691</v>
      </c>
      <c r="B400" s="12">
        <v>302511</v>
      </c>
      <c r="C400" s="12">
        <v>282</v>
      </c>
      <c r="D400" s="12">
        <v>379691</v>
      </c>
      <c r="E400" s="10" t="s">
        <v>1410</v>
      </c>
      <c r="F400" s="10" t="s">
        <v>0</v>
      </c>
      <c r="G400" s="10" t="s">
        <v>0</v>
      </c>
      <c r="H400" s="10" t="s">
        <v>0</v>
      </c>
      <c r="I400" s="10" t="s">
        <v>0</v>
      </c>
      <c r="J400" s="10" t="s">
        <v>0</v>
      </c>
      <c r="K400" s="10" t="s">
        <v>0</v>
      </c>
      <c r="L400" s="10" t="s">
        <v>0</v>
      </c>
      <c r="M400" s="12">
        <v>6</v>
      </c>
      <c r="N400" s="16">
        <v>707.66666666666595</v>
      </c>
      <c r="O400" s="16">
        <f t="shared" si="11"/>
        <v>778</v>
      </c>
      <c r="P400" s="15">
        <v>1.52614225153085</v>
      </c>
      <c r="Q400" s="7">
        <v>1382</v>
      </c>
      <c r="R400" s="6"/>
      <c r="S400" s="7">
        <v>778</v>
      </c>
      <c r="T400" s="6"/>
      <c r="U400" s="6"/>
      <c r="V400" s="6"/>
      <c r="W400" s="6"/>
      <c r="X400" s="6"/>
    </row>
    <row r="401" spans="1:24" x14ac:dyDescent="0.25">
      <c r="A401" s="14">
        <v>379658</v>
      </c>
      <c r="B401" s="12">
        <v>558171</v>
      </c>
      <c r="C401" s="12">
        <v>129</v>
      </c>
      <c r="D401" s="12">
        <v>379658</v>
      </c>
      <c r="E401" s="10" t="s">
        <v>1411</v>
      </c>
      <c r="F401" s="10" t="s">
        <v>0</v>
      </c>
      <c r="G401" s="10" t="s">
        <v>0</v>
      </c>
      <c r="H401" s="10" t="s">
        <v>0</v>
      </c>
      <c r="I401" s="10" t="s">
        <v>0</v>
      </c>
      <c r="J401" s="10" t="s">
        <v>0</v>
      </c>
      <c r="K401" s="10" t="s">
        <v>0</v>
      </c>
      <c r="L401" s="10" t="s">
        <v>0</v>
      </c>
      <c r="M401" s="12">
        <v>1</v>
      </c>
      <c r="N401" s="16">
        <v>2351</v>
      </c>
      <c r="O401" s="16">
        <f t="shared" si="11"/>
        <v>5569</v>
      </c>
      <c r="P401" s="15">
        <v>1.7012213647687899</v>
      </c>
      <c r="Q401" s="7">
        <v>84</v>
      </c>
      <c r="R401" s="7">
        <v>68</v>
      </c>
      <c r="S401" s="7">
        <v>19645</v>
      </c>
      <c r="T401" s="6"/>
      <c r="U401" s="7">
        <v>1452</v>
      </c>
      <c r="V401" s="7">
        <v>857</v>
      </c>
      <c r="W401" s="7">
        <v>2901</v>
      </c>
      <c r="X401" s="7">
        <v>2990</v>
      </c>
    </row>
    <row r="402" spans="1:24" x14ac:dyDescent="0.25">
      <c r="A402" s="14">
        <v>379642</v>
      </c>
      <c r="B402" s="12">
        <v>212861</v>
      </c>
      <c r="C402" s="12">
        <v>174</v>
      </c>
      <c r="D402" s="12">
        <v>379642</v>
      </c>
      <c r="E402" s="10" t="s">
        <v>1412</v>
      </c>
      <c r="F402" s="10" t="s">
        <v>0</v>
      </c>
      <c r="G402" s="10" t="s">
        <v>0</v>
      </c>
      <c r="H402" s="10" t="s">
        <v>0</v>
      </c>
      <c r="I402" s="10" t="s">
        <v>0</v>
      </c>
      <c r="J402" s="10" t="s">
        <v>0</v>
      </c>
      <c r="K402" s="10" t="s">
        <v>0</v>
      </c>
      <c r="L402" s="10" t="s">
        <v>0</v>
      </c>
      <c r="M402" s="12">
        <v>1</v>
      </c>
      <c r="N402" s="16">
        <v>1439</v>
      </c>
      <c r="O402" s="16">
        <f t="shared" si="11"/>
        <v>28538.6</v>
      </c>
      <c r="P402" s="15">
        <v>14.1916013104338</v>
      </c>
      <c r="Q402" s="7">
        <v>194</v>
      </c>
      <c r="R402" s="7">
        <v>65</v>
      </c>
      <c r="S402" s="7">
        <v>74613</v>
      </c>
      <c r="T402" s="7">
        <v>59703</v>
      </c>
      <c r="U402" s="7">
        <v>4184</v>
      </c>
      <c r="V402" s="7">
        <v>404</v>
      </c>
      <c r="W402" s="6"/>
      <c r="X402" s="7">
        <v>3789</v>
      </c>
    </row>
    <row r="403" spans="1:24" x14ac:dyDescent="0.25">
      <c r="A403" s="14">
        <v>379509</v>
      </c>
      <c r="B403" s="12">
        <v>666333</v>
      </c>
      <c r="C403" s="12">
        <v>319</v>
      </c>
      <c r="D403" s="12">
        <v>379509</v>
      </c>
      <c r="E403" s="10" t="s">
        <v>1413</v>
      </c>
      <c r="F403" s="10" t="s">
        <v>0</v>
      </c>
      <c r="G403" s="10" t="s">
        <v>0</v>
      </c>
      <c r="H403" s="10" t="s">
        <v>0</v>
      </c>
      <c r="I403" s="10" t="s">
        <v>0</v>
      </c>
      <c r="J403" s="10" t="s">
        <v>0</v>
      </c>
      <c r="K403" s="10" t="s">
        <v>0</v>
      </c>
      <c r="L403" s="10" t="s">
        <v>0</v>
      </c>
      <c r="M403" s="12">
        <v>1</v>
      </c>
      <c r="N403" s="16">
        <v>9192</v>
      </c>
      <c r="O403" s="16">
        <f t="shared" si="11"/>
        <v>714262.8</v>
      </c>
      <c r="P403" s="15">
        <v>55.504071863732399</v>
      </c>
      <c r="Q403" s="7">
        <v>27</v>
      </c>
      <c r="R403" s="7">
        <v>13</v>
      </c>
      <c r="S403" s="6"/>
      <c r="T403" s="7">
        <v>4540</v>
      </c>
      <c r="U403" s="7">
        <v>12705</v>
      </c>
      <c r="V403" s="7">
        <v>3503406</v>
      </c>
      <c r="W403" s="7">
        <v>28293</v>
      </c>
      <c r="X403" s="7">
        <v>22370</v>
      </c>
    </row>
    <row r="404" spans="1:24" x14ac:dyDescent="0.25">
      <c r="A404" s="14">
        <v>379493</v>
      </c>
      <c r="B404" s="12">
        <v>267621</v>
      </c>
      <c r="C404" s="12">
        <v>173</v>
      </c>
      <c r="D404" s="12">
        <v>379493</v>
      </c>
      <c r="E404" s="10" t="s">
        <v>1414</v>
      </c>
      <c r="F404" s="10" t="s">
        <v>0</v>
      </c>
      <c r="G404" s="10" t="s">
        <v>0</v>
      </c>
      <c r="H404" s="10" t="s">
        <v>0</v>
      </c>
      <c r="I404" s="10" t="s">
        <v>0</v>
      </c>
      <c r="J404" s="10" t="s">
        <v>0</v>
      </c>
      <c r="K404" s="10" t="s">
        <v>0</v>
      </c>
      <c r="L404" s="10" t="s">
        <v>0</v>
      </c>
      <c r="M404" s="12">
        <v>1</v>
      </c>
      <c r="N404" s="16">
        <v>1193</v>
      </c>
      <c r="O404" s="16">
        <f t="shared" si="11"/>
        <v>1596.6666666666667</v>
      </c>
      <c r="P404" s="15">
        <v>1.35887917614656</v>
      </c>
      <c r="Q404" s="7">
        <v>1768</v>
      </c>
      <c r="R404" s="6"/>
      <c r="S404" s="7">
        <v>2240</v>
      </c>
      <c r="T404" s="7">
        <v>1274</v>
      </c>
      <c r="U404" s="7">
        <v>1723</v>
      </c>
      <c r="V404" s="7">
        <v>1215</v>
      </c>
      <c r="W404" s="7">
        <v>1586</v>
      </c>
      <c r="X404" s="7">
        <v>1542</v>
      </c>
    </row>
    <row r="405" spans="1:24" x14ac:dyDescent="0.25">
      <c r="A405" s="14">
        <v>379424</v>
      </c>
      <c r="B405" s="12">
        <v>265525</v>
      </c>
      <c r="C405" s="12">
        <v>267</v>
      </c>
      <c r="D405" s="12">
        <v>379424</v>
      </c>
      <c r="E405" s="10" t="s">
        <v>1415</v>
      </c>
      <c r="F405" s="10" t="s">
        <v>0</v>
      </c>
      <c r="G405" s="10" t="s">
        <v>0</v>
      </c>
      <c r="H405" s="10" t="s">
        <v>0</v>
      </c>
      <c r="I405" s="10" t="s">
        <v>0</v>
      </c>
      <c r="J405" s="10" t="s">
        <v>0</v>
      </c>
      <c r="K405" s="10" t="s">
        <v>0</v>
      </c>
      <c r="L405" s="10" t="s">
        <v>0</v>
      </c>
      <c r="M405" s="12">
        <v>1</v>
      </c>
      <c r="N405" s="16">
        <v>1212</v>
      </c>
      <c r="O405" s="16">
        <f t="shared" si="11"/>
        <v>843.33333333333337</v>
      </c>
      <c r="P405" s="15">
        <v>0.82001414427157004</v>
      </c>
      <c r="Q405" s="7">
        <v>1897</v>
      </c>
      <c r="R405" s="6"/>
      <c r="S405" s="7">
        <v>987</v>
      </c>
      <c r="T405" s="7">
        <v>1176</v>
      </c>
      <c r="U405" s="7">
        <v>610</v>
      </c>
      <c r="V405" s="7">
        <v>749</v>
      </c>
      <c r="W405" s="7">
        <v>731</v>
      </c>
      <c r="X405" s="7">
        <v>807</v>
      </c>
    </row>
    <row r="406" spans="1:24" x14ac:dyDescent="0.25">
      <c r="A406" s="14">
        <v>379197</v>
      </c>
      <c r="B406" s="12">
        <v>307332</v>
      </c>
      <c r="C406" s="12">
        <v>112</v>
      </c>
      <c r="D406" s="12">
        <v>379197</v>
      </c>
      <c r="E406" s="10" t="s">
        <v>1416</v>
      </c>
      <c r="F406" s="10" t="s">
        <v>0</v>
      </c>
      <c r="G406" s="10" t="s">
        <v>0</v>
      </c>
      <c r="H406" s="10" t="s">
        <v>0</v>
      </c>
      <c r="I406" s="10" t="s">
        <v>0</v>
      </c>
      <c r="J406" s="10" t="s">
        <v>0</v>
      </c>
      <c r="K406" s="10" t="s">
        <v>0</v>
      </c>
      <c r="L406" s="10" t="s">
        <v>0</v>
      </c>
      <c r="M406" s="12">
        <v>5</v>
      </c>
      <c r="N406" s="16">
        <v>847.2</v>
      </c>
      <c r="O406" s="16">
        <f t="shared" si="11"/>
        <v>677.5</v>
      </c>
      <c r="P406" s="15">
        <v>0.91517154548316004</v>
      </c>
      <c r="Q406" s="6"/>
      <c r="R406" s="7">
        <v>971</v>
      </c>
      <c r="S406" s="6"/>
      <c r="T406" s="6"/>
      <c r="U406" s="7">
        <v>727</v>
      </c>
      <c r="V406" s="7">
        <v>628</v>
      </c>
      <c r="W406" s="6"/>
      <c r="X406" s="6"/>
    </row>
    <row r="407" spans="1:24" x14ac:dyDescent="0.25">
      <c r="A407" s="14">
        <v>379168</v>
      </c>
      <c r="B407" s="12">
        <v>348950</v>
      </c>
      <c r="C407" s="12">
        <v>155</v>
      </c>
      <c r="D407" s="12">
        <v>379168</v>
      </c>
      <c r="E407" s="10" t="s">
        <v>1417</v>
      </c>
      <c r="F407" s="10" t="s">
        <v>0</v>
      </c>
      <c r="G407" s="10" t="s">
        <v>0</v>
      </c>
      <c r="H407" s="10" t="s">
        <v>0</v>
      </c>
      <c r="I407" s="10" t="s">
        <v>0</v>
      </c>
      <c r="J407" s="10" t="s">
        <v>0</v>
      </c>
      <c r="K407" s="10" t="s">
        <v>0</v>
      </c>
      <c r="L407" s="10" t="s">
        <v>0</v>
      </c>
      <c r="M407" s="12">
        <v>1</v>
      </c>
      <c r="N407" s="16">
        <v>142</v>
      </c>
      <c r="O407" s="16">
        <f t="shared" si="11"/>
        <v>65.400000000000006</v>
      </c>
      <c r="P407" s="15">
        <v>0.94668008048289698</v>
      </c>
      <c r="Q407" s="7">
        <v>0</v>
      </c>
      <c r="R407" s="7">
        <v>614</v>
      </c>
      <c r="S407" s="7">
        <v>27</v>
      </c>
      <c r="T407" s="7">
        <v>78</v>
      </c>
      <c r="U407" s="6"/>
      <c r="V407" s="7">
        <v>61</v>
      </c>
      <c r="W407" s="7">
        <v>65</v>
      </c>
      <c r="X407" s="7">
        <v>96</v>
      </c>
    </row>
    <row r="408" spans="1:24" x14ac:dyDescent="0.25">
      <c r="A408" s="14">
        <v>379055</v>
      </c>
      <c r="B408" s="12">
        <v>233461</v>
      </c>
      <c r="C408" s="12">
        <v>125</v>
      </c>
      <c r="D408" s="12">
        <v>379055</v>
      </c>
      <c r="E408" s="10" t="s">
        <v>1418</v>
      </c>
      <c r="F408" s="10" t="s">
        <v>0</v>
      </c>
      <c r="G408" s="10" t="s">
        <v>0</v>
      </c>
      <c r="H408" s="10" t="s">
        <v>0</v>
      </c>
      <c r="I408" s="10" t="s">
        <v>0</v>
      </c>
      <c r="J408" s="10" t="s">
        <v>0</v>
      </c>
      <c r="K408" s="10" t="s">
        <v>0</v>
      </c>
      <c r="L408" s="10" t="s">
        <v>0</v>
      </c>
      <c r="M408" s="12">
        <v>6</v>
      </c>
      <c r="N408" s="16">
        <v>1005.83333333333</v>
      </c>
      <c r="O408" s="16">
        <f t="shared" si="11"/>
        <v>1097</v>
      </c>
      <c r="P408" s="15">
        <v>1.12642916321458</v>
      </c>
      <c r="Q408" s="6"/>
      <c r="R408" s="7">
        <v>1169</v>
      </c>
      <c r="S408" s="6"/>
      <c r="T408" s="6"/>
      <c r="U408" s="6"/>
      <c r="V408" s="7">
        <v>1097</v>
      </c>
      <c r="W408" s="6"/>
      <c r="X408" s="6"/>
    </row>
    <row r="409" spans="1:24" x14ac:dyDescent="0.25">
      <c r="A409" s="14">
        <v>378916</v>
      </c>
      <c r="B409" s="12">
        <v>666660</v>
      </c>
      <c r="C409" s="12">
        <v>277</v>
      </c>
      <c r="D409" s="12">
        <v>378916</v>
      </c>
      <c r="E409" s="10" t="s">
        <v>1419</v>
      </c>
      <c r="F409" s="10" t="s">
        <v>0</v>
      </c>
      <c r="G409" s="10" t="s">
        <v>0</v>
      </c>
      <c r="H409" s="10" t="s">
        <v>0</v>
      </c>
      <c r="I409" s="10" t="s">
        <v>0</v>
      </c>
      <c r="J409" s="10" t="s">
        <v>0</v>
      </c>
      <c r="K409" s="10" t="s">
        <v>0</v>
      </c>
      <c r="L409" s="10" t="s">
        <v>0</v>
      </c>
      <c r="M409" s="12">
        <v>1</v>
      </c>
      <c r="N409" s="16">
        <v>2657</v>
      </c>
      <c r="O409" s="16">
        <f t="shared" si="11"/>
        <v>49937.4</v>
      </c>
      <c r="P409" s="15">
        <v>13.4284101295768</v>
      </c>
      <c r="Q409" s="7">
        <v>11</v>
      </c>
      <c r="R409" s="7">
        <v>57</v>
      </c>
      <c r="S409" s="7">
        <v>812</v>
      </c>
      <c r="T409" s="7">
        <v>394</v>
      </c>
      <c r="U409" s="7">
        <v>1347</v>
      </c>
      <c r="V409" s="7">
        <v>234904</v>
      </c>
      <c r="W409" s="7">
        <v>12230</v>
      </c>
      <c r="X409" s="6"/>
    </row>
    <row r="410" spans="1:24" x14ac:dyDescent="0.25">
      <c r="A410" s="14">
        <v>378843</v>
      </c>
      <c r="B410" s="12">
        <v>558517</v>
      </c>
      <c r="C410" s="12">
        <v>247</v>
      </c>
      <c r="D410" s="12">
        <v>378843</v>
      </c>
      <c r="E410" s="10" t="s">
        <v>1420</v>
      </c>
      <c r="F410" s="10" t="s">
        <v>0</v>
      </c>
      <c r="G410" s="10" t="s">
        <v>0</v>
      </c>
      <c r="H410" s="10" t="s">
        <v>0</v>
      </c>
      <c r="I410" s="10" t="s">
        <v>0</v>
      </c>
      <c r="J410" s="10" t="s">
        <v>0</v>
      </c>
      <c r="K410" s="10" t="s">
        <v>0</v>
      </c>
      <c r="L410" s="10" t="s">
        <v>0</v>
      </c>
      <c r="M410" s="12">
        <v>2</v>
      </c>
      <c r="N410" s="16">
        <v>158.5</v>
      </c>
      <c r="O410" s="16">
        <f t="shared" si="11"/>
        <v>322.5</v>
      </c>
      <c r="P410" s="15">
        <v>1.47844374342797</v>
      </c>
      <c r="Q410" s="7">
        <v>82</v>
      </c>
      <c r="R410" s="7">
        <v>34</v>
      </c>
      <c r="S410" s="7">
        <v>36</v>
      </c>
      <c r="T410" s="7">
        <v>288</v>
      </c>
      <c r="U410" s="6"/>
      <c r="V410" s="7">
        <v>26</v>
      </c>
      <c r="W410" s="7">
        <v>940</v>
      </c>
      <c r="X410" s="6"/>
    </row>
    <row r="411" spans="1:24" x14ac:dyDescent="0.25">
      <c r="A411" s="14">
        <v>378424</v>
      </c>
      <c r="B411" s="12">
        <v>224911</v>
      </c>
      <c r="C411" s="12">
        <v>173</v>
      </c>
      <c r="D411" s="12">
        <v>378424</v>
      </c>
      <c r="E411" s="10" t="s">
        <v>1421</v>
      </c>
      <c r="F411" s="10" t="s">
        <v>0</v>
      </c>
      <c r="G411" s="10" t="s">
        <v>0</v>
      </c>
      <c r="H411" s="10" t="s">
        <v>0</v>
      </c>
      <c r="I411" s="10" t="s">
        <v>0</v>
      </c>
      <c r="J411" s="10" t="s">
        <v>0</v>
      </c>
      <c r="K411" s="10" t="s">
        <v>0</v>
      </c>
      <c r="L411" s="10" t="s">
        <v>0</v>
      </c>
      <c r="M411" s="12">
        <v>1</v>
      </c>
      <c r="N411" s="16">
        <v>1463</v>
      </c>
      <c r="O411" s="16">
        <f t="shared" si="11"/>
        <v>2696.4</v>
      </c>
      <c r="P411" s="15">
        <v>1.5861732252709599</v>
      </c>
      <c r="Q411" s="7">
        <v>1776</v>
      </c>
      <c r="R411" s="7">
        <v>986</v>
      </c>
      <c r="S411" s="6"/>
      <c r="T411" s="7">
        <v>1491</v>
      </c>
      <c r="U411" s="7">
        <v>2942</v>
      </c>
      <c r="V411" s="7">
        <v>2377</v>
      </c>
      <c r="W411" s="7">
        <v>2201</v>
      </c>
      <c r="X411" s="7">
        <v>4471</v>
      </c>
    </row>
    <row r="412" spans="1:24" x14ac:dyDescent="0.25">
      <c r="A412" s="14">
        <v>378236</v>
      </c>
      <c r="B412" s="12">
        <v>680374</v>
      </c>
      <c r="C412" s="12">
        <v>85</v>
      </c>
      <c r="D412" s="12">
        <v>378236</v>
      </c>
      <c r="E412" s="10" t="s">
        <v>1422</v>
      </c>
      <c r="F412" s="10" t="s">
        <v>0</v>
      </c>
      <c r="G412" s="10" t="s">
        <v>0</v>
      </c>
      <c r="H412" s="10" t="s">
        <v>0</v>
      </c>
      <c r="I412" s="10" t="s">
        <v>0</v>
      </c>
      <c r="J412" s="10" t="s">
        <v>0</v>
      </c>
      <c r="K412" s="10" t="s">
        <v>0</v>
      </c>
      <c r="L412" s="10" t="s">
        <v>0</v>
      </c>
      <c r="M412" s="12">
        <v>1</v>
      </c>
      <c r="N412" s="16">
        <v>3246</v>
      </c>
      <c r="O412" s="16">
        <f t="shared" si="11"/>
        <v>93840.4</v>
      </c>
      <c r="P412" s="15">
        <v>20.921177713229401</v>
      </c>
      <c r="Q412" s="7">
        <v>3633</v>
      </c>
      <c r="R412" s="7">
        <v>2536</v>
      </c>
      <c r="S412" s="7">
        <v>4218</v>
      </c>
      <c r="T412" s="6"/>
      <c r="U412" s="7">
        <v>149101</v>
      </c>
      <c r="V412" s="7">
        <v>64995</v>
      </c>
      <c r="W412" s="7">
        <v>148807</v>
      </c>
      <c r="X412" s="7">
        <v>102081</v>
      </c>
    </row>
    <row r="413" spans="1:24" x14ac:dyDescent="0.25">
      <c r="A413" s="14">
        <v>378188</v>
      </c>
      <c r="B413" s="12">
        <v>260176</v>
      </c>
      <c r="C413" s="12">
        <v>157</v>
      </c>
      <c r="D413" s="12">
        <v>378188</v>
      </c>
      <c r="E413" s="10" t="s">
        <v>1423</v>
      </c>
      <c r="F413" s="10" t="s">
        <v>0</v>
      </c>
      <c r="G413" s="10" t="s">
        <v>0</v>
      </c>
      <c r="H413" s="10" t="s">
        <v>0</v>
      </c>
      <c r="I413" s="10" t="s">
        <v>0</v>
      </c>
      <c r="J413" s="10" t="s">
        <v>0</v>
      </c>
      <c r="K413" s="10" t="s">
        <v>0</v>
      </c>
      <c r="L413" s="10" t="s">
        <v>0</v>
      </c>
      <c r="M413" s="12">
        <v>1</v>
      </c>
      <c r="N413" s="16">
        <v>2526</v>
      </c>
      <c r="O413" s="16">
        <f t="shared" si="11"/>
        <v>3589.2</v>
      </c>
      <c r="P413" s="15">
        <v>1.4465558194774299</v>
      </c>
      <c r="Q413" s="7">
        <v>4572</v>
      </c>
      <c r="R413" s="7">
        <v>3060</v>
      </c>
      <c r="S413" s="7">
        <v>3898</v>
      </c>
      <c r="T413" s="7">
        <v>3433</v>
      </c>
      <c r="U413" s="7">
        <v>4165</v>
      </c>
      <c r="V413" s="6"/>
      <c r="W413" s="7">
        <v>2999</v>
      </c>
      <c r="X413" s="7">
        <v>3451</v>
      </c>
    </row>
    <row r="414" spans="1:24" x14ac:dyDescent="0.25">
      <c r="A414" s="14">
        <v>378126</v>
      </c>
      <c r="B414" s="12">
        <v>518635</v>
      </c>
      <c r="C414" s="12">
        <v>227</v>
      </c>
      <c r="D414" s="12">
        <v>378126</v>
      </c>
      <c r="E414" s="10" t="s">
        <v>1424</v>
      </c>
      <c r="F414" s="10" t="s">
        <v>0</v>
      </c>
      <c r="G414" s="10" t="s">
        <v>0</v>
      </c>
      <c r="H414" s="10" t="s">
        <v>0</v>
      </c>
      <c r="I414" s="10" t="s">
        <v>0</v>
      </c>
      <c r="J414" s="10" t="s">
        <v>0</v>
      </c>
      <c r="K414" s="10" t="s">
        <v>0</v>
      </c>
      <c r="L414" s="10" t="s">
        <v>0</v>
      </c>
      <c r="M414" s="12">
        <v>3</v>
      </c>
      <c r="N414" s="16">
        <v>4184</v>
      </c>
      <c r="O414" s="16">
        <f t="shared" si="11"/>
        <v>44</v>
      </c>
      <c r="P414" s="15">
        <v>8.1739961759082196E-3</v>
      </c>
      <c r="Q414" s="7">
        <v>15</v>
      </c>
      <c r="R414" s="7">
        <v>24</v>
      </c>
      <c r="S414" s="7">
        <v>77</v>
      </c>
      <c r="T414" s="7">
        <v>24</v>
      </c>
      <c r="U414" s="6"/>
      <c r="V414" s="7">
        <v>31</v>
      </c>
      <c r="W414" s="6"/>
      <c r="X414" s="6"/>
    </row>
    <row r="415" spans="1:24" x14ac:dyDescent="0.25">
      <c r="A415" s="14">
        <v>378100</v>
      </c>
      <c r="B415" s="12">
        <v>334914</v>
      </c>
      <c r="C415" s="12">
        <v>85</v>
      </c>
      <c r="D415" s="12">
        <v>378100</v>
      </c>
      <c r="E415" s="10" t="s">
        <v>1425</v>
      </c>
      <c r="F415" s="10" t="s">
        <v>0</v>
      </c>
      <c r="G415" s="10" t="s">
        <v>0</v>
      </c>
      <c r="H415" s="10" t="s">
        <v>0</v>
      </c>
      <c r="I415" s="10" t="s">
        <v>0</v>
      </c>
      <c r="J415" s="10" t="s">
        <v>0</v>
      </c>
      <c r="K415" s="10" t="s">
        <v>0</v>
      </c>
      <c r="L415" s="10" t="s">
        <v>0</v>
      </c>
      <c r="M415" s="12">
        <v>1</v>
      </c>
      <c r="N415" s="16">
        <v>3167</v>
      </c>
      <c r="O415" s="16">
        <f t="shared" si="11"/>
        <v>3411.6666666666665</v>
      </c>
      <c r="P415" s="15">
        <v>1.10266588479408</v>
      </c>
      <c r="Q415" s="7">
        <v>3975</v>
      </c>
      <c r="R415" s="6"/>
      <c r="S415" s="7">
        <v>3894</v>
      </c>
      <c r="T415" s="7">
        <v>2868</v>
      </c>
      <c r="U415" s="7">
        <v>4036</v>
      </c>
      <c r="V415" s="7">
        <v>2842</v>
      </c>
      <c r="W415" s="7">
        <v>3439</v>
      </c>
      <c r="X415" s="7">
        <v>3391</v>
      </c>
    </row>
    <row r="416" spans="1:24" x14ac:dyDescent="0.25">
      <c r="A416" s="14">
        <v>377962</v>
      </c>
      <c r="B416" s="12">
        <v>264633</v>
      </c>
      <c r="C416" s="12">
        <v>267</v>
      </c>
      <c r="D416" s="12">
        <v>377962</v>
      </c>
      <c r="E416" s="10" t="s">
        <v>1426</v>
      </c>
      <c r="F416" s="10" t="s">
        <v>0</v>
      </c>
      <c r="G416" s="10" t="s">
        <v>0</v>
      </c>
      <c r="H416" s="10" t="s">
        <v>0</v>
      </c>
      <c r="I416" s="10" t="s">
        <v>0</v>
      </c>
      <c r="J416" s="10" t="s">
        <v>0</v>
      </c>
      <c r="K416" s="10" t="s">
        <v>0</v>
      </c>
      <c r="L416" s="10" t="s">
        <v>0</v>
      </c>
      <c r="M416" s="12">
        <v>1</v>
      </c>
      <c r="N416" s="16">
        <v>873</v>
      </c>
      <c r="O416" s="16">
        <f t="shared" si="11"/>
        <v>814.6</v>
      </c>
      <c r="P416" s="15">
        <v>1.1999672721322201</v>
      </c>
      <c r="Q416" s="7">
        <v>1897</v>
      </c>
      <c r="R416" s="7">
        <v>1363</v>
      </c>
      <c r="S416" s="6"/>
      <c r="T416" s="7">
        <v>1176</v>
      </c>
      <c r="U416" s="7">
        <v>610</v>
      </c>
      <c r="V416" s="7">
        <v>749</v>
      </c>
      <c r="W416" s="7">
        <v>731</v>
      </c>
      <c r="X416" s="7">
        <v>807</v>
      </c>
    </row>
    <row r="417" spans="1:24" x14ac:dyDescent="0.25">
      <c r="A417" s="14">
        <v>377924</v>
      </c>
      <c r="B417" s="12">
        <v>411416</v>
      </c>
      <c r="C417" s="12">
        <v>240</v>
      </c>
      <c r="D417" s="12">
        <v>377924</v>
      </c>
      <c r="E417" s="10" t="s">
        <v>1427</v>
      </c>
      <c r="F417" s="10" t="s">
        <v>0</v>
      </c>
      <c r="G417" s="10" t="s">
        <v>0</v>
      </c>
      <c r="H417" s="10" t="s">
        <v>0</v>
      </c>
      <c r="I417" s="10" t="s">
        <v>0</v>
      </c>
      <c r="J417" s="10" t="s">
        <v>0</v>
      </c>
      <c r="K417" s="10" t="s">
        <v>0</v>
      </c>
      <c r="L417" s="10" t="s">
        <v>0</v>
      </c>
      <c r="M417" s="12">
        <v>1</v>
      </c>
      <c r="N417" s="16">
        <v>957</v>
      </c>
      <c r="O417" s="16">
        <f t="shared" si="11"/>
        <v>1405</v>
      </c>
      <c r="P417" s="15">
        <v>1.2540677713091499</v>
      </c>
      <c r="Q417" s="7">
        <v>740</v>
      </c>
      <c r="R417" s="7">
        <v>636</v>
      </c>
      <c r="S417" s="7">
        <v>959</v>
      </c>
      <c r="T417" s="7">
        <v>1268</v>
      </c>
      <c r="U417" s="6"/>
      <c r="V417" s="7">
        <v>724</v>
      </c>
      <c r="W417" s="7">
        <v>1972</v>
      </c>
      <c r="X417" s="7">
        <v>2102</v>
      </c>
    </row>
    <row r="418" spans="1:24" x14ac:dyDescent="0.25">
      <c r="A418" s="14">
        <v>377905</v>
      </c>
      <c r="B418" s="12">
        <v>238948</v>
      </c>
      <c r="C418" s="12">
        <v>229</v>
      </c>
      <c r="D418" s="12">
        <v>377905</v>
      </c>
      <c r="E418" s="10" t="s">
        <v>1428</v>
      </c>
      <c r="F418" s="10" t="s">
        <v>0</v>
      </c>
      <c r="G418" s="10" t="s">
        <v>0</v>
      </c>
      <c r="H418" s="10" t="s">
        <v>0</v>
      </c>
      <c r="I418" s="10" t="s">
        <v>0</v>
      </c>
      <c r="J418" s="10" t="s">
        <v>0</v>
      </c>
      <c r="K418" s="10" t="s">
        <v>0</v>
      </c>
      <c r="L418" s="10" t="s">
        <v>0</v>
      </c>
      <c r="M418" s="12">
        <v>3</v>
      </c>
      <c r="N418" s="16">
        <v>3219.3333333333298</v>
      </c>
      <c r="O418" s="16">
        <f t="shared" si="11"/>
        <v>2697.6666666666665</v>
      </c>
      <c r="P418" s="15">
        <v>0.98921101677365897</v>
      </c>
      <c r="Q418" s="7">
        <v>5029</v>
      </c>
      <c r="R418" s="7">
        <v>2801</v>
      </c>
      <c r="S418" s="6"/>
      <c r="T418" s="6"/>
      <c r="U418" s="7">
        <v>2843</v>
      </c>
      <c r="V418" s="7">
        <v>2736</v>
      </c>
      <c r="W418" s="7">
        <v>2514</v>
      </c>
      <c r="X418" s="6"/>
    </row>
    <row r="419" spans="1:24" x14ac:dyDescent="0.25">
      <c r="A419" s="14">
        <v>377634</v>
      </c>
      <c r="B419" s="12">
        <v>333683</v>
      </c>
      <c r="C419" s="12">
        <v>119</v>
      </c>
      <c r="D419" s="12">
        <v>377634</v>
      </c>
      <c r="E419" s="10" t="s">
        <v>1429</v>
      </c>
      <c r="F419" s="10" t="s">
        <v>0</v>
      </c>
      <c r="G419" s="10" t="s">
        <v>0</v>
      </c>
      <c r="H419" s="10" t="s">
        <v>0</v>
      </c>
      <c r="I419" s="10" t="s">
        <v>0</v>
      </c>
      <c r="J419" s="10" t="s">
        <v>0</v>
      </c>
      <c r="K419" s="10" t="s">
        <v>0</v>
      </c>
      <c r="L419" s="10" t="s">
        <v>0</v>
      </c>
      <c r="M419" s="12">
        <v>1</v>
      </c>
      <c r="N419" s="16">
        <v>2245</v>
      </c>
      <c r="O419" s="16">
        <f t="shared" si="11"/>
        <v>2480.6</v>
      </c>
      <c r="P419" s="15">
        <v>1.20973592109449</v>
      </c>
      <c r="Q419" s="7">
        <v>3662</v>
      </c>
      <c r="R419" s="7">
        <v>2946</v>
      </c>
      <c r="S419" s="7">
        <v>3592</v>
      </c>
      <c r="T419" s="7">
        <v>1859</v>
      </c>
      <c r="U419" s="7">
        <v>2284</v>
      </c>
      <c r="V419" s="7">
        <v>2119</v>
      </c>
      <c r="W419" s="6"/>
      <c r="X419" s="7">
        <v>2549</v>
      </c>
    </row>
    <row r="420" spans="1:24" x14ac:dyDescent="0.25">
      <c r="A420" s="14">
        <v>377545</v>
      </c>
      <c r="B420" s="12">
        <v>714489</v>
      </c>
      <c r="C420" s="12">
        <v>360</v>
      </c>
      <c r="D420" s="12">
        <v>377545</v>
      </c>
      <c r="E420" s="10" t="s">
        <v>1430</v>
      </c>
      <c r="F420" s="10" t="s">
        <v>0</v>
      </c>
      <c r="G420" s="10" t="s">
        <v>0</v>
      </c>
      <c r="H420" s="10" t="s">
        <v>0</v>
      </c>
      <c r="I420" s="10" t="s">
        <v>0</v>
      </c>
      <c r="J420" s="10" t="s">
        <v>0</v>
      </c>
      <c r="K420" s="10" t="s">
        <v>0</v>
      </c>
      <c r="L420" s="10" t="s">
        <v>0</v>
      </c>
      <c r="M420" s="12">
        <v>2</v>
      </c>
      <c r="N420" s="16">
        <v>886.5</v>
      </c>
      <c r="O420" s="16">
        <f t="shared" si="11"/>
        <v>300.5</v>
      </c>
      <c r="P420" s="15">
        <v>0.26884752773077603</v>
      </c>
      <c r="Q420" s="7">
        <v>180</v>
      </c>
      <c r="R420" s="7">
        <v>48</v>
      </c>
      <c r="S420" s="7">
        <v>37</v>
      </c>
      <c r="T420" s="6"/>
      <c r="U420" s="7">
        <v>136</v>
      </c>
      <c r="V420" s="7">
        <v>172</v>
      </c>
      <c r="W420" s="7">
        <v>857</v>
      </c>
      <c r="X420" s="6"/>
    </row>
    <row r="421" spans="1:24" x14ac:dyDescent="0.25">
      <c r="A421" s="14">
        <v>377333</v>
      </c>
      <c r="B421" s="12">
        <v>334934</v>
      </c>
      <c r="C421" s="12">
        <v>85</v>
      </c>
      <c r="D421" s="12">
        <v>377333</v>
      </c>
      <c r="E421" s="10" t="s">
        <v>1431</v>
      </c>
      <c r="F421" s="10" t="s">
        <v>0</v>
      </c>
      <c r="G421" s="10" t="s">
        <v>0</v>
      </c>
      <c r="H421" s="10" t="s">
        <v>0</v>
      </c>
      <c r="I421" s="10" t="s">
        <v>0</v>
      </c>
      <c r="J421" s="10" t="s">
        <v>0</v>
      </c>
      <c r="K421" s="10" t="s">
        <v>0</v>
      </c>
      <c r="L421" s="10" t="s">
        <v>0</v>
      </c>
      <c r="M421" s="12">
        <v>1</v>
      </c>
      <c r="N421" s="16">
        <v>2476</v>
      </c>
      <c r="O421" s="16">
        <f t="shared" si="11"/>
        <v>3415.8</v>
      </c>
      <c r="P421" s="15">
        <v>1.42678282944841</v>
      </c>
      <c r="Q421" s="7">
        <v>3975</v>
      </c>
      <c r="R421" s="7">
        <v>3675</v>
      </c>
      <c r="S421" s="7">
        <v>3894</v>
      </c>
      <c r="T421" s="7">
        <v>2868</v>
      </c>
      <c r="U421" s="7">
        <v>4036</v>
      </c>
      <c r="V421" s="7">
        <v>2842</v>
      </c>
      <c r="W421" s="7">
        <v>3439</v>
      </c>
      <c r="X421" s="6"/>
    </row>
    <row r="422" spans="1:24" x14ac:dyDescent="0.25">
      <c r="A422" s="14">
        <v>377294</v>
      </c>
      <c r="B422" s="12">
        <v>227822</v>
      </c>
      <c r="C422" s="12">
        <v>97</v>
      </c>
      <c r="D422" s="12">
        <v>377294</v>
      </c>
      <c r="E422" s="10" t="s">
        <v>1432</v>
      </c>
      <c r="F422" s="10" t="s">
        <v>0</v>
      </c>
      <c r="G422" s="10" t="s">
        <v>0</v>
      </c>
      <c r="H422" s="10" t="s">
        <v>0</v>
      </c>
      <c r="I422" s="10" t="s">
        <v>0</v>
      </c>
      <c r="J422" s="10" t="s">
        <v>0</v>
      </c>
      <c r="K422" s="10" t="s">
        <v>0</v>
      </c>
      <c r="L422" s="10" t="s">
        <v>0</v>
      </c>
      <c r="M422" s="12">
        <v>1</v>
      </c>
      <c r="N422" s="16">
        <v>1045</v>
      </c>
      <c r="O422" s="16">
        <f t="shared" si="11"/>
        <v>1970</v>
      </c>
      <c r="P422" s="15">
        <v>2.0065618591934302</v>
      </c>
      <c r="Q422" s="7">
        <v>2822</v>
      </c>
      <c r="R422" s="7">
        <v>2006</v>
      </c>
      <c r="S422" s="7">
        <v>2254</v>
      </c>
      <c r="T422" s="7">
        <v>2101</v>
      </c>
      <c r="U422" s="7">
        <v>1410</v>
      </c>
      <c r="V422" s="7">
        <v>1849</v>
      </c>
      <c r="W422" s="6"/>
      <c r="X422" s="7">
        <v>2236</v>
      </c>
    </row>
    <row r="423" spans="1:24" x14ac:dyDescent="0.25">
      <c r="A423" s="14">
        <v>377243</v>
      </c>
      <c r="B423" s="12">
        <v>212964</v>
      </c>
      <c r="C423" s="12">
        <v>174</v>
      </c>
      <c r="D423" s="12">
        <v>377243</v>
      </c>
      <c r="E423" s="10" t="s">
        <v>1433</v>
      </c>
      <c r="F423" s="10" t="s">
        <v>0</v>
      </c>
      <c r="G423" s="10" t="s">
        <v>0</v>
      </c>
      <c r="H423" s="10" t="s">
        <v>0</v>
      </c>
      <c r="I423" s="10" t="s">
        <v>0</v>
      </c>
      <c r="J423" s="10" t="s">
        <v>0</v>
      </c>
      <c r="K423" s="10" t="s">
        <v>0</v>
      </c>
      <c r="L423" s="10" t="s">
        <v>0</v>
      </c>
      <c r="M423" s="12">
        <v>1</v>
      </c>
      <c r="N423" s="16">
        <v>4099</v>
      </c>
      <c r="O423" s="16">
        <f t="shared" si="11"/>
        <v>28224</v>
      </c>
      <c r="P423" s="15">
        <v>4.9238838741156297</v>
      </c>
      <c r="Q423" s="7">
        <v>96</v>
      </c>
      <c r="R423" s="7">
        <v>65</v>
      </c>
      <c r="S423" s="7">
        <v>74613</v>
      </c>
      <c r="T423" s="7">
        <v>59703</v>
      </c>
      <c r="U423" s="6"/>
      <c r="V423" s="7">
        <v>404</v>
      </c>
      <c r="W423" s="7">
        <v>2611</v>
      </c>
      <c r="X423" s="7">
        <v>3789</v>
      </c>
    </row>
    <row r="424" spans="1:24" x14ac:dyDescent="0.25">
      <c r="A424" s="14">
        <v>377172</v>
      </c>
      <c r="B424" s="12">
        <v>835536</v>
      </c>
      <c r="C424" s="12">
        <v>262</v>
      </c>
      <c r="D424" s="12">
        <v>377172</v>
      </c>
      <c r="E424" s="10" t="s">
        <v>1435</v>
      </c>
      <c r="F424" s="10" t="s">
        <v>0</v>
      </c>
      <c r="G424" s="10" t="s">
        <v>0</v>
      </c>
      <c r="H424" s="10" t="s">
        <v>0</v>
      </c>
      <c r="I424" s="10" t="s">
        <v>0</v>
      </c>
      <c r="J424" s="10" t="s">
        <v>0</v>
      </c>
      <c r="K424" s="10" t="s">
        <v>0</v>
      </c>
      <c r="L424" s="10" t="s">
        <v>0</v>
      </c>
      <c r="M424" s="12">
        <v>1</v>
      </c>
      <c r="N424" s="16">
        <v>311</v>
      </c>
      <c r="O424" s="16">
        <f t="shared" si="11"/>
        <v>569.4</v>
      </c>
      <c r="P424" s="15">
        <v>1.3431327514928799</v>
      </c>
      <c r="Q424" s="7">
        <v>53</v>
      </c>
      <c r="R424" s="7">
        <v>24</v>
      </c>
      <c r="S424" s="7">
        <v>291</v>
      </c>
      <c r="T424" s="7">
        <v>227</v>
      </c>
      <c r="U424" s="7">
        <v>170</v>
      </c>
      <c r="V424" s="6"/>
      <c r="W424" s="7">
        <v>1991</v>
      </c>
      <c r="X424" s="7">
        <v>168</v>
      </c>
    </row>
    <row r="425" spans="1:24" x14ac:dyDescent="0.25">
      <c r="A425" s="14">
        <v>377124</v>
      </c>
      <c r="B425" s="12">
        <v>538931</v>
      </c>
      <c r="C425" s="12">
        <v>254</v>
      </c>
      <c r="D425" s="12">
        <v>377124</v>
      </c>
      <c r="E425" s="10" t="s">
        <v>1436</v>
      </c>
      <c r="F425" s="10" t="s">
        <v>0</v>
      </c>
      <c r="G425" s="10" t="s">
        <v>0</v>
      </c>
      <c r="H425" s="10" t="s">
        <v>0</v>
      </c>
      <c r="I425" s="10" t="s">
        <v>0</v>
      </c>
      <c r="J425" s="10" t="s">
        <v>0</v>
      </c>
      <c r="K425" s="10" t="s">
        <v>0</v>
      </c>
      <c r="L425" s="10" t="s">
        <v>0</v>
      </c>
      <c r="M425" s="12">
        <v>1</v>
      </c>
      <c r="N425" s="16">
        <v>254</v>
      </c>
      <c r="O425" s="16">
        <f t="shared" si="11"/>
        <v>485.66666666666669</v>
      </c>
      <c r="P425" s="15">
        <v>1.8318335208098899</v>
      </c>
      <c r="Q425" s="7">
        <v>343</v>
      </c>
      <c r="R425" s="6"/>
      <c r="S425" s="7">
        <v>374</v>
      </c>
      <c r="T425" s="7">
        <v>655</v>
      </c>
      <c r="U425" s="7">
        <v>346</v>
      </c>
      <c r="V425" s="7">
        <v>448</v>
      </c>
      <c r="W425" s="7">
        <v>507</v>
      </c>
      <c r="X425" s="7">
        <v>584</v>
      </c>
    </row>
    <row r="426" spans="1:24" x14ac:dyDescent="0.25">
      <c r="A426" s="14">
        <v>377103</v>
      </c>
      <c r="B426" s="12">
        <v>499915</v>
      </c>
      <c r="C426" s="12">
        <v>218</v>
      </c>
      <c r="D426" s="12">
        <v>377103</v>
      </c>
      <c r="E426" s="10" t="s">
        <v>1437</v>
      </c>
      <c r="F426" s="10" t="s">
        <v>0</v>
      </c>
      <c r="G426" s="10" t="s">
        <v>0</v>
      </c>
      <c r="H426" s="10" t="s">
        <v>0</v>
      </c>
      <c r="I426" s="10" t="s">
        <v>0</v>
      </c>
      <c r="J426" s="10" t="s">
        <v>0</v>
      </c>
      <c r="K426" s="10" t="s">
        <v>0</v>
      </c>
      <c r="L426" s="10" t="s">
        <v>0</v>
      </c>
      <c r="M426" s="12">
        <v>1</v>
      </c>
      <c r="N426" s="16">
        <v>161</v>
      </c>
      <c r="O426" s="16">
        <f t="shared" si="11"/>
        <v>9572.6</v>
      </c>
      <c r="P426" s="15">
        <v>42.687666370896103</v>
      </c>
      <c r="Q426" s="7">
        <v>217</v>
      </c>
      <c r="R426" s="7">
        <v>29</v>
      </c>
      <c r="S426" s="7">
        <v>16007</v>
      </c>
      <c r="T426" s="7">
        <v>7624</v>
      </c>
      <c r="U426" s="6"/>
      <c r="V426" s="7">
        <v>383</v>
      </c>
      <c r="W426" s="7">
        <v>22312</v>
      </c>
      <c r="X426" s="7">
        <v>1537</v>
      </c>
    </row>
    <row r="427" spans="1:24" x14ac:dyDescent="0.25">
      <c r="A427" s="14">
        <v>377099</v>
      </c>
      <c r="B427" s="12">
        <v>511011</v>
      </c>
      <c r="C427" s="12">
        <v>185</v>
      </c>
      <c r="D427" s="12">
        <v>377099</v>
      </c>
      <c r="E427" s="10" t="s">
        <v>1438</v>
      </c>
      <c r="F427" s="10" t="s">
        <v>0</v>
      </c>
      <c r="G427" s="10" t="s">
        <v>0</v>
      </c>
      <c r="H427" s="10" t="s">
        <v>0</v>
      </c>
      <c r="I427" s="10" t="s">
        <v>0</v>
      </c>
      <c r="J427" s="10" t="s">
        <v>0</v>
      </c>
      <c r="K427" s="10" t="s">
        <v>0</v>
      </c>
      <c r="L427" s="10" t="s">
        <v>0</v>
      </c>
      <c r="M427" s="12">
        <v>1</v>
      </c>
      <c r="N427" s="16">
        <v>180</v>
      </c>
      <c r="O427" s="16">
        <f t="shared" si="11"/>
        <v>1402</v>
      </c>
      <c r="P427" s="15">
        <v>5.6261904761904704</v>
      </c>
      <c r="Q427" s="7">
        <v>40</v>
      </c>
      <c r="R427" s="7">
        <v>39</v>
      </c>
      <c r="S427" s="6"/>
      <c r="T427" s="7">
        <v>1571</v>
      </c>
      <c r="U427" s="7">
        <v>2241</v>
      </c>
      <c r="V427" s="7">
        <v>58</v>
      </c>
      <c r="W427" s="7">
        <v>2743</v>
      </c>
      <c r="X427" s="7">
        <v>397</v>
      </c>
    </row>
    <row r="428" spans="1:24" x14ac:dyDescent="0.25">
      <c r="A428" s="14">
        <v>377078</v>
      </c>
      <c r="B428" s="12">
        <v>382762</v>
      </c>
      <c r="C428" s="12">
        <v>228</v>
      </c>
      <c r="D428" s="12">
        <v>377078</v>
      </c>
      <c r="E428" s="10" t="s">
        <v>1439</v>
      </c>
      <c r="F428" s="10" t="s">
        <v>0</v>
      </c>
      <c r="G428" s="10" t="s">
        <v>0</v>
      </c>
      <c r="H428" s="10" t="s">
        <v>0</v>
      </c>
      <c r="I428" s="10" t="s">
        <v>0</v>
      </c>
      <c r="J428" s="10" t="s">
        <v>0</v>
      </c>
      <c r="K428" s="10" t="s">
        <v>0</v>
      </c>
      <c r="L428" s="10" t="s">
        <v>0</v>
      </c>
      <c r="M428" s="12">
        <v>1</v>
      </c>
      <c r="N428" s="16">
        <v>1128</v>
      </c>
      <c r="O428" s="16">
        <f t="shared" si="11"/>
        <v>1456.8</v>
      </c>
      <c r="P428" s="15">
        <v>1.22264437689969</v>
      </c>
      <c r="Q428" s="7">
        <v>1367</v>
      </c>
      <c r="R428" s="7">
        <v>1003</v>
      </c>
      <c r="S428" s="7">
        <v>1229</v>
      </c>
      <c r="T428" s="7">
        <v>2439</v>
      </c>
      <c r="U428" s="7">
        <v>1410</v>
      </c>
      <c r="V428" s="7">
        <v>1020</v>
      </c>
      <c r="W428" s="6"/>
      <c r="X428" s="7">
        <v>1186</v>
      </c>
    </row>
    <row r="429" spans="1:24" x14ac:dyDescent="0.25">
      <c r="A429" s="14">
        <v>376984</v>
      </c>
      <c r="B429" s="12">
        <v>299900</v>
      </c>
      <c r="C429" s="12">
        <v>210</v>
      </c>
      <c r="D429" s="12">
        <v>376984</v>
      </c>
      <c r="E429" s="10" t="s">
        <v>1440</v>
      </c>
      <c r="F429" s="10" t="s">
        <v>0</v>
      </c>
      <c r="G429" s="10" t="s">
        <v>0</v>
      </c>
      <c r="H429" s="10" t="s">
        <v>0</v>
      </c>
      <c r="I429" s="10" t="s">
        <v>0</v>
      </c>
      <c r="J429" s="10" t="s">
        <v>0</v>
      </c>
      <c r="K429" s="10" t="s">
        <v>0</v>
      </c>
      <c r="L429" s="10" t="s">
        <v>0</v>
      </c>
      <c r="M429" s="12">
        <v>2</v>
      </c>
      <c r="N429" s="16">
        <v>743</v>
      </c>
      <c r="O429" s="16">
        <f t="shared" si="11"/>
        <v>626.25</v>
      </c>
      <c r="P429" s="15">
        <v>0.80776132794975297</v>
      </c>
      <c r="Q429" s="7">
        <v>432</v>
      </c>
      <c r="R429" s="7">
        <v>664</v>
      </c>
      <c r="S429" s="7">
        <v>663</v>
      </c>
      <c r="T429" s="6"/>
      <c r="U429" s="6"/>
      <c r="V429" s="7">
        <v>527</v>
      </c>
      <c r="W429" s="7">
        <v>682</v>
      </c>
      <c r="X429" s="7">
        <v>633</v>
      </c>
    </row>
    <row r="430" spans="1:24" x14ac:dyDescent="0.25">
      <c r="A430" s="14">
        <v>376851</v>
      </c>
      <c r="B430" s="12">
        <v>219921</v>
      </c>
      <c r="C430" s="12">
        <v>259</v>
      </c>
      <c r="D430" s="12">
        <v>376851</v>
      </c>
      <c r="E430" s="10" t="s">
        <v>1441</v>
      </c>
      <c r="F430" s="10" t="s">
        <v>0</v>
      </c>
      <c r="G430" s="10" t="s">
        <v>0</v>
      </c>
      <c r="H430" s="10" t="s">
        <v>0</v>
      </c>
      <c r="I430" s="10" t="s">
        <v>0</v>
      </c>
      <c r="J430" s="10" t="s">
        <v>0</v>
      </c>
      <c r="K430" s="10" t="s">
        <v>0</v>
      </c>
      <c r="L430" s="10" t="s">
        <v>0</v>
      </c>
      <c r="M430" s="12">
        <v>1</v>
      </c>
      <c r="N430" s="16">
        <v>293</v>
      </c>
      <c r="O430" s="16">
        <f t="shared" si="11"/>
        <v>527</v>
      </c>
      <c r="P430" s="15">
        <v>1.8756704046806401</v>
      </c>
      <c r="Q430" s="7">
        <v>833</v>
      </c>
      <c r="R430" s="7">
        <v>379</v>
      </c>
      <c r="S430" s="7">
        <v>750</v>
      </c>
      <c r="T430" s="7">
        <v>436</v>
      </c>
      <c r="U430" s="7">
        <v>344</v>
      </c>
      <c r="V430" s="6"/>
      <c r="W430" s="7">
        <v>452</v>
      </c>
      <c r="X430" s="7">
        <v>653</v>
      </c>
    </row>
    <row r="431" spans="1:24" x14ac:dyDescent="0.25">
      <c r="A431" s="14">
        <v>376648</v>
      </c>
      <c r="B431" s="12">
        <v>290831</v>
      </c>
      <c r="C431" s="12">
        <v>126</v>
      </c>
      <c r="D431" s="12">
        <v>376648</v>
      </c>
      <c r="E431" s="10" t="s">
        <v>1442</v>
      </c>
      <c r="F431" s="10" t="s">
        <v>0</v>
      </c>
      <c r="G431" s="10" t="s">
        <v>0</v>
      </c>
      <c r="H431" s="10" t="s">
        <v>0</v>
      </c>
      <c r="I431" s="10" t="s">
        <v>0</v>
      </c>
      <c r="J431" s="10" t="s">
        <v>0</v>
      </c>
      <c r="K431" s="10" t="s">
        <v>0</v>
      </c>
      <c r="L431" s="10" t="s">
        <v>0</v>
      </c>
      <c r="M431" s="12">
        <v>2</v>
      </c>
      <c r="N431" s="16">
        <v>10067</v>
      </c>
      <c r="O431" s="16">
        <f t="shared" si="11"/>
        <v>7481.6</v>
      </c>
      <c r="P431" s="15">
        <v>0.82520446342836296</v>
      </c>
      <c r="Q431" s="7">
        <v>12436</v>
      </c>
      <c r="R431" s="6"/>
      <c r="S431" s="7">
        <v>16535</v>
      </c>
      <c r="T431" s="7">
        <v>767</v>
      </c>
      <c r="U431" s="7">
        <v>189</v>
      </c>
      <c r="V431" s="6"/>
      <c r="W431" s="7">
        <v>473</v>
      </c>
      <c r="X431" s="7">
        <v>19444</v>
      </c>
    </row>
    <row r="432" spans="1:24" x14ac:dyDescent="0.25">
      <c r="A432" s="14">
        <v>376628</v>
      </c>
      <c r="B432" s="12">
        <v>548241</v>
      </c>
      <c r="C432" s="12">
        <v>257</v>
      </c>
      <c r="D432" s="12">
        <v>376628</v>
      </c>
      <c r="E432" s="10" t="s">
        <v>1443</v>
      </c>
      <c r="F432" s="10" t="s">
        <v>0</v>
      </c>
      <c r="G432" s="10" t="s">
        <v>0</v>
      </c>
      <c r="H432" s="10" t="s">
        <v>0</v>
      </c>
      <c r="I432" s="10" t="s">
        <v>0</v>
      </c>
      <c r="J432" s="10" t="s">
        <v>0</v>
      </c>
      <c r="K432" s="10" t="s">
        <v>0</v>
      </c>
      <c r="L432" s="10" t="s">
        <v>0</v>
      </c>
      <c r="M432" s="12">
        <v>1</v>
      </c>
      <c r="N432" s="16">
        <v>502</v>
      </c>
      <c r="O432" s="16">
        <f t="shared" si="11"/>
        <v>752.8</v>
      </c>
      <c r="P432" s="15">
        <v>1.2820147979510499</v>
      </c>
      <c r="Q432" s="7">
        <v>454</v>
      </c>
      <c r="R432" s="7">
        <v>287</v>
      </c>
      <c r="S432" s="7">
        <v>717</v>
      </c>
      <c r="T432" s="6"/>
      <c r="U432" s="7">
        <v>838</v>
      </c>
      <c r="V432" s="7">
        <v>717</v>
      </c>
      <c r="W432" s="7">
        <v>648</v>
      </c>
      <c r="X432" s="7">
        <v>844</v>
      </c>
    </row>
    <row r="433" spans="1:24" x14ac:dyDescent="0.25">
      <c r="A433" s="14">
        <v>374866</v>
      </c>
      <c r="B433" s="12">
        <v>324472</v>
      </c>
      <c r="C433" s="12">
        <v>147</v>
      </c>
      <c r="D433" s="12">
        <v>374866</v>
      </c>
      <c r="E433" s="10" t="s">
        <v>1444</v>
      </c>
      <c r="F433" s="10" t="s">
        <v>0</v>
      </c>
      <c r="G433" s="10" t="s">
        <v>0</v>
      </c>
      <c r="H433" s="10" t="s">
        <v>0</v>
      </c>
      <c r="I433" s="10" t="s">
        <v>0</v>
      </c>
      <c r="J433" s="10" t="s">
        <v>0</v>
      </c>
      <c r="K433" s="10" t="s">
        <v>0</v>
      </c>
      <c r="L433" s="10" t="s">
        <v>0</v>
      </c>
      <c r="M433" s="12">
        <v>6</v>
      </c>
      <c r="N433" s="16">
        <v>31200.5</v>
      </c>
      <c r="O433" s="16">
        <f t="shared" si="11"/>
        <v>22787</v>
      </c>
      <c r="P433" s="15">
        <v>0.827775195910322</v>
      </c>
      <c r="Q433" s="7">
        <v>28867</v>
      </c>
      <c r="R433" s="6"/>
      <c r="S433" s="6"/>
      <c r="T433" s="6"/>
      <c r="U433" s="6"/>
      <c r="V433" s="6"/>
      <c r="W433" s="6"/>
      <c r="X433" s="7">
        <v>22787</v>
      </c>
    </row>
    <row r="434" spans="1:24" x14ac:dyDescent="0.25">
      <c r="A434" s="14">
        <v>372450</v>
      </c>
      <c r="B434" s="12">
        <v>455926</v>
      </c>
      <c r="C434" s="12">
        <v>100</v>
      </c>
      <c r="D434" s="12">
        <v>372450</v>
      </c>
      <c r="E434" s="10" t="s">
        <v>1445</v>
      </c>
      <c r="F434" s="10" t="s">
        <v>0</v>
      </c>
      <c r="G434" s="10" t="s">
        <v>0</v>
      </c>
      <c r="H434" s="10" t="s">
        <v>0</v>
      </c>
      <c r="I434" s="10" t="s">
        <v>0</v>
      </c>
      <c r="J434" s="10" t="s">
        <v>0</v>
      </c>
      <c r="K434" s="10" t="s">
        <v>0</v>
      </c>
      <c r="L434" s="10" t="s">
        <v>0</v>
      </c>
      <c r="M434" s="12">
        <v>1</v>
      </c>
      <c r="N434" s="16">
        <v>2754</v>
      </c>
      <c r="O434" s="16">
        <f t="shared" si="11"/>
        <v>2625.6</v>
      </c>
      <c r="P434" s="15">
        <v>0.69218798630563305</v>
      </c>
      <c r="Q434" s="7">
        <v>123</v>
      </c>
      <c r="R434" s="7">
        <v>93</v>
      </c>
      <c r="S434" s="7">
        <v>1662</v>
      </c>
      <c r="T434" s="6"/>
      <c r="U434" s="7">
        <v>5406</v>
      </c>
      <c r="V434" s="7">
        <v>1172</v>
      </c>
      <c r="W434" s="7">
        <v>1983</v>
      </c>
      <c r="X434" s="7">
        <v>2905</v>
      </c>
    </row>
    <row r="435" spans="1:24" x14ac:dyDescent="0.25">
      <c r="A435" s="14">
        <v>372447</v>
      </c>
      <c r="B435" s="12">
        <v>604467</v>
      </c>
      <c r="C435" s="12">
        <v>223</v>
      </c>
      <c r="D435" s="12">
        <v>372447</v>
      </c>
      <c r="E435" s="10" t="s">
        <v>1446</v>
      </c>
      <c r="F435" s="10" t="s">
        <v>0</v>
      </c>
      <c r="G435" s="10" t="s">
        <v>0</v>
      </c>
      <c r="H435" s="10" t="s">
        <v>0</v>
      </c>
      <c r="I435" s="10" t="s">
        <v>0</v>
      </c>
      <c r="J435" s="10" t="s">
        <v>0</v>
      </c>
      <c r="K435" s="10" t="s">
        <v>0</v>
      </c>
      <c r="L435" s="10" t="s">
        <v>0</v>
      </c>
      <c r="M435" s="12">
        <v>1</v>
      </c>
      <c r="N435" s="16">
        <v>748</v>
      </c>
      <c r="O435" s="16">
        <f t="shared" si="11"/>
        <v>860.4</v>
      </c>
      <c r="P435" s="15">
        <v>1.2318563789151999</v>
      </c>
      <c r="Q435" s="7">
        <v>1264</v>
      </c>
      <c r="R435" s="7">
        <v>884</v>
      </c>
      <c r="S435" s="7">
        <v>1339</v>
      </c>
      <c r="T435" s="7">
        <v>494</v>
      </c>
      <c r="U435" s="6"/>
      <c r="V435" s="7">
        <v>182</v>
      </c>
      <c r="W435" s="7">
        <v>1059</v>
      </c>
      <c r="X435" s="7">
        <v>1228</v>
      </c>
    </row>
    <row r="436" spans="1:24" x14ac:dyDescent="0.25">
      <c r="A436" s="14">
        <v>371571</v>
      </c>
      <c r="B436" s="12">
        <v>399076</v>
      </c>
      <c r="C436" s="12">
        <v>188</v>
      </c>
      <c r="D436" s="12">
        <v>371571</v>
      </c>
      <c r="E436" s="10" t="s">
        <v>1447</v>
      </c>
      <c r="F436" s="10" t="s">
        <v>0</v>
      </c>
      <c r="G436" s="10" t="s">
        <v>0</v>
      </c>
      <c r="H436" s="10" t="s">
        <v>0</v>
      </c>
      <c r="I436" s="10" t="s">
        <v>0</v>
      </c>
      <c r="J436" s="10" t="s">
        <v>0</v>
      </c>
      <c r="K436" s="10" t="s">
        <v>0</v>
      </c>
      <c r="L436" s="10" t="s">
        <v>0</v>
      </c>
      <c r="M436" s="12">
        <v>2</v>
      </c>
      <c r="N436" s="16">
        <v>843</v>
      </c>
      <c r="O436" s="16">
        <f t="shared" si="11"/>
        <v>7008.75</v>
      </c>
      <c r="P436" s="15">
        <v>5.6087386318702999</v>
      </c>
      <c r="Q436" s="7">
        <v>192</v>
      </c>
      <c r="R436" s="7">
        <v>142</v>
      </c>
      <c r="S436" s="7">
        <v>2736</v>
      </c>
      <c r="T436" s="7">
        <v>7545</v>
      </c>
      <c r="U436" s="7">
        <v>11170</v>
      </c>
      <c r="V436" s="6"/>
      <c r="W436" s="6"/>
      <c r="X436" s="7">
        <v>6584</v>
      </c>
    </row>
    <row r="437" spans="1:24" x14ac:dyDescent="0.25">
      <c r="A437" s="14">
        <v>371262</v>
      </c>
      <c r="B437" s="12">
        <v>773095</v>
      </c>
      <c r="C437" s="12">
        <v>195</v>
      </c>
      <c r="D437" s="12">
        <v>371262</v>
      </c>
      <c r="E437" s="10" t="s">
        <v>1448</v>
      </c>
      <c r="F437" s="10" t="s">
        <v>0</v>
      </c>
      <c r="G437" s="10" t="s">
        <v>0</v>
      </c>
      <c r="H437" s="10" t="s">
        <v>0</v>
      </c>
      <c r="I437" s="10" t="s">
        <v>0</v>
      </c>
      <c r="J437" s="10" t="s">
        <v>0</v>
      </c>
      <c r="K437" s="10" t="s">
        <v>0</v>
      </c>
      <c r="L437" s="10" t="s">
        <v>0</v>
      </c>
      <c r="M437" s="12">
        <v>2</v>
      </c>
      <c r="N437" s="16">
        <v>391.5</v>
      </c>
      <c r="O437" s="16">
        <f t="shared" si="11"/>
        <v>496</v>
      </c>
      <c r="P437" s="15">
        <v>1.0932311621966699</v>
      </c>
      <c r="Q437" s="7">
        <v>567</v>
      </c>
      <c r="R437" s="7">
        <v>17</v>
      </c>
      <c r="S437" s="7">
        <v>135</v>
      </c>
      <c r="T437" s="7">
        <v>708</v>
      </c>
      <c r="U437" s="7">
        <v>1017</v>
      </c>
      <c r="V437" s="7">
        <v>124</v>
      </c>
      <c r="W437" s="6"/>
      <c r="X437" s="6"/>
    </row>
    <row r="438" spans="1:24" x14ac:dyDescent="0.25">
      <c r="A438" s="14">
        <v>370904</v>
      </c>
      <c r="B438" s="12">
        <v>885204</v>
      </c>
      <c r="C438" s="12">
        <v>361</v>
      </c>
      <c r="D438" s="12">
        <v>370904</v>
      </c>
      <c r="E438" s="10" t="s">
        <v>1449</v>
      </c>
      <c r="F438" s="10" t="s">
        <v>0</v>
      </c>
      <c r="G438" s="10" t="s">
        <v>0</v>
      </c>
      <c r="H438" s="10" t="s">
        <v>0</v>
      </c>
      <c r="I438" s="10" t="s">
        <v>0</v>
      </c>
      <c r="J438" s="10" t="s">
        <v>0</v>
      </c>
      <c r="K438" s="10" t="s">
        <v>0</v>
      </c>
      <c r="L438" s="10" t="s">
        <v>0</v>
      </c>
      <c r="M438" s="12">
        <v>3</v>
      </c>
      <c r="N438" s="16">
        <v>1791.3333333333301</v>
      </c>
      <c r="O438" s="16">
        <f t="shared" si="11"/>
        <v>635</v>
      </c>
      <c r="P438" s="15">
        <v>0.28917007815407503</v>
      </c>
      <c r="Q438" s="6"/>
      <c r="R438" s="7">
        <v>50</v>
      </c>
      <c r="S438" s="7">
        <v>140</v>
      </c>
      <c r="T438" s="7">
        <v>615</v>
      </c>
      <c r="U438" s="6"/>
      <c r="V438" s="7">
        <v>1623</v>
      </c>
      <c r="W438" s="6"/>
      <c r="X438" s="7">
        <v>162</v>
      </c>
    </row>
    <row r="439" spans="1:24" x14ac:dyDescent="0.25">
      <c r="A439" s="14">
        <v>370342</v>
      </c>
      <c r="B439" s="12">
        <v>300370</v>
      </c>
      <c r="C439" s="12">
        <v>139</v>
      </c>
      <c r="D439" s="12">
        <v>370342</v>
      </c>
      <c r="E439" s="10" t="s">
        <v>1450</v>
      </c>
      <c r="F439" s="10" t="s">
        <v>0</v>
      </c>
      <c r="G439" s="10" t="s">
        <v>0</v>
      </c>
      <c r="H439" s="10" t="s">
        <v>0</v>
      </c>
      <c r="I439" s="10" t="s">
        <v>0</v>
      </c>
      <c r="J439" s="10" t="s">
        <v>0</v>
      </c>
      <c r="K439" s="10" t="s">
        <v>0</v>
      </c>
      <c r="L439" s="10" t="s">
        <v>0</v>
      </c>
      <c r="M439" s="12">
        <v>1</v>
      </c>
      <c r="N439" s="16">
        <v>14299</v>
      </c>
      <c r="O439" s="16">
        <f t="shared" si="11"/>
        <v>13531.6</v>
      </c>
      <c r="P439" s="15">
        <v>0.79811775049204203</v>
      </c>
      <c r="Q439" s="7">
        <v>7955</v>
      </c>
      <c r="R439" s="7">
        <v>4273</v>
      </c>
      <c r="S439" s="7">
        <v>10686</v>
      </c>
      <c r="T439" s="7">
        <v>17797</v>
      </c>
      <c r="U439" s="7">
        <v>17673</v>
      </c>
      <c r="V439" s="7">
        <v>9194</v>
      </c>
      <c r="W439" s="6"/>
      <c r="X439" s="7">
        <v>12308</v>
      </c>
    </row>
    <row r="440" spans="1:24" x14ac:dyDescent="0.25">
      <c r="A440" s="14">
        <v>370230</v>
      </c>
      <c r="B440" s="12">
        <v>542191</v>
      </c>
      <c r="C440" s="12">
        <v>180</v>
      </c>
      <c r="D440" s="12">
        <v>370230</v>
      </c>
      <c r="E440" s="10" t="s">
        <v>1451</v>
      </c>
      <c r="F440" s="10" t="s">
        <v>0</v>
      </c>
      <c r="G440" s="10" t="s">
        <v>0</v>
      </c>
      <c r="H440" s="10" t="s">
        <v>0</v>
      </c>
      <c r="I440" s="10" t="s">
        <v>0</v>
      </c>
      <c r="J440" s="10" t="s">
        <v>0</v>
      </c>
      <c r="K440" s="10" t="s">
        <v>0</v>
      </c>
      <c r="L440" s="10" t="s">
        <v>0</v>
      </c>
      <c r="M440" s="12">
        <v>1</v>
      </c>
      <c r="N440" s="16">
        <v>900</v>
      </c>
      <c r="O440" s="16">
        <f t="shared" si="11"/>
        <v>1182.4000000000001</v>
      </c>
      <c r="P440" s="15">
        <v>0.94761904761904703</v>
      </c>
      <c r="Q440" s="7">
        <v>22</v>
      </c>
      <c r="R440" s="7">
        <v>36</v>
      </c>
      <c r="S440" s="7">
        <v>1877</v>
      </c>
      <c r="T440" s="7">
        <v>297</v>
      </c>
      <c r="U440" s="7">
        <v>719</v>
      </c>
      <c r="V440" s="7">
        <v>1292</v>
      </c>
      <c r="W440" s="6"/>
      <c r="X440" s="7">
        <v>1727</v>
      </c>
    </row>
    <row r="441" spans="1:24" x14ac:dyDescent="0.25">
      <c r="A441" s="14">
        <v>370223</v>
      </c>
      <c r="B441" s="12">
        <v>773174</v>
      </c>
      <c r="C441" s="12">
        <v>227</v>
      </c>
      <c r="D441" s="12">
        <v>370223</v>
      </c>
      <c r="E441" s="10" t="s">
        <v>1452</v>
      </c>
      <c r="F441" s="10" t="s">
        <v>0</v>
      </c>
      <c r="G441" s="10" t="s">
        <v>0</v>
      </c>
      <c r="H441" s="10" t="s">
        <v>0</v>
      </c>
      <c r="I441" s="10" t="s">
        <v>0</v>
      </c>
      <c r="J441" s="10" t="s">
        <v>0</v>
      </c>
      <c r="K441" s="10" t="s">
        <v>0</v>
      </c>
      <c r="L441" s="10" t="s">
        <v>0</v>
      </c>
      <c r="M441" s="12">
        <v>2</v>
      </c>
      <c r="N441" s="16">
        <v>1204</v>
      </c>
      <c r="O441" s="16">
        <f t="shared" si="11"/>
        <v>7495.5</v>
      </c>
      <c r="P441" s="15">
        <v>4.16223698781838</v>
      </c>
      <c r="Q441" s="7">
        <v>57</v>
      </c>
      <c r="R441" s="7">
        <v>29</v>
      </c>
      <c r="S441" s="6"/>
      <c r="T441" s="7">
        <v>8017</v>
      </c>
      <c r="U441" s="7">
        <v>11617</v>
      </c>
      <c r="V441" s="6"/>
      <c r="W441" s="7">
        <v>3530</v>
      </c>
      <c r="X441" s="7">
        <v>6818</v>
      </c>
    </row>
    <row r="442" spans="1:24" x14ac:dyDescent="0.25">
      <c r="A442" s="14">
        <v>370160</v>
      </c>
      <c r="B442" s="12">
        <v>924574</v>
      </c>
      <c r="C442" s="12">
        <v>204</v>
      </c>
      <c r="D442" s="12">
        <v>370160</v>
      </c>
      <c r="E442" s="10" t="s">
        <v>1453</v>
      </c>
      <c r="F442" s="10" t="s">
        <v>0</v>
      </c>
      <c r="G442" s="10" t="s">
        <v>0</v>
      </c>
      <c r="H442" s="10" t="s">
        <v>0</v>
      </c>
      <c r="I442" s="10" t="s">
        <v>0</v>
      </c>
      <c r="J442" s="10" t="s">
        <v>0</v>
      </c>
      <c r="K442" s="10" t="s">
        <v>0</v>
      </c>
      <c r="L442" s="10" t="s">
        <v>0</v>
      </c>
      <c r="M442" s="12">
        <v>2</v>
      </c>
      <c r="N442" s="16">
        <v>8402.5</v>
      </c>
      <c r="O442" s="16">
        <f t="shared" si="11"/>
        <v>314079.75</v>
      </c>
      <c r="P442" s="15">
        <v>24.9211742536943</v>
      </c>
      <c r="Q442" s="7">
        <v>27</v>
      </c>
      <c r="R442" s="7">
        <v>55</v>
      </c>
      <c r="S442" s="6"/>
      <c r="T442" s="7">
        <v>1830</v>
      </c>
      <c r="U442" s="6"/>
      <c r="V442" s="7">
        <v>662339</v>
      </c>
      <c r="W442" s="7">
        <v>1321</v>
      </c>
      <c r="X442" s="7">
        <v>590829</v>
      </c>
    </row>
    <row r="443" spans="1:24" x14ac:dyDescent="0.25">
      <c r="A443" s="14">
        <v>369526</v>
      </c>
      <c r="B443" s="12">
        <v>294446</v>
      </c>
      <c r="C443" s="12">
        <v>110</v>
      </c>
      <c r="D443" s="12">
        <v>369526</v>
      </c>
      <c r="E443" s="10" t="s">
        <v>1460</v>
      </c>
      <c r="F443" s="10" t="s">
        <v>0</v>
      </c>
      <c r="G443" s="10" t="s">
        <v>0</v>
      </c>
      <c r="H443" s="10" t="s">
        <v>0</v>
      </c>
      <c r="I443" s="10" t="s">
        <v>0</v>
      </c>
      <c r="J443" s="10" t="s">
        <v>0</v>
      </c>
      <c r="K443" s="10" t="s">
        <v>0</v>
      </c>
      <c r="L443" s="10" t="s">
        <v>0</v>
      </c>
      <c r="M443" s="12">
        <v>3</v>
      </c>
      <c r="N443" s="16">
        <v>3657</v>
      </c>
      <c r="O443" s="16">
        <f t="shared" si="11"/>
        <v>5576.8</v>
      </c>
      <c r="P443" s="15">
        <v>1.5249658189773001</v>
      </c>
      <c r="Q443" s="6"/>
      <c r="R443" s="6"/>
      <c r="S443" s="6"/>
      <c r="T443" s="7">
        <v>6052</v>
      </c>
      <c r="U443" s="7">
        <v>6542</v>
      </c>
      <c r="V443" s="7">
        <v>3586</v>
      </c>
      <c r="W443" s="7">
        <v>6355</v>
      </c>
      <c r="X443" s="7">
        <v>5349</v>
      </c>
    </row>
    <row r="444" spans="1:24" x14ac:dyDescent="0.25">
      <c r="A444" s="14">
        <v>367665</v>
      </c>
      <c r="B444" s="12">
        <v>625283</v>
      </c>
      <c r="C444" s="12">
        <v>204</v>
      </c>
      <c r="D444" s="12">
        <v>367665</v>
      </c>
      <c r="E444" s="10" t="s">
        <v>1461</v>
      </c>
      <c r="F444" s="10" t="s">
        <v>0</v>
      </c>
      <c r="G444" s="10" t="s">
        <v>0</v>
      </c>
      <c r="H444" s="10" t="s">
        <v>0</v>
      </c>
      <c r="I444" s="10" t="s">
        <v>0</v>
      </c>
      <c r="J444" s="10" t="s">
        <v>0</v>
      </c>
      <c r="K444" s="10" t="s">
        <v>0</v>
      </c>
      <c r="L444" s="10" t="s">
        <v>0</v>
      </c>
      <c r="M444" s="12">
        <v>2</v>
      </c>
      <c r="N444" s="16">
        <v>7287</v>
      </c>
      <c r="O444" s="16">
        <f t="shared" si="11"/>
        <v>14598.25</v>
      </c>
      <c r="P444" s="15">
        <v>1.3370156900416199</v>
      </c>
      <c r="Q444" s="7">
        <v>15</v>
      </c>
      <c r="R444" s="7">
        <v>49</v>
      </c>
      <c r="S444" s="7">
        <v>1601</v>
      </c>
      <c r="T444" s="7">
        <v>437</v>
      </c>
      <c r="U444" s="7">
        <v>24154</v>
      </c>
      <c r="V444" s="6"/>
      <c r="W444" s="7">
        <v>32201</v>
      </c>
      <c r="X444" s="6"/>
    </row>
    <row r="445" spans="1:24" x14ac:dyDescent="0.25">
      <c r="A445" s="14">
        <v>367468</v>
      </c>
      <c r="B445" s="12">
        <v>209695</v>
      </c>
      <c r="C445" s="12">
        <v>132</v>
      </c>
      <c r="D445" s="12">
        <v>367468</v>
      </c>
      <c r="E445" s="10" t="s">
        <v>1462</v>
      </c>
      <c r="F445" s="10" t="s">
        <v>0</v>
      </c>
      <c r="G445" s="10" t="s">
        <v>0</v>
      </c>
      <c r="H445" s="10" t="s">
        <v>0</v>
      </c>
      <c r="I445" s="10" t="s">
        <v>0</v>
      </c>
      <c r="J445" s="10" t="s">
        <v>0</v>
      </c>
      <c r="K445" s="10" t="s">
        <v>0</v>
      </c>
      <c r="L445" s="10" t="s">
        <v>0</v>
      </c>
      <c r="M445" s="12">
        <v>2</v>
      </c>
      <c r="N445" s="16">
        <v>2245</v>
      </c>
      <c r="O445" s="16">
        <f t="shared" si="11"/>
        <v>2384.1999999999998</v>
      </c>
      <c r="P445" s="15">
        <v>1.1158129175946501</v>
      </c>
      <c r="Q445" s="6"/>
      <c r="R445" s="7">
        <v>3109</v>
      </c>
      <c r="S445" s="7">
        <v>4064</v>
      </c>
      <c r="T445" s="7">
        <v>3079</v>
      </c>
      <c r="U445" s="7">
        <v>1535</v>
      </c>
      <c r="V445" s="7">
        <v>1392</v>
      </c>
      <c r="W445" s="6"/>
      <c r="X445" s="7">
        <v>1851</v>
      </c>
    </row>
    <row r="446" spans="1:24" x14ac:dyDescent="0.25">
      <c r="A446" s="14">
        <v>367131</v>
      </c>
      <c r="B446" s="12">
        <v>428295</v>
      </c>
      <c r="C446" s="12">
        <v>140</v>
      </c>
      <c r="D446" s="12">
        <v>367131</v>
      </c>
      <c r="E446" s="10" t="s">
        <v>1463</v>
      </c>
      <c r="F446" s="10" t="s">
        <v>0</v>
      </c>
      <c r="G446" s="10" t="s">
        <v>0</v>
      </c>
      <c r="H446" s="10" t="s">
        <v>0</v>
      </c>
      <c r="I446" s="10" t="s">
        <v>0</v>
      </c>
      <c r="J446" s="10" t="s">
        <v>0</v>
      </c>
      <c r="K446" s="10" t="s">
        <v>0</v>
      </c>
      <c r="L446" s="10" t="s">
        <v>0</v>
      </c>
      <c r="M446" s="12">
        <v>1</v>
      </c>
      <c r="N446" s="16">
        <v>1551</v>
      </c>
      <c r="O446" s="16">
        <f t="shared" si="11"/>
        <v>3919.6</v>
      </c>
      <c r="P446" s="15">
        <v>2.4693745970341698</v>
      </c>
      <c r="Q446" s="7">
        <v>4063</v>
      </c>
      <c r="R446" s="7">
        <v>3149</v>
      </c>
      <c r="S446" s="6"/>
      <c r="T446" s="7">
        <v>4877</v>
      </c>
      <c r="U446" s="7">
        <v>2416</v>
      </c>
      <c r="V446" s="7">
        <v>3735</v>
      </c>
      <c r="W446" s="7">
        <v>4247</v>
      </c>
      <c r="X446" s="7">
        <v>4323</v>
      </c>
    </row>
    <row r="447" spans="1:24" x14ac:dyDescent="0.25">
      <c r="A447" s="14">
        <v>367115</v>
      </c>
      <c r="B447" s="12">
        <v>317325</v>
      </c>
      <c r="C447" s="12">
        <v>224</v>
      </c>
      <c r="D447" s="12">
        <v>367115</v>
      </c>
      <c r="E447" s="10" t="s">
        <v>1464</v>
      </c>
      <c r="F447" s="10" t="s">
        <v>0</v>
      </c>
      <c r="G447" s="10" t="s">
        <v>0</v>
      </c>
      <c r="H447" s="10" t="s">
        <v>0</v>
      </c>
      <c r="I447" s="10" t="s">
        <v>0</v>
      </c>
      <c r="J447" s="10" t="s">
        <v>0</v>
      </c>
      <c r="K447" s="10" t="s">
        <v>0</v>
      </c>
      <c r="L447" s="10" t="s">
        <v>0</v>
      </c>
      <c r="M447" s="12">
        <v>7</v>
      </c>
      <c r="N447" s="16">
        <v>560</v>
      </c>
      <c r="O447" s="16">
        <f t="shared" si="11"/>
        <v>661</v>
      </c>
      <c r="P447" s="15">
        <v>1.18035714285714</v>
      </c>
      <c r="Q447" s="6"/>
      <c r="R447" s="6"/>
      <c r="S447" s="6"/>
      <c r="T447" s="7">
        <v>661</v>
      </c>
      <c r="U447" s="6"/>
      <c r="V447" s="6"/>
      <c r="W447" s="6"/>
      <c r="X447" s="6"/>
    </row>
    <row r="448" spans="1:24" x14ac:dyDescent="0.25">
      <c r="A448" s="14">
        <v>367061</v>
      </c>
      <c r="B448" s="12">
        <v>227307</v>
      </c>
      <c r="C448" s="12">
        <v>258</v>
      </c>
      <c r="D448" s="12">
        <v>367061</v>
      </c>
      <c r="E448" s="10" t="s">
        <v>1465</v>
      </c>
      <c r="F448" s="10" t="s">
        <v>0</v>
      </c>
      <c r="G448" s="10" t="s">
        <v>0</v>
      </c>
      <c r="H448" s="10" t="s">
        <v>0</v>
      </c>
      <c r="I448" s="10" t="s">
        <v>0</v>
      </c>
      <c r="J448" s="10" t="s">
        <v>0</v>
      </c>
      <c r="K448" s="10" t="s">
        <v>0</v>
      </c>
      <c r="L448" s="10" t="s">
        <v>0</v>
      </c>
      <c r="M448" s="12">
        <v>8</v>
      </c>
      <c r="N448" s="16">
        <v>516.5</v>
      </c>
      <c r="O448" s="16" t="e">
        <f t="shared" si="11"/>
        <v>#DIV/0!</v>
      </c>
      <c r="P448" s="15">
        <v>0</v>
      </c>
      <c r="Q448" s="6"/>
      <c r="R448" s="6"/>
      <c r="S448" s="6"/>
      <c r="T448" s="6"/>
      <c r="U448" s="6"/>
      <c r="V448" s="6"/>
      <c r="W448" s="6"/>
      <c r="X448" s="6"/>
    </row>
    <row r="449" spans="1:24" x14ac:dyDescent="0.25">
      <c r="A449" s="14">
        <v>366296</v>
      </c>
      <c r="B449" s="12">
        <v>662007</v>
      </c>
      <c r="C449" s="12">
        <v>169</v>
      </c>
      <c r="D449" s="12">
        <v>366296</v>
      </c>
      <c r="E449" s="10" t="s">
        <v>1466</v>
      </c>
      <c r="F449" s="10" t="s">
        <v>0</v>
      </c>
      <c r="G449" s="10" t="s">
        <v>0</v>
      </c>
      <c r="H449" s="10" t="s">
        <v>0</v>
      </c>
      <c r="I449" s="10" t="s">
        <v>0</v>
      </c>
      <c r="J449" s="10" t="s">
        <v>0</v>
      </c>
      <c r="K449" s="10" t="s">
        <v>0</v>
      </c>
      <c r="L449" s="10" t="s">
        <v>0</v>
      </c>
      <c r="M449" s="12">
        <v>1</v>
      </c>
      <c r="N449" s="16">
        <v>599</v>
      </c>
      <c r="O449" s="16">
        <f t="shared" si="11"/>
        <v>108056.4</v>
      </c>
      <c r="P449" s="15">
        <v>128.90031004054299</v>
      </c>
      <c r="Q449" s="7">
        <v>153</v>
      </c>
      <c r="R449" s="7">
        <v>44</v>
      </c>
      <c r="S449" s="7">
        <v>1120</v>
      </c>
      <c r="T449" s="6"/>
      <c r="U449" s="7">
        <v>139600</v>
      </c>
      <c r="V449" s="7">
        <v>120523</v>
      </c>
      <c r="W449" s="7">
        <v>139504</v>
      </c>
      <c r="X449" s="7">
        <v>139535</v>
      </c>
    </row>
    <row r="450" spans="1:24" x14ac:dyDescent="0.25">
      <c r="A450" s="14">
        <v>366261</v>
      </c>
      <c r="B450" s="12">
        <v>299879</v>
      </c>
      <c r="C450" s="12">
        <v>210</v>
      </c>
      <c r="D450" s="12">
        <v>366261</v>
      </c>
      <c r="E450" s="10" t="s">
        <v>1467</v>
      </c>
      <c r="F450" s="10" t="s">
        <v>0</v>
      </c>
      <c r="G450" s="10" t="s">
        <v>0</v>
      </c>
      <c r="H450" s="10" t="s">
        <v>0</v>
      </c>
      <c r="I450" s="10" t="s">
        <v>0</v>
      </c>
      <c r="J450" s="10" t="s">
        <v>0</v>
      </c>
      <c r="K450" s="10" t="s">
        <v>0</v>
      </c>
      <c r="L450" s="10" t="s">
        <v>0</v>
      </c>
      <c r="M450" s="12">
        <v>4</v>
      </c>
      <c r="N450" s="16">
        <v>568.5</v>
      </c>
      <c r="O450" s="16">
        <f t="shared" si="11"/>
        <v>770</v>
      </c>
      <c r="P450" s="15">
        <v>1.2058047493403601</v>
      </c>
      <c r="Q450" s="7">
        <v>432</v>
      </c>
      <c r="R450" s="6"/>
      <c r="S450" s="6"/>
      <c r="T450" s="7">
        <v>860</v>
      </c>
      <c r="U450" s="7">
        <v>768</v>
      </c>
      <c r="V450" s="6"/>
      <c r="W450" s="7">
        <v>682</v>
      </c>
      <c r="X450" s="6"/>
    </row>
    <row r="451" spans="1:24" x14ac:dyDescent="0.25">
      <c r="A451" s="14">
        <v>366259</v>
      </c>
      <c r="B451" s="12">
        <v>202720</v>
      </c>
      <c r="C451" s="12">
        <v>136</v>
      </c>
      <c r="D451" s="12">
        <v>366259</v>
      </c>
      <c r="E451" s="10" t="s">
        <v>1468</v>
      </c>
      <c r="F451" s="10" t="s">
        <v>0</v>
      </c>
      <c r="G451" s="10" t="s">
        <v>0</v>
      </c>
      <c r="H451" s="10" t="s">
        <v>0</v>
      </c>
      <c r="I451" s="10" t="s">
        <v>0</v>
      </c>
      <c r="J451" s="10" t="s">
        <v>0</v>
      </c>
      <c r="K451" s="10" t="s">
        <v>0</v>
      </c>
      <c r="L451" s="10" t="s">
        <v>0</v>
      </c>
      <c r="M451" s="12">
        <v>7</v>
      </c>
      <c r="N451" s="16">
        <v>1660</v>
      </c>
      <c r="O451" s="16" t="e">
        <f t="shared" si="11"/>
        <v>#DIV/0!</v>
      </c>
      <c r="P451" s="15">
        <v>1.17409638554216</v>
      </c>
      <c r="Q451" s="6"/>
      <c r="R451" s="7">
        <v>1949</v>
      </c>
      <c r="S451" s="6"/>
      <c r="T451" s="6"/>
      <c r="U451" s="6"/>
      <c r="V451" s="6"/>
      <c r="W451" s="6"/>
      <c r="X451" s="6"/>
    </row>
    <row r="452" spans="1:24" x14ac:dyDescent="0.25">
      <c r="A452" s="14">
        <v>365914</v>
      </c>
      <c r="B452" s="12">
        <v>337905</v>
      </c>
      <c r="C452" s="12">
        <v>214</v>
      </c>
      <c r="D452" s="12">
        <v>365914</v>
      </c>
      <c r="E452" s="10" t="s">
        <v>1469</v>
      </c>
      <c r="F452" s="10" t="s">
        <v>0</v>
      </c>
      <c r="G452" s="10" t="s">
        <v>0</v>
      </c>
      <c r="H452" s="10" t="s">
        <v>0</v>
      </c>
      <c r="I452" s="10" t="s">
        <v>0</v>
      </c>
      <c r="J452" s="10" t="s">
        <v>0</v>
      </c>
      <c r="K452" s="10" t="s">
        <v>0</v>
      </c>
      <c r="L452" s="10" t="s">
        <v>0</v>
      </c>
      <c r="M452" s="12">
        <v>3</v>
      </c>
      <c r="N452" s="16">
        <v>1258.6666666666599</v>
      </c>
      <c r="O452" s="16">
        <f t="shared" si="11"/>
        <v>1537</v>
      </c>
      <c r="P452" s="15">
        <v>1.2211334745762701</v>
      </c>
      <c r="Q452" s="6"/>
      <c r="R452" s="6"/>
      <c r="S452" s="7">
        <v>1540</v>
      </c>
      <c r="T452" s="7">
        <v>1431</v>
      </c>
      <c r="U452" s="7">
        <v>1690</v>
      </c>
      <c r="V452" s="6"/>
      <c r="W452" s="7">
        <v>1459</v>
      </c>
      <c r="X452" s="7">
        <v>1565</v>
      </c>
    </row>
    <row r="453" spans="1:24" x14ac:dyDescent="0.25">
      <c r="A453" s="14">
        <v>365913</v>
      </c>
      <c r="B453" s="12">
        <v>527805</v>
      </c>
      <c r="C453" s="12">
        <v>322</v>
      </c>
      <c r="D453" s="12">
        <v>365913</v>
      </c>
      <c r="E453" s="10" t="s">
        <v>1470</v>
      </c>
      <c r="F453" s="10" t="s">
        <v>0</v>
      </c>
      <c r="G453" s="10" t="s">
        <v>0</v>
      </c>
      <c r="H453" s="10" t="s">
        <v>0</v>
      </c>
      <c r="I453" s="10" t="s">
        <v>0</v>
      </c>
      <c r="J453" s="10" t="s">
        <v>0</v>
      </c>
      <c r="K453" s="10" t="s">
        <v>0</v>
      </c>
      <c r="L453" s="10" t="s">
        <v>0</v>
      </c>
      <c r="M453" s="12">
        <v>2</v>
      </c>
      <c r="N453" s="16">
        <v>413</v>
      </c>
      <c r="O453" s="16">
        <f t="shared" si="11"/>
        <v>1880.6666666666667</v>
      </c>
      <c r="P453" s="15">
        <v>4.5536723163841799</v>
      </c>
      <c r="Q453" s="6"/>
      <c r="R453" s="6"/>
      <c r="S453" s="7">
        <v>602</v>
      </c>
      <c r="T453" s="7">
        <v>755</v>
      </c>
      <c r="U453" s="7">
        <v>741</v>
      </c>
      <c r="V453" s="7">
        <v>524</v>
      </c>
      <c r="W453" s="7">
        <v>7956</v>
      </c>
      <c r="X453" s="7">
        <v>706</v>
      </c>
    </row>
    <row r="454" spans="1:24" x14ac:dyDescent="0.25">
      <c r="A454" s="14">
        <v>365772</v>
      </c>
      <c r="B454" s="12">
        <v>894705</v>
      </c>
      <c r="C454" s="12">
        <v>455</v>
      </c>
      <c r="D454" s="12">
        <v>365772</v>
      </c>
      <c r="E454" s="10" t="s">
        <v>1471</v>
      </c>
      <c r="F454" s="10" t="s">
        <v>0</v>
      </c>
      <c r="G454" s="10" t="s">
        <v>0</v>
      </c>
      <c r="H454" s="10" t="s">
        <v>0</v>
      </c>
      <c r="I454" s="10" t="s">
        <v>0</v>
      </c>
      <c r="J454" s="10" t="s">
        <v>0</v>
      </c>
      <c r="K454" s="10" t="s">
        <v>0</v>
      </c>
      <c r="L454" s="10" t="s">
        <v>0</v>
      </c>
      <c r="M454" s="12">
        <v>7</v>
      </c>
      <c r="N454" s="16">
        <v>553.142857142857</v>
      </c>
      <c r="O454" s="16">
        <f t="shared" si="11"/>
        <v>823</v>
      </c>
      <c r="P454" s="15">
        <v>1.4878615702479301</v>
      </c>
      <c r="Q454" s="6"/>
      <c r="R454" s="6"/>
      <c r="S454" s="6"/>
      <c r="T454" s="6"/>
      <c r="U454" s="6"/>
      <c r="V454" s="6"/>
      <c r="W454" s="7">
        <v>823</v>
      </c>
      <c r="X454" s="6"/>
    </row>
    <row r="455" spans="1:24" x14ac:dyDescent="0.25">
      <c r="A455" s="14">
        <v>365431</v>
      </c>
      <c r="B455" s="12">
        <v>401747</v>
      </c>
      <c r="C455" s="12">
        <v>194</v>
      </c>
      <c r="D455" s="12">
        <v>365431</v>
      </c>
      <c r="E455" s="10" t="s">
        <v>1472</v>
      </c>
      <c r="F455" s="10" t="s">
        <v>0</v>
      </c>
      <c r="G455" s="10" t="s">
        <v>0</v>
      </c>
      <c r="H455" s="10" t="s">
        <v>0</v>
      </c>
      <c r="I455" s="10" t="s">
        <v>0</v>
      </c>
      <c r="J455" s="10" t="s">
        <v>0</v>
      </c>
      <c r="K455" s="10" t="s">
        <v>0</v>
      </c>
      <c r="L455" s="10" t="s">
        <v>0</v>
      </c>
      <c r="M455" s="12">
        <v>1</v>
      </c>
      <c r="N455" s="16">
        <v>2730</v>
      </c>
      <c r="O455" s="16">
        <f t="shared" si="11"/>
        <v>112.8</v>
      </c>
      <c r="P455" s="15">
        <v>3.3542647828362103E-2</v>
      </c>
      <c r="Q455" s="7">
        <v>36</v>
      </c>
      <c r="R455" s="7">
        <v>41</v>
      </c>
      <c r="S455" s="7">
        <v>29</v>
      </c>
      <c r="T455" s="6"/>
      <c r="U455" s="7">
        <v>291</v>
      </c>
      <c r="V455" s="7">
        <v>14</v>
      </c>
      <c r="W455" s="7">
        <v>167</v>
      </c>
      <c r="X455" s="7">
        <v>63</v>
      </c>
    </row>
    <row r="456" spans="1:24" x14ac:dyDescent="0.25">
      <c r="A456" s="14">
        <v>364465</v>
      </c>
      <c r="B456" s="12">
        <v>552306</v>
      </c>
      <c r="C456" s="12">
        <v>234</v>
      </c>
      <c r="D456" s="12">
        <v>364465</v>
      </c>
      <c r="E456" s="10" t="s">
        <v>1473</v>
      </c>
      <c r="F456" s="10" t="s">
        <v>0</v>
      </c>
      <c r="G456" s="10" t="s">
        <v>0</v>
      </c>
      <c r="H456" s="10" t="s">
        <v>0</v>
      </c>
      <c r="I456" s="10" t="s">
        <v>0</v>
      </c>
      <c r="J456" s="10" t="s">
        <v>0</v>
      </c>
      <c r="K456" s="10" t="s">
        <v>0</v>
      </c>
      <c r="L456" s="10" t="s">
        <v>0</v>
      </c>
      <c r="M456" s="12">
        <v>1</v>
      </c>
      <c r="N456" s="16">
        <v>148</v>
      </c>
      <c r="O456" s="16">
        <f t="shared" si="11"/>
        <v>2835.8</v>
      </c>
      <c r="P456" s="15">
        <v>13.7422779922779</v>
      </c>
      <c r="Q456" s="7">
        <v>41</v>
      </c>
      <c r="R456" s="7">
        <v>17</v>
      </c>
      <c r="S456" s="6"/>
      <c r="T456" s="7">
        <v>804</v>
      </c>
      <c r="U456" s="7">
        <v>6132</v>
      </c>
      <c r="V456" s="7">
        <v>754</v>
      </c>
      <c r="W456" s="7">
        <v>2415</v>
      </c>
      <c r="X456" s="7">
        <v>4074</v>
      </c>
    </row>
    <row r="457" spans="1:24" x14ac:dyDescent="0.25">
      <c r="A457" s="14">
        <v>364043</v>
      </c>
      <c r="B457" s="12">
        <v>871344</v>
      </c>
      <c r="C457" s="12">
        <v>169</v>
      </c>
      <c r="D457" s="12">
        <v>364043</v>
      </c>
      <c r="E457" s="10" t="s">
        <v>1476</v>
      </c>
      <c r="F457" s="10" t="s">
        <v>0</v>
      </c>
      <c r="G457" s="10" t="s">
        <v>0</v>
      </c>
      <c r="H457" s="10" t="s">
        <v>0</v>
      </c>
      <c r="I457" s="10" t="s">
        <v>0</v>
      </c>
      <c r="J457" s="10" t="s">
        <v>0</v>
      </c>
      <c r="K457" s="10" t="s">
        <v>0</v>
      </c>
      <c r="L457" s="10" t="s">
        <v>0</v>
      </c>
      <c r="M457" s="12">
        <v>3</v>
      </c>
      <c r="N457" s="16">
        <v>1087.3333333333301</v>
      </c>
      <c r="O457" s="16">
        <f t="shared" si="11"/>
        <v>1396.5</v>
      </c>
      <c r="P457" s="15">
        <v>1.0335377069282601</v>
      </c>
      <c r="Q457" s="6"/>
      <c r="R457" s="7">
        <v>33</v>
      </c>
      <c r="S457" s="7">
        <v>149</v>
      </c>
      <c r="T457" s="7">
        <v>588</v>
      </c>
      <c r="U457" s="6"/>
      <c r="V457" s="7">
        <v>4601</v>
      </c>
      <c r="W457" s="7">
        <v>248</v>
      </c>
      <c r="X457" s="6"/>
    </row>
    <row r="458" spans="1:24" x14ac:dyDescent="0.25">
      <c r="A458" s="14">
        <v>362282</v>
      </c>
      <c r="B458" s="12">
        <v>826339</v>
      </c>
      <c r="C458" s="12">
        <v>262</v>
      </c>
      <c r="D458" s="12">
        <v>362282</v>
      </c>
      <c r="E458" s="10" t="s">
        <v>1477</v>
      </c>
      <c r="F458" s="10" t="s">
        <v>0</v>
      </c>
      <c r="G458" s="10" t="s">
        <v>0</v>
      </c>
      <c r="H458" s="10" t="s">
        <v>0</v>
      </c>
      <c r="I458" s="10" t="s">
        <v>0</v>
      </c>
      <c r="J458" s="10" t="s">
        <v>0</v>
      </c>
      <c r="K458" s="10" t="s">
        <v>0</v>
      </c>
      <c r="L458" s="10" t="s">
        <v>0</v>
      </c>
      <c r="M458" s="12">
        <v>4</v>
      </c>
      <c r="N458" s="16">
        <v>1067.5</v>
      </c>
      <c r="O458" s="16">
        <f t="shared" si="11"/>
        <v>1414.5</v>
      </c>
      <c r="P458" s="15">
        <v>0.67400468384074896</v>
      </c>
      <c r="Q458" s="7">
        <v>13</v>
      </c>
      <c r="R458" s="7">
        <v>36</v>
      </c>
      <c r="S458" s="7">
        <v>49</v>
      </c>
      <c r="T458" s="7">
        <v>2780</v>
      </c>
      <c r="U458" s="6"/>
      <c r="V458" s="6"/>
      <c r="W458" s="6"/>
      <c r="X458" s="6"/>
    </row>
    <row r="459" spans="1:24" x14ac:dyDescent="0.25">
      <c r="A459" s="14">
        <v>362144</v>
      </c>
      <c r="B459" s="12">
        <v>587312</v>
      </c>
      <c r="C459" s="12">
        <v>174</v>
      </c>
      <c r="D459" s="12">
        <v>362144</v>
      </c>
      <c r="E459" s="10" t="s">
        <v>1478</v>
      </c>
      <c r="F459" s="10" t="s">
        <v>0</v>
      </c>
      <c r="G459" s="10" t="s">
        <v>0</v>
      </c>
      <c r="H459" s="10" t="s">
        <v>0</v>
      </c>
      <c r="I459" s="10" t="s">
        <v>0</v>
      </c>
      <c r="J459" s="10" t="s">
        <v>0</v>
      </c>
      <c r="K459" s="10" t="s">
        <v>0</v>
      </c>
      <c r="L459" s="10" t="s">
        <v>0</v>
      </c>
      <c r="M459" s="12">
        <v>1</v>
      </c>
      <c r="N459" s="16">
        <v>2281</v>
      </c>
      <c r="O459" s="16">
        <f t="shared" si="11"/>
        <v>31328.799999999999</v>
      </c>
      <c r="P459" s="15">
        <v>9.8178743658796197</v>
      </c>
      <c r="Q459" s="7">
        <v>57</v>
      </c>
      <c r="R459" s="7">
        <v>61</v>
      </c>
      <c r="S459" s="7">
        <v>2942</v>
      </c>
      <c r="T459" s="6"/>
      <c r="U459" s="7">
        <v>54340</v>
      </c>
      <c r="V459" s="7">
        <v>1364</v>
      </c>
      <c r="W459" s="7">
        <v>78383</v>
      </c>
      <c r="X459" s="7">
        <v>19615</v>
      </c>
    </row>
    <row r="460" spans="1:24" x14ac:dyDescent="0.25">
      <c r="A460" s="14">
        <v>362065</v>
      </c>
      <c r="B460" s="12">
        <v>869053</v>
      </c>
      <c r="C460" s="12">
        <v>204</v>
      </c>
      <c r="D460" s="12">
        <v>362065</v>
      </c>
      <c r="E460" s="10" t="s">
        <v>1479</v>
      </c>
      <c r="F460" s="10" t="s">
        <v>0</v>
      </c>
      <c r="G460" s="10" t="s">
        <v>0</v>
      </c>
      <c r="H460" s="10" t="s">
        <v>0</v>
      </c>
      <c r="I460" s="10" t="s">
        <v>0</v>
      </c>
      <c r="J460" s="10" t="s">
        <v>0</v>
      </c>
      <c r="K460" s="10" t="s">
        <v>0</v>
      </c>
      <c r="L460" s="10" t="s">
        <v>0</v>
      </c>
      <c r="M460" s="12">
        <v>2</v>
      </c>
      <c r="N460" s="16">
        <v>2609.5</v>
      </c>
      <c r="O460" s="16">
        <f t="shared" si="11"/>
        <v>6285.75</v>
      </c>
      <c r="P460" s="15">
        <v>1.61301654212173</v>
      </c>
      <c r="Q460" s="7">
        <v>76</v>
      </c>
      <c r="R460" s="7">
        <v>36</v>
      </c>
      <c r="S460" s="7">
        <v>1003</v>
      </c>
      <c r="T460" s="7">
        <v>23104</v>
      </c>
      <c r="U460" s="7">
        <v>141</v>
      </c>
      <c r="V460" s="7">
        <v>895</v>
      </c>
      <c r="W460" s="6"/>
      <c r="X460" s="6"/>
    </row>
    <row r="461" spans="1:24" x14ac:dyDescent="0.25">
      <c r="A461" s="14">
        <v>361998</v>
      </c>
      <c r="B461" s="12">
        <v>995952</v>
      </c>
      <c r="C461" s="12">
        <v>310</v>
      </c>
      <c r="D461" s="12">
        <v>361998</v>
      </c>
      <c r="E461" s="10" t="s">
        <v>1480</v>
      </c>
      <c r="F461" s="10" t="s">
        <v>0</v>
      </c>
      <c r="G461" s="10" t="s">
        <v>0</v>
      </c>
      <c r="H461" s="10" t="s">
        <v>0</v>
      </c>
      <c r="I461" s="10" t="s">
        <v>0</v>
      </c>
      <c r="J461" s="10" t="s">
        <v>0</v>
      </c>
      <c r="K461" s="10" t="s">
        <v>0</v>
      </c>
      <c r="L461" s="10" t="s">
        <v>0</v>
      </c>
      <c r="M461" s="12">
        <v>1</v>
      </c>
      <c r="N461" s="16">
        <v>261</v>
      </c>
      <c r="O461" s="16">
        <f t="shared" si="11"/>
        <v>63.4</v>
      </c>
      <c r="P461" s="15">
        <v>0.20306513409961599</v>
      </c>
      <c r="Q461" s="7">
        <v>47</v>
      </c>
      <c r="R461" s="7">
        <v>7</v>
      </c>
      <c r="S461" s="7">
        <v>24</v>
      </c>
      <c r="T461" s="7">
        <v>32</v>
      </c>
      <c r="U461" s="7">
        <v>41</v>
      </c>
      <c r="V461" s="7">
        <v>86</v>
      </c>
      <c r="W461" s="6"/>
      <c r="X461" s="7">
        <v>134</v>
      </c>
    </row>
    <row r="462" spans="1:24" x14ac:dyDescent="0.25">
      <c r="A462" s="14">
        <v>361675</v>
      </c>
      <c r="B462" s="12">
        <v>660175</v>
      </c>
      <c r="C462" s="12">
        <v>186</v>
      </c>
      <c r="D462" s="12">
        <v>361675</v>
      </c>
      <c r="E462" s="10" t="s">
        <v>1481</v>
      </c>
      <c r="F462" s="10" t="s">
        <v>0</v>
      </c>
      <c r="G462" s="10" t="s">
        <v>0</v>
      </c>
      <c r="H462" s="10" t="s">
        <v>0</v>
      </c>
      <c r="I462" s="10" t="s">
        <v>0</v>
      </c>
      <c r="J462" s="10" t="s">
        <v>0</v>
      </c>
      <c r="K462" s="10" t="s">
        <v>0</v>
      </c>
      <c r="L462" s="10" t="s">
        <v>0</v>
      </c>
      <c r="M462" s="12">
        <v>1</v>
      </c>
      <c r="N462" s="16">
        <v>2801</v>
      </c>
      <c r="O462" s="16">
        <f t="shared" ref="O462:O525" si="12">AVERAGE(S462:X462)</f>
        <v>84632.2</v>
      </c>
      <c r="P462" s="15">
        <v>21.5915234355077</v>
      </c>
      <c r="Q462" s="7">
        <v>169</v>
      </c>
      <c r="R462" s="7">
        <v>15</v>
      </c>
      <c r="S462" s="6"/>
      <c r="T462" s="7">
        <v>5681</v>
      </c>
      <c r="U462" s="7">
        <v>106311</v>
      </c>
      <c r="V462" s="7">
        <v>96041</v>
      </c>
      <c r="W462" s="7">
        <v>110878</v>
      </c>
      <c r="X462" s="7">
        <v>104250</v>
      </c>
    </row>
    <row r="463" spans="1:24" x14ac:dyDescent="0.25">
      <c r="A463" s="14">
        <v>361364</v>
      </c>
      <c r="B463" s="12">
        <v>505556</v>
      </c>
      <c r="C463" s="12">
        <v>173</v>
      </c>
      <c r="D463" s="12">
        <v>361364</v>
      </c>
      <c r="E463" s="10" t="s">
        <v>1482</v>
      </c>
      <c r="F463" s="10" t="s">
        <v>0</v>
      </c>
      <c r="G463" s="10" t="s">
        <v>0</v>
      </c>
      <c r="H463" s="10" t="s">
        <v>0</v>
      </c>
      <c r="I463" s="10" t="s">
        <v>0</v>
      </c>
      <c r="J463" s="10" t="s">
        <v>0</v>
      </c>
      <c r="K463" s="10" t="s">
        <v>0</v>
      </c>
      <c r="L463" s="10" t="s">
        <v>0</v>
      </c>
      <c r="M463" s="12">
        <v>1</v>
      </c>
      <c r="N463" s="16">
        <v>744</v>
      </c>
      <c r="O463" s="16">
        <f t="shared" si="12"/>
        <v>6523.6</v>
      </c>
      <c r="P463" s="15">
        <v>6.3506144393241097</v>
      </c>
      <c r="Q463" s="7">
        <v>261</v>
      </c>
      <c r="R463" s="7">
        <v>195</v>
      </c>
      <c r="S463" s="7">
        <v>371</v>
      </c>
      <c r="T463" s="7">
        <v>29205</v>
      </c>
      <c r="U463" s="6"/>
      <c r="V463" s="7">
        <v>154</v>
      </c>
      <c r="W463" s="7">
        <v>2631</v>
      </c>
      <c r="X463" s="7">
        <v>257</v>
      </c>
    </row>
    <row r="464" spans="1:24" x14ac:dyDescent="0.25">
      <c r="A464" s="14">
        <v>361168</v>
      </c>
      <c r="B464" s="12">
        <v>907573</v>
      </c>
      <c r="C464" s="12">
        <v>236</v>
      </c>
      <c r="D464" s="12">
        <v>361168</v>
      </c>
      <c r="E464" s="10" t="s">
        <v>1483</v>
      </c>
      <c r="F464" s="10" t="s">
        <v>0</v>
      </c>
      <c r="G464" s="10" t="s">
        <v>0</v>
      </c>
      <c r="H464" s="10" t="s">
        <v>0</v>
      </c>
      <c r="I464" s="10" t="s">
        <v>0</v>
      </c>
      <c r="J464" s="10" t="s">
        <v>0</v>
      </c>
      <c r="K464" s="10" t="s">
        <v>0</v>
      </c>
      <c r="L464" s="10" t="s">
        <v>0</v>
      </c>
      <c r="M464" s="12">
        <v>2</v>
      </c>
      <c r="N464" s="16">
        <v>5403.5</v>
      </c>
      <c r="O464" s="16">
        <f t="shared" si="12"/>
        <v>36.25</v>
      </c>
      <c r="P464" s="15">
        <v>6.3847506245951697E-3</v>
      </c>
      <c r="Q464" s="7">
        <v>31</v>
      </c>
      <c r="R464" s="7">
        <v>31</v>
      </c>
      <c r="S464" s="6"/>
      <c r="T464" s="6"/>
      <c r="U464" s="7">
        <v>66</v>
      </c>
      <c r="V464" s="7">
        <v>14</v>
      </c>
      <c r="W464" s="7">
        <v>42</v>
      </c>
      <c r="X464" s="7">
        <v>23</v>
      </c>
    </row>
    <row r="465" spans="1:24" x14ac:dyDescent="0.25">
      <c r="A465" s="14">
        <v>360831</v>
      </c>
      <c r="B465" s="12">
        <v>260506</v>
      </c>
      <c r="C465" s="12">
        <v>211</v>
      </c>
      <c r="D465" s="12">
        <v>360831</v>
      </c>
      <c r="E465" s="10" t="s">
        <v>1484</v>
      </c>
      <c r="F465" s="10" t="s">
        <v>0</v>
      </c>
      <c r="G465" s="10" t="s">
        <v>0</v>
      </c>
      <c r="H465" s="10" t="s">
        <v>0</v>
      </c>
      <c r="I465" s="10" t="s">
        <v>0</v>
      </c>
      <c r="J465" s="10" t="s">
        <v>0</v>
      </c>
      <c r="K465" s="10" t="s">
        <v>0</v>
      </c>
      <c r="L465" s="10" t="s">
        <v>0</v>
      </c>
      <c r="M465" s="12">
        <v>7</v>
      </c>
      <c r="N465" s="16">
        <v>4054.7142857142799</v>
      </c>
      <c r="O465" s="16">
        <f t="shared" si="12"/>
        <v>3635</v>
      </c>
      <c r="P465" s="15">
        <v>0.89648733396751501</v>
      </c>
      <c r="Q465" s="6"/>
      <c r="R465" s="6"/>
      <c r="S465" s="6"/>
      <c r="T465" s="6"/>
      <c r="U465" s="6"/>
      <c r="V465" s="7">
        <v>3635</v>
      </c>
      <c r="W465" s="6"/>
      <c r="X465" s="6"/>
    </row>
    <row r="466" spans="1:24" x14ac:dyDescent="0.25">
      <c r="A466" s="14">
        <v>360828</v>
      </c>
      <c r="B466" s="12">
        <v>314257</v>
      </c>
      <c r="C466" s="12">
        <v>140</v>
      </c>
      <c r="D466" s="12">
        <v>360828</v>
      </c>
      <c r="E466" s="10" t="s">
        <v>1485</v>
      </c>
      <c r="F466" s="10" t="s">
        <v>0</v>
      </c>
      <c r="G466" s="10" t="s">
        <v>0</v>
      </c>
      <c r="H466" s="10" t="s">
        <v>0</v>
      </c>
      <c r="I466" s="10" t="s">
        <v>0</v>
      </c>
      <c r="J466" s="10" t="s">
        <v>0</v>
      </c>
      <c r="K466" s="10" t="s">
        <v>0</v>
      </c>
      <c r="L466" s="10" t="s">
        <v>0</v>
      </c>
      <c r="M466" s="12">
        <v>7</v>
      </c>
      <c r="N466" s="16">
        <v>4909.4285714285697</v>
      </c>
      <c r="O466" s="16">
        <f t="shared" si="12"/>
        <v>6131</v>
      </c>
      <c r="P466" s="15">
        <v>1.24882150963161</v>
      </c>
      <c r="Q466" s="6"/>
      <c r="R466" s="6"/>
      <c r="S466" s="6"/>
      <c r="T466" s="6"/>
      <c r="U466" s="6"/>
      <c r="V466" s="7">
        <v>6131</v>
      </c>
      <c r="W466" s="6"/>
      <c r="X466" s="6"/>
    </row>
    <row r="467" spans="1:24" x14ac:dyDescent="0.25">
      <c r="A467" s="14">
        <v>360623</v>
      </c>
      <c r="B467" s="12">
        <v>338991</v>
      </c>
      <c r="C467" s="12">
        <v>259</v>
      </c>
      <c r="D467" s="12">
        <v>360623</v>
      </c>
      <c r="E467" s="10" t="s">
        <v>1486</v>
      </c>
      <c r="F467" s="10" t="s">
        <v>0</v>
      </c>
      <c r="G467" s="10" t="s">
        <v>0</v>
      </c>
      <c r="H467" s="10" t="s">
        <v>0</v>
      </c>
      <c r="I467" s="10" t="s">
        <v>0</v>
      </c>
      <c r="J467" s="10" t="s">
        <v>0</v>
      </c>
      <c r="K467" s="10" t="s">
        <v>0</v>
      </c>
      <c r="L467" s="10" t="s">
        <v>0</v>
      </c>
      <c r="M467" s="12">
        <v>3</v>
      </c>
      <c r="N467" s="16">
        <v>453.666666666666</v>
      </c>
      <c r="O467" s="16">
        <f t="shared" si="12"/>
        <v>440</v>
      </c>
      <c r="P467" s="15">
        <v>0.94166054371785402</v>
      </c>
      <c r="Q467" s="6"/>
      <c r="R467" s="7">
        <v>376</v>
      </c>
      <c r="S467" s="7">
        <v>511</v>
      </c>
      <c r="T467" s="6"/>
      <c r="U467" s="7">
        <v>636</v>
      </c>
      <c r="V467" s="7">
        <v>250</v>
      </c>
      <c r="W467" s="7">
        <v>363</v>
      </c>
      <c r="X467" s="6"/>
    </row>
    <row r="468" spans="1:24" x14ac:dyDescent="0.25">
      <c r="A468" s="14">
        <v>360286</v>
      </c>
      <c r="B468" s="12">
        <v>331374</v>
      </c>
      <c r="C468" s="12">
        <v>119</v>
      </c>
      <c r="D468" s="12">
        <v>360286</v>
      </c>
      <c r="E468" s="10" t="s">
        <v>1487</v>
      </c>
      <c r="F468" s="10" t="s">
        <v>0</v>
      </c>
      <c r="G468" s="10" t="s">
        <v>0</v>
      </c>
      <c r="H468" s="10" t="s">
        <v>0</v>
      </c>
      <c r="I468" s="10" t="s">
        <v>0</v>
      </c>
      <c r="J468" s="10" t="s">
        <v>0</v>
      </c>
      <c r="K468" s="10" t="s">
        <v>0</v>
      </c>
      <c r="L468" s="10" t="s">
        <v>0</v>
      </c>
      <c r="M468" s="12">
        <v>5</v>
      </c>
      <c r="N468" s="16">
        <v>2605.1999999999998</v>
      </c>
      <c r="O468" s="16">
        <f t="shared" si="12"/>
        <v>2232.6666666666665</v>
      </c>
      <c r="P468" s="15">
        <v>0.85700394083627596</v>
      </c>
      <c r="Q468" s="6"/>
      <c r="R468" s="6"/>
      <c r="S468" s="6"/>
      <c r="T468" s="7">
        <v>1859</v>
      </c>
      <c r="U468" s="7">
        <v>2284</v>
      </c>
      <c r="V468" s="6"/>
      <c r="W468" s="7">
        <v>2555</v>
      </c>
      <c r="X468" s="6"/>
    </row>
    <row r="469" spans="1:24" x14ac:dyDescent="0.25">
      <c r="A469" s="14">
        <v>360120</v>
      </c>
      <c r="B469" s="12">
        <v>214837</v>
      </c>
      <c r="C469" s="12">
        <v>184</v>
      </c>
      <c r="D469" s="12">
        <v>360120</v>
      </c>
      <c r="E469" s="10" t="s">
        <v>1488</v>
      </c>
      <c r="F469" s="10" t="s">
        <v>0</v>
      </c>
      <c r="G469" s="10" t="s">
        <v>0</v>
      </c>
      <c r="H469" s="10" t="s">
        <v>0</v>
      </c>
      <c r="I469" s="10" t="s">
        <v>0</v>
      </c>
      <c r="J469" s="10" t="s">
        <v>0</v>
      </c>
      <c r="K469" s="10" t="s">
        <v>0</v>
      </c>
      <c r="L469" s="10" t="s">
        <v>0</v>
      </c>
      <c r="M469" s="12">
        <v>6</v>
      </c>
      <c r="N469" s="16">
        <v>5737.6666666666597</v>
      </c>
      <c r="O469" s="16">
        <f t="shared" si="12"/>
        <v>7325</v>
      </c>
      <c r="P469" s="15">
        <v>1.29312147795271</v>
      </c>
      <c r="Q469" s="6"/>
      <c r="R469" s="7">
        <v>7514</v>
      </c>
      <c r="S469" s="6"/>
      <c r="T469" s="6"/>
      <c r="U469" s="7">
        <v>7325</v>
      </c>
      <c r="V469" s="6"/>
      <c r="W469" s="6"/>
      <c r="X469" s="6"/>
    </row>
    <row r="470" spans="1:24" x14ac:dyDescent="0.25">
      <c r="A470" s="14">
        <v>360119</v>
      </c>
      <c r="B470" s="12">
        <v>902123</v>
      </c>
      <c r="C470" s="12">
        <v>204</v>
      </c>
      <c r="D470" s="12">
        <v>360119</v>
      </c>
      <c r="E470" s="10" t="s">
        <v>1489</v>
      </c>
      <c r="F470" s="10" t="s">
        <v>0</v>
      </c>
      <c r="G470" s="10" t="s">
        <v>0</v>
      </c>
      <c r="H470" s="10" t="s">
        <v>0</v>
      </c>
      <c r="I470" s="10" t="s">
        <v>0</v>
      </c>
      <c r="J470" s="10" t="s">
        <v>0</v>
      </c>
      <c r="K470" s="10" t="s">
        <v>0</v>
      </c>
      <c r="L470" s="10" t="s">
        <v>0</v>
      </c>
      <c r="M470" s="12">
        <v>1</v>
      </c>
      <c r="N470" s="16">
        <v>804</v>
      </c>
      <c r="O470" s="16">
        <f t="shared" si="12"/>
        <v>772</v>
      </c>
      <c r="P470" s="15">
        <v>0.72316986496090896</v>
      </c>
      <c r="Q470" s="7">
        <v>174</v>
      </c>
      <c r="R470" s="7">
        <v>36</v>
      </c>
      <c r="S470" s="7">
        <v>133</v>
      </c>
      <c r="T470" s="7">
        <v>1728</v>
      </c>
      <c r="U470" s="7">
        <v>733</v>
      </c>
      <c r="V470" s="7">
        <v>275</v>
      </c>
      <c r="W470" s="7">
        <v>991</v>
      </c>
      <c r="X470" s="6"/>
    </row>
    <row r="471" spans="1:24" x14ac:dyDescent="0.25">
      <c r="A471" s="14">
        <v>359984</v>
      </c>
      <c r="B471" s="12">
        <v>1115649</v>
      </c>
      <c r="C471" s="12">
        <v>204</v>
      </c>
      <c r="D471" s="12">
        <v>359984</v>
      </c>
      <c r="E471" s="10" t="s">
        <v>1490</v>
      </c>
      <c r="F471" s="10" t="s">
        <v>0</v>
      </c>
      <c r="G471" s="10" t="s">
        <v>0</v>
      </c>
      <c r="H471" s="10" t="s">
        <v>0</v>
      </c>
      <c r="I471" s="10" t="s">
        <v>0</v>
      </c>
      <c r="J471" s="10" t="s">
        <v>0</v>
      </c>
      <c r="K471" s="10" t="s">
        <v>0</v>
      </c>
      <c r="L471" s="10" t="s">
        <v>0</v>
      </c>
      <c r="M471" s="12">
        <v>2</v>
      </c>
      <c r="N471" s="16">
        <v>727</v>
      </c>
      <c r="O471" s="16">
        <f t="shared" si="12"/>
        <v>780</v>
      </c>
      <c r="P471" s="15">
        <v>0.74713434204493301</v>
      </c>
      <c r="Q471" s="7">
        <v>70</v>
      </c>
      <c r="R471" s="7">
        <v>69</v>
      </c>
      <c r="S471" s="7">
        <v>28</v>
      </c>
      <c r="T471" s="7">
        <v>83</v>
      </c>
      <c r="U471" s="6"/>
      <c r="V471" s="6"/>
      <c r="W471" s="7">
        <v>169</v>
      </c>
      <c r="X471" s="7">
        <v>2840</v>
      </c>
    </row>
    <row r="472" spans="1:24" x14ac:dyDescent="0.25">
      <c r="A472" s="14">
        <v>359812</v>
      </c>
      <c r="B472" s="12">
        <v>261634</v>
      </c>
      <c r="C472" s="12">
        <v>183</v>
      </c>
      <c r="D472" s="12">
        <v>359812</v>
      </c>
      <c r="E472" s="10" t="s">
        <v>1491</v>
      </c>
      <c r="F472" s="10" t="s">
        <v>0</v>
      </c>
      <c r="G472" s="10" t="s">
        <v>0</v>
      </c>
      <c r="H472" s="10" t="s">
        <v>0</v>
      </c>
      <c r="I472" s="10" t="s">
        <v>0</v>
      </c>
      <c r="J472" s="10" t="s">
        <v>0</v>
      </c>
      <c r="K472" s="10" t="s">
        <v>0</v>
      </c>
      <c r="L472" s="10" t="s">
        <v>0</v>
      </c>
      <c r="M472" s="12">
        <v>1</v>
      </c>
      <c r="N472" s="16">
        <v>1775</v>
      </c>
      <c r="O472" s="16">
        <f t="shared" si="12"/>
        <v>261.66666666666669</v>
      </c>
      <c r="P472" s="15">
        <v>0.30937625754527098</v>
      </c>
      <c r="Q472" s="7">
        <v>2274</v>
      </c>
      <c r="R472" s="6"/>
      <c r="S472" s="7">
        <v>516</v>
      </c>
      <c r="T472" s="7">
        <v>168</v>
      </c>
      <c r="U472" s="7">
        <v>266</v>
      </c>
      <c r="V472" s="7">
        <v>158</v>
      </c>
      <c r="W472" s="7">
        <v>262</v>
      </c>
      <c r="X472" s="7">
        <v>200</v>
      </c>
    </row>
    <row r="473" spans="1:24" x14ac:dyDescent="0.25">
      <c r="A473" s="14">
        <v>358243</v>
      </c>
      <c r="B473" s="12">
        <v>284775</v>
      </c>
      <c r="C473" s="12">
        <v>215</v>
      </c>
      <c r="D473" s="12">
        <v>358243</v>
      </c>
      <c r="E473" s="10" t="s">
        <v>1492</v>
      </c>
      <c r="F473" s="10" t="s">
        <v>0</v>
      </c>
      <c r="G473" s="10" t="s">
        <v>0</v>
      </c>
      <c r="H473" s="10" t="s">
        <v>0</v>
      </c>
      <c r="I473" s="10" t="s">
        <v>0</v>
      </c>
      <c r="J473" s="10" t="s">
        <v>0</v>
      </c>
      <c r="K473" s="10" t="s">
        <v>0</v>
      </c>
      <c r="L473" s="10" t="s">
        <v>0</v>
      </c>
      <c r="M473" s="12">
        <v>5</v>
      </c>
      <c r="N473" s="16">
        <v>1692</v>
      </c>
      <c r="O473" s="16">
        <f t="shared" si="12"/>
        <v>171</v>
      </c>
      <c r="P473" s="15">
        <v>7.1710007880220597E-2</v>
      </c>
      <c r="Q473" s="7">
        <v>101</v>
      </c>
      <c r="R473" s="7">
        <v>92</v>
      </c>
      <c r="S473" s="6"/>
      <c r="T473" s="6"/>
      <c r="U473" s="6"/>
      <c r="V473" s="7">
        <v>171</v>
      </c>
      <c r="W473" s="6"/>
      <c r="X473" s="6"/>
    </row>
    <row r="474" spans="1:24" x14ac:dyDescent="0.25">
      <c r="A474" s="14">
        <v>358192</v>
      </c>
      <c r="B474" s="12">
        <v>299310</v>
      </c>
      <c r="C474" s="12">
        <v>151</v>
      </c>
      <c r="D474" s="12">
        <v>358192</v>
      </c>
      <c r="E474" s="10" t="s">
        <v>1493</v>
      </c>
      <c r="F474" s="10" t="s">
        <v>0</v>
      </c>
      <c r="G474" s="10" t="s">
        <v>0</v>
      </c>
      <c r="H474" s="10" t="s">
        <v>0</v>
      </c>
      <c r="I474" s="10" t="s">
        <v>0</v>
      </c>
      <c r="J474" s="10" t="s">
        <v>0</v>
      </c>
      <c r="K474" s="10" t="s">
        <v>0</v>
      </c>
      <c r="L474" s="10" t="s">
        <v>0</v>
      </c>
      <c r="M474" s="12">
        <v>6</v>
      </c>
      <c r="N474" s="16">
        <v>1773</v>
      </c>
      <c r="O474" s="16">
        <f t="shared" si="12"/>
        <v>1576</v>
      </c>
      <c r="P474" s="15">
        <v>0.88888888888888795</v>
      </c>
      <c r="Q474" s="6"/>
      <c r="R474" s="6"/>
      <c r="S474" s="6"/>
      <c r="T474" s="6"/>
      <c r="U474" s="6"/>
      <c r="V474" s="7">
        <v>1153</v>
      </c>
      <c r="W474" s="7">
        <v>1999</v>
      </c>
      <c r="X474" s="6"/>
    </row>
    <row r="475" spans="1:24" x14ac:dyDescent="0.25">
      <c r="A475" s="14">
        <v>358149</v>
      </c>
      <c r="B475" s="12">
        <v>409670</v>
      </c>
      <c r="C475" s="12">
        <v>143</v>
      </c>
      <c r="D475" s="12">
        <v>358149</v>
      </c>
      <c r="E475" s="10" t="s">
        <v>1494</v>
      </c>
      <c r="F475" s="10" t="s">
        <v>0</v>
      </c>
      <c r="G475" s="10" t="s">
        <v>0</v>
      </c>
      <c r="H475" s="10" t="s">
        <v>0</v>
      </c>
      <c r="I475" s="10" t="s">
        <v>0</v>
      </c>
      <c r="J475" s="10" t="s">
        <v>0</v>
      </c>
      <c r="K475" s="10" t="s">
        <v>0</v>
      </c>
      <c r="L475" s="10" t="s">
        <v>0</v>
      </c>
      <c r="M475" s="12">
        <v>1</v>
      </c>
      <c r="N475" s="16">
        <v>731</v>
      </c>
      <c r="O475" s="16">
        <f t="shared" si="12"/>
        <v>1298.4000000000001</v>
      </c>
      <c r="P475" s="15">
        <v>1.5346882939222199</v>
      </c>
      <c r="Q475" s="7">
        <v>169</v>
      </c>
      <c r="R475" s="7">
        <v>1192</v>
      </c>
      <c r="S475" s="7">
        <v>171</v>
      </c>
      <c r="T475" s="6"/>
      <c r="U475" s="7">
        <v>2064</v>
      </c>
      <c r="V475" s="7">
        <v>191</v>
      </c>
      <c r="W475" s="7">
        <v>1570</v>
      </c>
      <c r="X475" s="7">
        <v>2496</v>
      </c>
    </row>
    <row r="476" spans="1:24" x14ac:dyDescent="0.25">
      <c r="A476" s="14">
        <v>357420</v>
      </c>
      <c r="B476" s="12">
        <v>540812</v>
      </c>
      <c r="C476" s="12">
        <v>403</v>
      </c>
      <c r="D476" s="12">
        <v>357420</v>
      </c>
      <c r="E476" s="10" t="s">
        <v>1495</v>
      </c>
      <c r="F476" s="10" t="s">
        <v>0</v>
      </c>
      <c r="G476" s="10" t="s">
        <v>0</v>
      </c>
      <c r="H476" s="10" t="s">
        <v>0</v>
      </c>
      <c r="I476" s="10" t="s">
        <v>0</v>
      </c>
      <c r="J476" s="10" t="s">
        <v>0</v>
      </c>
      <c r="K476" s="10" t="s">
        <v>0</v>
      </c>
      <c r="L476" s="10" t="s">
        <v>0</v>
      </c>
      <c r="M476" s="12">
        <v>1</v>
      </c>
      <c r="N476" s="16">
        <v>280</v>
      </c>
      <c r="O476" s="16">
        <f t="shared" si="12"/>
        <v>206</v>
      </c>
      <c r="P476" s="15">
        <v>6.87755102040816</v>
      </c>
      <c r="Q476" s="7">
        <v>12422</v>
      </c>
      <c r="R476" s="7">
        <v>28</v>
      </c>
      <c r="S476" s="7">
        <v>33</v>
      </c>
      <c r="T476" s="7">
        <v>61</v>
      </c>
      <c r="U476" s="6"/>
      <c r="V476" s="7">
        <v>311</v>
      </c>
      <c r="W476" s="7">
        <v>282</v>
      </c>
      <c r="X476" s="7">
        <v>343</v>
      </c>
    </row>
    <row r="477" spans="1:24" x14ac:dyDescent="0.25">
      <c r="A477" s="14">
        <v>357409</v>
      </c>
      <c r="B477" s="12">
        <v>236910</v>
      </c>
      <c r="C477" s="12">
        <v>131</v>
      </c>
      <c r="D477" s="12">
        <v>357409</v>
      </c>
      <c r="E477" s="10" t="s">
        <v>1496</v>
      </c>
      <c r="F477" s="10" t="s">
        <v>0</v>
      </c>
      <c r="G477" s="10" t="s">
        <v>0</v>
      </c>
      <c r="H477" s="10" t="s">
        <v>0</v>
      </c>
      <c r="I477" s="10" t="s">
        <v>0</v>
      </c>
      <c r="J477" s="10" t="s">
        <v>0</v>
      </c>
      <c r="K477" s="10" t="s">
        <v>0</v>
      </c>
      <c r="L477" s="10" t="s">
        <v>0</v>
      </c>
      <c r="M477" s="12">
        <v>5</v>
      </c>
      <c r="N477" s="16">
        <v>6612</v>
      </c>
      <c r="O477" s="16">
        <f t="shared" si="12"/>
        <v>16847.333333333332</v>
      </c>
      <c r="P477" s="15">
        <v>2.5479935470860999</v>
      </c>
      <c r="Q477" s="6"/>
      <c r="R477" s="6"/>
      <c r="S477" s="7">
        <v>33271</v>
      </c>
      <c r="T477" s="6"/>
      <c r="U477" s="7">
        <v>5088</v>
      </c>
      <c r="V477" s="6"/>
      <c r="W477" s="6"/>
      <c r="X477" s="7">
        <v>12183</v>
      </c>
    </row>
    <row r="478" spans="1:24" x14ac:dyDescent="0.25">
      <c r="A478" s="14">
        <v>357342</v>
      </c>
      <c r="B478" s="12">
        <v>497923</v>
      </c>
      <c r="C478" s="12">
        <v>125</v>
      </c>
      <c r="D478" s="12">
        <v>357342</v>
      </c>
      <c r="E478" s="10" t="s">
        <v>1497</v>
      </c>
      <c r="F478" s="10" t="s">
        <v>0</v>
      </c>
      <c r="G478" s="10" t="s">
        <v>0</v>
      </c>
      <c r="H478" s="10" t="s">
        <v>0</v>
      </c>
      <c r="I478" s="10" t="s">
        <v>0</v>
      </c>
      <c r="J478" s="10" t="s">
        <v>0</v>
      </c>
      <c r="K478" s="10" t="s">
        <v>0</v>
      </c>
      <c r="L478" s="10" t="s">
        <v>0</v>
      </c>
      <c r="M478" s="12">
        <v>1</v>
      </c>
      <c r="N478" s="16">
        <v>853</v>
      </c>
      <c r="O478" s="16">
        <f t="shared" si="12"/>
        <v>102</v>
      </c>
      <c r="P478" s="15">
        <v>0.120582816948584</v>
      </c>
      <c r="Q478" s="7">
        <v>142</v>
      </c>
      <c r="R478" s="7">
        <v>68</v>
      </c>
      <c r="S478" s="7">
        <v>86</v>
      </c>
      <c r="T478" s="6"/>
      <c r="U478" s="7">
        <v>137</v>
      </c>
      <c r="V478" s="7">
        <v>98</v>
      </c>
      <c r="W478" s="7">
        <v>87</v>
      </c>
      <c r="X478" s="7">
        <v>102</v>
      </c>
    </row>
    <row r="479" spans="1:24" x14ac:dyDescent="0.25">
      <c r="A479" s="14">
        <v>357024</v>
      </c>
      <c r="B479" s="12">
        <v>910014</v>
      </c>
      <c r="C479" s="12">
        <v>317</v>
      </c>
      <c r="D479" s="12">
        <v>357024</v>
      </c>
      <c r="E479" s="10" t="s">
        <v>1498</v>
      </c>
      <c r="F479" s="10" t="s">
        <v>0</v>
      </c>
      <c r="G479" s="10" t="s">
        <v>0</v>
      </c>
      <c r="H479" s="10" t="s">
        <v>0</v>
      </c>
      <c r="I479" s="10" t="s">
        <v>0</v>
      </c>
      <c r="J479" s="10" t="s">
        <v>0</v>
      </c>
      <c r="K479" s="10" t="s">
        <v>0</v>
      </c>
      <c r="L479" s="10" t="s">
        <v>0</v>
      </c>
      <c r="M479" s="12">
        <v>1</v>
      </c>
      <c r="N479" s="16">
        <v>623</v>
      </c>
      <c r="O479" s="16">
        <f t="shared" si="12"/>
        <v>28845.599999999999</v>
      </c>
      <c r="P479" s="15">
        <v>33.083237789497801</v>
      </c>
      <c r="Q479" s="7">
        <v>21</v>
      </c>
      <c r="R479" s="7">
        <v>27</v>
      </c>
      <c r="S479" s="7">
        <v>24287</v>
      </c>
      <c r="T479" s="7">
        <v>64</v>
      </c>
      <c r="U479" s="7">
        <v>3806</v>
      </c>
      <c r="V479" s="7">
        <v>56798</v>
      </c>
      <c r="W479" s="6"/>
      <c r="X479" s="7">
        <v>59273</v>
      </c>
    </row>
    <row r="480" spans="1:24" x14ac:dyDescent="0.25">
      <c r="A480" s="14">
        <v>356984</v>
      </c>
      <c r="B480" s="12">
        <v>312674</v>
      </c>
      <c r="C480" s="12">
        <v>261</v>
      </c>
      <c r="D480" s="12">
        <v>356984</v>
      </c>
      <c r="E480" s="10" t="s">
        <v>1499</v>
      </c>
      <c r="F480" s="10" t="s">
        <v>0</v>
      </c>
      <c r="G480" s="10" t="s">
        <v>0</v>
      </c>
      <c r="H480" s="10" t="s">
        <v>0</v>
      </c>
      <c r="I480" s="10" t="s">
        <v>0</v>
      </c>
      <c r="J480" s="10" t="s">
        <v>0</v>
      </c>
      <c r="K480" s="10" t="s">
        <v>0</v>
      </c>
      <c r="L480" s="10" t="s">
        <v>0</v>
      </c>
      <c r="M480" s="12">
        <v>7</v>
      </c>
      <c r="N480" s="16">
        <v>1294.7142857142801</v>
      </c>
      <c r="O480" s="16">
        <f t="shared" si="12"/>
        <v>1210</v>
      </c>
      <c r="P480" s="15">
        <v>0.93456912722056695</v>
      </c>
      <c r="Q480" s="6"/>
      <c r="R480" s="6"/>
      <c r="S480" s="6"/>
      <c r="T480" s="7">
        <v>1210</v>
      </c>
      <c r="U480" s="6"/>
      <c r="V480" s="6"/>
      <c r="W480" s="6"/>
      <c r="X480" s="6"/>
    </row>
    <row r="481" spans="1:24" x14ac:dyDescent="0.25">
      <c r="A481" s="14">
        <v>356941</v>
      </c>
      <c r="B481" s="12">
        <v>343519</v>
      </c>
      <c r="C481" s="12">
        <v>174</v>
      </c>
      <c r="D481" s="12">
        <v>356941</v>
      </c>
      <c r="E481" s="10" t="s">
        <v>1500</v>
      </c>
      <c r="F481" s="10" t="s">
        <v>0</v>
      </c>
      <c r="G481" s="10" t="s">
        <v>0</v>
      </c>
      <c r="H481" s="10" t="s">
        <v>0</v>
      </c>
      <c r="I481" s="10" t="s">
        <v>0</v>
      </c>
      <c r="J481" s="10" t="s">
        <v>0</v>
      </c>
      <c r="K481" s="10" t="s">
        <v>0</v>
      </c>
      <c r="L481" s="10" t="s">
        <v>0</v>
      </c>
      <c r="M481" s="12">
        <v>1</v>
      </c>
      <c r="N481" s="16">
        <v>8779</v>
      </c>
      <c r="O481" s="16">
        <f t="shared" si="12"/>
        <v>248646.39999999999</v>
      </c>
      <c r="P481" s="15">
        <v>20.240443916488999</v>
      </c>
      <c r="Q481" s="7">
        <v>396</v>
      </c>
      <c r="R481" s="7">
        <v>208</v>
      </c>
      <c r="S481" s="6"/>
      <c r="T481" s="7">
        <v>540998</v>
      </c>
      <c r="U481" s="7">
        <v>409559</v>
      </c>
      <c r="V481" s="7">
        <v>13139</v>
      </c>
      <c r="W481" s="7">
        <v>241291</v>
      </c>
      <c r="X481" s="7">
        <v>38245</v>
      </c>
    </row>
    <row r="482" spans="1:24" x14ac:dyDescent="0.25">
      <c r="A482" s="14">
        <v>356932</v>
      </c>
      <c r="B482" s="12">
        <v>628655</v>
      </c>
      <c r="C482" s="12">
        <v>205</v>
      </c>
      <c r="D482" s="12">
        <v>356932</v>
      </c>
      <c r="E482" s="10" t="s">
        <v>1501</v>
      </c>
      <c r="F482" s="10" t="s">
        <v>0</v>
      </c>
      <c r="G482" s="10" t="s">
        <v>0</v>
      </c>
      <c r="H482" s="10" t="s">
        <v>0</v>
      </c>
      <c r="I482" s="10" t="s">
        <v>0</v>
      </c>
      <c r="J482" s="10" t="s">
        <v>0</v>
      </c>
      <c r="K482" s="10" t="s">
        <v>0</v>
      </c>
      <c r="L482" s="10" t="s">
        <v>0</v>
      </c>
      <c r="M482" s="12">
        <v>2</v>
      </c>
      <c r="N482" s="16">
        <v>32172.5</v>
      </c>
      <c r="O482" s="16">
        <f t="shared" si="12"/>
        <v>10985.5</v>
      </c>
      <c r="P482" s="15">
        <v>0.22793275830807799</v>
      </c>
      <c r="Q482" s="7">
        <v>20</v>
      </c>
      <c r="R482" s="7">
        <v>37</v>
      </c>
      <c r="S482" s="7">
        <v>998</v>
      </c>
      <c r="T482" s="7">
        <v>2191</v>
      </c>
      <c r="U482" s="6"/>
      <c r="V482" s="7">
        <v>17285</v>
      </c>
      <c r="W482" s="7">
        <v>23468</v>
      </c>
      <c r="X482" s="6"/>
    </row>
    <row r="483" spans="1:24" x14ac:dyDescent="0.25">
      <c r="A483" s="14">
        <v>356925</v>
      </c>
      <c r="B483" s="12">
        <v>610264</v>
      </c>
      <c r="C483" s="12">
        <v>145</v>
      </c>
      <c r="D483" s="12">
        <v>356925</v>
      </c>
      <c r="E483" s="10" t="s">
        <v>1502</v>
      </c>
      <c r="F483" s="10" t="s">
        <v>0</v>
      </c>
      <c r="G483" s="10" t="s">
        <v>0</v>
      </c>
      <c r="H483" s="10" t="s">
        <v>0</v>
      </c>
      <c r="I483" s="10" t="s">
        <v>0</v>
      </c>
      <c r="J483" s="10" t="s">
        <v>0</v>
      </c>
      <c r="K483" s="10" t="s">
        <v>0</v>
      </c>
      <c r="L483" s="10" t="s">
        <v>0</v>
      </c>
      <c r="M483" s="12">
        <v>1</v>
      </c>
      <c r="N483" s="16">
        <v>7537</v>
      </c>
      <c r="O483" s="16">
        <f t="shared" si="12"/>
        <v>56106.2</v>
      </c>
      <c r="P483" s="15">
        <v>5.3216512822456803</v>
      </c>
      <c r="Q483" s="7">
        <v>165</v>
      </c>
      <c r="R483" s="7">
        <v>69</v>
      </c>
      <c r="S483" s="7">
        <v>96</v>
      </c>
      <c r="T483" s="7">
        <v>3293</v>
      </c>
      <c r="U483" s="7">
        <v>118791</v>
      </c>
      <c r="V483" s="7">
        <v>35554</v>
      </c>
      <c r="W483" s="7">
        <v>122797</v>
      </c>
      <c r="X483" s="6"/>
    </row>
    <row r="484" spans="1:24" x14ac:dyDescent="0.25">
      <c r="A484" s="14">
        <v>356579</v>
      </c>
      <c r="B484" s="12">
        <v>603837</v>
      </c>
      <c r="C484" s="12">
        <v>132</v>
      </c>
      <c r="D484" s="12">
        <v>356579</v>
      </c>
      <c r="E484" s="10" t="s">
        <v>1503</v>
      </c>
      <c r="F484" s="10" t="s">
        <v>0</v>
      </c>
      <c r="G484" s="10" t="s">
        <v>0</v>
      </c>
      <c r="H484" s="10" t="s">
        <v>0</v>
      </c>
      <c r="I484" s="10" t="s">
        <v>0</v>
      </c>
      <c r="J484" s="10" t="s">
        <v>0</v>
      </c>
      <c r="K484" s="10" t="s">
        <v>0</v>
      </c>
      <c r="L484" s="10" t="s">
        <v>0</v>
      </c>
      <c r="M484" s="12">
        <v>1</v>
      </c>
      <c r="N484" s="16">
        <v>193</v>
      </c>
      <c r="O484" s="16">
        <f t="shared" si="12"/>
        <v>86200.4</v>
      </c>
      <c r="P484" s="15">
        <v>320.64618800888201</v>
      </c>
      <c r="Q484" s="7">
        <v>2138</v>
      </c>
      <c r="R484" s="7">
        <v>53</v>
      </c>
      <c r="S484" s="7">
        <v>13441</v>
      </c>
      <c r="T484" s="7">
        <v>1712</v>
      </c>
      <c r="U484" s="7">
        <v>228864</v>
      </c>
      <c r="V484" s="7">
        <v>945</v>
      </c>
      <c r="W484" s="7">
        <v>186040</v>
      </c>
      <c r="X484" s="6"/>
    </row>
    <row r="485" spans="1:24" x14ac:dyDescent="0.25">
      <c r="A485" s="14">
        <v>356565</v>
      </c>
      <c r="B485" s="12">
        <v>405071</v>
      </c>
      <c r="C485" s="12">
        <v>251</v>
      </c>
      <c r="D485" s="12">
        <v>356565</v>
      </c>
      <c r="E485" s="10" t="s">
        <v>1504</v>
      </c>
      <c r="F485" s="10" t="s">
        <v>0</v>
      </c>
      <c r="G485" s="10" t="s">
        <v>0</v>
      </c>
      <c r="H485" s="10" t="s">
        <v>0</v>
      </c>
      <c r="I485" s="10" t="s">
        <v>0</v>
      </c>
      <c r="J485" s="10" t="s">
        <v>0</v>
      </c>
      <c r="K485" s="10" t="s">
        <v>0</v>
      </c>
      <c r="L485" s="10" t="s">
        <v>0</v>
      </c>
      <c r="M485" s="12">
        <v>8</v>
      </c>
      <c r="N485" s="16">
        <v>2533.625</v>
      </c>
      <c r="O485" s="16" t="e">
        <f t="shared" si="12"/>
        <v>#DIV/0!</v>
      </c>
      <c r="P485" s="15">
        <v>0</v>
      </c>
      <c r="Q485" s="6"/>
      <c r="R485" s="6"/>
      <c r="S485" s="6"/>
      <c r="T485" s="6"/>
      <c r="U485" s="6"/>
      <c r="V485" s="6"/>
      <c r="W485" s="6"/>
      <c r="X485" s="6"/>
    </row>
    <row r="486" spans="1:24" x14ac:dyDescent="0.25">
      <c r="A486" s="14">
        <v>356364</v>
      </c>
      <c r="B486" s="12">
        <v>595518</v>
      </c>
      <c r="C486" s="12">
        <v>244</v>
      </c>
      <c r="D486" s="12">
        <v>356364</v>
      </c>
      <c r="E486" s="10" t="s">
        <v>1505</v>
      </c>
      <c r="F486" s="10" t="s">
        <v>0</v>
      </c>
      <c r="G486" s="10" t="s">
        <v>0</v>
      </c>
      <c r="H486" s="10" t="s">
        <v>0</v>
      </c>
      <c r="I486" s="10" t="s">
        <v>0</v>
      </c>
      <c r="J486" s="10" t="s">
        <v>0</v>
      </c>
      <c r="K486" s="10" t="s">
        <v>0</v>
      </c>
      <c r="L486" s="10" t="s">
        <v>0</v>
      </c>
      <c r="M486" s="12">
        <v>4</v>
      </c>
      <c r="N486" s="16">
        <v>2246.25</v>
      </c>
      <c r="O486" s="16">
        <f t="shared" si="12"/>
        <v>856.5</v>
      </c>
      <c r="P486" s="15">
        <v>0.195214245965498</v>
      </c>
      <c r="Q486" s="7">
        <v>16</v>
      </c>
      <c r="R486" s="7">
        <v>25</v>
      </c>
      <c r="S486" s="7">
        <v>1510</v>
      </c>
      <c r="T486" s="7">
        <v>203</v>
      </c>
      <c r="U486" s="6"/>
      <c r="V486" s="6"/>
      <c r="W486" s="6"/>
      <c r="X486" s="6"/>
    </row>
    <row r="487" spans="1:24" x14ac:dyDescent="0.25">
      <c r="A487" s="14">
        <v>356291</v>
      </c>
      <c r="B487" s="12">
        <v>371317</v>
      </c>
      <c r="C487" s="12">
        <v>194</v>
      </c>
      <c r="D487" s="12">
        <v>356291</v>
      </c>
      <c r="E487" s="10" t="s">
        <v>1506</v>
      </c>
      <c r="F487" s="10" t="s">
        <v>0</v>
      </c>
      <c r="G487" s="10" t="s">
        <v>0</v>
      </c>
      <c r="H487" s="10" t="s">
        <v>0</v>
      </c>
      <c r="I487" s="10" t="s">
        <v>0</v>
      </c>
      <c r="J487" s="10" t="s">
        <v>0</v>
      </c>
      <c r="K487" s="10" t="s">
        <v>0</v>
      </c>
      <c r="L487" s="10" t="s">
        <v>0</v>
      </c>
      <c r="M487" s="12">
        <v>3</v>
      </c>
      <c r="N487" s="16">
        <v>744.66666666666595</v>
      </c>
      <c r="O487" s="16">
        <f t="shared" si="12"/>
        <v>821.66666666666663</v>
      </c>
      <c r="P487" s="15">
        <v>1.0119964189794</v>
      </c>
      <c r="Q487" s="7">
        <v>763</v>
      </c>
      <c r="R487" s="7">
        <v>540</v>
      </c>
      <c r="S487" s="6"/>
      <c r="T487" s="7">
        <v>577</v>
      </c>
      <c r="U487" s="7">
        <v>865</v>
      </c>
      <c r="V487" s="6"/>
      <c r="W487" s="7">
        <v>1023</v>
      </c>
      <c r="X487" s="6"/>
    </row>
    <row r="488" spans="1:24" x14ac:dyDescent="0.25">
      <c r="A488" s="14">
        <v>355607</v>
      </c>
      <c r="B488" s="12">
        <v>792052</v>
      </c>
      <c r="C488" s="12">
        <v>255</v>
      </c>
      <c r="D488" s="12">
        <v>355607</v>
      </c>
      <c r="E488" s="10" t="s">
        <v>1507</v>
      </c>
      <c r="F488" s="10" t="s">
        <v>0</v>
      </c>
      <c r="G488" s="10" t="s">
        <v>0</v>
      </c>
      <c r="H488" s="10" t="s">
        <v>0</v>
      </c>
      <c r="I488" s="10" t="s">
        <v>0</v>
      </c>
      <c r="J488" s="10" t="s">
        <v>0</v>
      </c>
      <c r="K488" s="10" t="s">
        <v>0</v>
      </c>
      <c r="L488" s="10" t="s">
        <v>0</v>
      </c>
      <c r="M488" s="12">
        <v>1</v>
      </c>
      <c r="N488" s="16">
        <v>34</v>
      </c>
      <c r="O488" s="16">
        <f t="shared" si="12"/>
        <v>345.8</v>
      </c>
      <c r="P488" s="15">
        <v>9.1806722689075606</v>
      </c>
      <c r="Q488" s="7">
        <v>425</v>
      </c>
      <c r="R488" s="7">
        <v>31</v>
      </c>
      <c r="S488" s="7">
        <v>1425</v>
      </c>
      <c r="T488" s="7">
        <v>60</v>
      </c>
      <c r="U488" s="6"/>
      <c r="V488" s="7">
        <v>81</v>
      </c>
      <c r="W488" s="7">
        <v>112</v>
      </c>
      <c r="X488" s="7">
        <v>51</v>
      </c>
    </row>
    <row r="489" spans="1:24" x14ac:dyDescent="0.25">
      <c r="A489" s="14">
        <v>355473</v>
      </c>
      <c r="B489" s="12">
        <v>341226</v>
      </c>
      <c r="C489" s="12">
        <v>298</v>
      </c>
      <c r="D489" s="12">
        <v>355473</v>
      </c>
      <c r="E489" s="10" t="s">
        <v>1508</v>
      </c>
      <c r="F489" s="10" t="s">
        <v>0</v>
      </c>
      <c r="G489" s="10" t="s">
        <v>0</v>
      </c>
      <c r="H489" s="10" t="s">
        <v>0</v>
      </c>
      <c r="I489" s="10" t="s">
        <v>0</v>
      </c>
      <c r="J489" s="10" t="s">
        <v>0</v>
      </c>
      <c r="K489" s="10" t="s">
        <v>0</v>
      </c>
      <c r="L489" s="10" t="s">
        <v>0</v>
      </c>
      <c r="M489" s="12">
        <v>2</v>
      </c>
      <c r="N489" s="16">
        <v>448.5</v>
      </c>
      <c r="O489" s="16">
        <f t="shared" si="12"/>
        <v>39704.400000000001</v>
      </c>
      <c r="P489" s="15">
        <v>74.0880713489409</v>
      </c>
      <c r="Q489" s="7">
        <v>849</v>
      </c>
      <c r="R489" s="6"/>
      <c r="S489" s="7">
        <v>3350</v>
      </c>
      <c r="T489" s="7">
        <v>49384</v>
      </c>
      <c r="U489" s="7">
        <v>47525</v>
      </c>
      <c r="V489" s="6"/>
      <c r="W489" s="7">
        <v>63911</v>
      </c>
      <c r="X489" s="7">
        <v>34352</v>
      </c>
    </row>
    <row r="490" spans="1:24" x14ac:dyDescent="0.25">
      <c r="A490" s="14">
        <v>355454</v>
      </c>
      <c r="B490" s="12">
        <v>599480</v>
      </c>
      <c r="C490" s="12">
        <v>152</v>
      </c>
      <c r="D490" s="12">
        <v>355454</v>
      </c>
      <c r="E490" s="10" t="s">
        <v>1509</v>
      </c>
      <c r="F490" s="10" t="s">
        <v>0</v>
      </c>
      <c r="G490" s="10" t="s">
        <v>0</v>
      </c>
      <c r="H490" s="10" t="s">
        <v>0</v>
      </c>
      <c r="I490" s="10" t="s">
        <v>0</v>
      </c>
      <c r="J490" s="10" t="s">
        <v>0</v>
      </c>
      <c r="K490" s="10" t="s">
        <v>0</v>
      </c>
      <c r="L490" s="10" t="s">
        <v>0</v>
      </c>
      <c r="M490" s="12">
        <v>1</v>
      </c>
      <c r="N490" s="16">
        <v>920</v>
      </c>
      <c r="O490" s="16">
        <f t="shared" si="12"/>
        <v>4697.3999999999996</v>
      </c>
      <c r="P490" s="15">
        <v>3.7732919254658301</v>
      </c>
      <c r="Q490" s="7">
        <v>499</v>
      </c>
      <c r="R490" s="7">
        <v>314</v>
      </c>
      <c r="S490" s="6"/>
      <c r="T490" s="7">
        <v>372</v>
      </c>
      <c r="U490" s="7">
        <v>7535</v>
      </c>
      <c r="V490" s="7">
        <v>1165</v>
      </c>
      <c r="W490" s="7">
        <v>11846</v>
      </c>
      <c r="X490" s="7">
        <v>2569</v>
      </c>
    </row>
    <row r="491" spans="1:24" x14ac:dyDescent="0.25">
      <c r="A491" s="14">
        <v>355453</v>
      </c>
      <c r="B491" s="12">
        <v>772395</v>
      </c>
      <c r="C491" s="12">
        <v>290</v>
      </c>
      <c r="D491" s="12">
        <v>355453</v>
      </c>
      <c r="E491" s="10" t="s">
        <v>1510</v>
      </c>
      <c r="F491" s="10" t="s">
        <v>0</v>
      </c>
      <c r="G491" s="10" t="s">
        <v>0</v>
      </c>
      <c r="H491" s="10" t="s">
        <v>0</v>
      </c>
      <c r="I491" s="10" t="s">
        <v>0</v>
      </c>
      <c r="J491" s="10" t="s">
        <v>0</v>
      </c>
      <c r="K491" s="10" t="s">
        <v>0</v>
      </c>
      <c r="L491" s="10" t="s">
        <v>0</v>
      </c>
      <c r="M491" s="12">
        <v>1</v>
      </c>
      <c r="N491" s="16">
        <v>3327</v>
      </c>
      <c r="O491" s="16">
        <f t="shared" si="12"/>
        <v>34.6</v>
      </c>
      <c r="P491" s="15">
        <v>1.12499463265919E-2</v>
      </c>
      <c r="Q491" s="7">
        <v>51</v>
      </c>
      <c r="R491" s="7">
        <v>38</v>
      </c>
      <c r="S491" s="7">
        <v>12</v>
      </c>
      <c r="T491" s="7">
        <v>74</v>
      </c>
      <c r="U491" s="7">
        <v>44</v>
      </c>
      <c r="V491" s="7">
        <v>16</v>
      </c>
      <c r="W491" s="6"/>
      <c r="X491" s="7">
        <v>27</v>
      </c>
    </row>
    <row r="492" spans="1:24" x14ac:dyDescent="0.25">
      <c r="A492" s="14">
        <v>354282</v>
      </c>
      <c r="B492" s="12">
        <v>343022</v>
      </c>
      <c r="C492" s="12">
        <v>261</v>
      </c>
      <c r="D492" s="12">
        <v>354282</v>
      </c>
      <c r="E492" s="10" t="s">
        <v>1511</v>
      </c>
      <c r="F492" s="10" t="s">
        <v>0</v>
      </c>
      <c r="G492" s="10" t="s">
        <v>0</v>
      </c>
      <c r="H492" s="10" t="s">
        <v>0</v>
      </c>
      <c r="I492" s="10" t="s">
        <v>0</v>
      </c>
      <c r="J492" s="10" t="s">
        <v>0</v>
      </c>
      <c r="K492" s="10" t="s">
        <v>0</v>
      </c>
      <c r="L492" s="10" t="s">
        <v>0</v>
      </c>
      <c r="M492" s="12">
        <v>1</v>
      </c>
      <c r="N492" s="16">
        <v>852</v>
      </c>
      <c r="O492" s="16">
        <f t="shared" si="12"/>
        <v>1121.8333333333333</v>
      </c>
      <c r="P492" s="15">
        <v>1.31069751844399</v>
      </c>
      <c r="Q492" s="7">
        <v>1086</v>
      </c>
      <c r="R492" s="6"/>
      <c r="S492" s="7">
        <v>1264</v>
      </c>
      <c r="T492" s="7">
        <v>1018</v>
      </c>
      <c r="U492" s="7">
        <v>1434</v>
      </c>
      <c r="V492" s="7">
        <v>810</v>
      </c>
      <c r="W492" s="7">
        <v>1461</v>
      </c>
      <c r="X492" s="7">
        <v>744</v>
      </c>
    </row>
    <row r="493" spans="1:24" x14ac:dyDescent="0.25">
      <c r="A493" s="14">
        <v>354246</v>
      </c>
      <c r="B493" s="12">
        <v>535983</v>
      </c>
      <c r="C493" s="12">
        <v>191</v>
      </c>
      <c r="D493" s="12">
        <v>354246</v>
      </c>
      <c r="E493" s="10" t="s">
        <v>1512</v>
      </c>
      <c r="F493" s="10" t="s">
        <v>0</v>
      </c>
      <c r="G493" s="10" t="s">
        <v>0</v>
      </c>
      <c r="H493" s="10" t="s">
        <v>0</v>
      </c>
      <c r="I493" s="10" t="s">
        <v>0</v>
      </c>
      <c r="J493" s="10" t="s">
        <v>0</v>
      </c>
      <c r="K493" s="10" t="s">
        <v>0</v>
      </c>
      <c r="L493" s="10" t="s">
        <v>0</v>
      </c>
      <c r="M493" s="12">
        <v>1</v>
      </c>
      <c r="N493" s="16">
        <v>2055</v>
      </c>
      <c r="O493" s="16">
        <f t="shared" si="12"/>
        <v>132554.4</v>
      </c>
      <c r="P493" s="15">
        <v>47.086200903719103</v>
      </c>
      <c r="Q493" s="7">
        <v>14457</v>
      </c>
      <c r="R493" s="7">
        <v>106</v>
      </c>
      <c r="S493" s="7">
        <v>200</v>
      </c>
      <c r="T493" s="7">
        <v>601644</v>
      </c>
      <c r="U493" s="7">
        <v>57636</v>
      </c>
      <c r="V493" s="6"/>
      <c r="W493" s="7">
        <v>1895</v>
      </c>
      <c r="X493" s="7">
        <v>1397</v>
      </c>
    </row>
    <row r="494" spans="1:24" x14ac:dyDescent="0.25">
      <c r="A494" s="14">
        <v>354172</v>
      </c>
      <c r="B494" s="12">
        <v>548800</v>
      </c>
      <c r="C494" s="12">
        <v>175</v>
      </c>
      <c r="D494" s="12">
        <v>354172</v>
      </c>
      <c r="E494" s="10" t="s">
        <v>1513</v>
      </c>
      <c r="F494" s="10" t="s">
        <v>0</v>
      </c>
      <c r="G494" s="10" t="s">
        <v>0</v>
      </c>
      <c r="H494" s="10" t="s">
        <v>0</v>
      </c>
      <c r="I494" s="10" t="s">
        <v>0</v>
      </c>
      <c r="J494" s="10" t="s">
        <v>0</v>
      </c>
      <c r="K494" s="10" t="s">
        <v>0</v>
      </c>
      <c r="L494" s="10" t="s">
        <v>0</v>
      </c>
      <c r="M494" s="12">
        <v>1</v>
      </c>
      <c r="N494" s="16">
        <v>340</v>
      </c>
      <c r="O494" s="16">
        <f t="shared" si="12"/>
        <v>2182.6</v>
      </c>
      <c r="P494" s="15">
        <v>4.6319327731092397</v>
      </c>
      <c r="Q494" s="7">
        <v>59</v>
      </c>
      <c r="R494" s="7">
        <v>52</v>
      </c>
      <c r="S494" s="6"/>
      <c r="T494" s="7">
        <v>1529</v>
      </c>
      <c r="U494" s="7">
        <v>247</v>
      </c>
      <c r="V494" s="7">
        <v>1232</v>
      </c>
      <c r="W494" s="7">
        <v>3437</v>
      </c>
      <c r="X494" s="7">
        <v>4468</v>
      </c>
    </row>
    <row r="495" spans="1:24" x14ac:dyDescent="0.25">
      <c r="A495" s="14">
        <v>353925</v>
      </c>
      <c r="B495" s="12">
        <v>571273</v>
      </c>
      <c r="C495" s="12">
        <v>272</v>
      </c>
      <c r="D495" s="12">
        <v>353925</v>
      </c>
      <c r="E495" s="10" t="s">
        <v>1514</v>
      </c>
      <c r="F495" s="10" t="s">
        <v>0</v>
      </c>
      <c r="G495" s="10" t="s">
        <v>0</v>
      </c>
      <c r="H495" s="10" t="s">
        <v>0</v>
      </c>
      <c r="I495" s="10" t="s">
        <v>0</v>
      </c>
      <c r="J495" s="10" t="s">
        <v>0</v>
      </c>
      <c r="K495" s="10" t="s">
        <v>0</v>
      </c>
      <c r="L495" s="10" t="s">
        <v>0</v>
      </c>
      <c r="M495" s="12">
        <v>1</v>
      </c>
      <c r="N495" s="16">
        <v>452</v>
      </c>
      <c r="O495" s="16">
        <f t="shared" si="12"/>
        <v>492</v>
      </c>
      <c r="P495" s="15">
        <v>0.79804045512010102</v>
      </c>
      <c r="Q495" s="7">
        <v>42</v>
      </c>
      <c r="R495" s="7">
        <v>23</v>
      </c>
      <c r="S495" s="7">
        <v>35</v>
      </c>
      <c r="T495" s="7">
        <v>322</v>
      </c>
      <c r="U495" s="7">
        <v>1462</v>
      </c>
      <c r="V495" s="7">
        <v>61</v>
      </c>
      <c r="W495" s="7">
        <v>580</v>
      </c>
      <c r="X495" s="6"/>
    </row>
    <row r="496" spans="1:24" x14ac:dyDescent="0.25">
      <c r="A496" s="14">
        <v>352070</v>
      </c>
      <c r="B496" s="12">
        <v>741228</v>
      </c>
      <c r="C496" s="12">
        <v>337</v>
      </c>
      <c r="D496" s="12">
        <v>352070</v>
      </c>
      <c r="E496" s="10" t="s">
        <v>1515</v>
      </c>
      <c r="F496" s="10" t="s">
        <v>0</v>
      </c>
      <c r="G496" s="10" t="s">
        <v>0</v>
      </c>
      <c r="H496" s="10" t="s">
        <v>0</v>
      </c>
      <c r="I496" s="10" t="s">
        <v>0</v>
      </c>
      <c r="J496" s="10" t="s">
        <v>0</v>
      </c>
      <c r="K496" s="10" t="s">
        <v>0</v>
      </c>
      <c r="L496" s="10" t="s">
        <v>0</v>
      </c>
      <c r="M496" s="12">
        <v>1</v>
      </c>
      <c r="N496" s="16">
        <v>472</v>
      </c>
      <c r="O496" s="16">
        <f t="shared" si="12"/>
        <v>142.19999999999999</v>
      </c>
      <c r="P496" s="15">
        <v>0.23002421307505999</v>
      </c>
      <c r="Q496" s="7">
        <v>20</v>
      </c>
      <c r="R496" s="7">
        <v>29</v>
      </c>
      <c r="S496" s="7">
        <v>34</v>
      </c>
      <c r="T496" s="6"/>
      <c r="U496" s="7">
        <v>127</v>
      </c>
      <c r="V496" s="7">
        <v>32</v>
      </c>
      <c r="W496" s="7">
        <v>456</v>
      </c>
      <c r="X496" s="7">
        <v>62</v>
      </c>
    </row>
    <row r="497" spans="1:24" x14ac:dyDescent="0.25">
      <c r="A497" s="14">
        <v>351749</v>
      </c>
      <c r="B497" s="12">
        <v>996045</v>
      </c>
      <c r="C497" s="12">
        <v>308</v>
      </c>
      <c r="D497" s="12">
        <v>351749</v>
      </c>
      <c r="E497" s="10" t="s">
        <v>1516</v>
      </c>
      <c r="F497" s="10" t="s">
        <v>0</v>
      </c>
      <c r="G497" s="10" t="s">
        <v>0</v>
      </c>
      <c r="H497" s="10" t="s">
        <v>0</v>
      </c>
      <c r="I497" s="10" t="s">
        <v>0</v>
      </c>
      <c r="J497" s="10" t="s">
        <v>0</v>
      </c>
      <c r="K497" s="10" t="s">
        <v>0</v>
      </c>
      <c r="L497" s="10" t="s">
        <v>0</v>
      </c>
      <c r="M497" s="12">
        <v>1</v>
      </c>
      <c r="N497" s="16">
        <v>260</v>
      </c>
      <c r="O497" s="16">
        <f t="shared" si="12"/>
        <v>75.8</v>
      </c>
      <c r="P497" s="15">
        <v>0.23791208791208701</v>
      </c>
      <c r="Q497" s="7">
        <v>28</v>
      </c>
      <c r="R497" s="7">
        <v>26</v>
      </c>
      <c r="S497" s="7">
        <v>19</v>
      </c>
      <c r="T497" s="7">
        <v>53</v>
      </c>
      <c r="U497" s="7">
        <v>23</v>
      </c>
      <c r="V497" s="7">
        <v>171</v>
      </c>
      <c r="W497" s="6"/>
      <c r="X497" s="7">
        <v>113</v>
      </c>
    </row>
    <row r="498" spans="1:24" x14ac:dyDescent="0.25">
      <c r="A498" s="14">
        <v>351725</v>
      </c>
      <c r="B498" s="12">
        <v>752510</v>
      </c>
      <c r="C498" s="12">
        <v>320</v>
      </c>
      <c r="D498" s="12">
        <v>351725</v>
      </c>
      <c r="E498" s="10" t="s">
        <v>1517</v>
      </c>
      <c r="F498" s="10" t="s">
        <v>0</v>
      </c>
      <c r="G498" s="10" t="s">
        <v>0</v>
      </c>
      <c r="H498" s="10" t="s">
        <v>0</v>
      </c>
      <c r="I498" s="10" t="s">
        <v>0</v>
      </c>
      <c r="J498" s="10" t="s">
        <v>0</v>
      </c>
      <c r="K498" s="10" t="s">
        <v>0</v>
      </c>
      <c r="L498" s="10" t="s">
        <v>0</v>
      </c>
      <c r="M498" s="12">
        <v>1</v>
      </c>
      <c r="N498" s="16">
        <v>3440</v>
      </c>
      <c r="O498" s="16">
        <f t="shared" si="12"/>
        <v>284.39999999999998</v>
      </c>
      <c r="P498" s="15">
        <v>6.0215946843853799E-2</v>
      </c>
      <c r="Q498" s="7">
        <v>16</v>
      </c>
      <c r="R498" s="7">
        <v>12</v>
      </c>
      <c r="S498" s="7">
        <v>10</v>
      </c>
      <c r="T498" s="6"/>
      <c r="U498" s="7">
        <v>233</v>
      </c>
      <c r="V498" s="7">
        <v>182</v>
      </c>
      <c r="W498" s="7">
        <v>776</v>
      </c>
      <c r="X498" s="7">
        <v>221</v>
      </c>
    </row>
    <row r="499" spans="1:24" x14ac:dyDescent="0.25">
      <c r="A499" s="14">
        <v>351431</v>
      </c>
      <c r="B499" s="12">
        <v>1141407</v>
      </c>
      <c r="C499" s="12">
        <v>218</v>
      </c>
      <c r="D499" s="12">
        <v>351431</v>
      </c>
      <c r="E499" s="10" t="s">
        <v>1518</v>
      </c>
      <c r="F499" s="10" t="s">
        <v>0</v>
      </c>
      <c r="G499" s="10" t="s">
        <v>0</v>
      </c>
      <c r="H499" s="10" t="s">
        <v>0</v>
      </c>
      <c r="I499" s="10" t="s">
        <v>0</v>
      </c>
      <c r="J499" s="10" t="s">
        <v>0</v>
      </c>
      <c r="K499" s="10" t="s">
        <v>0</v>
      </c>
      <c r="L499" s="10" t="s">
        <v>0</v>
      </c>
      <c r="M499" s="12">
        <v>1</v>
      </c>
      <c r="N499" s="16">
        <v>579</v>
      </c>
      <c r="O499" s="16">
        <f t="shared" si="12"/>
        <v>203.8</v>
      </c>
      <c r="P499" s="15">
        <v>0.265235627929928</v>
      </c>
      <c r="Q499" s="7">
        <v>36</v>
      </c>
      <c r="R499" s="7">
        <v>20</v>
      </c>
      <c r="S499" s="7">
        <v>83</v>
      </c>
      <c r="T499" s="7">
        <v>208</v>
      </c>
      <c r="U499" s="6"/>
      <c r="V499" s="7">
        <v>304</v>
      </c>
      <c r="W499" s="7">
        <v>334</v>
      </c>
      <c r="X499" s="7">
        <v>90</v>
      </c>
    </row>
    <row r="500" spans="1:24" x14ac:dyDescent="0.25">
      <c r="A500" s="14">
        <v>351222</v>
      </c>
      <c r="B500" s="12">
        <v>250484</v>
      </c>
      <c r="C500" s="12">
        <v>245</v>
      </c>
      <c r="D500" s="12">
        <v>351222</v>
      </c>
      <c r="E500" s="10" t="s">
        <v>1519</v>
      </c>
      <c r="F500" s="10" t="s">
        <v>0</v>
      </c>
      <c r="G500" s="10" t="s">
        <v>0</v>
      </c>
      <c r="H500" s="10" t="s">
        <v>0</v>
      </c>
      <c r="I500" s="10" t="s">
        <v>0</v>
      </c>
      <c r="J500" s="10" t="s">
        <v>0</v>
      </c>
      <c r="K500" s="10" t="s">
        <v>0</v>
      </c>
      <c r="L500" s="10" t="s">
        <v>0</v>
      </c>
      <c r="M500" s="12">
        <v>2</v>
      </c>
      <c r="N500" s="16">
        <v>527.5</v>
      </c>
      <c r="O500" s="16">
        <f t="shared" si="12"/>
        <v>224.75</v>
      </c>
      <c r="P500" s="15">
        <v>0.43823064770932002</v>
      </c>
      <c r="Q500" s="7">
        <v>218</v>
      </c>
      <c r="R500" s="7">
        <v>270</v>
      </c>
      <c r="S500" s="6"/>
      <c r="T500" s="6"/>
      <c r="U500" s="7">
        <v>315</v>
      </c>
      <c r="V500" s="7">
        <v>182</v>
      </c>
      <c r="W500" s="7">
        <v>188</v>
      </c>
      <c r="X500" s="7">
        <v>214</v>
      </c>
    </row>
    <row r="501" spans="1:24" x14ac:dyDescent="0.25">
      <c r="A501" s="14">
        <v>350777</v>
      </c>
      <c r="B501" s="12">
        <v>363005</v>
      </c>
      <c r="C501" s="12">
        <v>323</v>
      </c>
      <c r="D501" s="12">
        <v>350777</v>
      </c>
      <c r="E501" s="10" t="s">
        <v>1520</v>
      </c>
      <c r="F501" s="10" t="s">
        <v>0</v>
      </c>
      <c r="G501" s="10" t="s">
        <v>0</v>
      </c>
      <c r="H501" s="10" t="s">
        <v>0</v>
      </c>
      <c r="I501" s="10" t="s">
        <v>0</v>
      </c>
      <c r="J501" s="10" t="s">
        <v>0</v>
      </c>
      <c r="K501" s="10" t="s">
        <v>0</v>
      </c>
      <c r="L501" s="10" t="s">
        <v>0</v>
      </c>
      <c r="M501" s="12">
        <v>2</v>
      </c>
      <c r="N501" s="16">
        <v>1392</v>
      </c>
      <c r="O501" s="16">
        <f t="shared" si="12"/>
        <v>55</v>
      </c>
      <c r="P501" s="15">
        <v>0.53460249042145502</v>
      </c>
      <c r="Q501" s="7">
        <v>4183</v>
      </c>
      <c r="R501" s="7">
        <v>62</v>
      </c>
      <c r="S501" s="7">
        <v>67</v>
      </c>
      <c r="T501" s="7">
        <v>41</v>
      </c>
      <c r="U501" s="6"/>
      <c r="V501" s="7">
        <v>28</v>
      </c>
      <c r="W501" s="7">
        <v>84</v>
      </c>
      <c r="X501" s="6"/>
    </row>
    <row r="502" spans="1:24" x14ac:dyDescent="0.25">
      <c r="A502" s="14">
        <v>349050</v>
      </c>
      <c r="B502" s="12">
        <v>1083670</v>
      </c>
      <c r="C502" s="12">
        <v>257</v>
      </c>
      <c r="D502" s="12">
        <v>349050</v>
      </c>
      <c r="E502" s="10" t="s">
        <v>1534</v>
      </c>
      <c r="F502" s="10" t="s">
        <v>0</v>
      </c>
      <c r="G502" s="10" t="s">
        <v>0</v>
      </c>
      <c r="H502" s="10" t="s">
        <v>0</v>
      </c>
      <c r="I502" s="10" t="s">
        <v>0</v>
      </c>
      <c r="J502" s="10" t="s">
        <v>0</v>
      </c>
      <c r="K502" s="10" t="s">
        <v>0</v>
      </c>
      <c r="L502" s="10" t="s">
        <v>0</v>
      </c>
      <c r="M502" s="12">
        <v>1</v>
      </c>
      <c r="N502" s="16">
        <v>70</v>
      </c>
      <c r="O502" s="16">
        <f t="shared" si="12"/>
        <v>32.200000000000003</v>
      </c>
      <c r="P502" s="15">
        <v>0.38571428571428501</v>
      </c>
      <c r="Q502" s="7">
        <v>16</v>
      </c>
      <c r="R502" s="7">
        <v>12</v>
      </c>
      <c r="S502" s="7">
        <v>15</v>
      </c>
      <c r="T502" s="6"/>
      <c r="U502" s="7">
        <v>18</v>
      </c>
      <c r="V502" s="7">
        <v>33</v>
      </c>
      <c r="W502" s="7">
        <v>52</v>
      </c>
      <c r="X502" s="7">
        <v>43</v>
      </c>
    </row>
    <row r="503" spans="1:24" x14ac:dyDescent="0.25">
      <c r="A503" s="14">
        <v>348979</v>
      </c>
      <c r="B503" s="12">
        <v>255669</v>
      </c>
      <c r="C503" s="12">
        <v>110</v>
      </c>
      <c r="D503" s="12">
        <v>348979</v>
      </c>
      <c r="E503" s="10" t="s">
        <v>1535</v>
      </c>
      <c r="F503" s="10" t="s">
        <v>0</v>
      </c>
      <c r="G503" s="10" t="s">
        <v>0</v>
      </c>
      <c r="H503" s="10" t="s">
        <v>0</v>
      </c>
      <c r="I503" s="10" t="s">
        <v>0</v>
      </c>
      <c r="J503" s="10" t="s">
        <v>0</v>
      </c>
      <c r="K503" s="10" t="s">
        <v>0</v>
      </c>
      <c r="L503" s="10" t="s">
        <v>0</v>
      </c>
      <c r="M503" s="12">
        <v>1</v>
      </c>
      <c r="N503" s="16">
        <v>1441</v>
      </c>
      <c r="O503" s="16">
        <f t="shared" si="12"/>
        <v>2898.8</v>
      </c>
      <c r="P503" s="15">
        <v>2.2455635967086298</v>
      </c>
      <c r="Q503" s="7">
        <v>4599</v>
      </c>
      <c r="R503" s="7">
        <v>3558</v>
      </c>
      <c r="S503" s="7">
        <v>2356</v>
      </c>
      <c r="T503" s="7">
        <v>3074</v>
      </c>
      <c r="U503" s="7">
        <v>3180</v>
      </c>
      <c r="V503" s="7">
        <v>3018</v>
      </c>
      <c r="W503" s="6"/>
      <c r="X503" s="7">
        <v>2866</v>
      </c>
    </row>
    <row r="504" spans="1:24" x14ac:dyDescent="0.25">
      <c r="A504" s="14">
        <v>348913</v>
      </c>
      <c r="B504" s="12">
        <v>908097</v>
      </c>
      <c r="C504" s="12">
        <v>204</v>
      </c>
      <c r="D504" s="12">
        <v>348913</v>
      </c>
      <c r="E504" s="10" t="s">
        <v>1536</v>
      </c>
      <c r="F504" s="10" t="s">
        <v>0</v>
      </c>
      <c r="G504" s="10" t="s">
        <v>0</v>
      </c>
      <c r="H504" s="10" t="s">
        <v>0</v>
      </c>
      <c r="I504" s="10" t="s">
        <v>0</v>
      </c>
      <c r="J504" s="10" t="s">
        <v>0</v>
      </c>
      <c r="K504" s="10" t="s">
        <v>0</v>
      </c>
      <c r="L504" s="10" t="s">
        <v>0</v>
      </c>
      <c r="M504" s="12">
        <v>2</v>
      </c>
      <c r="N504" s="16">
        <v>3751</v>
      </c>
      <c r="O504" s="16">
        <f t="shared" si="12"/>
        <v>765</v>
      </c>
      <c r="P504" s="15">
        <v>0.13934062027903599</v>
      </c>
      <c r="Q504" s="7">
        <v>41</v>
      </c>
      <c r="R504" s="7">
        <v>35</v>
      </c>
      <c r="S504" s="7">
        <v>193</v>
      </c>
      <c r="T504" s="7">
        <v>2215</v>
      </c>
      <c r="U504" s="6"/>
      <c r="V504" s="7">
        <v>107</v>
      </c>
      <c r="W504" s="6"/>
      <c r="X504" s="7">
        <v>545</v>
      </c>
    </row>
    <row r="505" spans="1:24" x14ac:dyDescent="0.25">
      <c r="A505" s="14">
        <v>348906</v>
      </c>
      <c r="B505" s="12">
        <v>241332</v>
      </c>
      <c r="C505" s="12">
        <v>85</v>
      </c>
      <c r="D505" s="12">
        <v>348906</v>
      </c>
      <c r="E505" s="10" t="s">
        <v>1537</v>
      </c>
      <c r="F505" s="10" t="s">
        <v>0</v>
      </c>
      <c r="G505" s="10" t="s">
        <v>0</v>
      </c>
      <c r="H505" s="10" t="s">
        <v>0</v>
      </c>
      <c r="I505" s="10" t="s">
        <v>0</v>
      </c>
      <c r="J505" s="10" t="s">
        <v>0</v>
      </c>
      <c r="K505" s="10" t="s">
        <v>0</v>
      </c>
      <c r="L505" s="10" t="s">
        <v>0</v>
      </c>
      <c r="M505" s="12">
        <v>2</v>
      </c>
      <c r="N505" s="16">
        <v>11357.5</v>
      </c>
      <c r="O505" s="16">
        <f t="shared" si="12"/>
        <v>20571.599999999999</v>
      </c>
      <c r="P505" s="15">
        <v>1.85778853914447</v>
      </c>
      <c r="Q505" s="7">
        <v>23741</v>
      </c>
      <c r="R505" s="6"/>
      <c r="S505" s="7">
        <v>23067</v>
      </c>
      <c r="T505" s="7">
        <v>22911</v>
      </c>
      <c r="U505" s="7">
        <v>19991</v>
      </c>
      <c r="V505" s="7">
        <v>17707</v>
      </c>
      <c r="W505" s="7">
        <v>19182</v>
      </c>
      <c r="X505" s="6"/>
    </row>
    <row r="506" spans="1:24" x14ac:dyDescent="0.25">
      <c r="A506" s="14">
        <v>348861</v>
      </c>
      <c r="B506" s="12">
        <v>1053455</v>
      </c>
      <c r="C506" s="12">
        <v>320</v>
      </c>
      <c r="D506" s="12">
        <v>348861</v>
      </c>
      <c r="E506" s="10" t="s">
        <v>1538</v>
      </c>
      <c r="F506" s="10" t="s">
        <v>0</v>
      </c>
      <c r="G506" s="10" t="s">
        <v>0</v>
      </c>
      <c r="H506" s="10" t="s">
        <v>0</v>
      </c>
      <c r="I506" s="10" t="s">
        <v>0</v>
      </c>
      <c r="J506" s="10" t="s">
        <v>0</v>
      </c>
      <c r="K506" s="10" t="s">
        <v>0</v>
      </c>
      <c r="L506" s="10" t="s">
        <v>0</v>
      </c>
      <c r="M506" s="12">
        <v>1</v>
      </c>
      <c r="N506" s="16">
        <v>557</v>
      </c>
      <c r="O506" s="16">
        <f t="shared" si="12"/>
        <v>48.6</v>
      </c>
      <c r="P506" s="15">
        <v>7.1300333418825301E-2</v>
      </c>
      <c r="Q506" s="7">
        <v>7</v>
      </c>
      <c r="R506" s="7">
        <v>28</v>
      </c>
      <c r="S506" s="7">
        <v>26</v>
      </c>
      <c r="T506" s="6"/>
      <c r="U506" s="7">
        <v>54</v>
      </c>
      <c r="V506" s="7">
        <v>71</v>
      </c>
      <c r="W506" s="7">
        <v>37</v>
      </c>
      <c r="X506" s="7">
        <v>55</v>
      </c>
    </row>
    <row r="507" spans="1:24" x14ac:dyDescent="0.25">
      <c r="A507" s="14">
        <v>348829</v>
      </c>
      <c r="B507" s="12">
        <v>444979</v>
      </c>
      <c r="C507" s="12">
        <v>139</v>
      </c>
      <c r="D507" s="12">
        <v>348829</v>
      </c>
      <c r="E507" s="10" t="s">
        <v>1539</v>
      </c>
      <c r="F507" s="10" t="s">
        <v>0</v>
      </c>
      <c r="G507" s="10" t="s">
        <v>0</v>
      </c>
      <c r="H507" s="10" t="s">
        <v>0</v>
      </c>
      <c r="I507" s="10" t="s">
        <v>0</v>
      </c>
      <c r="J507" s="10" t="s">
        <v>0</v>
      </c>
      <c r="K507" s="10" t="s">
        <v>0</v>
      </c>
      <c r="L507" s="10" t="s">
        <v>0</v>
      </c>
      <c r="M507" s="12">
        <v>1</v>
      </c>
      <c r="N507" s="16">
        <v>586</v>
      </c>
      <c r="O507" s="16">
        <f t="shared" si="12"/>
        <v>54.4</v>
      </c>
      <c r="P507" s="15">
        <v>8.8980984885421693E-2</v>
      </c>
      <c r="Q507" s="7">
        <v>38</v>
      </c>
      <c r="R507" s="7">
        <v>55</v>
      </c>
      <c r="S507" s="7">
        <v>33</v>
      </c>
      <c r="T507" s="7">
        <v>74</v>
      </c>
      <c r="U507" s="6"/>
      <c r="V507" s="7">
        <v>52</v>
      </c>
      <c r="W507" s="7">
        <v>76</v>
      </c>
      <c r="X507" s="7">
        <v>37</v>
      </c>
    </row>
    <row r="508" spans="1:24" x14ac:dyDescent="0.25">
      <c r="A508" s="14">
        <v>348828</v>
      </c>
      <c r="B508" s="12">
        <v>761076</v>
      </c>
      <c r="C508" s="12">
        <v>143</v>
      </c>
      <c r="D508" s="12">
        <v>348828</v>
      </c>
      <c r="E508" s="10" t="s">
        <v>1540</v>
      </c>
      <c r="F508" s="10" t="s">
        <v>0</v>
      </c>
      <c r="G508" s="10" t="s">
        <v>0</v>
      </c>
      <c r="H508" s="10" t="s">
        <v>0</v>
      </c>
      <c r="I508" s="10" t="s">
        <v>0</v>
      </c>
      <c r="J508" s="10" t="s">
        <v>0</v>
      </c>
      <c r="K508" s="10" t="s">
        <v>0</v>
      </c>
      <c r="L508" s="10" t="s">
        <v>0</v>
      </c>
      <c r="M508" s="12">
        <v>2</v>
      </c>
      <c r="N508" s="16">
        <v>33897.5</v>
      </c>
      <c r="O508" s="16">
        <f t="shared" si="12"/>
        <v>558.75</v>
      </c>
      <c r="P508" s="15">
        <v>1.14413550655161E-2</v>
      </c>
      <c r="Q508" s="7">
        <v>50</v>
      </c>
      <c r="R508" s="7">
        <v>42</v>
      </c>
      <c r="S508" s="7">
        <v>105</v>
      </c>
      <c r="T508" s="6"/>
      <c r="U508" s="6"/>
      <c r="V508" s="7">
        <v>501</v>
      </c>
      <c r="W508" s="7">
        <v>583</v>
      </c>
      <c r="X508" s="7">
        <v>1046</v>
      </c>
    </row>
    <row r="509" spans="1:24" x14ac:dyDescent="0.25">
      <c r="A509" s="14">
        <v>348813</v>
      </c>
      <c r="B509" s="12">
        <v>629310</v>
      </c>
      <c r="C509" s="12">
        <v>291</v>
      </c>
      <c r="D509" s="12">
        <v>348813</v>
      </c>
      <c r="E509" s="10" t="s">
        <v>1541</v>
      </c>
      <c r="F509" s="10" t="s">
        <v>0</v>
      </c>
      <c r="G509" s="10" t="s">
        <v>0</v>
      </c>
      <c r="H509" s="10" t="s">
        <v>0</v>
      </c>
      <c r="I509" s="10" t="s">
        <v>0</v>
      </c>
      <c r="J509" s="10" t="s">
        <v>0</v>
      </c>
      <c r="K509" s="10" t="s">
        <v>0</v>
      </c>
      <c r="L509" s="10" t="s">
        <v>0</v>
      </c>
      <c r="M509" s="12">
        <v>1</v>
      </c>
      <c r="N509" s="16">
        <v>597</v>
      </c>
      <c r="O509" s="16">
        <f t="shared" si="12"/>
        <v>29362.2</v>
      </c>
      <c r="P509" s="15">
        <v>35.147642976788703</v>
      </c>
      <c r="Q509" s="7">
        <v>23</v>
      </c>
      <c r="R509" s="7">
        <v>48</v>
      </c>
      <c r="S509" s="7">
        <v>41</v>
      </c>
      <c r="T509" s="6"/>
      <c r="U509" s="7">
        <v>5261</v>
      </c>
      <c r="V509" s="7">
        <v>139753</v>
      </c>
      <c r="W509" s="7">
        <v>790</v>
      </c>
      <c r="X509" s="7">
        <v>966</v>
      </c>
    </row>
    <row r="510" spans="1:24" x14ac:dyDescent="0.25">
      <c r="A510" s="14">
        <v>348774</v>
      </c>
      <c r="B510" s="12">
        <v>548629</v>
      </c>
      <c r="C510" s="12">
        <v>375</v>
      </c>
      <c r="D510" s="12">
        <v>348774</v>
      </c>
      <c r="E510" s="10" t="s">
        <v>1542</v>
      </c>
      <c r="F510" s="10" t="s">
        <v>0</v>
      </c>
      <c r="G510" s="10" t="s">
        <v>0</v>
      </c>
      <c r="H510" s="10" t="s">
        <v>0</v>
      </c>
      <c r="I510" s="10" t="s">
        <v>0</v>
      </c>
      <c r="J510" s="10" t="s">
        <v>0</v>
      </c>
      <c r="K510" s="10" t="s">
        <v>0</v>
      </c>
      <c r="L510" s="10" t="s">
        <v>0</v>
      </c>
      <c r="M510" s="12">
        <v>2</v>
      </c>
      <c r="N510" s="16">
        <v>1080</v>
      </c>
      <c r="O510" s="16">
        <f t="shared" si="12"/>
        <v>58.25</v>
      </c>
      <c r="P510" s="15">
        <v>4.30555555555555E-2</v>
      </c>
      <c r="Q510" s="7">
        <v>12</v>
      </c>
      <c r="R510" s="7">
        <v>34</v>
      </c>
      <c r="S510" s="7">
        <v>35</v>
      </c>
      <c r="T510" s="6"/>
      <c r="U510" s="7">
        <v>101</v>
      </c>
      <c r="V510" s="7">
        <v>30</v>
      </c>
      <c r="W510" s="7">
        <v>67</v>
      </c>
      <c r="X510" s="6"/>
    </row>
    <row r="511" spans="1:24" x14ac:dyDescent="0.25">
      <c r="A511" s="14">
        <v>348764</v>
      </c>
      <c r="B511" s="12">
        <v>520086</v>
      </c>
      <c r="C511" s="12">
        <v>258</v>
      </c>
      <c r="D511" s="12">
        <v>348764</v>
      </c>
      <c r="E511" s="10" t="s">
        <v>1543</v>
      </c>
      <c r="F511" s="10" t="s">
        <v>0</v>
      </c>
      <c r="G511" s="10" t="s">
        <v>0</v>
      </c>
      <c r="H511" s="10" t="s">
        <v>0</v>
      </c>
      <c r="I511" s="10" t="s">
        <v>0</v>
      </c>
      <c r="J511" s="10" t="s">
        <v>0</v>
      </c>
      <c r="K511" s="10" t="s">
        <v>0</v>
      </c>
      <c r="L511" s="10" t="s">
        <v>0</v>
      </c>
      <c r="M511" s="12">
        <v>1</v>
      </c>
      <c r="N511" s="16">
        <v>2898</v>
      </c>
      <c r="O511" s="16">
        <f t="shared" si="12"/>
        <v>27079.8</v>
      </c>
      <c r="P511" s="15">
        <v>6.6769693384600197</v>
      </c>
      <c r="Q511" s="7">
        <v>25</v>
      </c>
      <c r="R511" s="7">
        <v>25</v>
      </c>
      <c r="S511" s="7">
        <v>53</v>
      </c>
      <c r="T511" s="6"/>
      <c r="U511" s="7">
        <v>898</v>
      </c>
      <c r="V511" s="7">
        <v>61</v>
      </c>
      <c r="W511" s="7">
        <v>134223</v>
      </c>
      <c r="X511" s="7">
        <v>164</v>
      </c>
    </row>
    <row r="512" spans="1:24" x14ac:dyDescent="0.25">
      <c r="A512" s="14">
        <v>348639</v>
      </c>
      <c r="B512" s="12">
        <v>264954</v>
      </c>
      <c r="C512" s="12">
        <v>220</v>
      </c>
      <c r="D512" s="12">
        <v>348639</v>
      </c>
      <c r="E512" s="10" t="s">
        <v>1544</v>
      </c>
      <c r="F512" s="10" t="s">
        <v>0</v>
      </c>
      <c r="G512" s="10" t="s">
        <v>0</v>
      </c>
      <c r="H512" s="10" t="s">
        <v>0</v>
      </c>
      <c r="I512" s="10" t="s">
        <v>0</v>
      </c>
      <c r="J512" s="10" t="s">
        <v>0</v>
      </c>
      <c r="K512" s="10" t="s">
        <v>0</v>
      </c>
      <c r="L512" s="10" t="s">
        <v>0</v>
      </c>
      <c r="M512" s="12">
        <v>1</v>
      </c>
      <c r="N512" s="16">
        <v>848</v>
      </c>
      <c r="O512" s="16">
        <f t="shared" si="12"/>
        <v>178471.6</v>
      </c>
      <c r="P512" s="15">
        <v>211.84838274932599</v>
      </c>
      <c r="Q512" s="7">
        <v>211458</v>
      </c>
      <c r="R512" s="7">
        <v>153716</v>
      </c>
      <c r="S512" s="6"/>
      <c r="T512" s="7">
        <v>127356</v>
      </c>
      <c r="U512" s="7">
        <v>200462</v>
      </c>
      <c r="V512" s="7">
        <v>130601</v>
      </c>
      <c r="W512" s="7">
        <v>224594</v>
      </c>
      <c r="X512" s="7">
        <v>209345</v>
      </c>
    </row>
    <row r="513" spans="1:24" x14ac:dyDescent="0.25">
      <c r="A513" s="14">
        <v>348618</v>
      </c>
      <c r="B513" s="12">
        <v>264454</v>
      </c>
      <c r="C513" s="12">
        <v>85</v>
      </c>
      <c r="D513" s="12">
        <v>348618</v>
      </c>
      <c r="E513" s="10" t="s">
        <v>1545</v>
      </c>
      <c r="F513" s="10" t="s">
        <v>0</v>
      </c>
      <c r="G513" s="10" t="s">
        <v>0</v>
      </c>
      <c r="H513" s="10" t="s">
        <v>0</v>
      </c>
      <c r="I513" s="10" t="s">
        <v>0</v>
      </c>
      <c r="J513" s="10" t="s">
        <v>0</v>
      </c>
      <c r="K513" s="10" t="s">
        <v>0</v>
      </c>
      <c r="L513" s="10" t="s">
        <v>0</v>
      </c>
      <c r="M513" s="12">
        <v>7</v>
      </c>
      <c r="N513" s="16">
        <v>13424.1428571428</v>
      </c>
      <c r="O513" s="16">
        <f t="shared" si="12"/>
        <v>18100</v>
      </c>
      <c r="P513" s="15">
        <v>1.34831699815896</v>
      </c>
      <c r="Q513" s="6"/>
      <c r="R513" s="6"/>
      <c r="S513" s="7">
        <v>18100</v>
      </c>
      <c r="T513" s="6"/>
      <c r="U513" s="6"/>
      <c r="V513" s="6"/>
      <c r="W513" s="6"/>
      <c r="X513" s="6"/>
    </row>
    <row r="514" spans="1:24" x14ac:dyDescent="0.25">
      <c r="A514" s="14">
        <v>348279</v>
      </c>
      <c r="B514" s="12">
        <v>324633</v>
      </c>
      <c r="C514" s="12">
        <v>98</v>
      </c>
      <c r="D514" s="12">
        <v>348279</v>
      </c>
      <c r="E514" s="10" t="s">
        <v>1546</v>
      </c>
      <c r="F514" s="10" t="s">
        <v>0</v>
      </c>
      <c r="G514" s="10" t="s">
        <v>0</v>
      </c>
      <c r="H514" s="10" t="s">
        <v>0</v>
      </c>
      <c r="I514" s="10" t="s">
        <v>0</v>
      </c>
      <c r="J514" s="10" t="s">
        <v>0</v>
      </c>
      <c r="K514" s="10" t="s">
        <v>0</v>
      </c>
      <c r="L514" s="10" t="s">
        <v>0</v>
      </c>
      <c r="M514" s="12">
        <v>1</v>
      </c>
      <c r="N514" s="16">
        <v>7622</v>
      </c>
      <c r="O514" s="16">
        <f t="shared" si="12"/>
        <v>24813</v>
      </c>
      <c r="P514" s="15">
        <v>3.1907448363759001</v>
      </c>
      <c r="Q514" s="7">
        <v>26318</v>
      </c>
      <c r="R514" s="7">
        <v>19856</v>
      </c>
      <c r="S514" s="7">
        <v>24228</v>
      </c>
      <c r="T514" s="7">
        <v>22484</v>
      </c>
      <c r="U514" s="7">
        <v>35568</v>
      </c>
      <c r="V514" s="7">
        <v>20068</v>
      </c>
      <c r="W514" s="7">
        <v>21717</v>
      </c>
      <c r="X514" s="6"/>
    </row>
    <row r="515" spans="1:24" x14ac:dyDescent="0.25">
      <c r="A515" s="14">
        <v>347979</v>
      </c>
      <c r="B515" s="12">
        <v>425646</v>
      </c>
      <c r="C515" s="12">
        <v>140</v>
      </c>
      <c r="D515" s="12">
        <v>347979</v>
      </c>
      <c r="E515" s="10" t="s">
        <v>1547</v>
      </c>
      <c r="F515" s="10" t="s">
        <v>0</v>
      </c>
      <c r="G515" s="10" t="s">
        <v>0</v>
      </c>
      <c r="H515" s="10" t="s">
        <v>0</v>
      </c>
      <c r="I515" s="10" t="s">
        <v>0</v>
      </c>
      <c r="J515" s="10" t="s">
        <v>0</v>
      </c>
      <c r="K515" s="10" t="s">
        <v>0</v>
      </c>
      <c r="L515" s="10" t="s">
        <v>0</v>
      </c>
      <c r="M515" s="12">
        <v>7</v>
      </c>
      <c r="N515" s="16">
        <v>3455.1428571428501</v>
      </c>
      <c r="O515" s="16">
        <f t="shared" si="12"/>
        <v>1799</v>
      </c>
      <c r="P515" s="15">
        <v>0.52067311667907001</v>
      </c>
      <c r="Q515" s="6"/>
      <c r="R515" s="6"/>
      <c r="S515" s="7">
        <v>1799</v>
      </c>
      <c r="T515" s="6"/>
      <c r="U515" s="6"/>
      <c r="V515" s="6"/>
      <c r="W515" s="6"/>
      <c r="X515" s="6"/>
    </row>
    <row r="516" spans="1:24" x14ac:dyDescent="0.25">
      <c r="A516" s="14">
        <v>347755</v>
      </c>
      <c r="B516" s="12">
        <v>304845</v>
      </c>
      <c r="C516" s="12">
        <v>85</v>
      </c>
      <c r="D516" s="12">
        <v>347755</v>
      </c>
      <c r="E516" s="10" t="s">
        <v>1548</v>
      </c>
      <c r="F516" s="10" t="s">
        <v>0</v>
      </c>
      <c r="G516" s="10" t="s">
        <v>0</v>
      </c>
      <c r="H516" s="10" t="s">
        <v>0</v>
      </c>
      <c r="I516" s="10" t="s">
        <v>0</v>
      </c>
      <c r="J516" s="10" t="s">
        <v>0</v>
      </c>
      <c r="K516" s="10" t="s">
        <v>0</v>
      </c>
      <c r="L516" s="10" t="s">
        <v>0</v>
      </c>
      <c r="M516" s="12">
        <v>1</v>
      </c>
      <c r="N516" s="16">
        <v>876</v>
      </c>
      <c r="O516" s="16">
        <f t="shared" si="12"/>
        <v>9623.2000000000007</v>
      </c>
      <c r="P516" s="15">
        <v>12.2919112850619</v>
      </c>
      <c r="Q516" s="7">
        <v>15927</v>
      </c>
      <c r="R516" s="7">
        <v>11331</v>
      </c>
      <c r="S516" s="7">
        <v>10722</v>
      </c>
      <c r="T516" s="7">
        <v>10026</v>
      </c>
      <c r="U516" s="6"/>
      <c r="V516" s="7">
        <v>7609</v>
      </c>
      <c r="W516" s="7">
        <v>9750</v>
      </c>
      <c r="X516" s="7">
        <v>10009</v>
      </c>
    </row>
    <row r="517" spans="1:24" x14ac:dyDescent="0.25">
      <c r="A517" s="14">
        <v>347748</v>
      </c>
      <c r="B517" s="12">
        <v>952169</v>
      </c>
      <c r="C517" s="12">
        <v>395</v>
      </c>
      <c r="D517" s="12">
        <v>347748</v>
      </c>
      <c r="E517" s="10" t="s">
        <v>1549</v>
      </c>
      <c r="F517" s="10" t="s">
        <v>0</v>
      </c>
      <c r="G517" s="10" t="s">
        <v>0</v>
      </c>
      <c r="H517" s="10" t="s">
        <v>0</v>
      </c>
      <c r="I517" s="10" t="s">
        <v>0</v>
      </c>
      <c r="J517" s="10" t="s">
        <v>0</v>
      </c>
      <c r="K517" s="10" t="s">
        <v>0</v>
      </c>
      <c r="L517" s="10" t="s">
        <v>0</v>
      </c>
      <c r="M517" s="12">
        <v>1</v>
      </c>
      <c r="N517" s="16">
        <v>207</v>
      </c>
      <c r="O517" s="16">
        <f t="shared" si="12"/>
        <v>70.400000000000006</v>
      </c>
      <c r="P517" s="15">
        <v>0.28847481021394</v>
      </c>
      <c r="Q517" s="7">
        <v>42</v>
      </c>
      <c r="R517" s="7">
        <v>24</v>
      </c>
      <c r="S517" s="7">
        <v>49</v>
      </c>
      <c r="T517" s="7">
        <v>97</v>
      </c>
      <c r="U517" s="6"/>
      <c r="V517" s="7">
        <v>57</v>
      </c>
      <c r="W517" s="7">
        <v>98</v>
      </c>
      <c r="X517" s="7">
        <v>51</v>
      </c>
    </row>
    <row r="518" spans="1:24" x14ac:dyDescent="0.25">
      <c r="A518" s="14">
        <v>347672</v>
      </c>
      <c r="B518" s="12">
        <v>842304</v>
      </c>
      <c r="C518" s="12">
        <v>385</v>
      </c>
      <c r="D518" s="12">
        <v>347672</v>
      </c>
      <c r="E518" s="10" t="s">
        <v>1550</v>
      </c>
      <c r="F518" s="10" t="s">
        <v>0</v>
      </c>
      <c r="G518" s="10" t="s">
        <v>0</v>
      </c>
      <c r="H518" s="10" t="s">
        <v>0</v>
      </c>
      <c r="I518" s="10" t="s">
        <v>0</v>
      </c>
      <c r="J518" s="10" t="s">
        <v>0</v>
      </c>
      <c r="K518" s="10" t="s">
        <v>0</v>
      </c>
      <c r="L518" s="10" t="s">
        <v>0</v>
      </c>
      <c r="M518" s="12">
        <v>3</v>
      </c>
      <c r="N518" s="16">
        <v>2343.6666666666601</v>
      </c>
      <c r="O518" s="16">
        <f t="shared" si="12"/>
        <v>54.333333333333336</v>
      </c>
      <c r="P518" s="15">
        <v>2.0054046366092999E-2</v>
      </c>
      <c r="Q518" s="7">
        <v>51</v>
      </c>
      <c r="R518" s="7">
        <v>21</v>
      </c>
      <c r="S518" s="7">
        <v>52</v>
      </c>
      <c r="T518" s="7">
        <v>49</v>
      </c>
      <c r="U518" s="6"/>
      <c r="V518" s="6"/>
      <c r="W518" s="7">
        <v>62</v>
      </c>
      <c r="X518" s="6"/>
    </row>
    <row r="519" spans="1:24" x14ac:dyDescent="0.25">
      <c r="A519" s="14">
        <v>347663</v>
      </c>
      <c r="B519" s="12">
        <v>537190</v>
      </c>
      <c r="C519" s="12">
        <v>244</v>
      </c>
      <c r="D519" s="12">
        <v>347663</v>
      </c>
      <c r="E519" s="10" t="s">
        <v>1551</v>
      </c>
      <c r="F519" s="10" t="s">
        <v>0</v>
      </c>
      <c r="G519" s="10" t="s">
        <v>0</v>
      </c>
      <c r="H519" s="10" t="s">
        <v>0</v>
      </c>
      <c r="I519" s="10" t="s">
        <v>0</v>
      </c>
      <c r="J519" s="10" t="s">
        <v>0</v>
      </c>
      <c r="K519" s="10" t="s">
        <v>0</v>
      </c>
      <c r="L519" s="10" t="s">
        <v>0</v>
      </c>
      <c r="M519" s="12">
        <v>1</v>
      </c>
      <c r="N519" s="16">
        <v>837</v>
      </c>
      <c r="O519" s="16">
        <f t="shared" si="12"/>
        <v>1819</v>
      </c>
      <c r="P519" s="15">
        <v>1.5680150196279199</v>
      </c>
      <c r="Q519" s="7">
        <v>61</v>
      </c>
      <c r="R519" s="7">
        <v>31</v>
      </c>
      <c r="S519" s="7">
        <v>30</v>
      </c>
      <c r="T519" s="7">
        <v>627</v>
      </c>
      <c r="U519" s="7">
        <v>27</v>
      </c>
      <c r="V519" s="6"/>
      <c r="W519" s="7">
        <v>84</v>
      </c>
      <c r="X519" s="7">
        <v>8327</v>
      </c>
    </row>
    <row r="520" spans="1:24" x14ac:dyDescent="0.25">
      <c r="A520" s="14">
        <v>347660</v>
      </c>
      <c r="B520" s="12">
        <v>521106</v>
      </c>
      <c r="C520" s="12">
        <v>212</v>
      </c>
      <c r="D520" s="12">
        <v>347660</v>
      </c>
      <c r="E520" s="10" t="s">
        <v>1552</v>
      </c>
      <c r="F520" s="10" t="s">
        <v>0</v>
      </c>
      <c r="G520" s="10" t="s">
        <v>0</v>
      </c>
      <c r="H520" s="10" t="s">
        <v>0</v>
      </c>
      <c r="I520" s="10" t="s">
        <v>0</v>
      </c>
      <c r="J520" s="10" t="s">
        <v>0</v>
      </c>
      <c r="K520" s="10" t="s">
        <v>0</v>
      </c>
      <c r="L520" s="10" t="s">
        <v>0</v>
      </c>
      <c r="M520" s="12">
        <v>1</v>
      </c>
      <c r="N520" s="16">
        <v>1043</v>
      </c>
      <c r="O520" s="16">
        <f t="shared" si="12"/>
        <v>765</v>
      </c>
      <c r="P520" s="15">
        <v>0.53157101766881198</v>
      </c>
      <c r="Q520" s="7">
        <v>35</v>
      </c>
      <c r="R520" s="7">
        <v>21</v>
      </c>
      <c r="S520" s="7">
        <v>48</v>
      </c>
      <c r="T520" s="7">
        <v>298</v>
      </c>
      <c r="U520" s="7">
        <v>3090</v>
      </c>
      <c r="V520" s="7">
        <v>43</v>
      </c>
      <c r="W520" s="7">
        <v>346</v>
      </c>
      <c r="X520" s="6"/>
    </row>
    <row r="521" spans="1:24" x14ac:dyDescent="0.25">
      <c r="A521" s="14">
        <v>347657</v>
      </c>
      <c r="B521" s="12">
        <v>1037968</v>
      </c>
      <c r="C521" s="12">
        <v>169</v>
      </c>
      <c r="D521" s="12">
        <v>347657</v>
      </c>
      <c r="E521" s="10" t="s">
        <v>1553</v>
      </c>
      <c r="F521" s="10" t="s">
        <v>0</v>
      </c>
      <c r="G521" s="10" t="s">
        <v>0</v>
      </c>
      <c r="H521" s="10" t="s">
        <v>0</v>
      </c>
      <c r="I521" s="10" t="s">
        <v>0</v>
      </c>
      <c r="J521" s="10" t="s">
        <v>0</v>
      </c>
      <c r="K521" s="10" t="s">
        <v>0</v>
      </c>
      <c r="L521" s="10" t="s">
        <v>0</v>
      </c>
      <c r="M521" s="12">
        <v>1</v>
      </c>
      <c r="N521" s="16">
        <v>113</v>
      </c>
      <c r="O521" s="16">
        <f t="shared" si="12"/>
        <v>232.6</v>
      </c>
      <c r="P521" s="15">
        <v>1.5575221238938</v>
      </c>
      <c r="Q521" s="7">
        <v>19</v>
      </c>
      <c r="R521" s="7">
        <v>50</v>
      </c>
      <c r="S521" s="7">
        <v>22</v>
      </c>
      <c r="T521" s="6"/>
      <c r="U521" s="7">
        <v>62</v>
      </c>
      <c r="V521" s="7">
        <v>106</v>
      </c>
      <c r="W521" s="7">
        <v>64</v>
      </c>
      <c r="X521" s="7">
        <v>909</v>
      </c>
    </row>
    <row r="522" spans="1:24" x14ac:dyDescent="0.25">
      <c r="A522" s="14">
        <v>347607</v>
      </c>
      <c r="B522" s="12">
        <v>278158</v>
      </c>
      <c r="C522" s="12">
        <v>100</v>
      </c>
      <c r="D522" s="12">
        <v>347607</v>
      </c>
      <c r="E522" s="10" t="s">
        <v>1554</v>
      </c>
      <c r="F522" s="10" t="s">
        <v>0</v>
      </c>
      <c r="G522" s="10" t="s">
        <v>0</v>
      </c>
      <c r="H522" s="10" t="s">
        <v>0</v>
      </c>
      <c r="I522" s="10" t="s">
        <v>0</v>
      </c>
      <c r="J522" s="10" t="s">
        <v>0</v>
      </c>
      <c r="K522" s="10" t="s">
        <v>0</v>
      </c>
      <c r="L522" s="10" t="s">
        <v>0</v>
      </c>
      <c r="M522" s="12">
        <v>1</v>
      </c>
      <c r="N522" s="16">
        <v>1201</v>
      </c>
      <c r="O522" s="16">
        <f t="shared" si="12"/>
        <v>172715.6</v>
      </c>
      <c r="P522" s="15">
        <v>243.936600452004</v>
      </c>
      <c r="Q522" s="7">
        <v>662954</v>
      </c>
      <c r="R522" s="7">
        <v>524243</v>
      </c>
      <c r="S522" s="7">
        <v>822052</v>
      </c>
      <c r="T522" s="7">
        <v>8851</v>
      </c>
      <c r="U522" s="7">
        <v>9251</v>
      </c>
      <c r="V522" s="7">
        <v>2593</v>
      </c>
      <c r="W522" s="7">
        <v>20831</v>
      </c>
      <c r="X522" s="6"/>
    </row>
    <row r="523" spans="1:24" x14ac:dyDescent="0.25">
      <c r="A523" s="14">
        <v>347121</v>
      </c>
      <c r="B523" s="12">
        <v>356708</v>
      </c>
      <c r="C523" s="12">
        <v>125</v>
      </c>
      <c r="D523" s="12">
        <v>347121</v>
      </c>
      <c r="E523" s="10" t="s">
        <v>1555</v>
      </c>
      <c r="F523" s="10" t="s">
        <v>0</v>
      </c>
      <c r="G523" s="10" t="s">
        <v>0</v>
      </c>
      <c r="H523" s="10" t="s">
        <v>0</v>
      </c>
      <c r="I523" s="10" t="s">
        <v>0</v>
      </c>
      <c r="J523" s="10" t="s">
        <v>0</v>
      </c>
      <c r="K523" s="10" t="s">
        <v>0</v>
      </c>
      <c r="L523" s="10" t="s">
        <v>0</v>
      </c>
      <c r="M523" s="12">
        <v>8</v>
      </c>
      <c r="N523" s="16">
        <v>7153.625</v>
      </c>
      <c r="O523" s="16" t="e">
        <f t="shared" si="12"/>
        <v>#DIV/0!</v>
      </c>
      <c r="P523" s="15">
        <v>0</v>
      </c>
      <c r="Q523" s="6"/>
      <c r="R523" s="6"/>
      <c r="S523" s="6"/>
      <c r="T523" s="6"/>
      <c r="U523" s="6"/>
      <c r="V523" s="6"/>
      <c r="W523" s="6"/>
      <c r="X523" s="6"/>
    </row>
    <row r="524" spans="1:24" x14ac:dyDescent="0.25">
      <c r="A524" s="14">
        <v>346922</v>
      </c>
      <c r="B524" s="12">
        <v>455271</v>
      </c>
      <c r="C524" s="12">
        <v>139</v>
      </c>
      <c r="D524" s="12">
        <v>346922</v>
      </c>
      <c r="E524" s="10" t="s">
        <v>1556</v>
      </c>
      <c r="F524" s="10" t="s">
        <v>0</v>
      </c>
      <c r="G524" s="10" t="s">
        <v>0</v>
      </c>
      <c r="H524" s="10" t="s">
        <v>0</v>
      </c>
      <c r="I524" s="10" t="s">
        <v>0</v>
      </c>
      <c r="J524" s="10" t="s">
        <v>0</v>
      </c>
      <c r="K524" s="10" t="s">
        <v>0</v>
      </c>
      <c r="L524" s="10" t="s">
        <v>0</v>
      </c>
      <c r="M524" s="12">
        <v>1</v>
      </c>
      <c r="N524" s="16">
        <v>1526</v>
      </c>
      <c r="O524" s="16">
        <f t="shared" si="12"/>
        <v>142.19999999999999</v>
      </c>
      <c r="P524" s="15">
        <v>9.0994195843474998E-2</v>
      </c>
      <c r="Q524" s="7">
        <v>219</v>
      </c>
      <c r="R524" s="7">
        <v>42</v>
      </c>
      <c r="S524" s="6"/>
      <c r="T524" s="7">
        <v>60</v>
      </c>
      <c r="U524" s="7">
        <v>291</v>
      </c>
      <c r="V524" s="7">
        <v>131</v>
      </c>
      <c r="W524" s="7">
        <v>177</v>
      </c>
      <c r="X524" s="7">
        <v>52</v>
      </c>
    </row>
    <row r="525" spans="1:24" x14ac:dyDescent="0.25">
      <c r="A525" s="14">
        <v>346885</v>
      </c>
      <c r="B525" s="12">
        <v>582140</v>
      </c>
      <c r="C525" s="12">
        <v>91</v>
      </c>
      <c r="D525" s="12">
        <v>346885</v>
      </c>
      <c r="E525" s="10" t="s">
        <v>1557</v>
      </c>
      <c r="F525" s="10" t="s">
        <v>0</v>
      </c>
      <c r="G525" s="10" t="s">
        <v>0</v>
      </c>
      <c r="H525" s="10" t="s">
        <v>0</v>
      </c>
      <c r="I525" s="10" t="s">
        <v>0</v>
      </c>
      <c r="J525" s="10" t="s">
        <v>0</v>
      </c>
      <c r="K525" s="10" t="s">
        <v>0</v>
      </c>
      <c r="L525" s="10" t="s">
        <v>0</v>
      </c>
      <c r="M525" s="12">
        <v>1</v>
      </c>
      <c r="N525" s="16">
        <v>92049</v>
      </c>
      <c r="O525" s="16">
        <f t="shared" si="12"/>
        <v>109367</v>
      </c>
      <c r="P525" s="15">
        <v>1.1375664824480101</v>
      </c>
      <c r="Q525" s="6"/>
      <c r="R525" s="7">
        <v>76781</v>
      </c>
      <c r="S525" s="7">
        <v>102851</v>
      </c>
      <c r="T525" s="7">
        <v>109076</v>
      </c>
      <c r="U525" s="7">
        <v>129172</v>
      </c>
      <c r="V525" s="7">
        <v>93087</v>
      </c>
      <c r="W525" s="7">
        <v>114996</v>
      </c>
      <c r="X525" s="7">
        <v>107020</v>
      </c>
    </row>
    <row r="526" spans="1:24" x14ac:dyDescent="0.25">
      <c r="A526" s="14">
        <v>346884</v>
      </c>
      <c r="B526" s="12">
        <v>445117</v>
      </c>
      <c r="C526" s="12">
        <v>243</v>
      </c>
      <c r="D526" s="12">
        <v>346884</v>
      </c>
      <c r="E526" s="10" t="s">
        <v>1558</v>
      </c>
      <c r="F526" s="10" t="s">
        <v>0</v>
      </c>
      <c r="G526" s="10" t="s">
        <v>0</v>
      </c>
      <c r="H526" s="10" t="s">
        <v>0</v>
      </c>
      <c r="I526" s="10" t="s">
        <v>0</v>
      </c>
      <c r="J526" s="10" t="s">
        <v>0</v>
      </c>
      <c r="K526" s="10" t="s">
        <v>0</v>
      </c>
      <c r="L526" s="10" t="s">
        <v>0</v>
      </c>
      <c r="M526" s="12">
        <v>1</v>
      </c>
      <c r="N526" s="16">
        <v>1468</v>
      </c>
      <c r="O526" s="16">
        <f t="shared" ref="O526:O589" si="13">AVERAGE(S526:X526)</f>
        <v>1540.8</v>
      </c>
      <c r="P526" s="15">
        <v>0.98491630984819001</v>
      </c>
      <c r="Q526" s="7">
        <v>1482</v>
      </c>
      <c r="R526" s="7">
        <v>935</v>
      </c>
      <c r="S526" s="7">
        <v>1185</v>
      </c>
      <c r="T526" s="7">
        <v>1588</v>
      </c>
      <c r="U526" s="7">
        <v>2227</v>
      </c>
      <c r="V526" s="7">
        <v>1095</v>
      </c>
      <c r="W526" s="6"/>
      <c r="X526" s="7">
        <v>1609</v>
      </c>
    </row>
    <row r="527" spans="1:24" x14ac:dyDescent="0.25">
      <c r="A527" s="14">
        <v>346794</v>
      </c>
      <c r="B527" s="12">
        <v>295349</v>
      </c>
      <c r="C527" s="12">
        <v>107</v>
      </c>
      <c r="D527" s="12">
        <v>346794</v>
      </c>
      <c r="E527" s="10" t="s">
        <v>1559</v>
      </c>
      <c r="F527" s="10" t="s">
        <v>0</v>
      </c>
      <c r="G527" s="10" t="s">
        <v>0</v>
      </c>
      <c r="H527" s="10" t="s">
        <v>0</v>
      </c>
      <c r="I527" s="10" t="s">
        <v>0</v>
      </c>
      <c r="J527" s="10" t="s">
        <v>0</v>
      </c>
      <c r="K527" s="10" t="s">
        <v>0</v>
      </c>
      <c r="L527" s="10" t="s">
        <v>0</v>
      </c>
      <c r="M527" s="12">
        <v>2</v>
      </c>
      <c r="N527" s="16">
        <v>3390.5</v>
      </c>
      <c r="O527" s="16">
        <f t="shared" si="13"/>
        <v>3022.8</v>
      </c>
      <c r="P527" s="15">
        <v>0.86344197021088298</v>
      </c>
      <c r="Q527" s="6"/>
      <c r="R527" s="7">
        <v>2451</v>
      </c>
      <c r="S527" s="7">
        <v>2555</v>
      </c>
      <c r="T527" s="6"/>
      <c r="U527" s="7">
        <v>4349</v>
      </c>
      <c r="V527" s="7">
        <v>2469</v>
      </c>
      <c r="W527" s="7">
        <v>2569</v>
      </c>
      <c r="X527" s="7">
        <v>3172</v>
      </c>
    </row>
    <row r="528" spans="1:24" x14ac:dyDescent="0.25">
      <c r="A528" s="14">
        <v>346782</v>
      </c>
      <c r="B528" s="12">
        <v>203146</v>
      </c>
      <c r="C528" s="12">
        <v>123</v>
      </c>
      <c r="D528" s="12">
        <v>346782</v>
      </c>
      <c r="E528" s="10" t="s">
        <v>1560</v>
      </c>
      <c r="F528" s="10" t="s">
        <v>0</v>
      </c>
      <c r="G528" s="10" t="s">
        <v>0</v>
      </c>
      <c r="H528" s="10" t="s">
        <v>0</v>
      </c>
      <c r="I528" s="10" t="s">
        <v>0</v>
      </c>
      <c r="J528" s="10" t="s">
        <v>0</v>
      </c>
      <c r="K528" s="10" t="s">
        <v>0</v>
      </c>
      <c r="L528" s="10" t="s">
        <v>0</v>
      </c>
      <c r="M528" s="12">
        <v>4</v>
      </c>
      <c r="N528" s="16">
        <v>7915</v>
      </c>
      <c r="O528" s="16">
        <f t="shared" si="13"/>
        <v>15699.333333333334</v>
      </c>
      <c r="P528" s="15">
        <v>1.99065066329753</v>
      </c>
      <c r="Q528" s="6"/>
      <c r="R528" s="7">
        <v>15926</v>
      </c>
      <c r="S528" s="6"/>
      <c r="T528" s="6"/>
      <c r="U528" s="7">
        <v>15263</v>
      </c>
      <c r="V528" s="6"/>
      <c r="W528" s="7">
        <v>15477</v>
      </c>
      <c r="X528" s="7">
        <v>16358</v>
      </c>
    </row>
    <row r="529" spans="1:24" x14ac:dyDescent="0.25">
      <c r="A529" s="14">
        <v>346781</v>
      </c>
      <c r="B529" s="12">
        <v>253120</v>
      </c>
      <c r="C529" s="12">
        <v>267</v>
      </c>
      <c r="D529" s="12">
        <v>346781</v>
      </c>
      <c r="E529" s="10" t="s">
        <v>1561</v>
      </c>
      <c r="F529" s="10" t="s">
        <v>0</v>
      </c>
      <c r="G529" s="10" t="s">
        <v>0</v>
      </c>
      <c r="H529" s="10" t="s">
        <v>0</v>
      </c>
      <c r="I529" s="10" t="s">
        <v>0</v>
      </c>
      <c r="J529" s="10" t="s">
        <v>0</v>
      </c>
      <c r="K529" s="10" t="s">
        <v>0</v>
      </c>
      <c r="L529" s="10" t="s">
        <v>0</v>
      </c>
      <c r="M529" s="12">
        <v>2</v>
      </c>
      <c r="N529" s="16">
        <v>1110.5</v>
      </c>
      <c r="O529" s="16">
        <f t="shared" si="13"/>
        <v>1132.4000000000001</v>
      </c>
      <c r="P529" s="15">
        <v>46.998499174545998</v>
      </c>
      <c r="Q529" s="7">
        <v>307489</v>
      </c>
      <c r="R529" s="6"/>
      <c r="S529" s="7">
        <v>1618</v>
      </c>
      <c r="T529" s="7">
        <v>1931</v>
      </c>
      <c r="U529" s="7">
        <v>565</v>
      </c>
      <c r="V529" s="6"/>
      <c r="W529" s="7">
        <v>795</v>
      </c>
      <c r="X529" s="7">
        <v>753</v>
      </c>
    </row>
    <row r="530" spans="1:24" x14ac:dyDescent="0.25">
      <c r="A530" s="14">
        <v>346561</v>
      </c>
      <c r="B530" s="12">
        <v>293049</v>
      </c>
      <c r="C530" s="12">
        <v>139</v>
      </c>
      <c r="D530" s="12">
        <v>346561</v>
      </c>
      <c r="E530" s="10" t="s">
        <v>1562</v>
      </c>
      <c r="F530" s="10" t="s">
        <v>0</v>
      </c>
      <c r="G530" s="10" t="s">
        <v>0</v>
      </c>
      <c r="H530" s="10" t="s">
        <v>0</v>
      </c>
      <c r="I530" s="10" t="s">
        <v>0</v>
      </c>
      <c r="J530" s="10" t="s">
        <v>0</v>
      </c>
      <c r="K530" s="10" t="s">
        <v>0</v>
      </c>
      <c r="L530" s="10" t="s">
        <v>0</v>
      </c>
      <c r="M530" s="12">
        <v>2</v>
      </c>
      <c r="N530" s="16">
        <v>14593</v>
      </c>
      <c r="O530" s="16">
        <f t="shared" si="13"/>
        <v>9461.5</v>
      </c>
      <c r="P530" s="15">
        <v>0.57189520089540602</v>
      </c>
      <c r="Q530" s="7">
        <v>7955</v>
      </c>
      <c r="R530" s="7">
        <v>4273</v>
      </c>
      <c r="S530" s="7">
        <v>10686</v>
      </c>
      <c r="T530" s="7">
        <v>17797</v>
      </c>
      <c r="U530" s="6"/>
      <c r="V530" s="7">
        <v>9194</v>
      </c>
      <c r="W530" s="7">
        <v>169</v>
      </c>
      <c r="X530" s="6"/>
    </row>
    <row r="531" spans="1:24" x14ac:dyDescent="0.25">
      <c r="A531" s="14">
        <v>346428</v>
      </c>
      <c r="B531" s="12">
        <v>847001</v>
      </c>
      <c r="C531" s="12">
        <v>259</v>
      </c>
      <c r="D531" s="12">
        <v>346428</v>
      </c>
      <c r="E531" s="10" t="s">
        <v>1564</v>
      </c>
      <c r="F531" s="10" t="s">
        <v>0</v>
      </c>
      <c r="G531" s="10" t="s">
        <v>0</v>
      </c>
      <c r="H531" s="10" t="s">
        <v>0</v>
      </c>
      <c r="I531" s="10" t="s">
        <v>0</v>
      </c>
      <c r="J531" s="10" t="s">
        <v>0</v>
      </c>
      <c r="K531" s="10" t="s">
        <v>0</v>
      </c>
      <c r="L531" s="10" t="s">
        <v>0</v>
      </c>
      <c r="M531" s="12">
        <v>1</v>
      </c>
      <c r="N531" s="16">
        <v>223</v>
      </c>
      <c r="O531" s="16">
        <f t="shared" si="13"/>
        <v>97.2</v>
      </c>
      <c r="P531" s="15">
        <v>0.35938500960922398</v>
      </c>
      <c r="Q531" s="7">
        <v>20</v>
      </c>
      <c r="R531" s="7">
        <v>55</v>
      </c>
      <c r="S531" s="7">
        <v>20</v>
      </c>
      <c r="T531" s="7">
        <v>82</v>
      </c>
      <c r="U531" s="7">
        <v>41</v>
      </c>
      <c r="V531" s="7">
        <v>61</v>
      </c>
      <c r="W531" s="6"/>
      <c r="X531" s="7">
        <v>282</v>
      </c>
    </row>
    <row r="532" spans="1:24" x14ac:dyDescent="0.25">
      <c r="A532" s="14">
        <v>346248</v>
      </c>
      <c r="B532" s="12">
        <v>295999</v>
      </c>
      <c r="C532" s="12">
        <v>132</v>
      </c>
      <c r="D532" s="12">
        <v>346248</v>
      </c>
      <c r="E532" s="10" t="s">
        <v>1565</v>
      </c>
      <c r="F532" s="10" t="s">
        <v>0</v>
      </c>
      <c r="G532" s="10" t="s">
        <v>0</v>
      </c>
      <c r="H532" s="10" t="s">
        <v>0</v>
      </c>
      <c r="I532" s="10" t="s">
        <v>0</v>
      </c>
      <c r="J532" s="10" t="s">
        <v>0</v>
      </c>
      <c r="K532" s="10" t="s">
        <v>0</v>
      </c>
      <c r="L532" s="10" t="s">
        <v>0</v>
      </c>
      <c r="M532" s="12">
        <v>7</v>
      </c>
      <c r="N532" s="16">
        <v>4540.1428571428496</v>
      </c>
      <c r="O532" s="16">
        <f t="shared" si="13"/>
        <v>7130</v>
      </c>
      <c r="P532" s="15">
        <v>1.5704351656650199</v>
      </c>
      <c r="Q532" s="6"/>
      <c r="R532" s="6"/>
      <c r="S532" s="6"/>
      <c r="T532" s="7">
        <v>7130</v>
      </c>
      <c r="U532" s="6"/>
      <c r="V532" s="6"/>
      <c r="W532" s="6"/>
      <c r="X532" s="6"/>
    </row>
    <row r="533" spans="1:24" x14ac:dyDescent="0.25">
      <c r="A533" s="14">
        <v>346241</v>
      </c>
      <c r="B533" s="12">
        <v>326170</v>
      </c>
      <c r="C533" s="12">
        <v>228</v>
      </c>
      <c r="D533" s="12">
        <v>346241</v>
      </c>
      <c r="E533" s="10" t="s">
        <v>1566</v>
      </c>
      <c r="F533" s="10" t="s">
        <v>0</v>
      </c>
      <c r="G533" s="10" t="s">
        <v>0</v>
      </c>
      <c r="H533" s="10" t="s">
        <v>0</v>
      </c>
      <c r="I533" s="10" t="s">
        <v>0</v>
      </c>
      <c r="J533" s="10" t="s">
        <v>0</v>
      </c>
      <c r="K533" s="10" t="s">
        <v>0</v>
      </c>
      <c r="L533" s="10" t="s">
        <v>0</v>
      </c>
      <c r="M533" s="12">
        <v>6</v>
      </c>
      <c r="N533" s="16">
        <v>1578</v>
      </c>
      <c r="O533" s="16">
        <f t="shared" si="13"/>
        <v>651</v>
      </c>
      <c r="P533" s="15">
        <v>0.315589353612167</v>
      </c>
      <c r="Q533" s="6"/>
      <c r="R533" s="7">
        <v>345</v>
      </c>
      <c r="S533" s="7">
        <v>651</v>
      </c>
      <c r="T533" s="6"/>
      <c r="U533" s="6"/>
      <c r="V533" s="6"/>
      <c r="W533" s="6"/>
      <c r="X533" s="6"/>
    </row>
    <row r="534" spans="1:24" x14ac:dyDescent="0.25">
      <c r="A534" s="14">
        <v>346225</v>
      </c>
      <c r="B534" s="12">
        <v>233552</v>
      </c>
      <c r="C534" s="12">
        <v>131</v>
      </c>
      <c r="D534" s="12">
        <v>346225</v>
      </c>
      <c r="E534" s="10" t="s">
        <v>1567</v>
      </c>
      <c r="F534" s="10" t="s">
        <v>0</v>
      </c>
      <c r="G534" s="10" t="s">
        <v>0</v>
      </c>
      <c r="H534" s="10" t="s">
        <v>0</v>
      </c>
      <c r="I534" s="10" t="s">
        <v>0</v>
      </c>
      <c r="J534" s="10" t="s">
        <v>0</v>
      </c>
      <c r="K534" s="10" t="s">
        <v>0</v>
      </c>
      <c r="L534" s="10" t="s">
        <v>0</v>
      </c>
      <c r="M534" s="12">
        <v>2</v>
      </c>
      <c r="N534" s="16">
        <v>19850</v>
      </c>
      <c r="O534" s="16">
        <f t="shared" si="13"/>
        <v>8423.25</v>
      </c>
      <c r="P534" s="15">
        <v>0.35932829554995799</v>
      </c>
      <c r="Q534" s="7">
        <v>5528</v>
      </c>
      <c r="R534" s="7">
        <v>3575</v>
      </c>
      <c r="S534" s="6"/>
      <c r="T534" s="7">
        <v>8271</v>
      </c>
      <c r="U534" s="7">
        <v>5088</v>
      </c>
      <c r="V534" s="7">
        <v>11764</v>
      </c>
      <c r="W534" s="7">
        <v>8570</v>
      </c>
      <c r="X534" s="6"/>
    </row>
    <row r="535" spans="1:24" x14ac:dyDescent="0.25">
      <c r="A535" s="14">
        <v>346167</v>
      </c>
      <c r="B535" s="12">
        <v>209891</v>
      </c>
      <c r="C535" s="12">
        <v>176</v>
      </c>
      <c r="D535" s="12">
        <v>346167</v>
      </c>
      <c r="E535" s="10" t="s">
        <v>1568</v>
      </c>
      <c r="F535" s="10" t="s">
        <v>0</v>
      </c>
      <c r="G535" s="10" t="s">
        <v>0</v>
      </c>
      <c r="H535" s="10" t="s">
        <v>0</v>
      </c>
      <c r="I535" s="10" t="s">
        <v>0</v>
      </c>
      <c r="J535" s="10" t="s">
        <v>0</v>
      </c>
      <c r="K535" s="10" t="s">
        <v>0</v>
      </c>
      <c r="L535" s="10" t="s">
        <v>0</v>
      </c>
      <c r="M535" s="12">
        <v>3</v>
      </c>
      <c r="N535" s="16">
        <v>1690</v>
      </c>
      <c r="O535" s="16">
        <f t="shared" si="13"/>
        <v>4025</v>
      </c>
      <c r="P535" s="15">
        <v>1.78686390532544</v>
      </c>
      <c r="Q535" s="7">
        <v>1494</v>
      </c>
      <c r="R535" s="7">
        <v>1530</v>
      </c>
      <c r="S535" s="7">
        <v>7058</v>
      </c>
      <c r="T535" s="6"/>
      <c r="U535" s="7">
        <v>3266</v>
      </c>
      <c r="V535" s="6"/>
      <c r="W535" s="6"/>
      <c r="X535" s="7">
        <v>1751</v>
      </c>
    </row>
    <row r="536" spans="1:24" x14ac:dyDescent="0.25">
      <c r="A536" s="14">
        <v>346164</v>
      </c>
      <c r="B536" s="12">
        <v>630314</v>
      </c>
      <c r="C536" s="12">
        <v>120</v>
      </c>
      <c r="D536" s="12">
        <v>346164</v>
      </c>
      <c r="E536" s="10" t="s">
        <v>1569</v>
      </c>
      <c r="F536" s="10" t="s">
        <v>0</v>
      </c>
      <c r="G536" s="10" t="s">
        <v>0</v>
      </c>
      <c r="H536" s="10" t="s">
        <v>0</v>
      </c>
      <c r="I536" s="10" t="s">
        <v>0</v>
      </c>
      <c r="J536" s="10" t="s">
        <v>0</v>
      </c>
      <c r="K536" s="10" t="s">
        <v>0</v>
      </c>
      <c r="L536" s="10" t="s">
        <v>0</v>
      </c>
      <c r="M536" s="12">
        <v>3</v>
      </c>
      <c r="N536" s="16">
        <v>13145</v>
      </c>
      <c r="O536" s="16">
        <f t="shared" si="13"/>
        <v>10922</v>
      </c>
      <c r="P536" s="15">
        <v>0.49987067325979401</v>
      </c>
      <c r="Q536" s="7">
        <v>47</v>
      </c>
      <c r="R536" s="7">
        <v>41</v>
      </c>
      <c r="S536" s="6"/>
      <c r="T536" s="7">
        <v>16982</v>
      </c>
      <c r="U536" s="6"/>
      <c r="V536" s="6"/>
      <c r="W536" s="7">
        <v>9088</v>
      </c>
      <c r="X536" s="7">
        <v>6696</v>
      </c>
    </row>
    <row r="537" spans="1:24" x14ac:dyDescent="0.25">
      <c r="A537" s="14">
        <v>345861</v>
      </c>
      <c r="B537" s="12">
        <v>536924</v>
      </c>
      <c r="C537" s="12">
        <v>272</v>
      </c>
      <c r="D537" s="12">
        <v>345861</v>
      </c>
      <c r="E537" s="10" t="s">
        <v>1570</v>
      </c>
      <c r="F537" s="10" t="s">
        <v>0</v>
      </c>
      <c r="G537" s="10" t="s">
        <v>0</v>
      </c>
      <c r="H537" s="10" t="s">
        <v>0</v>
      </c>
      <c r="I537" s="10" t="s">
        <v>0</v>
      </c>
      <c r="J537" s="10" t="s">
        <v>0</v>
      </c>
      <c r="K537" s="10" t="s">
        <v>0</v>
      </c>
      <c r="L537" s="10" t="s">
        <v>0</v>
      </c>
      <c r="M537" s="12">
        <v>1</v>
      </c>
      <c r="N537" s="16">
        <v>2695</v>
      </c>
      <c r="O537" s="16">
        <f t="shared" si="13"/>
        <v>28.4</v>
      </c>
      <c r="P537" s="15">
        <v>1.2668963689371799E-2</v>
      </c>
      <c r="Q537" s="7">
        <v>62</v>
      </c>
      <c r="R537" s="7">
        <v>35</v>
      </c>
      <c r="S537" s="7">
        <v>15</v>
      </c>
      <c r="T537" s="6"/>
      <c r="U537" s="7">
        <v>12</v>
      </c>
      <c r="V537" s="7">
        <v>23</v>
      </c>
      <c r="W537" s="7">
        <v>86</v>
      </c>
      <c r="X537" s="7">
        <v>6</v>
      </c>
    </row>
    <row r="538" spans="1:24" x14ac:dyDescent="0.25">
      <c r="A538" s="14">
        <v>345452</v>
      </c>
      <c r="B538" s="12">
        <v>530741</v>
      </c>
      <c r="C538" s="12">
        <v>198</v>
      </c>
      <c r="D538" s="12">
        <v>345452</v>
      </c>
      <c r="E538" s="10" t="s">
        <v>1571</v>
      </c>
      <c r="F538" s="10" t="s">
        <v>0</v>
      </c>
      <c r="G538" s="10" t="s">
        <v>0</v>
      </c>
      <c r="H538" s="10" t="s">
        <v>0</v>
      </c>
      <c r="I538" s="10" t="s">
        <v>0</v>
      </c>
      <c r="J538" s="10" t="s">
        <v>0</v>
      </c>
      <c r="K538" s="10" t="s">
        <v>0</v>
      </c>
      <c r="L538" s="10" t="s">
        <v>0</v>
      </c>
      <c r="M538" s="12">
        <v>7</v>
      </c>
      <c r="N538" s="16">
        <v>2135.2857142857101</v>
      </c>
      <c r="O538" s="16">
        <f t="shared" si="13"/>
        <v>14257</v>
      </c>
      <c r="P538" s="15">
        <v>6.6768582324212202</v>
      </c>
      <c r="Q538" s="6"/>
      <c r="R538" s="6"/>
      <c r="S538" s="6"/>
      <c r="T538" s="6"/>
      <c r="U538" s="6"/>
      <c r="V538" s="6"/>
      <c r="W538" s="7">
        <v>14257</v>
      </c>
      <c r="X538" s="6"/>
    </row>
    <row r="539" spans="1:24" x14ac:dyDescent="0.25">
      <c r="A539" s="14">
        <v>345403</v>
      </c>
      <c r="B539" s="12">
        <v>467206</v>
      </c>
      <c r="C539" s="12">
        <v>188</v>
      </c>
      <c r="D539" s="12">
        <v>345403</v>
      </c>
      <c r="E539" s="10" t="s">
        <v>1572</v>
      </c>
      <c r="F539" s="10" t="s">
        <v>0</v>
      </c>
      <c r="G539" s="10" t="s">
        <v>0</v>
      </c>
      <c r="H539" s="10" t="s">
        <v>0</v>
      </c>
      <c r="I539" s="10" t="s">
        <v>0</v>
      </c>
      <c r="J539" s="10" t="s">
        <v>0</v>
      </c>
      <c r="K539" s="10" t="s">
        <v>0</v>
      </c>
      <c r="L539" s="10" t="s">
        <v>0</v>
      </c>
      <c r="M539" s="12">
        <v>2</v>
      </c>
      <c r="N539" s="16">
        <v>487.5</v>
      </c>
      <c r="O539" s="16">
        <f t="shared" si="13"/>
        <v>579.5</v>
      </c>
      <c r="P539" s="15">
        <v>0.86666666666666603</v>
      </c>
      <c r="Q539" s="7">
        <v>26</v>
      </c>
      <c r="R539" s="7">
        <v>191</v>
      </c>
      <c r="S539" s="6"/>
      <c r="T539" s="7">
        <v>1083</v>
      </c>
      <c r="U539" s="6"/>
      <c r="V539" s="7">
        <v>365</v>
      </c>
      <c r="W539" s="7">
        <v>469</v>
      </c>
      <c r="X539" s="7">
        <v>401</v>
      </c>
    </row>
    <row r="540" spans="1:24" x14ac:dyDescent="0.25">
      <c r="A540" s="14">
        <v>345144</v>
      </c>
      <c r="B540" s="12">
        <v>570587</v>
      </c>
      <c r="C540" s="12">
        <v>255</v>
      </c>
      <c r="D540" s="12">
        <v>345144</v>
      </c>
      <c r="E540" s="10" t="s">
        <v>1573</v>
      </c>
      <c r="F540" s="10" t="s">
        <v>0</v>
      </c>
      <c r="G540" s="10" t="s">
        <v>0</v>
      </c>
      <c r="H540" s="10" t="s">
        <v>0</v>
      </c>
      <c r="I540" s="10" t="s">
        <v>0</v>
      </c>
      <c r="J540" s="10" t="s">
        <v>0</v>
      </c>
      <c r="K540" s="10" t="s">
        <v>0</v>
      </c>
      <c r="L540" s="10" t="s">
        <v>0</v>
      </c>
      <c r="M540" s="12">
        <v>3</v>
      </c>
      <c r="N540" s="16">
        <v>790.66666666666595</v>
      </c>
      <c r="O540" s="16">
        <f t="shared" si="13"/>
        <v>659</v>
      </c>
      <c r="P540" s="15">
        <v>0.67689713322091005</v>
      </c>
      <c r="Q540" s="6"/>
      <c r="R540" s="7">
        <v>40</v>
      </c>
      <c r="S540" s="7">
        <v>267</v>
      </c>
      <c r="T540" s="7">
        <v>131</v>
      </c>
      <c r="U540" s="7">
        <v>1319</v>
      </c>
      <c r="V540" s="6"/>
      <c r="W540" s="6"/>
      <c r="X540" s="7">
        <v>919</v>
      </c>
    </row>
    <row r="541" spans="1:24" x14ac:dyDescent="0.25">
      <c r="A541" s="14">
        <v>345139</v>
      </c>
      <c r="B541" s="12">
        <v>443290</v>
      </c>
      <c r="C541" s="12">
        <v>257</v>
      </c>
      <c r="D541" s="12">
        <v>345139</v>
      </c>
      <c r="E541" s="10" t="s">
        <v>1574</v>
      </c>
      <c r="F541" s="10" t="s">
        <v>0</v>
      </c>
      <c r="G541" s="10" t="s">
        <v>0</v>
      </c>
      <c r="H541" s="10" t="s">
        <v>0</v>
      </c>
      <c r="I541" s="10" t="s">
        <v>0</v>
      </c>
      <c r="J541" s="10" t="s">
        <v>0</v>
      </c>
      <c r="K541" s="10" t="s">
        <v>0</v>
      </c>
      <c r="L541" s="10" t="s">
        <v>0</v>
      </c>
      <c r="M541" s="12">
        <v>2</v>
      </c>
      <c r="N541" s="16">
        <v>243.5</v>
      </c>
      <c r="O541" s="16">
        <f t="shared" si="13"/>
        <v>359.5</v>
      </c>
      <c r="P541" s="15">
        <v>1.47638603696098</v>
      </c>
      <c r="Q541" s="6"/>
      <c r="R541" s="6"/>
      <c r="S541" s="7">
        <v>290</v>
      </c>
      <c r="T541" s="7">
        <v>425</v>
      </c>
      <c r="U541" s="7">
        <v>476</v>
      </c>
      <c r="V541" s="7">
        <v>278</v>
      </c>
      <c r="W541" s="7">
        <v>348</v>
      </c>
      <c r="X541" s="7">
        <v>340</v>
      </c>
    </row>
    <row r="542" spans="1:24" x14ac:dyDescent="0.25">
      <c r="A542" s="14">
        <v>345138</v>
      </c>
      <c r="B542" s="12">
        <v>375885</v>
      </c>
      <c r="C542" s="12">
        <v>183</v>
      </c>
      <c r="D542" s="12">
        <v>345138</v>
      </c>
      <c r="E542" s="10" t="s">
        <v>1575</v>
      </c>
      <c r="F542" s="10" t="s">
        <v>0</v>
      </c>
      <c r="G542" s="10" t="s">
        <v>0</v>
      </c>
      <c r="H542" s="10" t="s">
        <v>0</v>
      </c>
      <c r="I542" s="10" t="s">
        <v>0</v>
      </c>
      <c r="J542" s="10" t="s">
        <v>0</v>
      </c>
      <c r="K542" s="10" t="s">
        <v>0</v>
      </c>
      <c r="L542" s="10" t="s">
        <v>0</v>
      </c>
      <c r="M542" s="12">
        <v>1</v>
      </c>
      <c r="N542" s="16">
        <v>324</v>
      </c>
      <c r="O542" s="16">
        <f t="shared" si="13"/>
        <v>409.5</v>
      </c>
      <c r="P542" s="15">
        <v>1.0912698412698401</v>
      </c>
      <c r="Q542" s="6"/>
      <c r="R542" s="7">
        <v>18</v>
      </c>
      <c r="S542" s="7">
        <v>86</v>
      </c>
      <c r="T542" s="7">
        <v>220</v>
      </c>
      <c r="U542" s="7">
        <v>652</v>
      </c>
      <c r="V542" s="7">
        <v>459</v>
      </c>
      <c r="W542" s="7">
        <v>518</v>
      </c>
      <c r="X542" s="7">
        <v>522</v>
      </c>
    </row>
    <row r="543" spans="1:24" x14ac:dyDescent="0.25">
      <c r="A543" s="14">
        <v>344959</v>
      </c>
      <c r="B543" s="12">
        <v>611213</v>
      </c>
      <c r="C543" s="12">
        <v>295</v>
      </c>
      <c r="D543" s="12">
        <v>344959</v>
      </c>
      <c r="E543" s="10" t="s">
        <v>1576</v>
      </c>
      <c r="F543" s="10" t="s">
        <v>0</v>
      </c>
      <c r="G543" s="10" t="s">
        <v>0</v>
      </c>
      <c r="H543" s="10" t="s">
        <v>0</v>
      </c>
      <c r="I543" s="10" t="s">
        <v>0</v>
      </c>
      <c r="J543" s="10" t="s">
        <v>0</v>
      </c>
      <c r="K543" s="10" t="s">
        <v>0</v>
      </c>
      <c r="L543" s="10" t="s">
        <v>0</v>
      </c>
      <c r="M543" s="12">
        <v>4</v>
      </c>
      <c r="N543" s="16">
        <v>3153</v>
      </c>
      <c r="O543" s="16">
        <f t="shared" si="13"/>
        <v>9375.5</v>
      </c>
      <c r="P543" s="15">
        <v>2.9735172851252698</v>
      </c>
      <c r="Q543" s="6"/>
      <c r="R543" s="6"/>
      <c r="S543" s="6"/>
      <c r="T543" s="6"/>
      <c r="U543" s="7">
        <v>13984</v>
      </c>
      <c r="V543" s="7">
        <v>6040</v>
      </c>
      <c r="W543" s="7">
        <v>14417</v>
      </c>
      <c r="X543" s="7">
        <v>3061</v>
      </c>
    </row>
    <row r="544" spans="1:24" x14ac:dyDescent="0.25">
      <c r="A544" s="14">
        <v>342919</v>
      </c>
      <c r="B544" s="12">
        <v>845201</v>
      </c>
      <c r="C544" s="12">
        <v>387</v>
      </c>
      <c r="D544" s="12">
        <v>342919</v>
      </c>
      <c r="E544" s="10" t="s">
        <v>1577</v>
      </c>
      <c r="F544" s="10" t="s">
        <v>0</v>
      </c>
      <c r="G544" s="10" t="s">
        <v>0</v>
      </c>
      <c r="H544" s="10" t="s">
        <v>0</v>
      </c>
      <c r="I544" s="10" t="s">
        <v>0</v>
      </c>
      <c r="J544" s="10" t="s">
        <v>0</v>
      </c>
      <c r="K544" s="10" t="s">
        <v>0</v>
      </c>
      <c r="L544" s="10" t="s">
        <v>0</v>
      </c>
      <c r="M544" s="12">
        <v>4</v>
      </c>
      <c r="N544" s="16">
        <v>573.5</v>
      </c>
      <c r="O544" s="16">
        <f t="shared" si="13"/>
        <v>243</v>
      </c>
      <c r="P544" s="15">
        <v>0.24237140366172599</v>
      </c>
      <c r="Q544" s="7">
        <v>41</v>
      </c>
      <c r="R544" s="7">
        <v>29</v>
      </c>
      <c r="S544" s="7">
        <v>163</v>
      </c>
      <c r="T544" s="6"/>
      <c r="U544" s="7">
        <v>323</v>
      </c>
      <c r="V544" s="6"/>
      <c r="W544" s="6"/>
      <c r="X544" s="6"/>
    </row>
    <row r="545" spans="1:24" x14ac:dyDescent="0.25">
      <c r="A545" s="14">
        <v>342574</v>
      </c>
      <c r="B545" s="12">
        <v>365246</v>
      </c>
      <c r="C545" s="12">
        <v>143</v>
      </c>
      <c r="D545" s="12">
        <v>342574</v>
      </c>
      <c r="E545" s="10" t="s">
        <v>1578</v>
      </c>
      <c r="F545" s="10" t="s">
        <v>0</v>
      </c>
      <c r="G545" s="10" t="s">
        <v>0</v>
      </c>
      <c r="H545" s="10" t="s">
        <v>0</v>
      </c>
      <c r="I545" s="10" t="s">
        <v>0</v>
      </c>
      <c r="J545" s="10" t="s">
        <v>0</v>
      </c>
      <c r="K545" s="10" t="s">
        <v>0</v>
      </c>
      <c r="L545" s="10" t="s">
        <v>0</v>
      </c>
      <c r="M545" s="12">
        <v>1</v>
      </c>
      <c r="N545" s="16">
        <v>68</v>
      </c>
      <c r="O545" s="16">
        <f t="shared" si="13"/>
        <v>8580.1666666666661</v>
      </c>
      <c r="P545" s="15">
        <v>109.96848739495699</v>
      </c>
      <c r="Q545" s="7">
        <v>864</v>
      </c>
      <c r="R545" s="6"/>
      <c r="S545" s="7">
        <v>5839</v>
      </c>
      <c r="T545" s="7">
        <v>15681</v>
      </c>
      <c r="U545" s="7">
        <v>14558</v>
      </c>
      <c r="V545" s="7">
        <v>3200</v>
      </c>
      <c r="W545" s="7">
        <v>4501</v>
      </c>
      <c r="X545" s="7">
        <v>7702</v>
      </c>
    </row>
    <row r="546" spans="1:24" x14ac:dyDescent="0.25">
      <c r="A546" s="14">
        <v>342073</v>
      </c>
      <c r="B546" s="12">
        <v>689990</v>
      </c>
      <c r="C546" s="12">
        <v>191</v>
      </c>
      <c r="D546" s="12">
        <v>342073</v>
      </c>
      <c r="E546" s="10" t="s">
        <v>1579</v>
      </c>
      <c r="F546" s="10" t="s">
        <v>0</v>
      </c>
      <c r="G546" s="10" t="s">
        <v>0</v>
      </c>
      <c r="H546" s="10" t="s">
        <v>0</v>
      </c>
      <c r="I546" s="10" t="s">
        <v>0</v>
      </c>
      <c r="J546" s="10" t="s">
        <v>0</v>
      </c>
      <c r="K546" s="10" t="s">
        <v>0</v>
      </c>
      <c r="L546" s="10" t="s">
        <v>0</v>
      </c>
      <c r="M546" s="12">
        <v>1</v>
      </c>
      <c r="N546" s="16">
        <v>5961</v>
      </c>
      <c r="O546" s="16">
        <f t="shared" si="13"/>
        <v>5905.2</v>
      </c>
      <c r="P546" s="15">
        <v>0.70853404270616105</v>
      </c>
      <c r="Q546" s="7">
        <v>28</v>
      </c>
      <c r="R546" s="7">
        <v>11</v>
      </c>
      <c r="S546" s="7">
        <v>84</v>
      </c>
      <c r="T546" s="7">
        <v>15425</v>
      </c>
      <c r="U546" s="7">
        <v>8067</v>
      </c>
      <c r="V546" s="7">
        <v>5460</v>
      </c>
      <c r="W546" s="6"/>
      <c r="X546" s="7">
        <v>490</v>
      </c>
    </row>
    <row r="547" spans="1:24" x14ac:dyDescent="0.25">
      <c r="A547" s="14">
        <v>342056</v>
      </c>
      <c r="B547" s="12">
        <v>703260</v>
      </c>
      <c r="C547" s="12">
        <v>414</v>
      </c>
      <c r="D547" s="12">
        <v>342056</v>
      </c>
      <c r="E547" s="10" t="s">
        <v>1580</v>
      </c>
      <c r="F547" s="10" t="s">
        <v>0</v>
      </c>
      <c r="G547" s="10" t="s">
        <v>0</v>
      </c>
      <c r="H547" s="10" t="s">
        <v>0</v>
      </c>
      <c r="I547" s="10" t="s">
        <v>0</v>
      </c>
      <c r="J547" s="10" t="s">
        <v>0</v>
      </c>
      <c r="K547" s="10" t="s">
        <v>0</v>
      </c>
      <c r="L547" s="10" t="s">
        <v>0</v>
      </c>
      <c r="M547" s="12">
        <v>1</v>
      </c>
      <c r="N547" s="16">
        <v>165</v>
      </c>
      <c r="O547" s="16">
        <f t="shared" si="13"/>
        <v>156.6</v>
      </c>
      <c r="P547" s="15">
        <v>0.69870129870129805</v>
      </c>
      <c r="Q547" s="7">
        <v>21</v>
      </c>
      <c r="R547" s="7">
        <v>3</v>
      </c>
      <c r="S547" s="7">
        <v>27</v>
      </c>
      <c r="T547" s="6"/>
      <c r="U547" s="7">
        <v>39</v>
      </c>
      <c r="V547" s="7">
        <v>49</v>
      </c>
      <c r="W547" s="7">
        <v>267</v>
      </c>
      <c r="X547" s="7">
        <v>401</v>
      </c>
    </row>
    <row r="548" spans="1:24" x14ac:dyDescent="0.25">
      <c r="A548" s="14">
        <v>341910</v>
      </c>
      <c r="B548" s="12">
        <v>352270</v>
      </c>
      <c r="C548" s="12">
        <v>228</v>
      </c>
      <c r="D548" s="12">
        <v>341910</v>
      </c>
      <c r="E548" s="10" t="s">
        <v>1581</v>
      </c>
      <c r="F548" s="10" t="s">
        <v>0</v>
      </c>
      <c r="G548" s="10" t="s">
        <v>0</v>
      </c>
      <c r="H548" s="10" t="s">
        <v>0</v>
      </c>
      <c r="I548" s="10" t="s">
        <v>0</v>
      </c>
      <c r="J548" s="10" t="s">
        <v>0</v>
      </c>
      <c r="K548" s="10" t="s">
        <v>0</v>
      </c>
      <c r="L548" s="10" t="s">
        <v>0</v>
      </c>
      <c r="M548" s="12">
        <v>4</v>
      </c>
      <c r="N548" s="16">
        <v>437</v>
      </c>
      <c r="O548" s="16">
        <f t="shared" si="13"/>
        <v>435.5</v>
      </c>
      <c r="P548" s="15">
        <v>0.92391304347825998</v>
      </c>
      <c r="Q548" s="7">
        <v>426</v>
      </c>
      <c r="R548" s="7">
        <v>318</v>
      </c>
      <c r="S548" s="6"/>
      <c r="T548" s="7">
        <v>490</v>
      </c>
      <c r="U548" s="6"/>
      <c r="V548" s="7">
        <v>381</v>
      </c>
      <c r="W548" s="6"/>
      <c r="X548" s="6"/>
    </row>
    <row r="549" spans="1:24" x14ac:dyDescent="0.25">
      <c r="A549" s="14">
        <v>341753</v>
      </c>
      <c r="B549" s="12">
        <v>487434</v>
      </c>
      <c r="C549" s="12">
        <v>217</v>
      </c>
      <c r="D549" s="12">
        <v>341753</v>
      </c>
      <c r="E549" s="10" t="s">
        <v>1583</v>
      </c>
      <c r="F549" s="10" t="s">
        <v>0</v>
      </c>
      <c r="G549" s="10" t="s">
        <v>0</v>
      </c>
      <c r="H549" s="10" t="s">
        <v>0</v>
      </c>
      <c r="I549" s="10" t="s">
        <v>0</v>
      </c>
      <c r="J549" s="10" t="s">
        <v>0</v>
      </c>
      <c r="K549" s="10" t="s">
        <v>0</v>
      </c>
      <c r="L549" s="10" t="s">
        <v>0</v>
      </c>
      <c r="M549" s="12">
        <v>1</v>
      </c>
      <c r="N549" s="16">
        <v>4233</v>
      </c>
      <c r="O549" s="16">
        <f t="shared" si="13"/>
        <v>37014.400000000001</v>
      </c>
      <c r="P549" s="15">
        <v>6.2522020856535301</v>
      </c>
      <c r="Q549" s="7">
        <v>126</v>
      </c>
      <c r="R549" s="7">
        <v>61</v>
      </c>
      <c r="S549" s="7">
        <v>2606</v>
      </c>
      <c r="T549" s="7">
        <v>48145</v>
      </c>
      <c r="U549" s="7">
        <v>34700</v>
      </c>
      <c r="V549" s="7">
        <v>4466</v>
      </c>
      <c r="W549" s="7">
        <v>95155</v>
      </c>
      <c r="X549" s="6"/>
    </row>
    <row r="550" spans="1:24" x14ac:dyDescent="0.25">
      <c r="A550" s="14">
        <v>341641</v>
      </c>
      <c r="B550" s="12">
        <v>683143</v>
      </c>
      <c r="C550" s="12">
        <v>319</v>
      </c>
      <c r="D550" s="12">
        <v>341641</v>
      </c>
      <c r="E550" s="10" t="s">
        <v>1586</v>
      </c>
      <c r="F550" s="10" t="s">
        <v>0</v>
      </c>
      <c r="G550" s="10" t="s">
        <v>0</v>
      </c>
      <c r="H550" s="10" t="s">
        <v>0</v>
      </c>
      <c r="I550" s="10" t="s">
        <v>0</v>
      </c>
      <c r="J550" s="10" t="s">
        <v>0</v>
      </c>
      <c r="K550" s="10" t="s">
        <v>0</v>
      </c>
      <c r="L550" s="10" t="s">
        <v>0</v>
      </c>
      <c r="M550" s="12">
        <v>1</v>
      </c>
      <c r="N550" s="16">
        <v>325</v>
      </c>
      <c r="O550" s="16">
        <f t="shared" si="13"/>
        <v>83950.6</v>
      </c>
      <c r="P550" s="15">
        <v>184.54021978021899</v>
      </c>
      <c r="Q550" s="7">
        <v>25</v>
      </c>
      <c r="R550" s="7">
        <v>51</v>
      </c>
      <c r="S550" s="7">
        <v>18</v>
      </c>
      <c r="T550" s="6"/>
      <c r="U550" s="7">
        <v>156713</v>
      </c>
      <c r="V550" s="7">
        <v>42158</v>
      </c>
      <c r="W550" s="7">
        <v>165878</v>
      </c>
      <c r="X550" s="7">
        <v>54986</v>
      </c>
    </row>
    <row r="551" spans="1:24" x14ac:dyDescent="0.25">
      <c r="A551" s="14">
        <v>341632</v>
      </c>
      <c r="B551" s="12">
        <v>599060</v>
      </c>
      <c r="C551" s="12">
        <v>319</v>
      </c>
      <c r="D551" s="12">
        <v>341632</v>
      </c>
      <c r="E551" s="10" t="s">
        <v>1587</v>
      </c>
      <c r="F551" s="10" t="s">
        <v>0</v>
      </c>
      <c r="G551" s="10" t="s">
        <v>0</v>
      </c>
      <c r="H551" s="10" t="s">
        <v>0</v>
      </c>
      <c r="I551" s="10" t="s">
        <v>0</v>
      </c>
      <c r="J551" s="10" t="s">
        <v>0</v>
      </c>
      <c r="K551" s="10" t="s">
        <v>0</v>
      </c>
      <c r="L551" s="10" t="s">
        <v>0</v>
      </c>
      <c r="M551" s="12">
        <v>2</v>
      </c>
      <c r="N551" s="16">
        <v>1308.5</v>
      </c>
      <c r="O551" s="16">
        <f t="shared" si="13"/>
        <v>1572.5</v>
      </c>
      <c r="P551" s="15">
        <v>0.80562985606929005</v>
      </c>
      <c r="Q551" s="7">
        <v>17</v>
      </c>
      <c r="R551" s="7">
        <v>18</v>
      </c>
      <c r="S551" s="6"/>
      <c r="T551" s="6"/>
      <c r="U551" s="7">
        <v>2539</v>
      </c>
      <c r="V551" s="7">
        <v>1574</v>
      </c>
      <c r="W551" s="7">
        <v>1969</v>
      </c>
      <c r="X551" s="7">
        <v>208</v>
      </c>
    </row>
    <row r="552" spans="1:24" x14ac:dyDescent="0.25">
      <c r="A552" s="14">
        <v>341280</v>
      </c>
      <c r="B552" s="12">
        <v>582846</v>
      </c>
      <c r="C552" s="12">
        <v>91</v>
      </c>
      <c r="D552" s="12">
        <v>341280</v>
      </c>
      <c r="E552" s="10" t="s">
        <v>1588</v>
      </c>
      <c r="F552" s="10" t="s">
        <v>0</v>
      </c>
      <c r="G552" s="10" t="s">
        <v>0</v>
      </c>
      <c r="H552" s="10" t="s">
        <v>0</v>
      </c>
      <c r="I552" s="10" t="s">
        <v>0</v>
      </c>
      <c r="J552" s="10" t="s">
        <v>0</v>
      </c>
      <c r="K552" s="10" t="s">
        <v>0</v>
      </c>
      <c r="L552" s="10" t="s">
        <v>0</v>
      </c>
      <c r="M552" s="12">
        <v>3</v>
      </c>
      <c r="N552" s="16">
        <v>29239.333333333299</v>
      </c>
      <c r="O552" s="16">
        <f t="shared" si="13"/>
        <v>113014.33333333333</v>
      </c>
      <c r="P552" s="15">
        <v>3.5460726418750999</v>
      </c>
      <c r="Q552" s="7">
        <v>102600</v>
      </c>
      <c r="R552" s="7">
        <v>76781</v>
      </c>
      <c r="S552" s="7">
        <v>102851</v>
      </c>
      <c r="T552" s="6"/>
      <c r="U552" s="7">
        <v>129172</v>
      </c>
      <c r="V552" s="6"/>
      <c r="W552" s="6"/>
      <c r="X552" s="7">
        <v>107020</v>
      </c>
    </row>
    <row r="553" spans="1:24" x14ac:dyDescent="0.25">
      <c r="A553" s="14">
        <v>341268</v>
      </c>
      <c r="B553" s="12">
        <v>199520</v>
      </c>
      <c r="C553" s="12">
        <v>126</v>
      </c>
      <c r="D553" s="12">
        <v>341268</v>
      </c>
      <c r="E553" s="10" t="s">
        <v>1589</v>
      </c>
      <c r="F553" s="10" t="s">
        <v>0</v>
      </c>
      <c r="G553" s="10" t="s">
        <v>0</v>
      </c>
      <c r="H553" s="10" t="s">
        <v>0</v>
      </c>
      <c r="I553" s="10" t="s">
        <v>0</v>
      </c>
      <c r="J553" s="10" t="s">
        <v>0</v>
      </c>
      <c r="K553" s="10" t="s">
        <v>0</v>
      </c>
      <c r="L553" s="10" t="s">
        <v>0</v>
      </c>
      <c r="M553" s="12">
        <v>1</v>
      </c>
      <c r="N553" s="16">
        <v>4956</v>
      </c>
      <c r="O553" s="16">
        <f t="shared" si="13"/>
        <v>1954.8</v>
      </c>
      <c r="P553" s="15">
        <v>0.35423152311772099</v>
      </c>
      <c r="Q553" s="7">
        <v>1938</v>
      </c>
      <c r="R553" s="7">
        <v>577</v>
      </c>
      <c r="S553" s="6"/>
      <c r="T553" s="7">
        <v>4941</v>
      </c>
      <c r="U553" s="7">
        <v>3328</v>
      </c>
      <c r="V553" s="7">
        <v>481</v>
      </c>
      <c r="W553" s="7">
        <v>538</v>
      </c>
      <c r="X553" s="7">
        <v>486</v>
      </c>
    </row>
    <row r="554" spans="1:24" x14ac:dyDescent="0.25">
      <c r="A554" s="14">
        <v>341267</v>
      </c>
      <c r="B554" s="12">
        <v>845946</v>
      </c>
      <c r="C554" s="12">
        <v>275</v>
      </c>
      <c r="D554" s="12">
        <v>341267</v>
      </c>
      <c r="E554" s="10" t="s">
        <v>1590</v>
      </c>
      <c r="F554" s="10" t="s">
        <v>0</v>
      </c>
      <c r="G554" s="10" t="s">
        <v>0</v>
      </c>
      <c r="H554" s="10" t="s">
        <v>0</v>
      </c>
      <c r="I554" s="10" t="s">
        <v>0</v>
      </c>
      <c r="J554" s="10" t="s">
        <v>0</v>
      </c>
      <c r="K554" s="10" t="s">
        <v>0</v>
      </c>
      <c r="L554" s="10" t="s">
        <v>0</v>
      </c>
      <c r="M554" s="12">
        <v>1</v>
      </c>
      <c r="N554" s="16">
        <v>330</v>
      </c>
      <c r="O554" s="16">
        <f t="shared" si="13"/>
        <v>51.8</v>
      </c>
      <c r="P554" s="15">
        <v>0.136796536796536</v>
      </c>
      <c r="Q554" s="7">
        <v>20</v>
      </c>
      <c r="R554" s="7">
        <v>37</v>
      </c>
      <c r="S554" s="7">
        <v>39</v>
      </c>
      <c r="T554" s="7">
        <v>33</v>
      </c>
      <c r="U554" s="7">
        <v>34</v>
      </c>
      <c r="V554" s="6"/>
      <c r="W554" s="7">
        <v>33</v>
      </c>
      <c r="X554" s="7">
        <v>120</v>
      </c>
    </row>
    <row r="555" spans="1:24" x14ac:dyDescent="0.25">
      <c r="A555" s="14">
        <v>341254</v>
      </c>
      <c r="B555" s="12">
        <v>876567</v>
      </c>
      <c r="C555" s="12">
        <v>233</v>
      </c>
      <c r="D555" s="12">
        <v>341254</v>
      </c>
      <c r="E555" s="10" t="s">
        <v>1591</v>
      </c>
      <c r="F555" s="10" t="s">
        <v>0</v>
      </c>
      <c r="G555" s="10" t="s">
        <v>0</v>
      </c>
      <c r="H555" s="10" t="s">
        <v>0</v>
      </c>
      <c r="I555" s="10" t="s">
        <v>0</v>
      </c>
      <c r="J555" s="10" t="s">
        <v>0</v>
      </c>
      <c r="K555" s="10" t="s">
        <v>0</v>
      </c>
      <c r="L555" s="10" t="s">
        <v>0</v>
      </c>
      <c r="M555" s="12">
        <v>1</v>
      </c>
      <c r="N555" s="16">
        <v>1063</v>
      </c>
      <c r="O555" s="16">
        <f t="shared" si="13"/>
        <v>46</v>
      </c>
      <c r="P555" s="15">
        <v>3.61510549657304E-2</v>
      </c>
      <c r="Q555" s="7">
        <v>39</v>
      </c>
      <c r="R555" s="7">
        <v>0</v>
      </c>
      <c r="S555" s="7">
        <v>40</v>
      </c>
      <c r="T555" s="7">
        <v>13</v>
      </c>
      <c r="U555" s="7">
        <v>29</v>
      </c>
      <c r="V555" s="6"/>
      <c r="W555" s="7">
        <v>47</v>
      </c>
      <c r="X555" s="7">
        <v>101</v>
      </c>
    </row>
    <row r="556" spans="1:24" x14ac:dyDescent="0.25">
      <c r="A556" s="14">
        <v>341252</v>
      </c>
      <c r="B556" s="12">
        <v>868182</v>
      </c>
      <c r="C556" s="12">
        <v>173</v>
      </c>
      <c r="D556" s="12">
        <v>341252</v>
      </c>
      <c r="E556" s="10" t="s">
        <v>1592</v>
      </c>
      <c r="F556" s="10" t="s">
        <v>0</v>
      </c>
      <c r="G556" s="10" t="s">
        <v>0</v>
      </c>
      <c r="H556" s="10" t="s">
        <v>0</v>
      </c>
      <c r="I556" s="10" t="s">
        <v>0</v>
      </c>
      <c r="J556" s="10" t="s">
        <v>0</v>
      </c>
      <c r="K556" s="10" t="s">
        <v>0</v>
      </c>
      <c r="L556" s="10" t="s">
        <v>0</v>
      </c>
      <c r="M556" s="12">
        <v>2</v>
      </c>
      <c r="N556" s="16">
        <v>1713.5</v>
      </c>
      <c r="O556" s="16">
        <f t="shared" si="13"/>
        <v>382.5</v>
      </c>
      <c r="P556" s="15">
        <v>0.15796128781246899</v>
      </c>
      <c r="Q556" s="7">
        <v>54</v>
      </c>
      <c r="R556" s="7">
        <v>40</v>
      </c>
      <c r="S556" s="7">
        <v>93</v>
      </c>
      <c r="T556" s="7">
        <v>89</v>
      </c>
      <c r="U556" s="7">
        <v>55</v>
      </c>
      <c r="V556" s="6"/>
      <c r="W556" s="7">
        <v>1293</v>
      </c>
      <c r="X556" s="6"/>
    </row>
    <row r="557" spans="1:24" x14ac:dyDescent="0.25">
      <c r="A557" s="14">
        <v>341132</v>
      </c>
      <c r="B557" s="12">
        <v>1238481</v>
      </c>
      <c r="C557" s="12">
        <v>189</v>
      </c>
      <c r="D557" s="12">
        <v>341132</v>
      </c>
      <c r="E557" s="10" t="s">
        <v>1593</v>
      </c>
      <c r="F557" s="10" t="s">
        <v>0</v>
      </c>
      <c r="G557" s="10" t="s">
        <v>0</v>
      </c>
      <c r="H557" s="10" t="s">
        <v>0</v>
      </c>
      <c r="I557" s="10" t="s">
        <v>0</v>
      </c>
      <c r="J557" s="10" t="s">
        <v>0</v>
      </c>
      <c r="K557" s="10" t="s">
        <v>0</v>
      </c>
      <c r="L557" s="10" t="s">
        <v>0</v>
      </c>
      <c r="M557" s="12">
        <v>1</v>
      </c>
      <c r="N557" s="16">
        <v>505</v>
      </c>
      <c r="O557" s="16">
        <f t="shared" si="13"/>
        <v>481.4</v>
      </c>
      <c r="P557" s="15">
        <v>0.70297029702970204</v>
      </c>
      <c r="Q557" s="7">
        <v>41</v>
      </c>
      <c r="R557" s="7">
        <v>37</v>
      </c>
      <c r="S557" s="7">
        <v>62</v>
      </c>
      <c r="T557" s="7">
        <v>2055</v>
      </c>
      <c r="U557" s="6"/>
      <c r="V557" s="7">
        <v>96</v>
      </c>
      <c r="W557" s="7">
        <v>84</v>
      </c>
      <c r="X557" s="7">
        <v>110</v>
      </c>
    </row>
    <row r="558" spans="1:24" x14ac:dyDescent="0.25">
      <c r="A558" s="14">
        <v>341131</v>
      </c>
      <c r="B558" s="12">
        <v>1232691</v>
      </c>
      <c r="C558" s="12">
        <v>189</v>
      </c>
      <c r="D558" s="12">
        <v>341131</v>
      </c>
      <c r="E558" s="10" t="s">
        <v>1594</v>
      </c>
      <c r="F558" s="10" t="s">
        <v>0</v>
      </c>
      <c r="G558" s="10" t="s">
        <v>0</v>
      </c>
      <c r="H558" s="10" t="s">
        <v>0</v>
      </c>
      <c r="I558" s="10" t="s">
        <v>0</v>
      </c>
      <c r="J558" s="10" t="s">
        <v>0</v>
      </c>
      <c r="K558" s="10" t="s">
        <v>0</v>
      </c>
      <c r="L558" s="10" t="s">
        <v>0</v>
      </c>
      <c r="M558" s="12">
        <v>1</v>
      </c>
      <c r="N558" s="16">
        <v>252</v>
      </c>
      <c r="O558" s="16">
        <f t="shared" si="13"/>
        <v>498.6</v>
      </c>
      <c r="P558" s="15">
        <v>1.4994331065759601</v>
      </c>
      <c r="Q558" s="7">
        <v>126</v>
      </c>
      <c r="R558" s="7">
        <v>26</v>
      </c>
      <c r="S558" s="7">
        <v>54</v>
      </c>
      <c r="T558" s="7">
        <v>2055</v>
      </c>
      <c r="U558" s="6"/>
      <c r="V558" s="7">
        <v>93</v>
      </c>
      <c r="W558" s="7">
        <v>124</v>
      </c>
      <c r="X558" s="7">
        <v>167</v>
      </c>
    </row>
    <row r="559" spans="1:24" x14ac:dyDescent="0.25">
      <c r="A559" s="14">
        <v>341123</v>
      </c>
      <c r="B559" s="12">
        <v>1181308</v>
      </c>
      <c r="C559" s="12">
        <v>204</v>
      </c>
      <c r="D559" s="12">
        <v>341123</v>
      </c>
      <c r="E559" s="10" t="s">
        <v>1596</v>
      </c>
      <c r="F559" s="10" t="s">
        <v>0</v>
      </c>
      <c r="G559" s="10" t="s">
        <v>0</v>
      </c>
      <c r="H559" s="10" t="s">
        <v>0</v>
      </c>
      <c r="I559" s="10" t="s">
        <v>0</v>
      </c>
      <c r="J559" s="10" t="s">
        <v>0</v>
      </c>
      <c r="K559" s="10" t="s">
        <v>0</v>
      </c>
      <c r="L559" s="10" t="s">
        <v>0</v>
      </c>
      <c r="M559" s="12">
        <v>1</v>
      </c>
      <c r="N559" s="16">
        <v>577</v>
      </c>
      <c r="O559" s="16">
        <f t="shared" si="13"/>
        <v>309.39999999999998</v>
      </c>
      <c r="P559" s="15">
        <v>0.40084179252290097</v>
      </c>
      <c r="Q559" s="7">
        <v>32</v>
      </c>
      <c r="R559" s="7">
        <v>40</v>
      </c>
      <c r="S559" s="7">
        <v>31</v>
      </c>
      <c r="T559" s="7">
        <v>538</v>
      </c>
      <c r="U559" s="6"/>
      <c r="V559" s="7">
        <v>734</v>
      </c>
      <c r="W559" s="7">
        <v>79</v>
      </c>
      <c r="X559" s="7">
        <v>165</v>
      </c>
    </row>
    <row r="560" spans="1:24" x14ac:dyDescent="0.25">
      <c r="A560" s="14">
        <v>341122</v>
      </c>
      <c r="B560" s="12">
        <v>1178064</v>
      </c>
      <c r="C560" s="12">
        <v>218</v>
      </c>
      <c r="D560" s="12">
        <v>341122</v>
      </c>
      <c r="E560" s="10" t="s">
        <v>1597</v>
      </c>
      <c r="F560" s="10" t="s">
        <v>0</v>
      </c>
      <c r="G560" s="10" t="s">
        <v>0</v>
      </c>
      <c r="H560" s="10" t="s">
        <v>0</v>
      </c>
      <c r="I560" s="10" t="s">
        <v>0</v>
      </c>
      <c r="J560" s="10" t="s">
        <v>0</v>
      </c>
      <c r="K560" s="10" t="s">
        <v>0</v>
      </c>
      <c r="L560" s="10" t="s">
        <v>0</v>
      </c>
      <c r="M560" s="12">
        <v>1</v>
      </c>
      <c r="N560" s="16">
        <v>831</v>
      </c>
      <c r="O560" s="16">
        <f t="shared" si="13"/>
        <v>57</v>
      </c>
      <c r="P560" s="15">
        <v>5.8621282447997199E-2</v>
      </c>
      <c r="Q560" s="7">
        <v>23</v>
      </c>
      <c r="R560" s="7">
        <v>33</v>
      </c>
      <c r="S560" s="7">
        <v>47</v>
      </c>
      <c r="T560" s="7">
        <v>80</v>
      </c>
      <c r="U560" s="6"/>
      <c r="V560" s="7">
        <v>32</v>
      </c>
      <c r="W560" s="7">
        <v>37</v>
      </c>
      <c r="X560" s="7">
        <v>89</v>
      </c>
    </row>
    <row r="561" spans="1:24" x14ac:dyDescent="0.25">
      <c r="A561" s="14">
        <v>334782</v>
      </c>
      <c r="B561" s="12">
        <v>931884</v>
      </c>
      <c r="C561" s="12">
        <v>259</v>
      </c>
      <c r="D561" s="12">
        <v>334782</v>
      </c>
      <c r="E561" s="10" t="s">
        <v>1601</v>
      </c>
      <c r="F561" s="10" t="s">
        <v>0</v>
      </c>
      <c r="G561" s="10" t="s">
        <v>0</v>
      </c>
      <c r="H561" s="10" t="s">
        <v>0</v>
      </c>
      <c r="I561" s="10" t="s">
        <v>0</v>
      </c>
      <c r="J561" s="10" t="s">
        <v>0</v>
      </c>
      <c r="K561" s="10" t="s">
        <v>0</v>
      </c>
      <c r="L561" s="10" t="s">
        <v>0</v>
      </c>
      <c r="M561" s="12">
        <v>1</v>
      </c>
      <c r="N561" s="16">
        <v>440</v>
      </c>
      <c r="O561" s="16">
        <f t="shared" si="13"/>
        <v>851.8</v>
      </c>
      <c r="P561" s="15">
        <v>1.4029220779220699</v>
      </c>
      <c r="Q561" s="7">
        <v>44</v>
      </c>
      <c r="R561" s="7">
        <v>18</v>
      </c>
      <c r="S561" s="7">
        <v>119</v>
      </c>
      <c r="T561" s="7">
        <v>280</v>
      </c>
      <c r="U561" s="7">
        <v>668</v>
      </c>
      <c r="V561" s="7">
        <v>1957</v>
      </c>
      <c r="W561" s="6"/>
      <c r="X561" s="7">
        <v>1235</v>
      </c>
    </row>
    <row r="562" spans="1:24" x14ac:dyDescent="0.25">
      <c r="A562" s="14">
        <v>334654</v>
      </c>
      <c r="B562" s="12">
        <v>833937</v>
      </c>
      <c r="C562" s="12">
        <v>204</v>
      </c>
      <c r="D562" s="12">
        <v>334654</v>
      </c>
      <c r="E562" s="10" t="s">
        <v>1602</v>
      </c>
      <c r="F562" s="10" t="s">
        <v>0</v>
      </c>
      <c r="G562" s="10" t="s">
        <v>0</v>
      </c>
      <c r="H562" s="10" t="s">
        <v>0</v>
      </c>
      <c r="I562" s="10" t="s">
        <v>0</v>
      </c>
      <c r="J562" s="10" t="s">
        <v>0</v>
      </c>
      <c r="K562" s="10" t="s">
        <v>0</v>
      </c>
      <c r="L562" s="10" t="s">
        <v>0</v>
      </c>
      <c r="M562" s="12">
        <v>1</v>
      </c>
      <c r="N562" s="16">
        <v>2283</v>
      </c>
      <c r="O562" s="16">
        <f t="shared" si="13"/>
        <v>1406.8</v>
      </c>
      <c r="P562" s="15">
        <v>0.449596395719917</v>
      </c>
      <c r="Q562" s="7">
        <v>125</v>
      </c>
      <c r="R562" s="7">
        <v>26</v>
      </c>
      <c r="S562" s="7">
        <v>320</v>
      </c>
      <c r="T562" s="7">
        <v>3910</v>
      </c>
      <c r="U562" s="7">
        <v>1070</v>
      </c>
      <c r="V562" s="7">
        <v>557</v>
      </c>
      <c r="W562" s="7">
        <v>1177</v>
      </c>
      <c r="X562" s="6"/>
    </row>
    <row r="563" spans="1:24" x14ac:dyDescent="0.25">
      <c r="A563" s="14">
        <v>330645</v>
      </c>
      <c r="B563" s="12">
        <v>504746</v>
      </c>
      <c r="C563" s="12">
        <v>112</v>
      </c>
      <c r="D563" s="12">
        <v>330645</v>
      </c>
      <c r="E563" s="10" t="s">
        <v>1603</v>
      </c>
      <c r="F563" s="10" t="s">
        <v>0</v>
      </c>
      <c r="G563" s="10" t="s">
        <v>0</v>
      </c>
      <c r="H563" s="10" t="s">
        <v>0</v>
      </c>
      <c r="I563" s="10" t="s">
        <v>0</v>
      </c>
      <c r="J563" s="10" t="s">
        <v>0</v>
      </c>
      <c r="K563" s="10" t="s">
        <v>0</v>
      </c>
      <c r="L563" s="10" t="s">
        <v>0</v>
      </c>
      <c r="M563" s="12">
        <v>1</v>
      </c>
      <c r="N563" s="16">
        <v>8370</v>
      </c>
      <c r="O563" s="16">
        <f t="shared" si="13"/>
        <v>7058.8</v>
      </c>
      <c r="P563" s="15">
        <v>0.614968424645844</v>
      </c>
      <c r="Q563" s="7">
        <v>455</v>
      </c>
      <c r="R563" s="7">
        <v>282</v>
      </c>
      <c r="S563" s="7">
        <v>3702</v>
      </c>
      <c r="T563" s="6"/>
      <c r="U563" s="7">
        <v>697</v>
      </c>
      <c r="V563" s="7">
        <v>321</v>
      </c>
      <c r="W563" s="7">
        <v>29645</v>
      </c>
      <c r="X563" s="7">
        <v>929</v>
      </c>
    </row>
    <row r="564" spans="1:24" x14ac:dyDescent="0.25">
      <c r="A564" s="14">
        <v>330511</v>
      </c>
      <c r="B564" s="12">
        <v>723948</v>
      </c>
      <c r="C564" s="12">
        <v>204</v>
      </c>
      <c r="D564" s="12">
        <v>330511</v>
      </c>
      <c r="E564" s="10" t="s">
        <v>1604</v>
      </c>
      <c r="F564" s="10" t="s">
        <v>0</v>
      </c>
      <c r="G564" s="10" t="s">
        <v>0</v>
      </c>
      <c r="H564" s="10" t="s">
        <v>0</v>
      </c>
      <c r="I564" s="10" t="s">
        <v>0</v>
      </c>
      <c r="J564" s="10" t="s">
        <v>0</v>
      </c>
      <c r="K564" s="10" t="s">
        <v>0</v>
      </c>
      <c r="L564" s="10" t="s">
        <v>0</v>
      </c>
      <c r="M564" s="12">
        <v>1</v>
      </c>
      <c r="N564" s="16">
        <v>1439</v>
      </c>
      <c r="O564" s="16">
        <f t="shared" si="13"/>
        <v>3595.6</v>
      </c>
      <c r="P564" s="15">
        <v>1.7986697111089001</v>
      </c>
      <c r="Q564" s="7">
        <v>105</v>
      </c>
      <c r="R564" s="7">
        <v>35</v>
      </c>
      <c r="S564" s="7">
        <v>27</v>
      </c>
      <c r="T564" s="7">
        <v>357</v>
      </c>
      <c r="U564" s="7">
        <v>6597</v>
      </c>
      <c r="V564" s="7">
        <v>6148</v>
      </c>
      <c r="W564" s="7">
        <v>4849</v>
      </c>
      <c r="X564" s="6"/>
    </row>
    <row r="565" spans="1:24" x14ac:dyDescent="0.25">
      <c r="A565" s="14">
        <v>330287</v>
      </c>
      <c r="B565" s="12">
        <v>921525</v>
      </c>
      <c r="C565" s="12">
        <v>259</v>
      </c>
      <c r="D565" s="12">
        <v>330287</v>
      </c>
      <c r="E565" s="10" t="s">
        <v>1605</v>
      </c>
      <c r="F565" s="10" t="s">
        <v>0</v>
      </c>
      <c r="G565" s="10" t="s">
        <v>0</v>
      </c>
      <c r="H565" s="10" t="s">
        <v>0</v>
      </c>
      <c r="I565" s="10" t="s">
        <v>0</v>
      </c>
      <c r="J565" s="10" t="s">
        <v>0</v>
      </c>
      <c r="K565" s="10" t="s">
        <v>0</v>
      </c>
      <c r="L565" s="10" t="s">
        <v>0</v>
      </c>
      <c r="M565" s="12">
        <v>2</v>
      </c>
      <c r="N565" s="16">
        <v>859</v>
      </c>
      <c r="O565" s="16">
        <f t="shared" si="13"/>
        <v>64075.5</v>
      </c>
      <c r="P565" s="15">
        <v>49.748932867675499</v>
      </c>
      <c r="Q565" s="7">
        <v>49</v>
      </c>
      <c r="R565" s="7">
        <v>55</v>
      </c>
      <c r="S565" s="7">
        <v>61360</v>
      </c>
      <c r="T565" s="6"/>
      <c r="U565" s="7">
        <v>1021</v>
      </c>
      <c r="V565" s="7">
        <v>185917</v>
      </c>
      <c r="W565" s="6"/>
      <c r="X565" s="7">
        <v>8004</v>
      </c>
    </row>
    <row r="566" spans="1:24" x14ac:dyDescent="0.25">
      <c r="A566" s="14">
        <v>330286</v>
      </c>
      <c r="B566" s="12">
        <v>748996</v>
      </c>
      <c r="C566" s="12">
        <v>204</v>
      </c>
      <c r="D566" s="12">
        <v>330286</v>
      </c>
      <c r="E566" s="10" t="s">
        <v>1606</v>
      </c>
      <c r="F566" s="10" t="s">
        <v>0</v>
      </c>
      <c r="G566" s="10" t="s">
        <v>0</v>
      </c>
      <c r="H566" s="10" t="s">
        <v>0</v>
      </c>
      <c r="I566" s="10" t="s">
        <v>0</v>
      </c>
      <c r="J566" s="10" t="s">
        <v>0</v>
      </c>
      <c r="K566" s="10" t="s">
        <v>0</v>
      </c>
      <c r="L566" s="10" t="s">
        <v>0</v>
      </c>
      <c r="M566" s="12">
        <v>1</v>
      </c>
      <c r="N566" s="16">
        <v>3192</v>
      </c>
      <c r="O566" s="16">
        <f t="shared" si="13"/>
        <v>3148.8</v>
      </c>
      <c r="P566" s="15">
        <v>0.71034729681346198</v>
      </c>
      <c r="Q566" s="7">
        <v>36</v>
      </c>
      <c r="R566" s="7">
        <v>92</v>
      </c>
      <c r="S566" s="7">
        <v>238</v>
      </c>
      <c r="T566" s="7">
        <v>6453</v>
      </c>
      <c r="U566" s="7">
        <v>4084</v>
      </c>
      <c r="V566" s="7">
        <v>1579</v>
      </c>
      <c r="W566" s="7">
        <v>3390</v>
      </c>
      <c r="X566" s="6"/>
    </row>
    <row r="567" spans="1:24" x14ac:dyDescent="0.25">
      <c r="A567" s="14">
        <v>329797</v>
      </c>
      <c r="B567" s="12">
        <v>792891</v>
      </c>
      <c r="C567" s="12">
        <v>204</v>
      </c>
      <c r="D567" s="12">
        <v>329797</v>
      </c>
      <c r="E567" s="10" t="s">
        <v>1607</v>
      </c>
      <c r="F567" s="10" t="s">
        <v>0</v>
      </c>
      <c r="G567" s="10" t="s">
        <v>0</v>
      </c>
      <c r="H567" s="10" t="s">
        <v>0</v>
      </c>
      <c r="I567" s="10" t="s">
        <v>0</v>
      </c>
      <c r="J567" s="10" t="s">
        <v>0</v>
      </c>
      <c r="K567" s="10" t="s">
        <v>0</v>
      </c>
      <c r="L567" s="10" t="s">
        <v>0</v>
      </c>
      <c r="M567" s="12">
        <v>1</v>
      </c>
      <c r="N567" s="16">
        <v>2372</v>
      </c>
      <c r="O567" s="16">
        <f t="shared" si="13"/>
        <v>2290.8000000000002</v>
      </c>
      <c r="P567" s="15">
        <v>0.71103348590700999</v>
      </c>
      <c r="Q567" s="7">
        <v>330</v>
      </c>
      <c r="R567" s="7">
        <v>22</v>
      </c>
      <c r="S567" s="7">
        <v>58</v>
      </c>
      <c r="T567" s="7">
        <v>3612</v>
      </c>
      <c r="U567" s="7">
        <v>1661</v>
      </c>
      <c r="V567" s="7">
        <v>1932</v>
      </c>
      <c r="W567" s="6"/>
      <c r="X567" s="7">
        <v>4191</v>
      </c>
    </row>
    <row r="568" spans="1:24" x14ac:dyDescent="0.25">
      <c r="A568" s="14">
        <v>329366</v>
      </c>
      <c r="B568" s="12">
        <v>961600</v>
      </c>
      <c r="C568" s="12">
        <v>259</v>
      </c>
      <c r="D568" s="12">
        <v>329366</v>
      </c>
      <c r="E568" s="10" t="s">
        <v>1608</v>
      </c>
      <c r="F568" s="10" t="s">
        <v>0</v>
      </c>
      <c r="G568" s="10" t="s">
        <v>0</v>
      </c>
      <c r="H568" s="10" t="s">
        <v>0</v>
      </c>
      <c r="I568" s="10" t="s">
        <v>0</v>
      </c>
      <c r="J568" s="10" t="s">
        <v>0</v>
      </c>
      <c r="K568" s="10" t="s">
        <v>0</v>
      </c>
      <c r="L568" s="10" t="s">
        <v>0</v>
      </c>
      <c r="M568" s="12">
        <v>1</v>
      </c>
      <c r="N568" s="16">
        <v>19573</v>
      </c>
      <c r="O568" s="16">
        <f t="shared" si="13"/>
        <v>188.4</v>
      </c>
      <c r="P568" s="15">
        <v>7.3205800994080696E-3</v>
      </c>
      <c r="Q568" s="7">
        <v>9</v>
      </c>
      <c r="R568" s="7">
        <v>52</v>
      </c>
      <c r="S568" s="7">
        <v>68</v>
      </c>
      <c r="T568" s="7">
        <v>70</v>
      </c>
      <c r="U568" s="7">
        <v>67</v>
      </c>
      <c r="V568" s="6"/>
      <c r="W568" s="7">
        <v>243</v>
      </c>
      <c r="X568" s="7">
        <v>494</v>
      </c>
    </row>
    <row r="569" spans="1:24" x14ac:dyDescent="0.25">
      <c r="A569" s="14">
        <v>329361</v>
      </c>
      <c r="B569" s="12">
        <v>952095</v>
      </c>
      <c r="C569" s="12">
        <v>259</v>
      </c>
      <c r="D569" s="12">
        <v>329361</v>
      </c>
      <c r="E569" s="10" t="s">
        <v>1609</v>
      </c>
      <c r="F569" s="10" t="s">
        <v>0</v>
      </c>
      <c r="G569" s="10" t="s">
        <v>0</v>
      </c>
      <c r="H569" s="10" t="s">
        <v>0</v>
      </c>
      <c r="I569" s="10" t="s">
        <v>0</v>
      </c>
      <c r="J569" s="10" t="s">
        <v>0</v>
      </c>
      <c r="K569" s="10" t="s">
        <v>0</v>
      </c>
      <c r="L569" s="10" t="s">
        <v>0</v>
      </c>
      <c r="M569" s="12">
        <v>2</v>
      </c>
      <c r="N569" s="16">
        <v>1788</v>
      </c>
      <c r="O569" s="16">
        <f t="shared" si="13"/>
        <v>593.75</v>
      </c>
      <c r="P569" s="15">
        <v>0.226230425055928</v>
      </c>
      <c r="Q569" s="7">
        <v>28</v>
      </c>
      <c r="R569" s="7">
        <v>24</v>
      </c>
      <c r="S569" s="7">
        <v>69</v>
      </c>
      <c r="T569" s="7">
        <v>350</v>
      </c>
      <c r="U569" s="7">
        <v>606</v>
      </c>
      <c r="V569" s="7">
        <v>1350</v>
      </c>
      <c r="W569" s="6"/>
      <c r="X569" s="6"/>
    </row>
    <row r="570" spans="1:24" x14ac:dyDescent="0.25">
      <c r="A570" s="14">
        <v>328907</v>
      </c>
      <c r="B570" s="12">
        <v>271738</v>
      </c>
      <c r="C570" s="12">
        <v>228</v>
      </c>
      <c r="D570" s="12">
        <v>328907</v>
      </c>
      <c r="E570" s="10" t="s">
        <v>1610</v>
      </c>
      <c r="F570" s="10" t="s">
        <v>0</v>
      </c>
      <c r="G570" s="10" t="s">
        <v>0</v>
      </c>
      <c r="H570" s="10" t="s">
        <v>0</v>
      </c>
      <c r="I570" s="10" t="s">
        <v>0</v>
      </c>
      <c r="J570" s="10" t="s">
        <v>0</v>
      </c>
      <c r="K570" s="10" t="s">
        <v>0</v>
      </c>
      <c r="L570" s="10" t="s">
        <v>0</v>
      </c>
      <c r="M570" s="12">
        <v>8</v>
      </c>
      <c r="N570" s="16">
        <v>2920.625</v>
      </c>
      <c r="O570" s="16" t="e">
        <f t="shared" si="13"/>
        <v>#DIV/0!</v>
      </c>
      <c r="P570" s="15">
        <v>0</v>
      </c>
      <c r="Q570" s="6"/>
      <c r="R570" s="6"/>
      <c r="S570" s="6"/>
      <c r="T570" s="6"/>
      <c r="U570" s="6"/>
      <c r="V570" s="6"/>
      <c r="W570" s="6"/>
      <c r="X570" s="6"/>
    </row>
    <row r="571" spans="1:24" x14ac:dyDescent="0.25">
      <c r="A571" s="14">
        <v>327545</v>
      </c>
      <c r="B571" s="12">
        <v>400159</v>
      </c>
      <c r="C571" s="12">
        <v>240</v>
      </c>
      <c r="D571" s="12">
        <v>327545</v>
      </c>
      <c r="E571" s="10" t="s">
        <v>1612</v>
      </c>
      <c r="F571" s="10" t="s">
        <v>0</v>
      </c>
      <c r="G571" s="10" t="s">
        <v>0</v>
      </c>
      <c r="H571" s="10" t="s">
        <v>0</v>
      </c>
      <c r="I571" s="10" t="s">
        <v>0</v>
      </c>
      <c r="J571" s="10" t="s">
        <v>0</v>
      </c>
      <c r="K571" s="10" t="s">
        <v>0</v>
      </c>
      <c r="L571" s="10" t="s">
        <v>0</v>
      </c>
      <c r="M571" s="12">
        <v>1</v>
      </c>
      <c r="N571" s="16">
        <v>309</v>
      </c>
      <c r="O571" s="16">
        <f t="shared" si="13"/>
        <v>119.8</v>
      </c>
      <c r="P571" s="15">
        <v>0.36615811373092899</v>
      </c>
      <c r="Q571" s="7">
        <v>62</v>
      </c>
      <c r="R571" s="7">
        <v>131</v>
      </c>
      <c r="S571" s="7">
        <v>236</v>
      </c>
      <c r="T571" s="7">
        <v>60</v>
      </c>
      <c r="U571" s="6"/>
      <c r="V571" s="7">
        <v>74</v>
      </c>
      <c r="W571" s="7">
        <v>164</v>
      </c>
      <c r="X571" s="7">
        <v>65</v>
      </c>
    </row>
    <row r="572" spans="1:24" x14ac:dyDescent="0.25">
      <c r="A572" s="14">
        <v>327394</v>
      </c>
      <c r="B572" s="12">
        <v>497184</v>
      </c>
      <c r="C572" s="12">
        <v>169</v>
      </c>
      <c r="D572" s="12">
        <v>327394</v>
      </c>
      <c r="E572" s="10" t="s">
        <v>1613</v>
      </c>
      <c r="F572" s="10" t="s">
        <v>0</v>
      </c>
      <c r="G572" s="10" t="s">
        <v>0</v>
      </c>
      <c r="H572" s="10" t="s">
        <v>0</v>
      </c>
      <c r="I572" s="10" t="s">
        <v>0</v>
      </c>
      <c r="J572" s="10" t="s">
        <v>0</v>
      </c>
      <c r="K572" s="10" t="s">
        <v>0</v>
      </c>
      <c r="L572" s="10" t="s">
        <v>0</v>
      </c>
      <c r="M572" s="12">
        <v>5</v>
      </c>
      <c r="N572" s="16">
        <v>1519.4</v>
      </c>
      <c r="O572" s="16">
        <f t="shared" si="13"/>
        <v>780.5</v>
      </c>
      <c r="P572" s="15">
        <v>0.35584221841955099</v>
      </c>
      <c r="Q572" s="6"/>
      <c r="R572" s="7">
        <v>61</v>
      </c>
      <c r="S572" s="6"/>
      <c r="T572" s="7">
        <v>196</v>
      </c>
      <c r="U572" s="7">
        <v>1365</v>
      </c>
      <c r="V572" s="6"/>
      <c r="W572" s="6"/>
      <c r="X572" s="6"/>
    </row>
    <row r="573" spans="1:24" x14ac:dyDescent="0.25">
      <c r="A573" s="14">
        <v>327384</v>
      </c>
      <c r="B573" s="12">
        <v>917924</v>
      </c>
      <c r="C573" s="12">
        <v>217</v>
      </c>
      <c r="D573" s="12">
        <v>327384</v>
      </c>
      <c r="E573" s="10" t="s">
        <v>1614</v>
      </c>
      <c r="F573" s="10" t="s">
        <v>0</v>
      </c>
      <c r="G573" s="10" t="s">
        <v>0</v>
      </c>
      <c r="H573" s="10" t="s">
        <v>0</v>
      </c>
      <c r="I573" s="10" t="s">
        <v>0</v>
      </c>
      <c r="J573" s="10" t="s">
        <v>0</v>
      </c>
      <c r="K573" s="10" t="s">
        <v>0</v>
      </c>
      <c r="L573" s="10" t="s">
        <v>0</v>
      </c>
      <c r="M573" s="12">
        <v>2</v>
      </c>
      <c r="N573" s="16">
        <v>1444013</v>
      </c>
      <c r="O573" s="16">
        <f t="shared" si="13"/>
        <v>2608238</v>
      </c>
      <c r="P573" s="15">
        <v>1.2041722154394201</v>
      </c>
      <c r="Q573" s="7">
        <v>59</v>
      </c>
      <c r="R573" s="7">
        <v>31</v>
      </c>
      <c r="S573" s="6"/>
      <c r="T573" s="7">
        <v>7008</v>
      </c>
      <c r="U573" s="7">
        <v>5015562</v>
      </c>
      <c r="V573" s="7">
        <v>5376352</v>
      </c>
      <c r="W573" s="7">
        <v>34030</v>
      </c>
      <c r="X573" s="8"/>
    </row>
    <row r="574" spans="1:24" x14ac:dyDescent="0.25">
      <c r="A574" s="14">
        <v>326271</v>
      </c>
      <c r="B574" s="12">
        <v>983021</v>
      </c>
      <c r="C574" s="12">
        <v>217</v>
      </c>
      <c r="D574" s="12">
        <v>326271</v>
      </c>
      <c r="E574" s="10" t="s">
        <v>1615</v>
      </c>
      <c r="F574" s="10" t="s">
        <v>0</v>
      </c>
      <c r="G574" s="10" t="s">
        <v>0</v>
      </c>
      <c r="H574" s="10" t="s">
        <v>0</v>
      </c>
      <c r="I574" s="10" t="s">
        <v>0</v>
      </c>
      <c r="J574" s="10" t="s">
        <v>0</v>
      </c>
      <c r="K574" s="10" t="s">
        <v>0</v>
      </c>
      <c r="L574" s="10" t="s">
        <v>0</v>
      </c>
      <c r="M574" s="12">
        <v>1</v>
      </c>
      <c r="N574" s="16">
        <v>1735</v>
      </c>
      <c r="O574" s="16">
        <f t="shared" si="13"/>
        <v>16336.6</v>
      </c>
      <c r="P574" s="15">
        <v>6.7435158501440897</v>
      </c>
      <c r="Q574" s="7">
        <v>192</v>
      </c>
      <c r="R574" s="7">
        <v>25</v>
      </c>
      <c r="S574" s="7">
        <v>349</v>
      </c>
      <c r="T574" s="7">
        <v>73953</v>
      </c>
      <c r="U574" s="7">
        <v>175</v>
      </c>
      <c r="V574" s="7">
        <v>5329</v>
      </c>
      <c r="W574" s="7">
        <v>1877</v>
      </c>
      <c r="X574" s="6"/>
    </row>
    <row r="575" spans="1:24" x14ac:dyDescent="0.25">
      <c r="A575" s="14">
        <v>326249</v>
      </c>
      <c r="B575" s="12">
        <v>397451</v>
      </c>
      <c r="C575" s="12">
        <v>187</v>
      </c>
      <c r="D575" s="12">
        <v>326249</v>
      </c>
      <c r="E575" s="10" t="s">
        <v>1616</v>
      </c>
      <c r="F575" s="10" t="s">
        <v>0</v>
      </c>
      <c r="G575" s="10" t="s">
        <v>0</v>
      </c>
      <c r="H575" s="10" t="s">
        <v>0</v>
      </c>
      <c r="I575" s="10" t="s">
        <v>0</v>
      </c>
      <c r="J575" s="10" t="s">
        <v>0</v>
      </c>
      <c r="K575" s="10" t="s">
        <v>0</v>
      </c>
      <c r="L575" s="10" t="s">
        <v>0</v>
      </c>
      <c r="M575" s="12">
        <v>1</v>
      </c>
      <c r="N575" s="16">
        <v>2518</v>
      </c>
      <c r="O575" s="16">
        <f t="shared" si="13"/>
        <v>844</v>
      </c>
      <c r="P575" s="15">
        <v>0.34647679564279998</v>
      </c>
      <c r="Q575" s="7">
        <v>1103</v>
      </c>
      <c r="R575" s="7">
        <v>784</v>
      </c>
      <c r="S575" s="7">
        <v>1143</v>
      </c>
      <c r="T575" s="7">
        <v>838</v>
      </c>
      <c r="U575" s="6"/>
      <c r="V575" s="7">
        <v>833</v>
      </c>
      <c r="W575" s="7">
        <v>694</v>
      </c>
      <c r="X575" s="7">
        <v>712</v>
      </c>
    </row>
    <row r="576" spans="1:24" x14ac:dyDescent="0.25">
      <c r="A576" s="14">
        <v>325321</v>
      </c>
      <c r="B576" s="12">
        <v>416471</v>
      </c>
      <c r="C576" s="12">
        <v>113</v>
      </c>
      <c r="D576" s="12">
        <v>325321</v>
      </c>
      <c r="E576" s="10" t="s">
        <v>1618</v>
      </c>
      <c r="F576" s="10" t="s">
        <v>0</v>
      </c>
      <c r="G576" s="10" t="s">
        <v>0</v>
      </c>
      <c r="H576" s="10" t="s">
        <v>0</v>
      </c>
      <c r="I576" s="10" t="s">
        <v>0</v>
      </c>
      <c r="J576" s="10" t="s">
        <v>0</v>
      </c>
      <c r="K576" s="10" t="s">
        <v>0</v>
      </c>
      <c r="L576" s="10" t="s">
        <v>0</v>
      </c>
      <c r="M576" s="12">
        <v>1</v>
      </c>
      <c r="N576" s="16">
        <v>205</v>
      </c>
      <c r="O576" s="16">
        <f t="shared" si="13"/>
        <v>570.20000000000005</v>
      </c>
      <c r="P576" s="15">
        <v>2.6362369337979001</v>
      </c>
      <c r="Q576" s="7">
        <v>528</v>
      </c>
      <c r="R576" s="7">
        <v>404</v>
      </c>
      <c r="S576" s="6"/>
      <c r="T576" s="7">
        <v>588</v>
      </c>
      <c r="U576" s="7">
        <v>468</v>
      </c>
      <c r="V576" s="7">
        <v>712</v>
      </c>
      <c r="W576" s="7">
        <v>502</v>
      </c>
      <c r="X576" s="7">
        <v>581</v>
      </c>
    </row>
    <row r="577" spans="1:24" x14ac:dyDescent="0.25">
      <c r="A577" s="14">
        <v>324892</v>
      </c>
      <c r="B577" s="12">
        <v>306807</v>
      </c>
      <c r="C577" s="12">
        <v>89</v>
      </c>
      <c r="D577" s="12">
        <v>324892</v>
      </c>
      <c r="E577" s="10" t="s">
        <v>1621</v>
      </c>
      <c r="F577" s="10" t="s">
        <v>0</v>
      </c>
      <c r="G577" s="10" t="s">
        <v>0</v>
      </c>
      <c r="H577" s="10" t="s">
        <v>0</v>
      </c>
      <c r="I577" s="10" t="s">
        <v>0</v>
      </c>
      <c r="J577" s="10" t="s">
        <v>0</v>
      </c>
      <c r="K577" s="10" t="s">
        <v>0</v>
      </c>
      <c r="L577" s="10" t="s">
        <v>0</v>
      </c>
      <c r="M577" s="12">
        <v>1</v>
      </c>
      <c r="N577" s="16">
        <v>4416</v>
      </c>
      <c r="O577" s="16">
        <f t="shared" si="13"/>
        <v>2121.1999999999998</v>
      </c>
      <c r="P577" s="15">
        <v>0.36885351966873697</v>
      </c>
      <c r="Q577" s="7">
        <v>444</v>
      </c>
      <c r="R577" s="7">
        <v>352</v>
      </c>
      <c r="S577" s="7">
        <v>3821</v>
      </c>
      <c r="T577" s="7">
        <v>1245</v>
      </c>
      <c r="U577" s="6"/>
      <c r="V577" s="7">
        <v>415</v>
      </c>
      <c r="W577" s="7">
        <v>4188</v>
      </c>
      <c r="X577" s="7">
        <v>937</v>
      </c>
    </row>
    <row r="578" spans="1:24" x14ac:dyDescent="0.25">
      <c r="A578" s="14">
        <v>323703</v>
      </c>
      <c r="B578" s="12">
        <v>1231109</v>
      </c>
      <c r="C578" s="12">
        <v>204</v>
      </c>
      <c r="D578" s="12">
        <v>323703</v>
      </c>
      <c r="E578" s="10" t="s">
        <v>1626</v>
      </c>
      <c r="F578" s="10" t="s">
        <v>0</v>
      </c>
      <c r="G578" s="10" t="s">
        <v>0</v>
      </c>
      <c r="H578" s="10" t="s">
        <v>0</v>
      </c>
      <c r="I578" s="10" t="s">
        <v>0</v>
      </c>
      <c r="J578" s="10" t="s">
        <v>0</v>
      </c>
      <c r="K578" s="10" t="s">
        <v>0</v>
      </c>
      <c r="L578" s="10" t="s">
        <v>0</v>
      </c>
      <c r="M578" s="12">
        <v>1</v>
      </c>
      <c r="N578" s="16">
        <v>10309</v>
      </c>
      <c r="O578" s="16">
        <f t="shared" si="13"/>
        <v>58.8</v>
      </c>
      <c r="P578" s="15">
        <v>5.1549963277579903E-3</v>
      </c>
      <c r="Q578" s="7">
        <v>24</v>
      </c>
      <c r="R578" s="7">
        <v>54</v>
      </c>
      <c r="S578" s="7">
        <v>55</v>
      </c>
      <c r="T578" s="6"/>
      <c r="U578" s="7">
        <v>54</v>
      </c>
      <c r="V578" s="7">
        <v>24</v>
      </c>
      <c r="W578" s="7">
        <v>47</v>
      </c>
      <c r="X578" s="7">
        <v>114</v>
      </c>
    </row>
    <row r="579" spans="1:24" x14ac:dyDescent="0.25">
      <c r="A579" s="14">
        <v>321130</v>
      </c>
      <c r="B579" s="12">
        <v>380421</v>
      </c>
      <c r="C579" s="12">
        <v>228</v>
      </c>
      <c r="D579" s="12">
        <v>321130</v>
      </c>
      <c r="E579" s="10" t="s">
        <v>1629</v>
      </c>
      <c r="F579" s="10" t="s">
        <v>0</v>
      </c>
      <c r="G579" s="10" t="s">
        <v>0</v>
      </c>
      <c r="H579" s="10" t="s">
        <v>0</v>
      </c>
      <c r="I579" s="10" t="s">
        <v>0</v>
      </c>
      <c r="J579" s="10" t="s">
        <v>0</v>
      </c>
      <c r="K579" s="10" t="s">
        <v>0</v>
      </c>
      <c r="L579" s="10" t="s">
        <v>0</v>
      </c>
      <c r="M579" s="12">
        <v>5</v>
      </c>
      <c r="N579" s="16">
        <v>534.79999999999995</v>
      </c>
      <c r="O579" s="16">
        <f t="shared" si="13"/>
        <v>571.33333333333337</v>
      </c>
      <c r="P579" s="15">
        <v>1.0683121416105701</v>
      </c>
      <c r="Q579" s="6"/>
      <c r="R579" s="6"/>
      <c r="S579" s="6"/>
      <c r="T579" s="6"/>
      <c r="U579" s="7">
        <v>712</v>
      </c>
      <c r="V579" s="7">
        <v>410</v>
      </c>
      <c r="W579" s="6"/>
      <c r="X579" s="7">
        <v>592</v>
      </c>
    </row>
    <row r="580" spans="1:24" x14ac:dyDescent="0.25">
      <c r="A580" s="14">
        <v>321077</v>
      </c>
      <c r="B580" s="12">
        <v>653310</v>
      </c>
      <c r="C580" s="12">
        <v>273</v>
      </c>
      <c r="D580" s="12">
        <v>321077</v>
      </c>
      <c r="E580" s="10" t="s">
        <v>1630</v>
      </c>
      <c r="F580" s="10" t="s">
        <v>0</v>
      </c>
      <c r="G580" s="10" t="s">
        <v>0</v>
      </c>
      <c r="H580" s="10" t="s">
        <v>0</v>
      </c>
      <c r="I580" s="10" t="s">
        <v>0</v>
      </c>
      <c r="J580" s="10" t="s">
        <v>0</v>
      </c>
      <c r="K580" s="10" t="s">
        <v>0</v>
      </c>
      <c r="L580" s="10" t="s">
        <v>0</v>
      </c>
      <c r="M580" s="12">
        <v>4</v>
      </c>
      <c r="N580" s="16">
        <v>76621.25</v>
      </c>
      <c r="O580" s="16">
        <f t="shared" si="13"/>
        <v>10243.5</v>
      </c>
      <c r="P580" s="15">
        <v>6.7213729872587502E-2</v>
      </c>
      <c r="Q580" s="7">
        <v>88</v>
      </c>
      <c r="R580" s="7">
        <v>25</v>
      </c>
      <c r="S580" s="7">
        <v>2925</v>
      </c>
      <c r="T580" s="7">
        <v>17562</v>
      </c>
      <c r="U580" s="6"/>
      <c r="V580" s="6"/>
      <c r="W580" s="6"/>
      <c r="X580" s="6"/>
    </row>
    <row r="581" spans="1:24" x14ac:dyDescent="0.25">
      <c r="A581" s="14">
        <v>320917</v>
      </c>
      <c r="B581" s="12">
        <v>455815</v>
      </c>
      <c r="C581" s="12">
        <v>232</v>
      </c>
      <c r="D581" s="12">
        <v>320917</v>
      </c>
      <c r="E581" s="10" t="s">
        <v>1631</v>
      </c>
      <c r="F581" s="10" t="s">
        <v>0</v>
      </c>
      <c r="G581" s="10" t="s">
        <v>0</v>
      </c>
      <c r="H581" s="10" t="s">
        <v>0</v>
      </c>
      <c r="I581" s="10" t="s">
        <v>0</v>
      </c>
      <c r="J581" s="10" t="s">
        <v>0</v>
      </c>
      <c r="K581" s="10" t="s">
        <v>0</v>
      </c>
      <c r="L581" s="10" t="s">
        <v>0</v>
      </c>
      <c r="M581" s="12">
        <v>1</v>
      </c>
      <c r="N581" s="16">
        <v>2158</v>
      </c>
      <c r="O581" s="16">
        <f t="shared" si="13"/>
        <v>2686.6</v>
      </c>
      <c r="P581" s="15">
        <v>0.89209585595127705</v>
      </c>
      <c r="Q581" s="7">
        <v>23</v>
      </c>
      <c r="R581" s="7">
        <v>20</v>
      </c>
      <c r="S581" s="7">
        <v>578</v>
      </c>
      <c r="T581" s="7">
        <v>2432</v>
      </c>
      <c r="U581" s="7">
        <v>4424</v>
      </c>
      <c r="V581" s="7">
        <v>3396</v>
      </c>
      <c r="W581" s="7">
        <v>2603</v>
      </c>
      <c r="X581" s="6"/>
    </row>
    <row r="582" spans="1:24" x14ac:dyDescent="0.25">
      <c r="A582" s="14">
        <v>320847</v>
      </c>
      <c r="B582" s="12">
        <v>498760</v>
      </c>
      <c r="C582" s="12">
        <v>166</v>
      </c>
      <c r="D582" s="12">
        <v>320847</v>
      </c>
      <c r="E582" s="10" t="s">
        <v>1632</v>
      </c>
      <c r="F582" s="10" t="s">
        <v>0</v>
      </c>
      <c r="G582" s="10" t="s">
        <v>0</v>
      </c>
      <c r="H582" s="10" t="s">
        <v>0</v>
      </c>
      <c r="I582" s="10" t="s">
        <v>0</v>
      </c>
      <c r="J582" s="10" t="s">
        <v>0</v>
      </c>
      <c r="K582" s="10" t="s">
        <v>0</v>
      </c>
      <c r="L582" s="10" t="s">
        <v>0</v>
      </c>
      <c r="M582" s="12">
        <v>2</v>
      </c>
      <c r="N582" s="16">
        <v>6340.5</v>
      </c>
      <c r="O582" s="16">
        <f t="shared" si="13"/>
        <v>428.75</v>
      </c>
      <c r="P582" s="15">
        <v>5.0679494256499202E-2</v>
      </c>
      <c r="Q582" s="7">
        <v>122</v>
      </c>
      <c r="R582" s="7">
        <v>91</v>
      </c>
      <c r="S582" s="6"/>
      <c r="T582" s="7">
        <v>826</v>
      </c>
      <c r="U582" s="6"/>
      <c r="V582" s="7">
        <v>134</v>
      </c>
      <c r="W582" s="7">
        <v>612</v>
      </c>
      <c r="X582" s="7">
        <v>143</v>
      </c>
    </row>
    <row r="583" spans="1:24" x14ac:dyDescent="0.25">
      <c r="A583" s="14">
        <v>318161</v>
      </c>
      <c r="B583" s="12">
        <v>219188</v>
      </c>
      <c r="C583" s="12">
        <v>259</v>
      </c>
      <c r="D583" s="12">
        <v>318161</v>
      </c>
      <c r="E583" s="10" t="s">
        <v>1639</v>
      </c>
      <c r="F583" s="10" t="s">
        <v>0</v>
      </c>
      <c r="G583" s="10" t="s">
        <v>0</v>
      </c>
      <c r="H583" s="10" t="s">
        <v>0</v>
      </c>
      <c r="I583" s="10" t="s">
        <v>0</v>
      </c>
      <c r="J583" s="10" t="s">
        <v>0</v>
      </c>
      <c r="K583" s="10" t="s">
        <v>0</v>
      </c>
      <c r="L583" s="10" t="s">
        <v>0</v>
      </c>
      <c r="M583" s="12">
        <v>4</v>
      </c>
      <c r="N583" s="16">
        <v>502.25</v>
      </c>
      <c r="O583" s="16">
        <f t="shared" si="13"/>
        <v>377.66666666666669</v>
      </c>
      <c r="P583" s="15">
        <v>0.97859631657541002</v>
      </c>
      <c r="Q583" s="7">
        <v>833</v>
      </c>
      <c r="R583" s="6"/>
      <c r="S583" s="6"/>
      <c r="T583" s="6"/>
      <c r="U583" s="7">
        <v>344</v>
      </c>
      <c r="V583" s="7">
        <v>337</v>
      </c>
      <c r="W583" s="7">
        <v>452</v>
      </c>
      <c r="X583" s="6"/>
    </row>
    <row r="584" spans="1:24" x14ac:dyDescent="0.25">
      <c r="A584" s="14">
        <v>318107</v>
      </c>
      <c r="B584" s="12">
        <v>977921</v>
      </c>
      <c r="C584" s="12">
        <v>214</v>
      </c>
      <c r="D584" s="12">
        <v>318107</v>
      </c>
      <c r="E584" s="10" t="s">
        <v>1640</v>
      </c>
      <c r="F584" s="10" t="s">
        <v>0</v>
      </c>
      <c r="G584" s="10" t="s">
        <v>0</v>
      </c>
      <c r="H584" s="10" t="s">
        <v>0</v>
      </c>
      <c r="I584" s="10" t="s">
        <v>0</v>
      </c>
      <c r="J584" s="10" t="s">
        <v>0</v>
      </c>
      <c r="K584" s="10" t="s">
        <v>0</v>
      </c>
      <c r="L584" s="10" t="s">
        <v>0</v>
      </c>
      <c r="M584" s="12">
        <v>1</v>
      </c>
      <c r="N584" s="16">
        <v>28</v>
      </c>
      <c r="O584" s="16">
        <f t="shared" si="13"/>
        <v>100.8</v>
      </c>
      <c r="P584" s="15">
        <v>3.0561224489795902</v>
      </c>
      <c r="Q584" s="7">
        <v>50</v>
      </c>
      <c r="R584" s="7">
        <v>45</v>
      </c>
      <c r="S584" s="6"/>
      <c r="T584" s="7">
        <v>345</v>
      </c>
      <c r="U584" s="7">
        <v>36</v>
      </c>
      <c r="V584" s="7">
        <v>69</v>
      </c>
      <c r="W584" s="7">
        <v>43</v>
      </c>
      <c r="X584" s="7">
        <v>11</v>
      </c>
    </row>
    <row r="585" spans="1:24" x14ac:dyDescent="0.25">
      <c r="A585" s="14">
        <v>317497</v>
      </c>
      <c r="B585" s="12">
        <v>469139</v>
      </c>
      <c r="C585" s="12">
        <v>172</v>
      </c>
      <c r="D585" s="12">
        <v>317497</v>
      </c>
      <c r="E585" s="10" t="s">
        <v>1644</v>
      </c>
      <c r="F585" s="10" t="s">
        <v>0</v>
      </c>
      <c r="G585" s="10" t="s">
        <v>0</v>
      </c>
      <c r="H585" s="10" t="s">
        <v>0</v>
      </c>
      <c r="I585" s="10" t="s">
        <v>0</v>
      </c>
      <c r="J585" s="10" t="s">
        <v>0</v>
      </c>
      <c r="K585" s="10" t="s">
        <v>0</v>
      </c>
      <c r="L585" s="10" t="s">
        <v>0</v>
      </c>
      <c r="M585" s="12">
        <v>2</v>
      </c>
      <c r="N585" s="16">
        <v>581.5</v>
      </c>
      <c r="O585" s="16">
        <f t="shared" si="13"/>
        <v>868.5</v>
      </c>
      <c r="P585" s="15">
        <v>1.0083118372026301</v>
      </c>
      <c r="Q585" s="7">
        <v>16</v>
      </c>
      <c r="R585" s="7">
        <v>28</v>
      </c>
      <c r="S585" s="7">
        <v>191</v>
      </c>
      <c r="T585" s="7">
        <v>828</v>
      </c>
      <c r="U585" s="6"/>
      <c r="V585" s="7">
        <v>546</v>
      </c>
      <c r="W585" s="6"/>
      <c r="X585" s="7">
        <v>1909</v>
      </c>
    </row>
    <row r="586" spans="1:24" x14ac:dyDescent="0.25">
      <c r="A586" s="14">
        <v>317264</v>
      </c>
      <c r="B586" s="12">
        <v>509524</v>
      </c>
      <c r="C586" s="12">
        <v>217</v>
      </c>
      <c r="D586" s="12">
        <v>317264</v>
      </c>
      <c r="E586" s="10" t="s">
        <v>1646</v>
      </c>
      <c r="F586" s="10" t="s">
        <v>0</v>
      </c>
      <c r="G586" s="10" t="s">
        <v>0</v>
      </c>
      <c r="H586" s="10" t="s">
        <v>0</v>
      </c>
      <c r="I586" s="10" t="s">
        <v>0</v>
      </c>
      <c r="J586" s="10" t="s">
        <v>0</v>
      </c>
      <c r="K586" s="10" t="s">
        <v>0</v>
      </c>
      <c r="L586" s="10" t="s">
        <v>0</v>
      </c>
      <c r="M586" s="12">
        <v>1</v>
      </c>
      <c r="N586" s="16">
        <v>1331</v>
      </c>
      <c r="O586" s="16">
        <f t="shared" si="13"/>
        <v>1381.8</v>
      </c>
      <c r="P586" s="15">
        <v>0.756252012450359</v>
      </c>
      <c r="Q586" s="7">
        <v>106</v>
      </c>
      <c r="R586" s="7">
        <v>31</v>
      </c>
      <c r="S586" s="7">
        <v>1428</v>
      </c>
      <c r="T586" s="6"/>
      <c r="U586" s="7">
        <v>1452</v>
      </c>
      <c r="V586" s="7">
        <v>925</v>
      </c>
      <c r="W586" s="7">
        <v>1810</v>
      </c>
      <c r="X586" s="7">
        <v>1294</v>
      </c>
    </row>
    <row r="587" spans="1:24" x14ac:dyDescent="0.25">
      <c r="A587" s="14">
        <v>317190</v>
      </c>
      <c r="B587" s="12">
        <v>860251</v>
      </c>
      <c r="C587" s="12">
        <v>435</v>
      </c>
      <c r="D587" s="12">
        <v>317190</v>
      </c>
      <c r="E587" s="10" t="s">
        <v>1647</v>
      </c>
      <c r="F587" s="10" t="s">
        <v>0</v>
      </c>
      <c r="G587" s="10" t="s">
        <v>0</v>
      </c>
      <c r="H587" s="10" t="s">
        <v>0</v>
      </c>
      <c r="I587" s="10" t="s">
        <v>0</v>
      </c>
      <c r="J587" s="10" t="s">
        <v>0</v>
      </c>
      <c r="K587" s="10" t="s">
        <v>0</v>
      </c>
      <c r="L587" s="10" t="s">
        <v>0</v>
      </c>
      <c r="M587" s="12">
        <v>1</v>
      </c>
      <c r="N587" s="16">
        <v>318</v>
      </c>
      <c r="O587" s="16">
        <f t="shared" si="13"/>
        <v>45.8</v>
      </c>
      <c r="P587" s="15">
        <v>0.16127583108715099</v>
      </c>
      <c r="Q587" s="7">
        <v>75</v>
      </c>
      <c r="R587" s="7">
        <v>55</v>
      </c>
      <c r="S587" s="7">
        <v>52</v>
      </c>
      <c r="T587" s="7">
        <v>14</v>
      </c>
      <c r="U587" s="7">
        <v>53</v>
      </c>
      <c r="V587" s="7">
        <v>71</v>
      </c>
      <c r="W587" s="6"/>
      <c r="X587" s="7">
        <v>39</v>
      </c>
    </row>
    <row r="588" spans="1:24" x14ac:dyDescent="0.25">
      <c r="A588" s="14">
        <v>253506</v>
      </c>
      <c r="B588" s="12">
        <v>221343</v>
      </c>
      <c r="C588" s="12">
        <v>121</v>
      </c>
      <c r="D588" s="12">
        <v>253506</v>
      </c>
      <c r="E588" s="10" t="s">
        <v>1708</v>
      </c>
      <c r="F588" s="10" t="s">
        <v>0</v>
      </c>
      <c r="G588" s="10" t="s">
        <v>0</v>
      </c>
      <c r="H588" s="10" t="s">
        <v>0</v>
      </c>
      <c r="I588" s="10" t="s">
        <v>0</v>
      </c>
      <c r="J588" s="10" t="s">
        <v>0</v>
      </c>
      <c r="K588" s="10" t="s">
        <v>0</v>
      </c>
      <c r="L588" s="10" t="s">
        <v>0</v>
      </c>
      <c r="M588" s="12">
        <v>3</v>
      </c>
      <c r="N588" s="16">
        <v>10421</v>
      </c>
      <c r="O588" s="16">
        <f t="shared" si="13"/>
        <v>3372.6666666666665</v>
      </c>
      <c r="P588" s="15">
        <v>0.32691680261011402</v>
      </c>
      <c r="Q588" s="7">
        <v>4105</v>
      </c>
      <c r="R588" s="7">
        <v>2811</v>
      </c>
      <c r="S588" s="7">
        <v>3912</v>
      </c>
      <c r="T588" s="6"/>
      <c r="U588" s="6"/>
      <c r="V588" s="7">
        <v>2804</v>
      </c>
      <c r="W588" s="7">
        <v>3402</v>
      </c>
      <c r="X588" s="6"/>
    </row>
    <row r="589" spans="1:24" x14ac:dyDescent="0.25">
      <c r="A589" s="14">
        <v>253093</v>
      </c>
      <c r="B589" s="12">
        <v>283223</v>
      </c>
      <c r="C589" s="12">
        <v>226</v>
      </c>
      <c r="D589" s="12">
        <v>253093</v>
      </c>
      <c r="E589" s="10" t="s">
        <v>1709</v>
      </c>
      <c r="F589" s="10" t="s">
        <v>0</v>
      </c>
      <c r="G589" s="10" t="s">
        <v>0</v>
      </c>
      <c r="H589" s="10" t="s">
        <v>0</v>
      </c>
      <c r="I589" s="10" t="s">
        <v>0</v>
      </c>
      <c r="J589" s="10" t="s">
        <v>0</v>
      </c>
      <c r="K589" s="10" t="s">
        <v>0</v>
      </c>
      <c r="L589" s="10" t="s">
        <v>0</v>
      </c>
      <c r="M589" s="12">
        <v>1</v>
      </c>
      <c r="N589" s="16">
        <v>271</v>
      </c>
      <c r="O589" s="16">
        <f t="shared" si="13"/>
        <v>58.8</v>
      </c>
      <c r="P589" s="15">
        <v>0.188719030047443</v>
      </c>
      <c r="Q589" s="7">
        <v>31</v>
      </c>
      <c r="R589" s="7">
        <v>33</v>
      </c>
      <c r="S589" s="7">
        <v>25</v>
      </c>
      <c r="T589" s="7">
        <v>111</v>
      </c>
      <c r="U589" s="6"/>
      <c r="V589" s="7">
        <v>31</v>
      </c>
      <c r="W589" s="7">
        <v>81</v>
      </c>
      <c r="X589" s="7">
        <v>46</v>
      </c>
    </row>
    <row r="590" spans="1:24" x14ac:dyDescent="0.25">
      <c r="A590" s="14">
        <v>250811</v>
      </c>
      <c r="B590" s="12">
        <v>642967</v>
      </c>
      <c r="C590" s="12">
        <v>204</v>
      </c>
      <c r="D590" s="12">
        <v>250811</v>
      </c>
      <c r="E590" s="10" t="s">
        <v>1710</v>
      </c>
      <c r="F590" s="10" t="s">
        <v>0</v>
      </c>
      <c r="G590" s="10" t="s">
        <v>0</v>
      </c>
      <c r="H590" s="10" t="s">
        <v>0</v>
      </c>
      <c r="I590" s="10" t="s">
        <v>0</v>
      </c>
      <c r="J590" s="10" t="s">
        <v>0</v>
      </c>
      <c r="K590" s="10" t="s">
        <v>0</v>
      </c>
      <c r="L590" s="10" t="s">
        <v>0</v>
      </c>
      <c r="M590" s="12">
        <v>1</v>
      </c>
      <c r="N590" s="16">
        <v>287879</v>
      </c>
      <c r="O590" s="16">
        <f t="shared" ref="O590:O653" si="14">AVERAGE(S590:X590)</f>
        <v>278006.40000000002</v>
      </c>
      <c r="P590" s="15">
        <v>0.68982404809957298</v>
      </c>
      <c r="Q590" s="7">
        <v>24</v>
      </c>
      <c r="R590" s="7">
        <v>45</v>
      </c>
      <c r="S590" s="7">
        <v>105866</v>
      </c>
      <c r="T590" s="7">
        <v>94616</v>
      </c>
      <c r="U590" s="7">
        <v>261825</v>
      </c>
      <c r="V590" s="6"/>
      <c r="W590" s="7">
        <v>403635</v>
      </c>
      <c r="X590" s="7">
        <v>524090</v>
      </c>
    </row>
    <row r="591" spans="1:24" x14ac:dyDescent="0.25">
      <c r="A591" s="14">
        <v>250755</v>
      </c>
      <c r="B591" s="12">
        <v>575274</v>
      </c>
      <c r="C591" s="12">
        <v>251</v>
      </c>
      <c r="D591" s="12">
        <v>250755</v>
      </c>
      <c r="E591" s="10" t="s">
        <v>1711</v>
      </c>
      <c r="F591" s="10" t="s">
        <v>0</v>
      </c>
      <c r="G591" s="10" t="s">
        <v>0</v>
      </c>
      <c r="H591" s="10" t="s">
        <v>0</v>
      </c>
      <c r="I591" s="10" t="s">
        <v>0</v>
      </c>
      <c r="J591" s="10" t="s">
        <v>0</v>
      </c>
      <c r="K591" s="10" t="s">
        <v>0</v>
      </c>
      <c r="L591" s="10" t="s">
        <v>0</v>
      </c>
      <c r="M591" s="12">
        <v>2</v>
      </c>
      <c r="N591" s="16">
        <v>1562.5</v>
      </c>
      <c r="O591" s="16">
        <f t="shared" si="14"/>
        <v>103.75</v>
      </c>
      <c r="P591" s="15">
        <v>5.3013333333333301E-2</v>
      </c>
      <c r="Q591" s="7">
        <v>60</v>
      </c>
      <c r="R591" s="7">
        <v>22</v>
      </c>
      <c r="S591" s="7">
        <v>23</v>
      </c>
      <c r="T591" s="7">
        <v>65</v>
      </c>
      <c r="U591" s="6"/>
      <c r="V591" s="7">
        <v>60</v>
      </c>
      <c r="W591" s="6"/>
      <c r="X591" s="7">
        <v>267</v>
      </c>
    </row>
    <row r="592" spans="1:24" x14ac:dyDescent="0.25">
      <c r="A592" s="14">
        <v>250558</v>
      </c>
      <c r="B592" s="12">
        <v>1031876</v>
      </c>
      <c r="C592" s="12">
        <v>204</v>
      </c>
      <c r="D592" s="12">
        <v>250558</v>
      </c>
      <c r="E592" s="10" t="s">
        <v>1712</v>
      </c>
      <c r="F592" s="10" t="s">
        <v>0</v>
      </c>
      <c r="G592" s="10" t="s">
        <v>0</v>
      </c>
      <c r="H592" s="10" t="s">
        <v>0</v>
      </c>
      <c r="I592" s="10" t="s">
        <v>0</v>
      </c>
      <c r="J592" s="10" t="s">
        <v>0</v>
      </c>
      <c r="K592" s="10" t="s">
        <v>0</v>
      </c>
      <c r="L592" s="10" t="s">
        <v>0</v>
      </c>
      <c r="M592" s="12">
        <v>1</v>
      </c>
      <c r="N592" s="16">
        <v>1657</v>
      </c>
      <c r="O592" s="16">
        <f t="shared" si="14"/>
        <v>600.4</v>
      </c>
      <c r="P592" s="15">
        <v>0.26407448918010101</v>
      </c>
      <c r="Q592" s="7">
        <v>38</v>
      </c>
      <c r="R592" s="7">
        <v>23</v>
      </c>
      <c r="S592" s="7">
        <v>166</v>
      </c>
      <c r="T592" s="7">
        <v>245</v>
      </c>
      <c r="U592" s="7">
        <v>750</v>
      </c>
      <c r="V592" s="7">
        <v>443</v>
      </c>
      <c r="W592" s="6"/>
      <c r="X592" s="7">
        <v>1398</v>
      </c>
    </row>
    <row r="593" spans="1:24" x14ac:dyDescent="0.25">
      <c r="A593" s="14">
        <v>250536</v>
      </c>
      <c r="B593" s="12">
        <v>652367</v>
      </c>
      <c r="C593" s="12">
        <v>156</v>
      </c>
      <c r="D593" s="12">
        <v>250536</v>
      </c>
      <c r="E593" s="10" t="s">
        <v>1713</v>
      </c>
      <c r="F593" s="10" t="s">
        <v>0</v>
      </c>
      <c r="G593" s="10" t="s">
        <v>0</v>
      </c>
      <c r="H593" s="10" t="s">
        <v>0</v>
      </c>
      <c r="I593" s="10" t="s">
        <v>0</v>
      </c>
      <c r="J593" s="10" t="s">
        <v>0</v>
      </c>
      <c r="K593" s="10" t="s">
        <v>0</v>
      </c>
      <c r="L593" s="10" t="s">
        <v>0</v>
      </c>
      <c r="M593" s="12">
        <v>1</v>
      </c>
      <c r="N593" s="16">
        <v>29670</v>
      </c>
      <c r="O593" s="16">
        <f t="shared" si="14"/>
        <v>20152.8</v>
      </c>
      <c r="P593" s="15">
        <v>0.48553613558669101</v>
      </c>
      <c r="Q593" s="7">
        <v>56</v>
      </c>
      <c r="R593" s="7">
        <v>21</v>
      </c>
      <c r="S593" s="7">
        <v>354</v>
      </c>
      <c r="T593" s="7">
        <v>1726</v>
      </c>
      <c r="U593" s="6"/>
      <c r="V593" s="7">
        <v>29223</v>
      </c>
      <c r="W593" s="7">
        <v>34332</v>
      </c>
      <c r="X593" s="7">
        <v>35129</v>
      </c>
    </row>
    <row r="594" spans="1:24" x14ac:dyDescent="0.25">
      <c r="A594" s="14">
        <v>240027</v>
      </c>
      <c r="B594" s="12">
        <v>452675</v>
      </c>
      <c r="C594" s="12">
        <v>200</v>
      </c>
      <c r="D594" s="12">
        <v>240027</v>
      </c>
      <c r="E594" s="10" t="s">
        <v>1716</v>
      </c>
      <c r="F594" s="10" t="s">
        <v>0</v>
      </c>
      <c r="G594" s="10" t="s">
        <v>0</v>
      </c>
      <c r="H594" s="10" t="s">
        <v>0</v>
      </c>
      <c r="I594" s="10" t="s">
        <v>0</v>
      </c>
      <c r="J594" s="10" t="s">
        <v>0</v>
      </c>
      <c r="K594" s="10" t="s">
        <v>0</v>
      </c>
      <c r="L594" s="10" t="s">
        <v>0</v>
      </c>
      <c r="M594" s="12">
        <v>1</v>
      </c>
      <c r="N594" s="16">
        <v>179</v>
      </c>
      <c r="O594" s="16">
        <f t="shared" si="14"/>
        <v>144.80000000000001</v>
      </c>
      <c r="P594" s="15">
        <v>1.0167597765363099</v>
      </c>
      <c r="Q594" s="7">
        <v>379</v>
      </c>
      <c r="R594" s="7">
        <v>171</v>
      </c>
      <c r="S594" s="7">
        <v>140</v>
      </c>
      <c r="T594" s="7">
        <v>129</v>
      </c>
      <c r="U594" s="6"/>
      <c r="V594" s="7">
        <v>123</v>
      </c>
      <c r="W594" s="7">
        <v>162</v>
      </c>
      <c r="X594" s="7">
        <v>170</v>
      </c>
    </row>
    <row r="595" spans="1:24" x14ac:dyDescent="0.25">
      <c r="A595" s="14">
        <v>238073</v>
      </c>
      <c r="B595" s="12">
        <v>267187</v>
      </c>
      <c r="C595" s="12">
        <v>184</v>
      </c>
      <c r="D595" s="12">
        <v>238073</v>
      </c>
      <c r="E595" s="10" t="s">
        <v>1720</v>
      </c>
      <c r="F595" s="10" t="s">
        <v>0</v>
      </c>
      <c r="G595" s="10" t="s">
        <v>0</v>
      </c>
      <c r="H595" s="10" t="s">
        <v>0</v>
      </c>
      <c r="I595" s="10" t="s">
        <v>0</v>
      </c>
      <c r="J595" s="10" t="s">
        <v>0</v>
      </c>
      <c r="K595" s="10" t="s">
        <v>0</v>
      </c>
      <c r="L595" s="10" t="s">
        <v>0</v>
      </c>
      <c r="M595" s="12">
        <v>1</v>
      </c>
      <c r="N595" s="16">
        <v>5008</v>
      </c>
      <c r="O595" s="16">
        <f t="shared" si="14"/>
        <v>3027.2</v>
      </c>
      <c r="P595" s="15">
        <v>0.60120949338201701</v>
      </c>
      <c r="Q595" s="7">
        <v>2484</v>
      </c>
      <c r="R595" s="7">
        <v>3456</v>
      </c>
      <c r="S595" s="7">
        <v>3577</v>
      </c>
      <c r="T595" s="7">
        <v>2563</v>
      </c>
      <c r="U595" s="6"/>
      <c r="V595" s="7">
        <v>3151</v>
      </c>
      <c r="W595" s="7">
        <v>3269</v>
      </c>
      <c r="X595" s="7">
        <v>2576</v>
      </c>
    </row>
    <row r="596" spans="1:24" x14ac:dyDescent="0.25">
      <c r="A596" s="14">
        <v>237726</v>
      </c>
      <c r="B596" s="12">
        <v>962884</v>
      </c>
      <c r="C596" s="12">
        <v>117</v>
      </c>
      <c r="D596" s="12">
        <v>237726</v>
      </c>
      <c r="E596" s="10" t="s">
        <v>1721</v>
      </c>
      <c r="F596" s="10" t="s">
        <v>0</v>
      </c>
      <c r="G596" s="10" t="s">
        <v>0</v>
      </c>
      <c r="H596" s="10" t="s">
        <v>0</v>
      </c>
      <c r="I596" s="10" t="s">
        <v>0</v>
      </c>
      <c r="J596" s="10" t="s">
        <v>0</v>
      </c>
      <c r="K596" s="10" t="s">
        <v>0</v>
      </c>
      <c r="L596" s="10" t="s">
        <v>0</v>
      </c>
      <c r="M596" s="12">
        <v>1</v>
      </c>
      <c r="N596" s="16">
        <v>5553</v>
      </c>
      <c r="O596" s="16">
        <f t="shared" si="14"/>
        <v>7622.2</v>
      </c>
      <c r="P596" s="15">
        <v>0.98983818270690205</v>
      </c>
      <c r="Q596" s="7">
        <v>304</v>
      </c>
      <c r="R596" s="7">
        <v>61</v>
      </c>
      <c r="S596" s="7">
        <v>335</v>
      </c>
      <c r="T596" s="7">
        <v>1375</v>
      </c>
      <c r="U596" s="6"/>
      <c r="V596" s="7">
        <v>21793</v>
      </c>
      <c r="W596" s="7">
        <v>10737</v>
      </c>
      <c r="X596" s="7">
        <v>3871</v>
      </c>
    </row>
    <row r="597" spans="1:24" x14ac:dyDescent="0.25">
      <c r="A597" s="14">
        <v>237709</v>
      </c>
      <c r="B597" s="12">
        <v>359312</v>
      </c>
      <c r="C597" s="12">
        <v>110</v>
      </c>
      <c r="D597" s="12">
        <v>237709</v>
      </c>
      <c r="E597" s="10" t="s">
        <v>1722</v>
      </c>
      <c r="F597" s="10" t="s">
        <v>0</v>
      </c>
      <c r="G597" s="10" t="s">
        <v>0</v>
      </c>
      <c r="H597" s="10" t="s">
        <v>0</v>
      </c>
      <c r="I597" s="10" t="s">
        <v>0</v>
      </c>
      <c r="J597" s="10" t="s">
        <v>0</v>
      </c>
      <c r="K597" s="10" t="s">
        <v>0</v>
      </c>
      <c r="L597" s="10" t="s">
        <v>0</v>
      </c>
      <c r="M597" s="12">
        <v>5</v>
      </c>
      <c r="N597" s="16">
        <v>1472.4</v>
      </c>
      <c r="O597" s="16">
        <f t="shared" si="14"/>
        <v>1551</v>
      </c>
      <c r="P597" s="15">
        <v>1.06741827401974</v>
      </c>
      <c r="Q597" s="7">
        <v>1613</v>
      </c>
      <c r="R597" s="6"/>
      <c r="S597" s="6"/>
      <c r="T597" s="6"/>
      <c r="U597" s="6"/>
      <c r="V597" s="7">
        <v>1372</v>
      </c>
      <c r="W597" s="6"/>
      <c r="X597" s="7">
        <v>1730</v>
      </c>
    </row>
    <row r="598" spans="1:24" x14ac:dyDescent="0.25">
      <c r="A598" s="14">
        <v>237707</v>
      </c>
      <c r="B598" s="12">
        <v>275557</v>
      </c>
      <c r="C598" s="12">
        <v>152</v>
      </c>
      <c r="D598" s="12">
        <v>237707</v>
      </c>
      <c r="E598" s="10" t="s">
        <v>1723</v>
      </c>
      <c r="F598" s="10" t="s">
        <v>0</v>
      </c>
      <c r="G598" s="10" t="s">
        <v>0</v>
      </c>
      <c r="H598" s="10" t="s">
        <v>0</v>
      </c>
      <c r="I598" s="10" t="s">
        <v>0</v>
      </c>
      <c r="J598" s="10" t="s">
        <v>0</v>
      </c>
      <c r="K598" s="10" t="s">
        <v>0</v>
      </c>
      <c r="L598" s="10" t="s">
        <v>0</v>
      </c>
      <c r="M598" s="12">
        <v>3</v>
      </c>
      <c r="N598" s="16">
        <v>3511.6666666666601</v>
      </c>
      <c r="O598" s="16">
        <f t="shared" si="14"/>
        <v>3307.3333333333335</v>
      </c>
      <c r="P598" s="15">
        <v>0.74990033222591301</v>
      </c>
      <c r="Q598" s="7">
        <v>1829</v>
      </c>
      <c r="R598" s="7">
        <v>1416</v>
      </c>
      <c r="S598" s="6"/>
      <c r="T598" s="7">
        <v>3672</v>
      </c>
      <c r="U598" s="6"/>
      <c r="V598" s="7">
        <v>1539</v>
      </c>
      <c r="W598" s="6"/>
      <c r="X598" s="7">
        <v>4711</v>
      </c>
    </row>
    <row r="599" spans="1:24" x14ac:dyDescent="0.25">
      <c r="A599" s="14">
        <v>236888</v>
      </c>
      <c r="B599" s="12">
        <v>319502</v>
      </c>
      <c r="C599" s="12">
        <v>110</v>
      </c>
      <c r="D599" s="12">
        <v>236888</v>
      </c>
      <c r="E599" s="10" t="s">
        <v>1724</v>
      </c>
      <c r="F599" s="10" t="s">
        <v>0</v>
      </c>
      <c r="G599" s="10" t="s">
        <v>0</v>
      </c>
      <c r="H599" s="10" t="s">
        <v>0</v>
      </c>
      <c r="I599" s="10" t="s">
        <v>0</v>
      </c>
      <c r="J599" s="10" t="s">
        <v>0</v>
      </c>
      <c r="K599" s="10" t="s">
        <v>0</v>
      </c>
      <c r="L599" s="10" t="s">
        <v>0</v>
      </c>
      <c r="M599" s="12">
        <v>1</v>
      </c>
      <c r="N599" s="16">
        <v>1233</v>
      </c>
      <c r="O599" s="16">
        <f t="shared" si="14"/>
        <v>2140.1666666666665</v>
      </c>
      <c r="P599" s="15">
        <v>1.8975784961186399</v>
      </c>
      <c r="Q599" s="7">
        <v>3537</v>
      </c>
      <c r="R599" s="6"/>
      <c r="S599" s="7">
        <v>3127</v>
      </c>
      <c r="T599" s="7">
        <v>1667</v>
      </c>
      <c r="U599" s="7">
        <v>3844</v>
      </c>
      <c r="V599" s="7">
        <v>1413</v>
      </c>
      <c r="W599" s="7">
        <v>1420</v>
      </c>
      <c r="X599" s="7">
        <v>1370</v>
      </c>
    </row>
    <row r="600" spans="1:24" x14ac:dyDescent="0.25">
      <c r="A600" s="14">
        <v>234886</v>
      </c>
      <c r="B600" s="12">
        <v>368931</v>
      </c>
      <c r="C600" s="12">
        <v>147</v>
      </c>
      <c r="D600" s="12">
        <v>234886</v>
      </c>
      <c r="E600" s="10" t="s">
        <v>1727</v>
      </c>
      <c r="F600" s="10" t="s">
        <v>0</v>
      </c>
      <c r="G600" s="10" t="s">
        <v>0</v>
      </c>
      <c r="H600" s="10" t="s">
        <v>0</v>
      </c>
      <c r="I600" s="10" t="s">
        <v>0</v>
      </c>
      <c r="J600" s="10" t="s">
        <v>0</v>
      </c>
      <c r="K600" s="10" t="s">
        <v>0</v>
      </c>
      <c r="L600" s="10" t="s">
        <v>0</v>
      </c>
      <c r="M600" s="12">
        <v>1</v>
      </c>
      <c r="N600" s="16">
        <v>27904</v>
      </c>
      <c r="O600" s="16">
        <f t="shared" si="14"/>
        <v>336205.4</v>
      </c>
      <c r="P600" s="15">
        <v>8.8034127211664401</v>
      </c>
      <c r="Q600" s="7">
        <v>25239</v>
      </c>
      <c r="R600" s="7">
        <v>13287</v>
      </c>
      <c r="S600" s="7">
        <v>89666</v>
      </c>
      <c r="T600" s="7">
        <v>788072</v>
      </c>
      <c r="U600" s="7">
        <v>449163</v>
      </c>
      <c r="V600" s="6"/>
      <c r="W600" s="7">
        <v>70760</v>
      </c>
      <c r="X600" s="7">
        <v>283366</v>
      </c>
    </row>
    <row r="601" spans="1:24" x14ac:dyDescent="0.25">
      <c r="A601" s="14">
        <v>230854</v>
      </c>
      <c r="B601" s="12">
        <v>736420</v>
      </c>
      <c r="C601" s="12">
        <v>217</v>
      </c>
      <c r="D601" s="12">
        <v>230854</v>
      </c>
      <c r="E601" s="10" t="s">
        <v>1729</v>
      </c>
      <c r="F601" s="10" t="s">
        <v>0</v>
      </c>
      <c r="G601" s="10" t="s">
        <v>0</v>
      </c>
      <c r="H601" s="10" t="s">
        <v>0</v>
      </c>
      <c r="I601" s="10" t="s">
        <v>0</v>
      </c>
      <c r="J601" s="10" t="s">
        <v>0</v>
      </c>
      <c r="K601" s="10" t="s">
        <v>0</v>
      </c>
      <c r="L601" s="10" t="s">
        <v>0</v>
      </c>
      <c r="M601" s="12">
        <v>3</v>
      </c>
      <c r="N601" s="16">
        <v>3242.3333333333298</v>
      </c>
      <c r="O601" s="16">
        <f t="shared" si="14"/>
        <v>195297.33333333334</v>
      </c>
      <c r="P601" s="15">
        <v>36.1474863781227</v>
      </c>
      <c r="Q601" s="7">
        <v>65</v>
      </c>
      <c r="R601" s="7">
        <v>54</v>
      </c>
      <c r="S601" s="7">
        <v>550826</v>
      </c>
      <c r="T601" s="7">
        <v>11105</v>
      </c>
      <c r="U601" s="6"/>
      <c r="V601" s="7">
        <v>23961</v>
      </c>
      <c r="W601" s="6"/>
      <c r="X601" s="6"/>
    </row>
    <row r="602" spans="1:24" x14ac:dyDescent="0.25">
      <c r="A602" s="14">
        <v>230607</v>
      </c>
      <c r="B602" s="12">
        <v>597413</v>
      </c>
      <c r="C602" s="12">
        <v>173</v>
      </c>
      <c r="D602" s="12">
        <v>230607</v>
      </c>
      <c r="E602" s="10" t="s">
        <v>1730</v>
      </c>
      <c r="F602" s="10" t="s">
        <v>0</v>
      </c>
      <c r="G602" s="10" t="s">
        <v>0</v>
      </c>
      <c r="H602" s="10" t="s">
        <v>0</v>
      </c>
      <c r="I602" s="10" t="s">
        <v>0</v>
      </c>
      <c r="J602" s="10" t="s">
        <v>0</v>
      </c>
      <c r="K602" s="10" t="s">
        <v>0</v>
      </c>
      <c r="L602" s="10" t="s">
        <v>0</v>
      </c>
      <c r="M602" s="12">
        <v>1</v>
      </c>
      <c r="N602" s="16">
        <v>1868</v>
      </c>
      <c r="O602" s="16">
        <f t="shared" si="14"/>
        <v>3179.2</v>
      </c>
      <c r="P602" s="15">
        <v>1.2197919853166099</v>
      </c>
      <c r="Q602" s="7">
        <v>36</v>
      </c>
      <c r="R602" s="7">
        <v>18</v>
      </c>
      <c r="S602" s="7">
        <v>712</v>
      </c>
      <c r="T602" s="7">
        <v>532</v>
      </c>
      <c r="U602" s="7">
        <v>6214</v>
      </c>
      <c r="V602" s="7">
        <v>717</v>
      </c>
      <c r="W602" s="7">
        <v>7721</v>
      </c>
      <c r="X602" s="6"/>
    </row>
    <row r="603" spans="1:24" x14ac:dyDescent="0.25">
      <c r="A603" s="14">
        <v>229935</v>
      </c>
      <c r="B603" s="12">
        <v>441147</v>
      </c>
      <c r="C603" s="12">
        <v>157</v>
      </c>
      <c r="D603" s="12">
        <v>229935</v>
      </c>
      <c r="E603" s="10" t="s">
        <v>1731</v>
      </c>
      <c r="F603" s="10" t="s">
        <v>0</v>
      </c>
      <c r="G603" s="10" t="s">
        <v>0</v>
      </c>
      <c r="H603" s="10" t="s">
        <v>0</v>
      </c>
      <c r="I603" s="10" t="s">
        <v>0</v>
      </c>
      <c r="J603" s="10" t="s">
        <v>0</v>
      </c>
      <c r="K603" s="10" t="s">
        <v>0</v>
      </c>
      <c r="L603" s="10" t="s">
        <v>0</v>
      </c>
      <c r="M603" s="12">
        <v>1</v>
      </c>
      <c r="N603" s="16">
        <v>718</v>
      </c>
      <c r="O603" s="16">
        <f t="shared" si="14"/>
        <v>184.6</v>
      </c>
      <c r="P603" s="15">
        <v>0.20393951452447201</v>
      </c>
      <c r="Q603" s="7">
        <v>53</v>
      </c>
      <c r="R603" s="7">
        <v>49</v>
      </c>
      <c r="S603" s="7">
        <v>25</v>
      </c>
      <c r="T603" s="6"/>
      <c r="U603" s="7">
        <v>445</v>
      </c>
      <c r="V603" s="7">
        <v>39</v>
      </c>
      <c r="W603" s="7">
        <v>225</v>
      </c>
      <c r="X603" s="7">
        <v>189</v>
      </c>
    </row>
    <row r="604" spans="1:24" x14ac:dyDescent="0.25">
      <c r="A604" s="14">
        <v>228840</v>
      </c>
      <c r="B604" s="12">
        <v>402558</v>
      </c>
      <c r="C604" s="12">
        <v>157</v>
      </c>
      <c r="D604" s="12">
        <v>228840</v>
      </c>
      <c r="E604" s="10" t="s">
        <v>1732</v>
      </c>
      <c r="F604" s="10" t="s">
        <v>0</v>
      </c>
      <c r="G604" s="10" t="s">
        <v>0</v>
      </c>
      <c r="H604" s="10" t="s">
        <v>0</v>
      </c>
      <c r="I604" s="10" t="s">
        <v>0</v>
      </c>
      <c r="J604" s="10" t="s">
        <v>0</v>
      </c>
      <c r="K604" s="10" t="s">
        <v>0</v>
      </c>
      <c r="L604" s="10" t="s">
        <v>0</v>
      </c>
      <c r="M604" s="12">
        <v>2</v>
      </c>
      <c r="N604" s="16">
        <v>1802</v>
      </c>
      <c r="O604" s="16">
        <f t="shared" si="14"/>
        <v>746</v>
      </c>
      <c r="P604" s="15">
        <v>0.30947095819459802</v>
      </c>
      <c r="Q604" s="7">
        <v>72</v>
      </c>
      <c r="R604" s="7">
        <v>290</v>
      </c>
      <c r="S604" s="7">
        <v>520</v>
      </c>
      <c r="T604" s="7">
        <v>1596</v>
      </c>
      <c r="U604" s="6"/>
      <c r="V604" s="7">
        <v>261</v>
      </c>
      <c r="W604" s="6"/>
      <c r="X604" s="7">
        <v>607</v>
      </c>
    </row>
    <row r="605" spans="1:24" x14ac:dyDescent="0.25">
      <c r="A605" s="14">
        <v>228818</v>
      </c>
      <c r="B605" s="12">
        <v>757533</v>
      </c>
      <c r="C605" s="12">
        <v>174</v>
      </c>
      <c r="D605" s="12">
        <v>228818</v>
      </c>
      <c r="E605" s="10" t="s">
        <v>1733</v>
      </c>
      <c r="F605" s="10" t="s">
        <v>0</v>
      </c>
      <c r="G605" s="10" t="s">
        <v>0</v>
      </c>
      <c r="H605" s="10" t="s">
        <v>0</v>
      </c>
      <c r="I605" s="10" t="s">
        <v>0</v>
      </c>
      <c r="J605" s="10" t="s">
        <v>0</v>
      </c>
      <c r="K605" s="10" t="s">
        <v>0</v>
      </c>
      <c r="L605" s="10" t="s">
        <v>0</v>
      </c>
      <c r="M605" s="12">
        <v>2</v>
      </c>
      <c r="N605" s="16">
        <v>589</v>
      </c>
      <c r="O605" s="16">
        <f t="shared" si="14"/>
        <v>430</v>
      </c>
      <c r="P605" s="15">
        <v>0.50565930956423299</v>
      </c>
      <c r="Q605" s="7">
        <v>42</v>
      </c>
      <c r="R605" s="7">
        <v>25</v>
      </c>
      <c r="S605" s="6"/>
      <c r="T605" s="7">
        <v>262</v>
      </c>
      <c r="U605" s="7">
        <v>455</v>
      </c>
      <c r="V605" s="7">
        <v>487</v>
      </c>
      <c r="W605" s="6"/>
      <c r="X605" s="7">
        <v>516</v>
      </c>
    </row>
    <row r="606" spans="1:24" x14ac:dyDescent="0.25">
      <c r="A606" s="14">
        <v>228054</v>
      </c>
      <c r="B606" s="12">
        <v>644320</v>
      </c>
      <c r="C606" s="12">
        <v>204</v>
      </c>
      <c r="D606" s="12">
        <v>228054</v>
      </c>
      <c r="E606" s="10" t="s">
        <v>1734</v>
      </c>
      <c r="F606" s="10" t="s">
        <v>0</v>
      </c>
      <c r="G606" s="10" t="s">
        <v>0</v>
      </c>
      <c r="H606" s="10" t="s">
        <v>0</v>
      </c>
      <c r="I606" s="10" t="s">
        <v>0</v>
      </c>
      <c r="J606" s="10" t="s">
        <v>0</v>
      </c>
      <c r="K606" s="10" t="s">
        <v>0</v>
      </c>
      <c r="L606" s="10" t="s">
        <v>0</v>
      </c>
      <c r="M606" s="12">
        <v>1</v>
      </c>
      <c r="N606" s="16">
        <v>212429</v>
      </c>
      <c r="O606" s="16">
        <f t="shared" si="14"/>
        <v>3632341.4</v>
      </c>
      <c r="P606" s="15">
        <v>12.214177779062901</v>
      </c>
      <c r="Q606" s="7">
        <v>733</v>
      </c>
      <c r="R606" s="7">
        <v>79</v>
      </c>
      <c r="S606" s="7">
        <v>28929</v>
      </c>
      <c r="T606" s="7">
        <v>50452</v>
      </c>
      <c r="U606" s="7">
        <v>7582152</v>
      </c>
      <c r="V606" s="6"/>
      <c r="W606" s="7">
        <v>7198001</v>
      </c>
      <c r="X606" s="7">
        <v>3302173</v>
      </c>
    </row>
    <row r="607" spans="1:24" x14ac:dyDescent="0.25">
      <c r="A607" s="14">
        <v>226431</v>
      </c>
      <c r="B607" s="12">
        <v>266312</v>
      </c>
      <c r="C607" s="12">
        <v>227</v>
      </c>
      <c r="D607" s="12">
        <v>226431</v>
      </c>
      <c r="E607" s="10" t="s">
        <v>1736</v>
      </c>
      <c r="F607" s="10" t="s">
        <v>0</v>
      </c>
      <c r="G607" s="10" t="s">
        <v>0</v>
      </c>
      <c r="H607" s="10" t="s">
        <v>0</v>
      </c>
      <c r="I607" s="10" t="s">
        <v>0</v>
      </c>
      <c r="J607" s="10" t="s">
        <v>0</v>
      </c>
      <c r="K607" s="10" t="s">
        <v>0</v>
      </c>
      <c r="L607" s="10" t="s">
        <v>0</v>
      </c>
      <c r="M607" s="12">
        <v>4</v>
      </c>
      <c r="N607" s="16">
        <v>830.5</v>
      </c>
      <c r="O607" s="16">
        <f t="shared" si="14"/>
        <v>1020.6666666666666</v>
      </c>
      <c r="P607" s="15">
        <v>1.11800120409391</v>
      </c>
      <c r="Q607" s="7">
        <v>652</v>
      </c>
      <c r="R607" s="6"/>
      <c r="S607" s="6"/>
      <c r="T607" s="7">
        <v>421</v>
      </c>
      <c r="U607" s="7">
        <v>1894</v>
      </c>
      <c r="V607" s="6"/>
      <c r="W607" s="6"/>
      <c r="X607" s="7">
        <v>747</v>
      </c>
    </row>
    <row r="608" spans="1:24" x14ac:dyDescent="0.25">
      <c r="A608" s="14">
        <v>225305</v>
      </c>
      <c r="B608" s="12">
        <v>919816</v>
      </c>
      <c r="C608" s="12">
        <v>145</v>
      </c>
      <c r="D608" s="12">
        <v>225305</v>
      </c>
      <c r="E608" s="10" t="s">
        <v>1737</v>
      </c>
      <c r="F608" s="10" t="s">
        <v>0</v>
      </c>
      <c r="G608" s="10" t="s">
        <v>0</v>
      </c>
      <c r="H608" s="10" t="s">
        <v>0</v>
      </c>
      <c r="I608" s="10" t="s">
        <v>0</v>
      </c>
      <c r="J608" s="10" t="s">
        <v>0</v>
      </c>
      <c r="K608" s="10" t="s">
        <v>0</v>
      </c>
      <c r="L608" s="10" t="s">
        <v>0</v>
      </c>
      <c r="M608" s="12">
        <v>1</v>
      </c>
      <c r="N608" s="16">
        <v>495</v>
      </c>
      <c r="O608" s="16">
        <f t="shared" si="14"/>
        <v>79401.8</v>
      </c>
      <c r="P608" s="15">
        <v>114.905627705627</v>
      </c>
      <c r="Q608" s="7">
        <v>1018</v>
      </c>
      <c r="R608" s="7">
        <v>121</v>
      </c>
      <c r="S608" s="6"/>
      <c r="T608" s="7">
        <v>416</v>
      </c>
      <c r="U608" s="7">
        <v>3127</v>
      </c>
      <c r="V608" s="7">
        <v>206103</v>
      </c>
      <c r="W608" s="7">
        <v>2690</v>
      </c>
      <c r="X608" s="7">
        <v>184673</v>
      </c>
    </row>
    <row r="609" spans="1:24" x14ac:dyDescent="0.25">
      <c r="A609" s="14">
        <v>225203</v>
      </c>
      <c r="B609" s="12">
        <v>523596</v>
      </c>
      <c r="C609" s="12">
        <v>332</v>
      </c>
      <c r="D609" s="12">
        <v>225203</v>
      </c>
      <c r="E609" s="10" t="s">
        <v>1738</v>
      </c>
      <c r="F609" s="10" t="s">
        <v>0</v>
      </c>
      <c r="G609" s="10" t="s">
        <v>0</v>
      </c>
      <c r="H609" s="10" t="s">
        <v>0</v>
      </c>
      <c r="I609" s="10" t="s">
        <v>0</v>
      </c>
      <c r="J609" s="10" t="s">
        <v>0</v>
      </c>
      <c r="K609" s="10" t="s">
        <v>0</v>
      </c>
      <c r="L609" s="10" t="s">
        <v>0</v>
      </c>
      <c r="M609" s="12">
        <v>1</v>
      </c>
      <c r="N609" s="16">
        <v>1301</v>
      </c>
      <c r="O609" s="16">
        <f t="shared" si="14"/>
        <v>139</v>
      </c>
      <c r="P609" s="15">
        <v>7.8620841111233103E-2</v>
      </c>
      <c r="Q609" s="7">
        <v>7</v>
      </c>
      <c r="R609" s="7">
        <v>14</v>
      </c>
      <c r="S609" s="7">
        <v>38</v>
      </c>
      <c r="T609" s="7">
        <v>87</v>
      </c>
      <c r="U609" s="7">
        <v>253</v>
      </c>
      <c r="V609" s="7">
        <v>111</v>
      </c>
      <c r="W609" s="6"/>
      <c r="X609" s="7">
        <v>206</v>
      </c>
    </row>
    <row r="610" spans="1:24" x14ac:dyDescent="0.25">
      <c r="A610" s="14">
        <v>224866</v>
      </c>
      <c r="B610" s="12">
        <v>271039</v>
      </c>
      <c r="C610" s="12">
        <v>262</v>
      </c>
      <c r="D610" s="12">
        <v>224866</v>
      </c>
      <c r="E610" s="10" t="s">
        <v>1739</v>
      </c>
      <c r="F610" s="10" t="s">
        <v>0</v>
      </c>
      <c r="G610" s="10" t="s">
        <v>0</v>
      </c>
      <c r="H610" s="10" t="s">
        <v>0</v>
      </c>
      <c r="I610" s="10" t="s">
        <v>0</v>
      </c>
      <c r="J610" s="10" t="s">
        <v>0</v>
      </c>
      <c r="K610" s="10" t="s">
        <v>0</v>
      </c>
      <c r="L610" s="10" t="s">
        <v>0</v>
      </c>
      <c r="M610" s="12">
        <v>6</v>
      </c>
      <c r="N610" s="16">
        <v>511.5</v>
      </c>
      <c r="O610" s="16">
        <f t="shared" si="14"/>
        <v>505</v>
      </c>
      <c r="P610" s="15">
        <v>0.93352883675464304</v>
      </c>
      <c r="Q610" s="6"/>
      <c r="R610" s="7">
        <v>450</v>
      </c>
      <c r="S610" s="6"/>
      <c r="T610" s="7">
        <v>505</v>
      </c>
      <c r="U610" s="6"/>
      <c r="V610" s="6"/>
      <c r="W610" s="6"/>
      <c r="X610" s="6"/>
    </row>
    <row r="611" spans="1:24" x14ac:dyDescent="0.25">
      <c r="A611" s="14">
        <v>224111</v>
      </c>
      <c r="B611" s="12">
        <v>380916</v>
      </c>
      <c r="C611" s="12">
        <v>85</v>
      </c>
      <c r="D611" s="12">
        <v>224111</v>
      </c>
      <c r="E611" s="10" t="s">
        <v>1740</v>
      </c>
      <c r="F611" s="10" t="s">
        <v>0</v>
      </c>
      <c r="G611" s="10" t="s">
        <v>0</v>
      </c>
      <c r="H611" s="10" t="s">
        <v>0</v>
      </c>
      <c r="I611" s="10" t="s">
        <v>0</v>
      </c>
      <c r="J611" s="10" t="s">
        <v>0</v>
      </c>
      <c r="K611" s="10" t="s">
        <v>0</v>
      </c>
      <c r="L611" s="10" t="s">
        <v>0</v>
      </c>
      <c r="M611" s="12">
        <v>1</v>
      </c>
      <c r="N611" s="16">
        <v>7945</v>
      </c>
      <c r="O611" s="16">
        <f t="shared" si="14"/>
        <v>31771.166666666668</v>
      </c>
      <c r="P611" s="15">
        <v>4.0380113278791603</v>
      </c>
      <c r="Q611" s="7">
        <v>33947</v>
      </c>
      <c r="R611" s="6"/>
      <c r="S611" s="7">
        <v>31671</v>
      </c>
      <c r="T611" s="7">
        <v>30884</v>
      </c>
      <c r="U611" s="7">
        <v>37037</v>
      </c>
      <c r="V611" s="7">
        <v>27913</v>
      </c>
      <c r="W611" s="7">
        <v>32915</v>
      </c>
      <c r="X611" s="7">
        <v>30207</v>
      </c>
    </row>
    <row r="612" spans="1:24" x14ac:dyDescent="0.25">
      <c r="A612" s="14">
        <v>224095</v>
      </c>
      <c r="B612" s="12">
        <v>850135</v>
      </c>
      <c r="C612" s="12">
        <v>217</v>
      </c>
      <c r="D612" s="12">
        <v>224095</v>
      </c>
      <c r="E612" s="10" t="s">
        <v>1741</v>
      </c>
      <c r="F612" s="10" t="s">
        <v>0</v>
      </c>
      <c r="G612" s="10" t="s">
        <v>0</v>
      </c>
      <c r="H612" s="10" t="s">
        <v>0</v>
      </c>
      <c r="I612" s="10" t="s">
        <v>0</v>
      </c>
      <c r="J612" s="10" t="s">
        <v>0</v>
      </c>
      <c r="K612" s="10" t="s">
        <v>0</v>
      </c>
      <c r="L612" s="10" t="s">
        <v>0</v>
      </c>
      <c r="M612" s="12">
        <v>2</v>
      </c>
      <c r="N612" s="16">
        <v>309.5</v>
      </c>
      <c r="O612" s="16">
        <f t="shared" si="14"/>
        <v>985.5</v>
      </c>
      <c r="P612" s="15">
        <v>2.3753365643511</v>
      </c>
      <c r="Q612" s="7">
        <v>409</v>
      </c>
      <c r="R612" s="7">
        <v>60</v>
      </c>
      <c r="S612" s="7">
        <v>1107</v>
      </c>
      <c r="T612" s="7">
        <v>377</v>
      </c>
      <c r="U612" s="7">
        <v>1539</v>
      </c>
      <c r="V612" s="7">
        <v>919</v>
      </c>
      <c r="W612" s="6"/>
      <c r="X612" s="6"/>
    </row>
    <row r="613" spans="1:24" x14ac:dyDescent="0.25">
      <c r="A613" s="14">
        <v>223196</v>
      </c>
      <c r="B613" s="12">
        <v>355365</v>
      </c>
      <c r="C613" s="12">
        <v>180</v>
      </c>
      <c r="D613" s="12">
        <v>223196</v>
      </c>
      <c r="E613" s="10" t="s">
        <v>1742</v>
      </c>
      <c r="F613" s="10" t="s">
        <v>0</v>
      </c>
      <c r="G613" s="10" t="s">
        <v>0</v>
      </c>
      <c r="H613" s="10" t="s">
        <v>0</v>
      </c>
      <c r="I613" s="10" t="s">
        <v>0</v>
      </c>
      <c r="J613" s="10" t="s">
        <v>0</v>
      </c>
      <c r="K613" s="10" t="s">
        <v>0</v>
      </c>
      <c r="L613" s="10" t="s">
        <v>0</v>
      </c>
      <c r="M613" s="12">
        <v>1</v>
      </c>
      <c r="N613" s="16">
        <v>362</v>
      </c>
      <c r="O613" s="16">
        <f t="shared" si="14"/>
        <v>455.8</v>
      </c>
      <c r="P613" s="15">
        <v>1.10457774269928</v>
      </c>
      <c r="Q613" s="7">
        <v>235</v>
      </c>
      <c r="R613" s="7">
        <v>285</v>
      </c>
      <c r="S613" s="7">
        <v>462</v>
      </c>
      <c r="T613" s="7">
        <v>848</v>
      </c>
      <c r="U613" s="7">
        <v>416</v>
      </c>
      <c r="V613" s="7">
        <v>227</v>
      </c>
      <c r="W613" s="6"/>
      <c r="X613" s="7">
        <v>326</v>
      </c>
    </row>
    <row r="614" spans="1:24" x14ac:dyDescent="0.25">
      <c r="A614" s="14">
        <v>223141</v>
      </c>
      <c r="B614" s="12">
        <v>846766</v>
      </c>
      <c r="C614" s="12">
        <v>174</v>
      </c>
      <c r="D614" s="12">
        <v>223141</v>
      </c>
      <c r="E614" s="10" t="s">
        <v>1743</v>
      </c>
      <c r="F614" s="10" t="s">
        <v>0</v>
      </c>
      <c r="G614" s="10" t="s">
        <v>0</v>
      </c>
      <c r="H614" s="10" t="s">
        <v>0</v>
      </c>
      <c r="I614" s="10" t="s">
        <v>0</v>
      </c>
      <c r="J614" s="10" t="s">
        <v>0</v>
      </c>
      <c r="K614" s="10" t="s">
        <v>0</v>
      </c>
      <c r="L614" s="10" t="s">
        <v>0</v>
      </c>
      <c r="M614" s="12">
        <v>1</v>
      </c>
      <c r="N614" s="16">
        <v>805</v>
      </c>
      <c r="O614" s="16">
        <f t="shared" si="14"/>
        <v>27.8</v>
      </c>
      <c r="P614" s="15">
        <v>3.2475598935226203E-2</v>
      </c>
      <c r="Q614" s="7">
        <v>26</v>
      </c>
      <c r="R614" s="7">
        <v>18</v>
      </c>
      <c r="S614" s="7">
        <v>35</v>
      </c>
      <c r="T614" s="7">
        <v>0</v>
      </c>
      <c r="U614" s="7">
        <v>46</v>
      </c>
      <c r="V614" s="7">
        <v>48</v>
      </c>
      <c r="W614" s="6"/>
      <c r="X614" s="7">
        <v>10</v>
      </c>
    </row>
    <row r="615" spans="1:24" x14ac:dyDescent="0.25">
      <c r="A615" s="14">
        <v>223134</v>
      </c>
      <c r="B615" s="12">
        <v>503672</v>
      </c>
      <c r="C615" s="12">
        <v>244</v>
      </c>
      <c r="D615" s="12">
        <v>223134</v>
      </c>
      <c r="E615" s="10" t="s">
        <v>1744</v>
      </c>
      <c r="F615" s="10" t="s">
        <v>0</v>
      </c>
      <c r="G615" s="10" t="s">
        <v>0</v>
      </c>
      <c r="H615" s="10" t="s">
        <v>0</v>
      </c>
      <c r="I615" s="10" t="s">
        <v>0</v>
      </c>
      <c r="J615" s="10" t="s">
        <v>0</v>
      </c>
      <c r="K615" s="10" t="s">
        <v>0</v>
      </c>
      <c r="L615" s="10" t="s">
        <v>0</v>
      </c>
      <c r="M615" s="12">
        <v>2</v>
      </c>
      <c r="N615" s="16">
        <v>1348</v>
      </c>
      <c r="O615" s="16">
        <f t="shared" si="14"/>
        <v>216.5</v>
      </c>
      <c r="P615" s="15">
        <v>0.11782888229475701</v>
      </c>
      <c r="Q615" s="7">
        <v>26</v>
      </c>
      <c r="R615" s="7">
        <v>61</v>
      </c>
      <c r="S615" s="7">
        <v>66</v>
      </c>
      <c r="T615" s="7">
        <v>76</v>
      </c>
      <c r="U615" s="6"/>
      <c r="V615" s="7">
        <v>126</v>
      </c>
      <c r="W615" s="7">
        <v>598</v>
      </c>
      <c r="X615" s="6"/>
    </row>
    <row r="616" spans="1:24" x14ac:dyDescent="0.25">
      <c r="A616" s="14">
        <v>223106</v>
      </c>
      <c r="B616" s="12">
        <v>522186</v>
      </c>
      <c r="C616" s="12">
        <v>244</v>
      </c>
      <c r="D616" s="12">
        <v>223106</v>
      </c>
      <c r="E616" s="10" t="s">
        <v>1745</v>
      </c>
      <c r="F616" s="10" t="s">
        <v>0</v>
      </c>
      <c r="G616" s="10" t="s">
        <v>0</v>
      </c>
      <c r="H616" s="10" t="s">
        <v>0</v>
      </c>
      <c r="I616" s="10" t="s">
        <v>0</v>
      </c>
      <c r="J616" s="10" t="s">
        <v>0</v>
      </c>
      <c r="K616" s="10" t="s">
        <v>0</v>
      </c>
      <c r="L616" s="10" t="s">
        <v>0</v>
      </c>
      <c r="M616" s="12">
        <v>1</v>
      </c>
      <c r="N616" s="16">
        <v>24551</v>
      </c>
      <c r="O616" s="16">
        <f t="shared" si="14"/>
        <v>2649</v>
      </c>
      <c r="P616" s="15">
        <v>7.7547030379908802E-2</v>
      </c>
      <c r="Q616" s="7">
        <v>39</v>
      </c>
      <c r="R616" s="7">
        <v>43</v>
      </c>
      <c r="S616" s="7">
        <v>131</v>
      </c>
      <c r="T616" s="6"/>
      <c r="U616" s="7">
        <v>6870</v>
      </c>
      <c r="V616" s="7">
        <v>105</v>
      </c>
      <c r="W616" s="7">
        <v>2562</v>
      </c>
      <c r="X616" s="7">
        <v>3577</v>
      </c>
    </row>
    <row r="617" spans="1:24" x14ac:dyDescent="0.25">
      <c r="A617" s="14">
        <v>223085</v>
      </c>
      <c r="B617" s="12">
        <v>923375</v>
      </c>
      <c r="C617" s="12">
        <v>96</v>
      </c>
      <c r="D617" s="12">
        <v>223085</v>
      </c>
      <c r="E617" s="10" t="s">
        <v>1746</v>
      </c>
      <c r="F617" s="10" t="s">
        <v>0</v>
      </c>
      <c r="G617" s="10" t="s">
        <v>0</v>
      </c>
      <c r="H617" s="10" t="s">
        <v>0</v>
      </c>
      <c r="I617" s="10" t="s">
        <v>0</v>
      </c>
      <c r="J617" s="10" t="s">
        <v>0</v>
      </c>
      <c r="K617" s="10" t="s">
        <v>0</v>
      </c>
      <c r="L617" s="10" t="s">
        <v>0</v>
      </c>
      <c r="M617" s="12">
        <v>1</v>
      </c>
      <c r="N617" s="16">
        <v>6897</v>
      </c>
      <c r="O617" s="16">
        <f t="shared" si="14"/>
        <v>12438.4</v>
      </c>
      <c r="P617" s="15">
        <v>1.31152260817332</v>
      </c>
      <c r="Q617" s="7">
        <v>937</v>
      </c>
      <c r="R617" s="7">
        <v>190</v>
      </c>
      <c r="S617" s="7">
        <v>240</v>
      </c>
      <c r="T617" s="7">
        <v>1231</v>
      </c>
      <c r="U617" s="7">
        <v>1505</v>
      </c>
      <c r="V617" s="7">
        <v>34784</v>
      </c>
      <c r="W617" s="6"/>
      <c r="X617" s="7">
        <v>24432</v>
      </c>
    </row>
    <row r="618" spans="1:24" x14ac:dyDescent="0.25">
      <c r="A618" s="14">
        <v>223080</v>
      </c>
      <c r="B618" s="12">
        <v>865114</v>
      </c>
      <c r="C618" s="12">
        <v>103</v>
      </c>
      <c r="D618" s="12">
        <v>223080</v>
      </c>
      <c r="E618" s="10" t="s">
        <v>1747</v>
      </c>
      <c r="F618" s="10" t="s">
        <v>0</v>
      </c>
      <c r="G618" s="10" t="s">
        <v>0</v>
      </c>
      <c r="H618" s="10" t="s">
        <v>0</v>
      </c>
      <c r="I618" s="10" t="s">
        <v>0</v>
      </c>
      <c r="J618" s="10" t="s">
        <v>0</v>
      </c>
      <c r="K618" s="10" t="s">
        <v>0</v>
      </c>
      <c r="L618" s="10" t="s">
        <v>0</v>
      </c>
      <c r="M618" s="12">
        <v>1</v>
      </c>
      <c r="N618" s="16">
        <v>8611</v>
      </c>
      <c r="O618" s="16">
        <f t="shared" si="14"/>
        <v>2602.4</v>
      </c>
      <c r="P618" s="15">
        <v>0.21878991986993299</v>
      </c>
      <c r="Q618" s="7">
        <v>102</v>
      </c>
      <c r="R618" s="7">
        <v>74</v>
      </c>
      <c r="S618" s="7">
        <v>229</v>
      </c>
      <c r="T618" s="7">
        <v>6438</v>
      </c>
      <c r="U618" s="7">
        <v>846</v>
      </c>
      <c r="V618" s="7">
        <v>4812</v>
      </c>
      <c r="W618" s="6"/>
      <c r="X618" s="7">
        <v>687</v>
      </c>
    </row>
    <row r="619" spans="1:24" x14ac:dyDescent="0.25">
      <c r="A619" s="14">
        <v>220224</v>
      </c>
      <c r="B619" s="12">
        <v>554829</v>
      </c>
      <c r="C619" s="12">
        <v>320</v>
      </c>
      <c r="D619" s="12">
        <v>220224</v>
      </c>
      <c r="E619" s="10" t="s">
        <v>1748</v>
      </c>
      <c r="F619" s="10" t="s">
        <v>0</v>
      </c>
      <c r="G619" s="10" t="s">
        <v>0</v>
      </c>
      <c r="H619" s="10" t="s">
        <v>0</v>
      </c>
      <c r="I619" s="10" t="s">
        <v>0</v>
      </c>
      <c r="J619" s="10" t="s">
        <v>0</v>
      </c>
      <c r="K619" s="10" t="s">
        <v>0</v>
      </c>
      <c r="L619" s="10" t="s">
        <v>0</v>
      </c>
      <c r="M619" s="12">
        <v>1</v>
      </c>
      <c r="N619" s="16">
        <v>1089</v>
      </c>
      <c r="O619" s="16">
        <f t="shared" si="14"/>
        <v>164.6</v>
      </c>
      <c r="P619" s="15">
        <v>0.111898202807293</v>
      </c>
      <c r="Q619" s="7">
        <v>16</v>
      </c>
      <c r="R619" s="7">
        <v>14</v>
      </c>
      <c r="S619" s="7">
        <v>26</v>
      </c>
      <c r="T619" s="7">
        <v>45</v>
      </c>
      <c r="U619" s="6"/>
      <c r="V619" s="7">
        <v>75</v>
      </c>
      <c r="W619" s="7">
        <v>389</v>
      </c>
      <c r="X619" s="7">
        <v>288</v>
      </c>
    </row>
    <row r="620" spans="1:24" x14ac:dyDescent="0.25">
      <c r="A620" s="14">
        <v>219979</v>
      </c>
      <c r="B620" s="12">
        <v>735093</v>
      </c>
      <c r="C620" s="12">
        <v>245</v>
      </c>
      <c r="D620" s="12">
        <v>219979</v>
      </c>
      <c r="E620" s="10" t="s">
        <v>1749</v>
      </c>
      <c r="F620" s="10" t="s">
        <v>0</v>
      </c>
      <c r="G620" s="10" t="s">
        <v>0</v>
      </c>
      <c r="H620" s="10" t="s">
        <v>0</v>
      </c>
      <c r="I620" s="10" t="s">
        <v>0</v>
      </c>
      <c r="J620" s="10" t="s">
        <v>0</v>
      </c>
      <c r="K620" s="10" t="s">
        <v>0</v>
      </c>
      <c r="L620" s="10" t="s">
        <v>0</v>
      </c>
      <c r="M620" s="12">
        <v>1</v>
      </c>
      <c r="N620" s="16">
        <v>1053</v>
      </c>
      <c r="O620" s="16">
        <f t="shared" si="14"/>
        <v>16828</v>
      </c>
      <c r="P620" s="15">
        <v>11.425044091710699</v>
      </c>
      <c r="Q620" s="7">
        <v>37</v>
      </c>
      <c r="R620" s="7">
        <v>37</v>
      </c>
      <c r="S620" s="7">
        <v>2435</v>
      </c>
      <c r="T620" s="6"/>
      <c r="U620" s="7">
        <v>13200</v>
      </c>
      <c r="V620" s="7">
        <v>340</v>
      </c>
      <c r="W620" s="7">
        <v>68125</v>
      </c>
      <c r="X620" s="7">
        <v>40</v>
      </c>
    </row>
    <row r="621" spans="1:24" x14ac:dyDescent="0.25">
      <c r="A621" s="14">
        <v>219478</v>
      </c>
      <c r="B621" s="12">
        <v>223100</v>
      </c>
      <c r="C621" s="12">
        <v>103</v>
      </c>
      <c r="D621" s="12">
        <v>219478</v>
      </c>
      <c r="E621" s="10" t="s">
        <v>1750</v>
      </c>
      <c r="F621" s="10" t="s">
        <v>0</v>
      </c>
      <c r="G621" s="10" t="s">
        <v>0</v>
      </c>
      <c r="H621" s="10" t="s">
        <v>0</v>
      </c>
      <c r="I621" s="10" t="s">
        <v>0</v>
      </c>
      <c r="J621" s="10" t="s">
        <v>0</v>
      </c>
      <c r="K621" s="10" t="s">
        <v>0</v>
      </c>
      <c r="L621" s="10" t="s">
        <v>0</v>
      </c>
      <c r="M621" s="12">
        <v>1</v>
      </c>
      <c r="N621" s="16">
        <v>598</v>
      </c>
      <c r="O621" s="16">
        <f t="shared" si="14"/>
        <v>2312.6</v>
      </c>
      <c r="P621" s="15">
        <v>4.4868609651218296</v>
      </c>
      <c r="Q621" s="7">
        <v>4129</v>
      </c>
      <c r="R621" s="7">
        <v>3090</v>
      </c>
      <c r="S621" s="7">
        <v>2940</v>
      </c>
      <c r="T621" s="7">
        <v>2242</v>
      </c>
      <c r="U621" s="6"/>
      <c r="V621" s="7">
        <v>1699</v>
      </c>
      <c r="W621" s="7">
        <v>2109</v>
      </c>
      <c r="X621" s="7">
        <v>2573</v>
      </c>
    </row>
    <row r="622" spans="1:24" x14ac:dyDescent="0.25">
      <c r="A622" s="14">
        <v>217693</v>
      </c>
      <c r="B622" s="12">
        <v>1104792</v>
      </c>
      <c r="C622" s="12">
        <v>85</v>
      </c>
      <c r="D622" s="12">
        <v>217693</v>
      </c>
      <c r="E622" s="10" t="s">
        <v>1753</v>
      </c>
      <c r="F622" s="10" t="s">
        <v>0</v>
      </c>
      <c r="G622" s="10" t="s">
        <v>0</v>
      </c>
      <c r="H622" s="10" t="s">
        <v>0</v>
      </c>
      <c r="I622" s="10" t="s">
        <v>0</v>
      </c>
      <c r="J622" s="10" t="s">
        <v>0</v>
      </c>
      <c r="K622" s="10" t="s">
        <v>0</v>
      </c>
      <c r="L622" s="10" t="s">
        <v>0</v>
      </c>
      <c r="M622" s="12">
        <v>1</v>
      </c>
      <c r="N622" s="16">
        <v>4319</v>
      </c>
      <c r="O622" s="16">
        <f t="shared" si="14"/>
        <v>730.2</v>
      </c>
      <c r="P622" s="15">
        <v>0.16432375219131401</v>
      </c>
      <c r="Q622" s="7">
        <v>897</v>
      </c>
      <c r="R622" s="7">
        <v>420</v>
      </c>
      <c r="S622" s="7">
        <v>577</v>
      </c>
      <c r="T622" s="6"/>
      <c r="U622" s="7">
        <v>1413</v>
      </c>
      <c r="V622" s="7">
        <v>626</v>
      </c>
      <c r="W622" s="7">
        <v>591</v>
      </c>
      <c r="X622" s="7">
        <v>444</v>
      </c>
    </row>
    <row r="623" spans="1:24" x14ac:dyDescent="0.25">
      <c r="A623" s="14">
        <v>217674</v>
      </c>
      <c r="B623" s="12">
        <v>1077817</v>
      </c>
      <c r="C623" s="12">
        <v>204</v>
      </c>
      <c r="D623" s="12">
        <v>217674</v>
      </c>
      <c r="E623" s="10" t="s">
        <v>1754</v>
      </c>
      <c r="F623" s="10" t="s">
        <v>0</v>
      </c>
      <c r="G623" s="10" t="s">
        <v>0</v>
      </c>
      <c r="H623" s="10" t="s">
        <v>0</v>
      </c>
      <c r="I623" s="10" t="s">
        <v>0</v>
      </c>
      <c r="J623" s="10" t="s">
        <v>0</v>
      </c>
      <c r="K623" s="10" t="s">
        <v>0</v>
      </c>
      <c r="L623" s="10" t="s">
        <v>0</v>
      </c>
      <c r="M623" s="12">
        <v>2</v>
      </c>
      <c r="N623" s="16">
        <v>4425</v>
      </c>
      <c r="O623" s="16">
        <f t="shared" si="14"/>
        <v>72.75</v>
      </c>
      <c r="P623" s="15">
        <v>1.4613935969868101E-2</v>
      </c>
      <c r="Q623" s="7">
        <v>64</v>
      </c>
      <c r="R623" s="7">
        <v>33</v>
      </c>
      <c r="S623" s="7">
        <v>36</v>
      </c>
      <c r="T623" s="7">
        <v>59</v>
      </c>
      <c r="U623" s="7">
        <v>67</v>
      </c>
      <c r="V623" s="6"/>
      <c r="W623" s="6"/>
      <c r="X623" s="7">
        <v>129</v>
      </c>
    </row>
    <row r="624" spans="1:24" x14ac:dyDescent="0.25">
      <c r="A624" s="14">
        <v>215881</v>
      </c>
      <c r="B624" s="12">
        <v>539642</v>
      </c>
      <c r="C624" s="12">
        <v>245</v>
      </c>
      <c r="D624" s="12">
        <v>215881</v>
      </c>
      <c r="E624" s="10" t="s">
        <v>1763</v>
      </c>
      <c r="F624" s="10" t="s">
        <v>0</v>
      </c>
      <c r="G624" s="10" t="s">
        <v>0</v>
      </c>
      <c r="H624" s="10" t="s">
        <v>0</v>
      </c>
      <c r="I624" s="10" t="s">
        <v>0</v>
      </c>
      <c r="J624" s="10" t="s">
        <v>0</v>
      </c>
      <c r="K624" s="10" t="s">
        <v>0</v>
      </c>
      <c r="L624" s="10" t="s">
        <v>0</v>
      </c>
      <c r="M624" s="12">
        <v>1</v>
      </c>
      <c r="N624" s="16">
        <v>347</v>
      </c>
      <c r="O624" s="16">
        <f t="shared" si="14"/>
        <v>1257.4000000000001</v>
      </c>
      <c r="P624" s="15">
        <v>2.62865376698229</v>
      </c>
      <c r="Q624" s="7">
        <v>84</v>
      </c>
      <c r="R624" s="7">
        <v>14</v>
      </c>
      <c r="S624" s="7">
        <v>1353</v>
      </c>
      <c r="T624" s="7">
        <v>1190</v>
      </c>
      <c r="U624" s="6"/>
      <c r="V624" s="7">
        <v>676</v>
      </c>
      <c r="W624" s="7">
        <v>2577</v>
      </c>
      <c r="X624" s="7">
        <v>491</v>
      </c>
    </row>
    <row r="625" spans="1:24" x14ac:dyDescent="0.25">
      <c r="A625" s="14">
        <v>215857</v>
      </c>
      <c r="B625" s="12">
        <v>716779</v>
      </c>
      <c r="C625" s="12">
        <v>204</v>
      </c>
      <c r="D625" s="12">
        <v>215857</v>
      </c>
      <c r="E625" s="10" t="s">
        <v>1764</v>
      </c>
      <c r="F625" s="10" t="s">
        <v>0</v>
      </c>
      <c r="G625" s="10" t="s">
        <v>0</v>
      </c>
      <c r="H625" s="10" t="s">
        <v>0</v>
      </c>
      <c r="I625" s="10" t="s">
        <v>0</v>
      </c>
      <c r="J625" s="10" t="s">
        <v>0</v>
      </c>
      <c r="K625" s="10" t="s">
        <v>0</v>
      </c>
      <c r="L625" s="10" t="s">
        <v>0</v>
      </c>
      <c r="M625" s="12">
        <v>2</v>
      </c>
      <c r="N625" s="16">
        <v>5003</v>
      </c>
      <c r="O625" s="16">
        <f t="shared" si="14"/>
        <v>3847.5</v>
      </c>
      <c r="P625" s="15">
        <v>0.51928842694383304</v>
      </c>
      <c r="Q625" s="7">
        <v>136</v>
      </c>
      <c r="R625" s="7">
        <v>62</v>
      </c>
      <c r="S625" s="7">
        <v>106</v>
      </c>
      <c r="T625" s="7">
        <v>3457</v>
      </c>
      <c r="U625" s="6"/>
      <c r="V625" s="6"/>
      <c r="W625" s="7">
        <v>10071</v>
      </c>
      <c r="X625" s="7">
        <v>1756</v>
      </c>
    </row>
    <row r="626" spans="1:24" x14ac:dyDescent="0.25">
      <c r="A626" s="14">
        <v>215853</v>
      </c>
      <c r="B626" s="12">
        <v>525893</v>
      </c>
      <c r="C626" s="12">
        <v>156</v>
      </c>
      <c r="D626" s="12">
        <v>215853</v>
      </c>
      <c r="E626" s="10" t="s">
        <v>1765</v>
      </c>
      <c r="F626" s="10" t="s">
        <v>0</v>
      </c>
      <c r="G626" s="10" t="s">
        <v>0</v>
      </c>
      <c r="H626" s="10" t="s">
        <v>0</v>
      </c>
      <c r="I626" s="10" t="s">
        <v>0</v>
      </c>
      <c r="J626" s="10" t="s">
        <v>0</v>
      </c>
      <c r="K626" s="10" t="s">
        <v>0</v>
      </c>
      <c r="L626" s="10" t="s">
        <v>0</v>
      </c>
      <c r="M626" s="12">
        <v>2</v>
      </c>
      <c r="N626" s="16">
        <v>13027.5</v>
      </c>
      <c r="O626" s="16">
        <f t="shared" si="14"/>
        <v>4256.75</v>
      </c>
      <c r="P626" s="15">
        <v>0.221237126591185</v>
      </c>
      <c r="Q626" s="7">
        <v>156</v>
      </c>
      <c r="R626" s="7">
        <v>110</v>
      </c>
      <c r="S626" s="7">
        <v>5554</v>
      </c>
      <c r="T626" s="7">
        <v>5185</v>
      </c>
      <c r="U626" s="7">
        <v>4839</v>
      </c>
      <c r="V626" s="7">
        <v>1449</v>
      </c>
      <c r="W626" s="6"/>
      <c r="X626" s="6"/>
    </row>
    <row r="627" spans="1:24" x14ac:dyDescent="0.25">
      <c r="A627" s="14">
        <v>214373</v>
      </c>
      <c r="B627" s="12">
        <v>853981</v>
      </c>
      <c r="C627" s="12">
        <v>204</v>
      </c>
      <c r="D627" s="12">
        <v>214373</v>
      </c>
      <c r="E627" s="10" t="s">
        <v>1766</v>
      </c>
      <c r="F627" s="10" t="s">
        <v>0</v>
      </c>
      <c r="G627" s="10" t="s">
        <v>0</v>
      </c>
      <c r="H627" s="10" t="s">
        <v>0</v>
      </c>
      <c r="I627" s="10" t="s">
        <v>0</v>
      </c>
      <c r="J627" s="10" t="s">
        <v>0</v>
      </c>
      <c r="K627" s="10" t="s">
        <v>0</v>
      </c>
      <c r="L627" s="10" t="s">
        <v>0</v>
      </c>
      <c r="M627" s="12">
        <v>3</v>
      </c>
      <c r="N627" s="16">
        <v>1360.6666666666599</v>
      </c>
      <c r="O627" s="16">
        <f t="shared" si="14"/>
        <v>734.33333333333337</v>
      </c>
      <c r="P627" s="15">
        <v>0.33792258696717198</v>
      </c>
      <c r="Q627" s="7">
        <v>42</v>
      </c>
      <c r="R627" s="7">
        <v>54</v>
      </c>
      <c r="S627" s="7">
        <v>68</v>
      </c>
      <c r="T627" s="6"/>
      <c r="U627" s="6"/>
      <c r="V627" s="7">
        <v>380</v>
      </c>
      <c r="W627" s="7">
        <v>1755</v>
      </c>
      <c r="X627" s="6"/>
    </row>
    <row r="628" spans="1:24" x14ac:dyDescent="0.25">
      <c r="A628" s="14">
        <v>214371</v>
      </c>
      <c r="B628" s="12">
        <v>479064</v>
      </c>
      <c r="C628" s="12">
        <v>280</v>
      </c>
      <c r="D628" s="12">
        <v>214371</v>
      </c>
      <c r="E628" s="10" t="s">
        <v>1767</v>
      </c>
      <c r="F628" s="10" t="s">
        <v>0</v>
      </c>
      <c r="G628" s="10" t="s">
        <v>0</v>
      </c>
      <c r="H628" s="10" t="s">
        <v>0</v>
      </c>
      <c r="I628" s="10" t="s">
        <v>0</v>
      </c>
      <c r="J628" s="10" t="s">
        <v>0</v>
      </c>
      <c r="K628" s="10" t="s">
        <v>0</v>
      </c>
      <c r="L628" s="10" t="s">
        <v>0</v>
      </c>
      <c r="M628" s="12">
        <v>1</v>
      </c>
      <c r="N628" s="16">
        <v>299</v>
      </c>
      <c r="O628" s="16">
        <f t="shared" si="14"/>
        <v>220.6</v>
      </c>
      <c r="P628" s="15">
        <v>0.57047300525561395</v>
      </c>
      <c r="Q628" s="7">
        <v>74</v>
      </c>
      <c r="R628" s="7">
        <v>17</v>
      </c>
      <c r="S628" s="6"/>
      <c r="T628" s="7">
        <v>216</v>
      </c>
      <c r="U628" s="7">
        <v>132</v>
      </c>
      <c r="V628" s="7">
        <v>194</v>
      </c>
      <c r="W628" s="7">
        <v>429</v>
      </c>
      <c r="X628" s="7">
        <v>132</v>
      </c>
    </row>
    <row r="629" spans="1:24" x14ac:dyDescent="0.25">
      <c r="A629" s="14">
        <v>213953</v>
      </c>
      <c r="B629" s="12">
        <v>350592</v>
      </c>
      <c r="C629" s="12">
        <v>110</v>
      </c>
      <c r="D629" s="12">
        <v>213953</v>
      </c>
      <c r="E629" s="10" t="s">
        <v>1768</v>
      </c>
      <c r="F629" s="10" t="s">
        <v>0</v>
      </c>
      <c r="G629" s="10" t="s">
        <v>0</v>
      </c>
      <c r="H629" s="10" t="s">
        <v>0</v>
      </c>
      <c r="I629" s="10" t="s">
        <v>0</v>
      </c>
      <c r="J629" s="10" t="s">
        <v>0</v>
      </c>
      <c r="K629" s="10" t="s">
        <v>0</v>
      </c>
      <c r="L629" s="10" t="s">
        <v>0</v>
      </c>
      <c r="M629" s="12">
        <v>1</v>
      </c>
      <c r="N629" s="16">
        <v>1483</v>
      </c>
      <c r="O629" s="16">
        <f t="shared" si="14"/>
        <v>1068.8</v>
      </c>
      <c r="P629" s="15">
        <v>0.64964839610827396</v>
      </c>
      <c r="Q629" s="7">
        <v>834</v>
      </c>
      <c r="R629" s="7">
        <v>566</v>
      </c>
      <c r="S629" s="6"/>
      <c r="T629" s="7">
        <v>1567</v>
      </c>
      <c r="U629" s="7">
        <v>984</v>
      </c>
      <c r="V629" s="7">
        <v>633</v>
      </c>
      <c r="W629" s="7">
        <v>1192</v>
      </c>
      <c r="X629" s="7">
        <v>968</v>
      </c>
    </row>
    <row r="630" spans="1:24" x14ac:dyDescent="0.25">
      <c r="A630" s="14">
        <v>213180</v>
      </c>
      <c r="B630" s="12">
        <v>1105205</v>
      </c>
      <c r="C630" s="12">
        <v>129</v>
      </c>
      <c r="D630" s="12">
        <v>213180</v>
      </c>
      <c r="E630" s="10" t="s">
        <v>1769</v>
      </c>
      <c r="F630" s="10" t="s">
        <v>0</v>
      </c>
      <c r="G630" s="10" t="s">
        <v>0</v>
      </c>
      <c r="H630" s="10" t="s">
        <v>0</v>
      </c>
      <c r="I630" s="10" t="s">
        <v>0</v>
      </c>
      <c r="J630" s="10" t="s">
        <v>0</v>
      </c>
      <c r="K630" s="10" t="s">
        <v>0</v>
      </c>
      <c r="L630" s="10" t="s">
        <v>0</v>
      </c>
      <c r="M630" s="12">
        <v>3</v>
      </c>
      <c r="N630" s="16">
        <v>5360</v>
      </c>
      <c r="O630" s="16">
        <f t="shared" si="14"/>
        <v>568</v>
      </c>
      <c r="P630" s="15">
        <v>7.2313432835820896E-2</v>
      </c>
      <c r="Q630" s="7">
        <v>119</v>
      </c>
      <c r="R630" s="7">
        <v>115</v>
      </c>
      <c r="S630" s="6"/>
      <c r="T630" s="6"/>
      <c r="U630" s="6"/>
      <c r="V630" s="7">
        <v>791</v>
      </c>
      <c r="W630" s="7">
        <v>402</v>
      </c>
      <c r="X630" s="7">
        <v>511</v>
      </c>
    </row>
    <row r="631" spans="1:24" x14ac:dyDescent="0.25">
      <c r="A631" s="14">
        <v>213019</v>
      </c>
      <c r="B631" s="12">
        <v>802079</v>
      </c>
      <c r="C631" s="12">
        <v>159</v>
      </c>
      <c r="D631" s="12">
        <v>213019</v>
      </c>
      <c r="E631" s="10" t="s">
        <v>1770</v>
      </c>
      <c r="F631" s="10" t="s">
        <v>0</v>
      </c>
      <c r="G631" s="10" t="s">
        <v>0</v>
      </c>
      <c r="H631" s="10" t="s">
        <v>0</v>
      </c>
      <c r="I631" s="10" t="s">
        <v>0</v>
      </c>
      <c r="J631" s="10" t="s">
        <v>0</v>
      </c>
      <c r="K631" s="10" t="s">
        <v>0</v>
      </c>
      <c r="L631" s="10" t="s">
        <v>0</v>
      </c>
      <c r="M631" s="12">
        <v>1</v>
      </c>
      <c r="N631" s="16">
        <v>5928</v>
      </c>
      <c r="O631" s="16">
        <f t="shared" si="14"/>
        <v>207.6</v>
      </c>
      <c r="P631" s="15">
        <v>2.8532870638133701E-2</v>
      </c>
      <c r="Q631" s="7">
        <v>114</v>
      </c>
      <c r="R631" s="7">
        <v>32</v>
      </c>
      <c r="S631" s="7">
        <v>48</v>
      </c>
      <c r="T631" s="7">
        <v>285</v>
      </c>
      <c r="U631" s="6"/>
      <c r="V631" s="7">
        <v>194</v>
      </c>
      <c r="W631" s="7">
        <v>381</v>
      </c>
      <c r="X631" s="7">
        <v>130</v>
      </c>
    </row>
    <row r="632" spans="1:24" x14ac:dyDescent="0.25">
      <c r="A632" s="14">
        <v>211045</v>
      </c>
      <c r="B632" s="12">
        <v>854932</v>
      </c>
      <c r="C632" s="12">
        <v>217</v>
      </c>
      <c r="D632" s="12">
        <v>211045</v>
      </c>
      <c r="E632" s="10" t="s">
        <v>1771</v>
      </c>
      <c r="F632" s="10" t="s">
        <v>0</v>
      </c>
      <c r="G632" s="10" t="s">
        <v>0</v>
      </c>
      <c r="H632" s="10" t="s">
        <v>0</v>
      </c>
      <c r="I632" s="10" t="s">
        <v>0</v>
      </c>
      <c r="J632" s="10" t="s">
        <v>0</v>
      </c>
      <c r="K632" s="10" t="s">
        <v>0</v>
      </c>
      <c r="L632" s="10" t="s">
        <v>0</v>
      </c>
      <c r="M632" s="12">
        <v>2</v>
      </c>
      <c r="N632" s="16">
        <v>988</v>
      </c>
      <c r="O632" s="16">
        <f t="shared" si="14"/>
        <v>942</v>
      </c>
      <c r="P632" s="15">
        <v>0.73836032388663897</v>
      </c>
      <c r="Q632" s="7">
        <v>547</v>
      </c>
      <c r="R632" s="7">
        <v>62</v>
      </c>
      <c r="S632" s="6"/>
      <c r="T632" s="7">
        <v>377</v>
      </c>
      <c r="U632" s="7">
        <v>1508</v>
      </c>
      <c r="V632" s="6"/>
      <c r="W632" s="7">
        <v>814</v>
      </c>
      <c r="X632" s="7">
        <v>1069</v>
      </c>
    </row>
    <row r="633" spans="1:24" x14ac:dyDescent="0.25">
      <c r="A633" s="14">
        <v>210891</v>
      </c>
      <c r="B633" s="12">
        <v>693803</v>
      </c>
      <c r="C633" s="12">
        <v>276</v>
      </c>
      <c r="D633" s="12">
        <v>210891</v>
      </c>
      <c r="E633" s="10" t="s">
        <v>1773</v>
      </c>
      <c r="F633" s="10" t="s">
        <v>0</v>
      </c>
      <c r="G633" s="10" t="s">
        <v>0</v>
      </c>
      <c r="H633" s="10" t="s">
        <v>0</v>
      </c>
      <c r="I633" s="10" t="s">
        <v>0</v>
      </c>
      <c r="J633" s="10" t="s">
        <v>0</v>
      </c>
      <c r="K633" s="10" t="s">
        <v>0</v>
      </c>
      <c r="L633" s="10" t="s">
        <v>0</v>
      </c>
      <c r="M633" s="12">
        <v>1</v>
      </c>
      <c r="N633" s="16">
        <v>284</v>
      </c>
      <c r="O633" s="16">
        <f t="shared" si="14"/>
        <v>73.2</v>
      </c>
      <c r="P633" s="15">
        <v>0.21076458752515001</v>
      </c>
      <c r="Q633" s="7">
        <v>32</v>
      </c>
      <c r="R633" s="7">
        <v>21</v>
      </c>
      <c r="S633" s="7">
        <v>58</v>
      </c>
      <c r="T633" s="7">
        <v>33</v>
      </c>
      <c r="U633" s="7">
        <v>114</v>
      </c>
      <c r="V633" s="7">
        <v>116</v>
      </c>
      <c r="W633" s="6"/>
      <c r="X633" s="7">
        <v>45</v>
      </c>
    </row>
    <row r="634" spans="1:24" x14ac:dyDescent="0.25">
      <c r="A634" s="14">
        <v>210802</v>
      </c>
      <c r="B634" s="12">
        <v>438959</v>
      </c>
      <c r="C634" s="12">
        <v>232</v>
      </c>
      <c r="D634" s="12">
        <v>210802</v>
      </c>
      <c r="E634" s="10" t="s">
        <v>1774</v>
      </c>
      <c r="F634" s="10" t="s">
        <v>0</v>
      </c>
      <c r="G634" s="10" t="s">
        <v>0</v>
      </c>
      <c r="H634" s="10" t="s">
        <v>0</v>
      </c>
      <c r="I634" s="10" t="s">
        <v>0</v>
      </c>
      <c r="J634" s="10" t="s">
        <v>0</v>
      </c>
      <c r="K634" s="10" t="s">
        <v>0</v>
      </c>
      <c r="L634" s="10" t="s">
        <v>0</v>
      </c>
      <c r="M634" s="12">
        <v>2</v>
      </c>
      <c r="N634" s="16">
        <v>7728</v>
      </c>
      <c r="O634" s="16">
        <f t="shared" si="14"/>
        <v>1088</v>
      </c>
      <c r="P634" s="15">
        <v>9.4871463077984802E-2</v>
      </c>
      <c r="Q634" s="7">
        <v>24</v>
      </c>
      <c r="R634" s="7">
        <v>23</v>
      </c>
      <c r="S634" s="7">
        <v>215</v>
      </c>
      <c r="T634" s="6"/>
      <c r="U634" s="7">
        <v>743</v>
      </c>
      <c r="V634" s="7">
        <v>1216</v>
      </c>
      <c r="W634" s="6"/>
      <c r="X634" s="7">
        <v>2178</v>
      </c>
    </row>
    <row r="635" spans="1:24" x14ac:dyDescent="0.25">
      <c r="A635" s="14">
        <v>210698</v>
      </c>
      <c r="B635" s="12">
        <v>370513</v>
      </c>
      <c r="C635" s="12">
        <v>129</v>
      </c>
      <c r="D635" s="12">
        <v>210698</v>
      </c>
      <c r="E635" s="10" t="s">
        <v>1775</v>
      </c>
      <c r="F635" s="10" t="s">
        <v>0</v>
      </c>
      <c r="G635" s="10" t="s">
        <v>0</v>
      </c>
      <c r="H635" s="10" t="s">
        <v>0</v>
      </c>
      <c r="I635" s="10" t="s">
        <v>0</v>
      </c>
      <c r="J635" s="10" t="s">
        <v>0</v>
      </c>
      <c r="K635" s="10" t="s">
        <v>0</v>
      </c>
      <c r="L635" s="10" t="s">
        <v>0</v>
      </c>
      <c r="M635" s="12">
        <v>3</v>
      </c>
      <c r="N635" s="16">
        <v>7922.6666666666597</v>
      </c>
      <c r="O635" s="16">
        <f t="shared" si="14"/>
        <v>41859.333333333336</v>
      </c>
      <c r="P635" s="15">
        <v>3.27384718949848</v>
      </c>
      <c r="Q635" s="7">
        <v>2633</v>
      </c>
      <c r="R635" s="7">
        <v>1477</v>
      </c>
      <c r="S635" s="7">
        <v>9595</v>
      </c>
      <c r="T635" s="7">
        <v>83902</v>
      </c>
      <c r="U635" s="6"/>
      <c r="V635" s="6"/>
      <c r="W635" s="6"/>
      <c r="X635" s="7">
        <v>32081</v>
      </c>
    </row>
    <row r="636" spans="1:24" x14ac:dyDescent="0.25">
      <c r="A636" s="14">
        <v>210671</v>
      </c>
      <c r="B636" s="12">
        <v>411935</v>
      </c>
      <c r="C636" s="12">
        <v>231</v>
      </c>
      <c r="D636" s="12">
        <v>210671</v>
      </c>
      <c r="E636" s="10" t="s">
        <v>1776</v>
      </c>
      <c r="F636" s="10" t="s">
        <v>0</v>
      </c>
      <c r="G636" s="10" t="s">
        <v>0</v>
      </c>
      <c r="H636" s="10" t="s">
        <v>0</v>
      </c>
      <c r="I636" s="10" t="s">
        <v>0</v>
      </c>
      <c r="J636" s="10" t="s">
        <v>0</v>
      </c>
      <c r="K636" s="10" t="s">
        <v>0</v>
      </c>
      <c r="L636" s="10" t="s">
        <v>0</v>
      </c>
      <c r="M636" s="12">
        <v>1</v>
      </c>
      <c r="N636" s="16">
        <v>3211</v>
      </c>
      <c r="O636" s="16">
        <f t="shared" si="14"/>
        <v>32.200000000000003</v>
      </c>
      <c r="P636" s="15">
        <v>1.0410641989589299E-2</v>
      </c>
      <c r="Q636" s="7">
        <v>55</v>
      </c>
      <c r="R636" s="7">
        <v>18</v>
      </c>
      <c r="S636" s="7">
        <v>29</v>
      </c>
      <c r="T636" s="7">
        <v>39</v>
      </c>
      <c r="U636" s="7">
        <v>28</v>
      </c>
      <c r="V636" s="7">
        <v>33</v>
      </c>
      <c r="W636" s="6"/>
      <c r="X636" s="7">
        <v>32</v>
      </c>
    </row>
    <row r="637" spans="1:24" x14ac:dyDescent="0.25">
      <c r="A637" s="14">
        <v>210658</v>
      </c>
      <c r="B637" s="12">
        <v>423702</v>
      </c>
      <c r="C637" s="12">
        <v>85</v>
      </c>
      <c r="D637" s="12">
        <v>210658</v>
      </c>
      <c r="E637" s="10" t="s">
        <v>1777</v>
      </c>
      <c r="F637" s="10" t="s">
        <v>0</v>
      </c>
      <c r="G637" s="10" t="s">
        <v>0</v>
      </c>
      <c r="H637" s="10" t="s">
        <v>0</v>
      </c>
      <c r="I637" s="10" t="s">
        <v>0</v>
      </c>
      <c r="J637" s="10" t="s">
        <v>0</v>
      </c>
      <c r="K637" s="10" t="s">
        <v>0</v>
      </c>
      <c r="L637" s="10" t="s">
        <v>0</v>
      </c>
      <c r="M637" s="12">
        <v>1</v>
      </c>
      <c r="N637" s="16">
        <v>17866</v>
      </c>
      <c r="O637" s="16">
        <f t="shared" si="14"/>
        <v>25052.799999999999</v>
      </c>
      <c r="P637" s="15">
        <v>1.5438422542418899</v>
      </c>
      <c r="Q637" s="7">
        <v>39279</v>
      </c>
      <c r="R637" s="7">
        <v>28533</v>
      </c>
      <c r="S637" s="7">
        <v>24084</v>
      </c>
      <c r="T637" s="6"/>
      <c r="U637" s="7">
        <v>31690</v>
      </c>
      <c r="V637" s="7">
        <v>23258</v>
      </c>
      <c r="W637" s="7">
        <v>25972</v>
      </c>
      <c r="X637" s="7">
        <v>20260</v>
      </c>
    </row>
    <row r="638" spans="1:24" x14ac:dyDescent="0.25">
      <c r="A638" s="14">
        <v>210653</v>
      </c>
      <c r="B638" s="12">
        <v>383761</v>
      </c>
      <c r="C638" s="12">
        <v>147</v>
      </c>
      <c r="D638" s="12">
        <v>210653</v>
      </c>
      <c r="E638" s="10" t="s">
        <v>1778</v>
      </c>
      <c r="F638" s="10" t="s">
        <v>0</v>
      </c>
      <c r="G638" s="10" t="s">
        <v>0</v>
      </c>
      <c r="H638" s="10" t="s">
        <v>0</v>
      </c>
      <c r="I638" s="10" t="s">
        <v>0</v>
      </c>
      <c r="J638" s="10" t="s">
        <v>0</v>
      </c>
      <c r="K638" s="10" t="s">
        <v>0</v>
      </c>
      <c r="L638" s="10" t="s">
        <v>0</v>
      </c>
      <c r="M638" s="12">
        <v>2</v>
      </c>
      <c r="N638" s="16">
        <v>1720.5</v>
      </c>
      <c r="O638" s="16">
        <f t="shared" si="14"/>
        <v>7960.2</v>
      </c>
      <c r="P638" s="15">
        <v>3.9752978785236799</v>
      </c>
      <c r="Q638" s="6"/>
      <c r="R638" s="7">
        <v>1236</v>
      </c>
      <c r="S638" s="7">
        <v>2833</v>
      </c>
      <c r="T638" s="7">
        <v>10929</v>
      </c>
      <c r="U638" s="7">
        <v>20937</v>
      </c>
      <c r="V638" s="7">
        <v>1521</v>
      </c>
      <c r="W638" s="6"/>
      <c r="X638" s="7">
        <v>3581</v>
      </c>
    </row>
    <row r="639" spans="1:24" x14ac:dyDescent="0.25">
      <c r="A639" s="14">
        <v>210556</v>
      </c>
      <c r="B639" s="12">
        <v>293872</v>
      </c>
      <c r="C639" s="12">
        <v>125</v>
      </c>
      <c r="D639" s="12">
        <v>210556</v>
      </c>
      <c r="E639" s="10" t="s">
        <v>1779</v>
      </c>
      <c r="F639" s="10" t="s">
        <v>0</v>
      </c>
      <c r="G639" s="10" t="s">
        <v>0</v>
      </c>
      <c r="H639" s="10" t="s">
        <v>0</v>
      </c>
      <c r="I639" s="10" t="s">
        <v>0</v>
      </c>
      <c r="J639" s="10" t="s">
        <v>0</v>
      </c>
      <c r="K639" s="10" t="s">
        <v>0</v>
      </c>
      <c r="L639" s="10" t="s">
        <v>0</v>
      </c>
      <c r="M639" s="12">
        <v>1</v>
      </c>
      <c r="N639" s="16">
        <v>931</v>
      </c>
      <c r="O639" s="16">
        <f t="shared" si="14"/>
        <v>1154.5</v>
      </c>
      <c r="P639" s="15">
        <v>1.1758477827221101</v>
      </c>
      <c r="Q639" s="6"/>
      <c r="R639" s="7">
        <v>736</v>
      </c>
      <c r="S639" s="7">
        <v>1200</v>
      </c>
      <c r="T639" s="7">
        <v>1222</v>
      </c>
      <c r="U639" s="7">
        <v>1300</v>
      </c>
      <c r="V639" s="7">
        <v>730</v>
      </c>
      <c r="W639" s="7">
        <v>1268</v>
      </c>
      <c r="X639" s="7">
        <v>1207</v>
      </c>
    </row>
    <row r="640" spans="1:24" x14ac:dyDescent="0.25">
      <c r="A640" s="14">
        <v>210516</v>
      </c>
      <c r="B640" s="12">
        <v>222363</v>
      </c>
      <c r="C640" s="12">
        <v>154</v>
      </c>
      <c r="D640" s="12">
        <v>210516</v>
      </c>
      <c r="E640" s="10" t="s">
        <v>1780</v>
      </c>
      <c r="F640" s="10" t="s">
        <v>0</v>
      </c>
      <c r="G640" s="10" t="s">
        <v>0</v>
      </c>
      <c r="H640" s="10" t="s">
        <v>0</v>
      </c>
      <c r="I640" s="10" t="s">
        <v>0</v>
      </c>
      <c r="J640" s="10" t="s">
        <v>0</v>
      </c>
      <c r="K640" s="10" t="s">
        <v>0</v>
      </c>
      <c r="L640" s="10" t="s">
        <v>0</v>
      </c>
      <c r="M640" s="12">
        <v>1</v>
      </c>
      <c r="N640" s="16">
        <v>397</v>
      </c>
      <c r="O640" s="16">
        <f t="shared" si="14"/>
        <v>447</v>
      </c>
      <c r="P640" s="15">
        <v>1.1097517092479301</v>
      </c>
      <c r="Q640" s="7">
        <v>509</v>
      </c>
      <c r="R640" s="7">
        <v>340</v>
      </c>
      <c r="S640" s="7">
        <v>417</v>
      </c>
      <c r="T640" s="6"/>
      <c r="U640" s="7">
        <v>474</v>
      </c>
      <c r="V640" s="7">
        <v>395</v>
      </c>
      <c r="W640" s="7">
        <v>490</v>
      </c>
      <c r="X640" s="7">
        <v>459</v>
      </c>
    </row>
    <row r="641" spans="1:24" x14ac:dyDescent="0.25">
      <c r="A641" s="14">
        <v>210457</v>
      </c>
      <c r="B641" s="12">
        <v>584161</v>
      </c>
      <c r="C641" s="12">
        <v>205</v>
      </c>
      <c r="D641" s="12">
        <v>210457</v>
      </c>
      <c r="E641" s="10" t="s">
        <v>1781</v>
      </c>
      <c r="F641" s="10" t="s">
        <v>0</v>
      </c>
      <c r="G641" s="10" t="s">
        <v>0</v>
      </c>
      <c r="H641" s="10" t="s">
        <v>0</v>
      </c>
      <c r="I641" s="10" t="s">
        <v>0</v>
      </c>
      <c r="J641" s="10" t="s">
        <v>0</v>
      </c>
      <c r="K641" s="10" t="s">
        <v>0</v>
      </c>
      <c r="L641" s="10" t="s">
        <v>0</v>
      </c>
      <c r="M641" s="12">
        <v>2</v>
      </c>
      <c r="N641" s="16">
        <v>4864</v>
      </c>
      <c r="O641" s="16">
        <f t="shared" si="14"/>
        <v>5585</v>
      </c>
      <c r="P641" s="15">
        <v>0.76915433114035003</v>
      </c>
      <c r="Q641" s="7">
        <v>52</v>
      </c>
      <c r="R641" s="7">
        <v>55</v>
      </c>
      <c r="S641" s="7">
        <v>443</v>
      </c>
      <c r="T641" s="7">
        <v>8648</v>
      </c>
      <c r="U641" s="6"/>
      <c r="V641" s="7">
        <v>4827</v>
      </c>
      <c r="W641" s="7">
        <v>8422</v>
      </c>
      <c r="X641" s="6"/>
    </row>
    <row r="642" spans="1:24" x14ac:dyDescent="0.25">
      <c r="A642" s="14">
        <v>210381</v>
      </c>
      <c r="B642" s="12">
        <v>933111</v>
      </c>
      <c r="C642" s="12">
        <v>321</v>
      </c>
      <c r="D642" s="12">
        <v>210381</v>
      </c>
      <c r="E642" s="10" t="s">
        <v>1782</v>
      </c>
      <c r="F642" s="10" t="s">
        <v>0</v>
      </c>
      <c r="G642" s="10" t="s">
        <v>0</v>
      </c>
      <c r="H642" s="10" t="s">
        <v>0</v>
      </c>
      <c r="I642" s="10" t="s">
        <v>0</v>
      </c>
      <c r="J642" s="10" t="s">
        <v>0</v>
      </c>
      <c r="K642" s="10" t="s">
        <v>0</v>
      </c>
      <c r="L642" s="10" t="s">
        <v>0</v>
      </c>
      <c r="M642" s="12">
        <v>1</v>
      </c>
      <c r="N642" s="16">
        <v>170</v>
      </c>
      <c r="O642" s="16">
        <f t="shared" si="14"/>
        <v>247</v>
      </c>
      <c r="P642" s="15">
        <v>1.0924369747899101</v>
      </c>
      <c r="Q642" s="7">
        <v>51</v>
      </c>
      <c r="R642" s="7">
        <v>14</v>
      </c>
      <c r="S642" s="7">
        <v>60</v>
      </c>
      <c r="T642" s="7">
        <v>49</v>
      </c>
      <c r="U642" s="7">
        <v>218</v>
      </c>
      <c r="V642" s="7">
        <v>852</v>
      </c>
      <c r="W642" s="7">
        <v>56</v>
      </c>
      <c r="X642" s="6"/>
    </row>
    <row r="643" spans="1:24" x14ac:dyDescent="0.25">
      <c r="A643" s="14">
        <v>210349</v>
      </c>
      <c r="B643" s="12">
        <v>524305</v>
      </c>
      <c r="C643" s="12">
        <v>204</v>
      </c>
      <c r="D643" s="12">
        <v>210349</v>
      </c>
      <c r="E643" s="10" t="s">
        <v>1783</v>
      </c>
      <c r="F643" s="10" t="s">
        <v>0</v>
      </c>
      <c r="G643" s="10" t="s">
        <v>0</v>
      </c>
      <c r="H643" s="10" t="s">
        <v>0</v>
      </c>
      <c r="I643" s="10" t="s">
        <v>0</v>
      </c>
      <c r="J643" s="10" t="s">
        <v>0</v>
      </c>
      <c r="K643" s="10" t="s">
        <v>0</v>
      </c>
      <c r="L643" s="10" t="s">
        <v>0</v>
      </c>
      <c r="M643" s="12">
        <v>1</v>
      </c>
      <c r="N643" s="16">
        <v>1253</v>
      </c>
      <c r="O643" s="16">
        <f t="shared" si="14"/>
        <v>1982.6</v>
      </c>
      <c r="P643" s="15">
        <v>1.14000684072511</v>
      </c>
      <c r="Q643" s="7">
        <v>44</v>
      </c>
      <c r="R643" s="7">
        <v>42</v>
      </c>
      <c r="S643" s="7">
        <v>2048</v>
      </c>
      <c r="T643" s="7">
        <v>125</v>
      </c>
      <c r="U643" s="7">
        <v>2381</v>
      </c>
      <c r="V643" s="7">
        <v>1288</v>
      </c>
      <c r="W643" s="7">
        <v>4071</v>
      </c>
      <c r="X643" s="6"/>
    </row>
    <row r="644" spans="1:24" x14ac:dyDescent="0.25">
      <c r="A644" s="14">
        <v>210328</v>
      </c>
      <c r="B644" s="12">
        <v>598610</v>
      </c>
      <c r="C644" s="12">
        <v>205</v>
      </c>
      <c r="D644" s="12">
        <v>210328</v>
      </c>
      <c r="E644" s="10" t="s">
        <v>1784</v>
      </c>
      <c r="F644" s="10" t="s">
        <v>0</v>
      </c>
      <c r="G644" s="10" t="s">
        <v>0</v>
      </c>
      <c r="H644" s="10" t="s">
        <v>0</v>
      </c>
      <c r="I644" s="10" t="s">
        <v>0</v>
      </c>
      <c r="J644" s="10" t="s">
        <v>0</v>
      </c>
      <c r="K644" s="10" t="s">
        <v>0</v>
      </c>
      <c r="L644" s="10" t="s">
        <v>0</v>
      </c>
      <c r="M644" s="12">
        <v>1</v>
      </c>
      <c r="N644" s="16">
        <v>6891</v>
      </c>
      <c r="O644" s="16">
        <f t="shared" si="14"/>
        <v>18775.400000000001</v>
      </c>
      <c r="P644" s="15">
        <v>1.94715674689553</v>
      </c>
      <c r="Q644" s="7">
        <v>21</v>
      </c>
      <c r="R644" s="7">
        <v>27</v>
      </c>
      <c r="S644" s="7">
        <v>342</v>
      </c>
      <c r="T644" s="7">
        <v>4337</v>
      </c>
      <c r="U644" s="7">
        <v>46727</v>
      </c>
      <c r="V644" s="6"/>
      <c r="W644" s="7">
        <v>37557</v>
      </c>
      <c r="X644" s="7">
        <v>4914</v>
      </c>
    </row>
    <row r="645" spans="1:24" x14ac:dyDescent="0.25">
      <c r="A645" s="14">
        <v>210321</v>
      </c>
      <c r="B645" s="12">
        <v>249550</v>
      </c>
      <c r="C645" s="12">
        <v>197</v>
      </c>
      <c r="D645" s="12">
        <v>210321</v>
      </c>
      <c r="E645" s="10" t="s">
        <v>1785</v>
      </c>
      <c r="F645" s="10" t="s">
        <v>0</v>
      </c>
      <c r="G645" s="10" t="s">
        <v>0</v>
      </c>
      <c r="H645" s="10" t="s">
        <v>0</v>
      </c>
      <c r="I645" s="10" t="s">
        <v>0</v>
      </c>
      <c r="J645" s="10" t="s">
        <v>0</v>
      </c>
      <c r="K645" s="10" t="s">
        <v>0</v>
      </c>
      <c r="L645" s="10" t="s">
        <v>0</v>
      </c>
      <c r="M645" s="12">
        <v>2</v>
      </c>
      <c r="N645" s="16">
        <v>734.5</v>
      </c>
      <c r="O645" s="16">
        <f t="shared" si="14"/>
        <v>907.5</v>
      </c>
      <c r="P645" s="15">
        <v>1.2384842296346701</v>
      </c>
      <c r="Q645" s="7">
        <v>1018</v>
      </c>
      <c r="R645" s="7">
        <v>810</v>
      </c>
      <c r="S645" s="7">
        <v>961</v>
      </c>
      <c r="T645" s="6"/>
      <c r="U645" s="7">
        <v>1034</v>
      </c>
      <c r="V645" s="7">
        <v>779</v>
      </c>
      <c r="W645" s="7">
        <v>856</v>
      </c>
      <c r="X645" s="6"/>
    </row>
    <row r="646" spans="1:24" x14ac:dyDescent="0.25">
      <c r="A646" s="14">
        <v>210313</v>
      </c>
      <c r="B646" s="12">
        <v>565988</v>
      </c>
      <c r="C646" s="12">
        <v>217</v>
      </c>
      <c r="D646" s="12">
        <v>210313</v>
      </c>
      <c r="E646" s="10" t="s">
        <v>1786</v>
      </c>
      <c r="F646" s="10" t="s">
        <v>0</v>
      </c>
      <c r="G646" s="10" t="s">
        <v>0</v>
      </c>
      <c r="H646" s="10" t="s">
        <v>0</v>
      </c>
      <c r="I646" s="10" t="s">
        <v>0</v>
      </c>
      <c r="J646" s="10" t="s">
        <v>0</v>
      </c>
      <c r="K646" s="10" t="s">
        <v>0</v>
      </c>
      <c r="L646" s="10" t="s">
        <v>0</v>
      </c>
      <c r="M646" s="12">
        <v>1</v>
      </c>
      <c r="N646" s="16">
        <v>1738</v>
      </c>
      <c r="O646" s="16">
        <f t="shared" si="14"/>
        <v>6075.2</v>
      </c>
      <c r="P646" s="15">
        <v>2.5110143021535398</v>
      </c>
      <c r="Q646" s="7">
        <v>110</v>
      </c>
      <c r="R646" s="7">
        <v>63</v>
      </c>
      <c r="S646" s="7">
        <v>280</v>
      </c>
      <c r="T646" s="7">
        <v>8074</v>
      </c>
      <c r="U646" s="6"/>
      <c r="V646" s="7">
        <v>14797</v>
      </c>
      <c r="W646" s="7">
        <v>2899</v>
      </c>
      <c r="X646" s="7">
        <v>4326</v>
      </c>
    </row>
    <row r="647" spans="1:24" x14ac:dyDescent="0.25">
      <c r="A647" s="14">
        <v>210310</v>
      </c>
      <c r="B647" s="12">
        <v>852292</v>
      </c>
      <c r="C647" s="12">
        <v>217</v>
      </c>
      <c r="D647" s="12">
        <v>210310</v>
      </c>
      <c r="E647" s="10" t="s">
        <v>1787</v>
      </c>
      <c r="F647" s="10" t="s">
        <v>0</v>
      </c>
      <c r="G647" s="10" t="s">
        <v>0</v>
      </c>
      <c r="H647" s="10" t="s">
        <v>0</v>
      </c>
      <c r="I647" s="10" t="s">
        <v>0</v>
      </c>
      <c r="J647" s="10" t="s">
        <v>0</v>
      </c>
      <c r="K647" s="10" t="s">
        <v>0</v>
      </c>
      <c r="L647" s="10" t="s">
        <v>0</v>
      </c>
      <c r="M647" s="12">
        <v>1</v>
      </c>
      <c r="N647" s="16">
        <v>334</v>
      </c>
      <c r="O647" s="16">
        <f t="shared" si="14"/>
        <v>484.66666666666669</v>
      </c>
      <c r="P647" s="15">
        <v>1.2694610778443101</v>
      </c>
      <c r="Q647" s="6"/>
      <c r="R647" s="7">
        <v>60</v>
      </c>
      <c r="S647" s="7">
        <v>20</v>
      </c>
      <c r="T647" s="7">
        <v>377</v>
      </c>
      <c r="U647" s="7">
        <v>692</v>
      </c>
      <c r="V647" s="7">
        <v>919</v>
      </c>
      <c r="W647" s="7">
        <v>579</v>
      </c>
      <c r="X647" s="7">
        <v>321</v>
      </c>
    </row>
    <row r="648" spans="1:24" x14ac:dyDescent="0.25">
      <c r="A648" s="14">
        <v>210308</v>
      </c>
      <c r="B648" s="12">
        <v>617110</v>
      </c>
      <c r="C648" s="12">
        <v>211</v>
      </c>
      <c r="D648" s="12">
        <v>210308</v>
      </c>
      <c r="E648" s="10" t="s">
        <v>1788</v>
      </c>
      <c r="F648" s="10" t="s">
        <v>0</v>
      </c>
      <c r="G648" s="10" t="s">
        <v>0</v>
      </c>
      <c r="H648" s="10" t="s">
        <v>0</v>
      </c>
      <c r="I648" s="10" t="s">
        <v>0</v>
      </c>
      <c r="J648" s="10" t="s">
        <v>0</v>
      </c>
      <c r="K648" s="10" t="s">
        <v>0</v>
      </c>
      <c r="L648" s="10" t="s">
        <v>0</v>
      </c>
      <c r="M648" s="12">
        <v>1</v>
      </c>
      <c r="N648" s="16">
        <v>289688</v>
      </c>
      <c r="O648" s="16">
        <f t="shared" si="14"/>
        <v>720276.4</v>
      </c>
      <c r="P648" s="15">
        <v>1.7760423036409601</v>
      </c>
      <c r="Q648" s="7">
        <v>58</v>
      </c>
      <c r="R648" s="7">
        <v>47</v>
      </c>
      <c r="S648" s="7">
        <v>452416</v>
      </c>
      <c r="T648" s="7">
        <v>846848</v>
      </c>
      <c r="U648" s="7">
        <v>146330</v>
      </c>
      <c r="V648" s="7">
        <v>15091</v>
      </c>
      <c r="W648" s="6"/>
      <c r="X648" s="7">
        <v>2140697</v>
      </c>
    </row>
    <row r="649" spans="1:24" x14ac:dyDescent="0.25">
      <c r="A649" s="14">
        <v>210305</v>
      </c>
      <c r="B649" s="12">
        <v>957101</v>
      </c>
      <c r="C649" s="12">
        <v>217</v>
      </c>
      <c r="D649" s="12">
        <v>210305</v>
      </c>
      <c r="E649" s="10" t="s">
        <v>1789</v>
      </c>
      <c r="F649" s="10" t="s">
        <v>0</v>
      </c>
      <c r="G649" s="10" t="s">
        <v>0</v>
      </c>
      <c r="H649" s="10" t="s">
        <v>0</v>
      </c>
      <c r="I649" s="10" t="s">
        <v>0</v>
      </c>
      <c r="J649" s="10" t="s">
        <v>0</v>
      </c>
      <c r="K649" s="10" t="s">
        <v>0</v>
      </c>
      <c r="L649" s="10" t="s">
        <v>0</v>
      </c>
      <c r="M649" s="12">
        <v>2</v>
      </c>
      <c r="N649" s="16">
        <v>17379.5</v>
      </c>
      <c r="O649" s="16">
        <f t="shared" si="14"/>
        <v>4512.5</v>
      </c>
      <c r="P649" s="15">
        <v>0.17387343325949101</v>
      </c>
      <c r="Q649" s="7">
        <v>30</v>
      </c>
      <c r="R649" s="7">
        <v>51</v>
      </c>
      <c r="S649" s="7">
        <v>486</v>
      </c>
      <c r="T649" s="7">
        <v>4538</v>
      </c>
      <c r="U649" s="7">
        <v>5192</v>
      </c>
      <c r="V649" s="6"/>
      <c r="W649" s="7">
        <v>7834</v>
      </c>
      <c r="X649" s="6"/>
    </row>
    <row r="650" spans="1:24" x14ac:dyDescent="0.25">
      <c r="A650" s="14">
        <v>210297</v>
      </c>
      <c r="B650" s="12">
        <v>931518</v>
      </c>
      <c r="C650" s="12">
        <v>217</v>
      </c>
      <c r="D650" s="12">
        <v>210297</v>
      </c>
      <c r="E650" s="10" t="s">
        <v>1790</v>
      </c>
      <c r="F650" s="10" t="s">
        <v>0</v>
      </c>
      <c r="G650" s="10" t="s">
        <v>0</v>
      </c>
      <c r="H650" s="10" t="s">
        <v>0</v>
      </c>
      <c r="I650" s="10" t="s">
        <v>0</v>
      </c>
      <c r="J650" s="10" t="s">
        <v>0</v>
      </c>
      <c r="K650" s="10" t="s">
        <v>0</v>
      </c>
      <c r="L650" s="10" t="s">
        <v>0</v>
      </c>
      <c r="M650" s="12">
        <v>3</v>
      </c>
      <c r="N650" s="16">
        <v>25249.666666666599</v>
      </c>
      <c r="O650" s="16">
        <f t="shared" si="14"/>
        <v>51510</v>
      </c>
      <c r="P650" s="15">
        <v>1.2247052766373101</v>
      </c>
      <c r="Q650" s="7">
        <v>63</v>
      </c>
      <c r="R650" s="7">
        <v>24</v>
      </c>
      <c r="S650" s="6"/>
      <c r="T650" s="7">
        <v>1246</v>
      </c>
      <c r="U650" s="6"/>
      <c r="V650" s="7">
        <v>146030</v>
      </c>
      <c r="W650" s="7">
        <v>7254</v>
      </c>
      <c r="X650" s="6"/>
    </row>
    <row r="651" spans="1:24" x14ac:dyDescent="0.25">
      <c r="A651" s="14">
        <v>210289</v>
      </c>
      <c r="B651" s="12">
        <v>892001</v>
      </c>
      <c r="C651" s="12">
        <v>217</v>
      </c>
      <c r="D651" s="12">
        <v>210289</v>
      </c>
      <c r="E651" s="10" t="s">
        <v>1791</v>
      </c>
      <c r="F651" s="10" t="s">
        <v>0</v>
      </c>
      <c r="G651" s="10" t="s">
        <v>0</v>
      </c>
      <c r="H651" s="10" t="s">
        <v>0</v>
      </c>
      <c r="I651" s="10" t="s">
        <v>0</v>
      </c>
      <c r="J651" s="10" t="s">
        <v>0</v>
      </c>
      <c r="K651" s="10" t="s">
        <v>0</v>
      </c>
      <c r="L651" s="10" t="s">
        <v>0</v>
      </c>
      <c r="M651" s="12">
        <v>3</v>
      </c>
      <c r="N651" s="16">
        <v>1289</v>
      </c>
      <c r="O651" s="16">
        <f t="shared" si="14"/>
        <v>2335.5</v>
      </c>
      <c r="P651" s="15">
        <v>1.4558572536850201</v>
      </c>
      <c r="Q651" s="6"/>
      <c r="R651" s="7">
        <v>41</v>
      </c>
      <c r="S651" s="6"/>
      <c r="T651" s="7">
        <v>583</v>
      </c>
      <c r="U651" s="6"/>
      <c r="V651" s="7">
        <v>1876</v>
      </c>
      <c r="W651" s="7">
        <v>2810</v>
      </c>
      <c r="X651" s="7">
        <v>4073</v>
      </c>
    </row>
    <row r="652" spans="1:24" x14ac:dyDescent="0.25">
      <c r="A652" s="14">
        <v>210283</v>
      </c>
      <c r="B652" s="12">
        <v>610166</v>
      </c>
      <c r="C652" s="12">
        <v>204</v>
      </c>
      <c r="D652" s="12">
        <v>210283</v>
      </c>
      <c r="E652" s="10" t="s">
        <v>1792</v>
      </c>
      <c r="F652" s="10" t="s">
        <v>0</v>
      </c>
      <c r="G652" s="10" t="s">
        <v>0</v>
      </c>
      <c r="H652" s="10" t="s">
        <v>0</v>
      </c>
      <c r="I652" s="10" t="s">
        <v>0</v>
      </c>
      <c r="J652" s="10" t="s">
        <v>0</v>
      </c>
      <c r="K652" s="10" t="s">
        <v>0</v>
      </c>
      <c r="L652" s="10" t="s">
        <v>0</v>
      </c>
      <c r="M652" s="12">
        <v>3</v>
      </c>
      <c r="N652" s="16">
        <v>101977.666666666</v>
      </c>
      <c r="O652" s="16">
        <f t="shared" si="14"/>
        <v>279117.66666666669</v>
      </c>
      <c r="P652" s="15">
        <v>1.64379913248979</v>
      </c>
      <c r="Q652" s="7">
        <v>543</v>
      </c>
      <c r="R652" s="7">
        <v>258</v>
      </c>
      <c r="S652" s="7">
        <v>1583</v>
      </c>
      <c r="T652" s="7">
        <v>816844</v>
      </c>
      <c r="U652" s="6"/>
      <c r="V652" s="6"/>
      <c r="W652" s="6"/>
      <c r="X652" s="7">
        <v>18926</v>
      </c>
    </row>
    <row r="653" spans="1:24" x14ac:dyDescent="0.25">
      <c r="A653" s="14">
        <v>210269</v>
      </c>
      <c r="B653" s="12">
        <v>212248</v>
      </c>
      <c r="C653" s="12">
        <v>123</v>
      </c>
      <c r="D653" s="12">
        <v>210269</v>
      </c>
      <c r="E653" s="10" t="s">
        <v>1793</v>
      </c>
      <c r="F653" s="10" t="s">
        <v>0</v>
      </c>
      <c r="G653" s="10" t="s">
        <v>0</v>
      </c>
      <c r="H653" s="10" t="s">
        <v>0</v>
      </c>
      <c r="I653" s="10" t="s">
        <v>0</v>
      </c>
      <c r="J653" s="10" t="s">
        <v>0</v>
      </c>
      <c r="K653" s="10" t="s">
        <v>0</v>
      </c>
      <c r="L653" s="10" t="s">
        <v>0</v>
      </c>
      <c r="M653" s="12">
        <v>1</v>
      </c>
      <c r="N653" s="16">
        <v>205656</v>
      </c>
      <c r="O653" s="16">
        <f t="shared" si="14"/>
        <v>263907.83333333331</v>
      </c>
      <c r="P653" s="15">
        <v>1.37032228575874</v>
      </c>
      <c r="Q653" s="7">
        <v>389258</v>
      </c>
      <c r="R653" s="6"/>
      <c r="S653" s="7">
        <v>316127</v>
      </c>
      <c r="T653" s="7">
        <v>325645</v>
      </c>
      <c r="U653" s="7">
        <v>174101</v>
      </c>
      <c r="V653" s="7">
        <v>234382</v>
      </c>
      <c r="W653" s="7">
        <v>202747</v>
      </c>
      <c r="X653" s="7">
        <v>330445</v>
      </c>
    </row>
    <row r="654" spans="1:24" x14ac:dyDescent="0.25">
      <c r="A654" s="14">
        <v>210267</v>
      </c>
      <c r="B654" s="12">
        <v>905978</v>
      </c>
      <c r="C654" s="12">
        <v>231</v>
      </c>
      <c r="D654" s="12">
        <v>210267</v>
      </c>
      <c r="E654" s="10" t="s">
        <v>1794</v>
      </c>
      <c r="F654" s="10" t="s">
        <v>0</v>
      </c>
      <c r="G654" s="10" t="s">
        <v>0</v>
      </c>
      <c r="H654" s="10" t="s">
        <v>0</v>
      </c>
      <c r="I654" s="10" t="s">
        <v>0</v>
      </c>
      <c r="J654" s="10" t="s">
        <v>0</v>
      </c>
      <c r="K654" s="10" t="s">
        <v>0</v>
      </c>
      <c r="L654" s="10" t="s">
        <v>0</v>
      </c>
      <c r="M654" s="12">
        <v>1</v>
      </c>
      <c r="N654" s="16">
        <v>647</v>
      </c>
      <c r="O654" s="16">
        <f t="shared" ref="O654:O717" si="15">AVERAGE(S654:X654)</f>
        <v>417.4</v>
      </c>
      <c r="P654" s="15">
        <v>0.47538087878118701</v>
      </c>
      <c r="Q654" s="7">
        <v>48</v>
      </c>
      <c r="R654" s="7">
        <v>18</v>
      </c>
      <c r="S654" s="7">
        <v>54</v>
      </c>
      <c r="T654" s="7">
        <v>821</v>
      </c>
      <c r="U654" s="7">
        <v>902</v>
      </c>
      <c r="V654" s="6"/>
      <c r="W654" s="7">
        <v>67</v>
      </c>
      <c r="X654" s="7">
        <v>243</v>
      </c>
    </row>
    <row r="655" spans="1:24" x14ac:dyDescent="0.25">
      <c r="A655" s="14">
        <v>210261</v>
      </c>
      <c r="B655" s="12">
        <v>936605</v>
      </c>
      <c r="C655" s="12">
        <v>114</v>
      </c>
      <c r="D655" s="12">
        <v>210261</v>
      </c>
      <c r="E655" s="10" t="s">
        <v>1795</v>
      </c>
      <c r="F655" s="10" t="s">
        <v>0</v>
      </c>
      <c r="G655" s="10" t="s">
        <v>0</v>
      </c>
      <c r="H655" s="10" t="s">
        <v>0</v>
      </c>
      <c r="I655" s="10" t="s">
        <v>0</v>
      </c>
      <c r="J655" s="10" t="s">
        <v>0</v>
      </c>
      <c r="K655" s="10" t="s">
        <v>0</v>
      </c>
      <c r="L655" s="10" t="s">
        <v>0</v>
      </c>
      <c r="M655" s="12">
        <v>3</v>
      </c>
      <c r="N655" s="16">
        <v>1283</v>
      </c>
      <c r="O655" s="16">
        <f t="shared" si="15"/>
        <v>573.66666666666663</v>
      </c>
      <c r="P655" s="15">
        <v>0.279189399844115</v>
      </c>
      <c r="Q655" s="7">
        <v>54</v>
      </c>
      <c r="R655" s="7">
        <v>16</v>
      </c>
      <c r="S655" s="7">
        <v>544</v>
      </c>
      <c r="T655" s="7">
        <v>369</v>
      </c>
      <c r="U655" s="6"/>
      <c r="V655" s="6"/>
      <c r="W655" s="7">
        <v>808</v>
      </c>
      <c r="X655" s="6"/>
    </row>
    <row r="656" spans="1:24" x14ac:dyDescent="0.25">
      <c r="A656" s="14">
        <v>210250</v>
      </c>
      <c r="B656" s="12">
        <v>904615</v>
      </c>
      <c r="C656" s="12">
        <v>437</v>
      </c>
      <c r="D656" s="12">
        <v>210250</v>
      </c>
      <c r="E656" s="10" t="s">
        <v>1796</v>
      </c>
      <c r="F656" s="10" t="s">
        <v>0</v>
      </c>
      <c r="G656" s="10" t="s">
        <v>0</v>
      </c>
      <c r="H656" s="10" t="s">
        <v>0</v>
      </c>
      <c r="I656" s="10" t="s">
        <v>0</v>
      </c>
      <c r="J656" s="10" t="s">
        <v>0</v>
      </c>
      <c r="K656" s="10" t="s">
        <v>0</v>
      </c>
      <c r="L656" s="10" t="s">
        <v>0</v>
      </c>
      <c r="M656" s="12">
        <v>1</v>
      </c>
      <c r="N656" s="16">
        <v>1411</v>
      </c>
      <c r="O656" s="16">
        <f t="shared" si="15"/>
        <v>226</v>
      </c>
      <c r="P656" s="15">
        <v>0.126759137389895</v>
      </c>
      <c r="Q656" s="7">
        <v>79</v>
      </c>
      <c r="R656" s="7">
        <v>43</v>
      </c>
      <c r="S656" s="7">
        <v>24</v>
      </c>
      <c r="T656" s="7">
        <v>41</v>
      </c>
      <c r="U656" s="6"/>
      <c r="V656" s="7">
        <v>775</v>
      </c>
      <c r="W656" s="7">
        <v>96</v>
      </c>
      <c r="X656" s="7">
        <v>194</v>
      </c>
    </row>
    <row r="657" spans="1:24" x14ac:dyDescent="0.25">
      <c r="A657" s="14">
        <v>210249</v>
      </c>
      <c r="B657" s="12">
        <v>551054</v>
      </c>
      <c r="C657" s="12">
        <v>173</v>
      </c>
      <c r="D657" s="12">
        <v>210249</v>
      </c>
      <c r="E657" s="10" t="s">
        <v>1797</v>
      </c>
      <c r="F657" s="10" t="s">
        <v>0</v>
      </c>
      <c r="G657" s="10" t="s">
        <v>0</v>
      </c>
      <c r="H657" s="10" t="s">
        <v>0</v>
      </c>
      <c r="I657" s="10" t="s">
        <v>0</v>
      </c>
      <c r="J657" s="10" t="s">
        <v>0</v>
      </c>
      <c r="K657" s="10" t="s">
        <v>0</v>
      </c>
      <c r="L657" s="10" t="s">
        <v>0</v>
      </c>
      <c r="M657" s="12">
        <v>4</v>
      </c>
      <c r="N657" s="16">
        <v>2872.25</v>
      </c>
      <c r="O657" s="16">
        <f t="shared" si="15"/>
        <v>9381.5</v>
      </c>
      <c r="P657" s="15">
        <v>1.6349551745147499</v>
      </c>
      <c r="Q657" s="7">
        <v>10</v>
      </c>
      <c r="R657" s="7">
        <v>11</v>
      </c>
      <c r="S657" s="6"/>
      <c r="T657" s="6"/>
      <c r="U657" s="7">
        <v>11624</v>
      </c>
      <c r="V657" s="6"/>
      <c r="W657" s="6"/>
      <c r="X657" s="7">
        <v>7139</v>
      </c>
    </row>
    <row r="658" spans="1:24" x14ac:dyDescent="0.25">
      <c r="A658" s="14">
        <v>210241</v>
      </c>
      <c r="B658" s="12">
        <v>610624</v>
      </c>
      <c r="C658" s="12">
        <v>261</v>
      </c>
      <c r="D658" s="12">
        <v>210241</v>
      </c>
      <c r="E658" s="10" t="s">
        <v>1798</v>
      </c>
      <c r="F658" s="10" t="s">
        <v>0</v>
      </c>
      <c r="G658" s="10" t="s">
        <v>0</v>
      </c>
      <c r="H658" s="10" t="s">
        <v>0</v>
      </c>
      <c r="I658" s="10" t="s">
        <v>0</v>
      </c>
      <c r="J658" s="10" t="s">
        <v>0</v>
      </c>
      <c r="K658" s="10" t="s">
        <v>0</v>
      </c>
      <c r="L658" s="10" t="s">
        <v>0</v>
      </c>
      <c r="M658" s="12">
        <v>1</v>
      </c>
      <c r="N658" s="16">
        <v>690</v>
      </c>
      <c r="O658" s="16">
        <f t="shared" si="15"/>
        <v>3413.6</v>
      </c>
      <c r="P658" s="15">
        <v>3.5527950310559002</v>
      </c>
      <c r="Q658" s="7">
        <v>39</v>
      </c>
      <c r="R658" s="7">
        <v>53</v>
      </c>
      <c r="S658" s="7">
        <v>881</v>
      </c>
      <c r="T658" s="6"/>
      <c r="U658" s="7">
        <v>6752</v>
      </c>
      <c r="V658" s="7">
        <v>1676</v>
      </c>
      <c r="W658" s="7">
        <v>6978</v>
      </c>
      <c r="X658" s="7">
        <v>781</v>
      </c>
    </row>
    <row r="659" spans="1:24" x14ac:dyDescent="0.25">
      <c r="A659" s="14">
        <v>210226</v>
      </c>
      <c r="B659" s="12">
        <v>645348</v>
      </c>
      <c r="C659" s="12">
        <v>306</v>
      </c>
      <c r="D659" s="12">
        <v>210226</v>
      </c>
      <c r="E659" s="10" t="s">
        <v>1799</v>
      </c>
      <c r="F659" s="10" t="s">
        <v>0</v>
      </c>
      <c r="G659" s="10" t="s">
        <v>0</v>
      </c>
      <c r="H659" s="10" t="s">
        <v>0</v>
      </c>
      <c r="I659" s="10" t="s">
        <v>0</v>
      </c>
      <c r="J659" s="10" t="s">
        <v>0</v>
      </c>
      <c r="K659" s="10" t="s">
        <v>0</v>
      </c>
      <c r="L659" s="10" t="s">
        <v>0</v>
      </c>
      <c r="M659" s="12">
        <v>1</v>
      </c>
      <c r="N659" s="16">
        <v>354340</v>
      </c>
      <c r="O659" s="16">
        <f t="shared" si="15"/>
        <v>81648.399999999994</v>
      </c>
      <c r="P659" s="15">
        <v>0.164614696135269</v>
      </c>
      <c r="Q659" s="7">
        <v>12</v>
      </c>
      <c r="R659" s="7">
        <v>53</v>
      </c>
      <c r="S659" s="7">
        <v>193</v>
      </c>
      <c r="T659" s="7">
        <v>3700</v>
      </c>
      <c r="U659" s="6"/>
      <c r="V659" s="7">
        <v>102493</v>
      </c>
      <c r="W659" s="7">
        <v>266634</v>
      </c>
      <c r="X659" s="7">
        <v>35222</v>
      </c>
    </row>
    <row r="660" spans="1:24" x14ac:dyDescent="0.25">
      <c r="A660" s="14">
        <v>209685</v>
      </c>
      <c r="B660" s="12">
        <v>446461</v>
      </c>
      <c r="C660" s="12">
        <v>228</v>
      </c>
      <c r="D660" s="12">
        <v>209685</v>
      </c>
      <c r="E660" s="10" t="s">
        <v>1801</v>
      </c>
      <c r="F660" s="10" t="s">
        <v>0</v>
      </c>
      <c r="G660" s="10" t="s">
        <v>0</v>
      </c>
      <c r="H660" s="10" t="s">
        <v>0</v>
      </c>
      <c r="I660" s="10" t="s">
        <v>0</v>
      </c>
      <c r="J660" s="10" t="s">
        <v>0</v>
      </c>
      <c r="K660" s="10" t="s">
        <v>0</v>
      </c>
      <c r="L660" s="10" t="s">
        <v>0</v>
      </c>
      <c r="M660" s="12">
        <v>1</v>
      </c>
      <c r="N660" s="16">
        <v>488</v>
      </c>
      <c r="O660" s="16">
        <f t="shared" si="15"/>
        <v>479.5</v>
      </c>
      <c r="P660" s="15">
        <v>0.97043325526932001</v>
      </c>
      <c r="Q660" s="6"/>
      <c r="R660" s="7">
        <v>438</v>
      </c>
      <c r="S660" s="7">
        <v>479</v>
      </c>
      <c r="T660" s="7">
        <v>456</v>
      </c>
      <c r="U660" s="7">
        <v>596</v>
      </c>
      <c r="V660" s="7">
        <v>391</v>
      </c>
      <c r="W660" s="7">
        <v>473</v>
      </c>
      <c r="X660" s="7">
        <v>482</v>
      </c>
    </row>
    <row r="661" spans="1:24" x14ac:dyDescent="0.25">
      <c r="A661" s="14">
        <v>209679</v>
      </c>
      <c r="B661" s="12">
        <v>948544</v>
      </c>
      <c r="C661" s="12">
        <v>160</v>
      </c>
      <c r="D661" s="12">
        <v>209679</v>
      </c>
      <c r="E661" s="10" t="s">
        <v>1802</v>
      </c>
      <c r="F661" s="10" t="s">
        <v>0</v>
      </c>
      <c r="G661" s="10" t="s">
        <v>0</v>
      </c>
      <c r="H661" s="10" t="s">
        <v>0</v>
      </c>
      <c r="I661" s="10" t="s">
        <v>0</v>
      </c>
      <c r="J661" s="10" t="s">
        <v>0</v>
      </c>
      <c r="K661" s="10" t="s">
        <v>0</v>
      </c>
      <c r="L661" s="10" t="s">
        <v>0</v>
      </c>
      <c r="M661" s="12">
        <v>5</v>
      </c>
      <c r="N661" s="16">
        <v>8108</v>
      </c>
      <c r="O661" s="16">
        <f t="shared" si="15"/>
        <v>1557</v>
      </c>
      <c r="P661" s="15">
        <v>6.9766485775365802E-2</v>
      </c>
      <c r="Q661" s="7">
        <v>73</v>
      </c>
      <c r="R661" s="7">
        <v>67</v>
      </c>
      <c r="S661" s="6"/>
      <c r="T661" s="7">
        <v>1557</v>
      </c>
      <c r="U661" s="6"/>
      <c r="V661" s="6"/>
      <c r="W661" s="6"/>
      <c r="X661" s="6"/>
    </row>
    <row r="662" spans="1:24" x14ac:dyDescent="0.25">
      <c r="A662" s="14">
        <v>209677</v>
      </c>
      <c r="B662" s="12">
        <v>726138</v>
      </c>
      <c r="C662" s="12">
        <v>220</v>
      </c>
      <c r="D662" s="12">
        <v>209677</v>
      </c>
      <c r="E662" s="10" t="s">
        <v>1803</v>
      </c>
      <c r="F662" s="10" t="s">
        <v>0</v>
      </c>
      <c r="G662" s="10" t="s">
        <v>0</v>
      </c>
      <c r="H662" s="10" t="s">
        <v>0</v>
      </c>
      <c r="I662" s="10" t="s">
        <v>0</v>
      </c>
      <c r="J662" s="10" t="s">
        <v>0</v>
      </c>
      <c r="K662" s="10" t="s">
        <v>0</v>
      </c>
      <c r="L662" s="10" t="s">
        <v>0</v>
      </c>
      <c r="M662" s="12">
        <v>4</v>
      </c>
      <c r="N662" s="16">
        <v>745.75</v>
      </c>
      <c r="O662" s="16">
        <f t="shared" si="15"/>
        <v>8524</v>
      </c>
      <c r="P662" s="15">
        <v>5.7388535031847097</v>
      </c>
      <c r="Q662" s="7">
        <v>21</v>
      </c>
      <c r="R662" s="7">
        <v>50</v>
      </c>
      <c r="S662" s="7">
        <v>14</v>
      </c>
      <c r="T662" s="7">
        <v>17034</v>
      </c>
      <c r="U662" s="6"/>
      <c r="V662" s="6"/>
      <c r="W662" s="6"/>
      <c r="X662" s="6"/>
    </row>
    <row r="663" spans="1:24" x14ac:dyDescent="0.25">
      <c r="A663" s="14">
        <v>209671</v>
      </c>
      <c r="B663" s="12">
        <v>339954</v>
      </c>
      <c r="C663" s="12">
        <v>179</v>
      </c>
      <c r="D663" s="12">
        <v>209671</v>
      </c>
      <c r="E663" s="10" t="s">
        <v>1804</v>
      </c>
      <c r="F663" s="10" t="s">
        <v>0</v>
      </c>
      <c r="G663" s="10" t="s">
        <v>0</v>
      </c>
      <c r="H663" s="10" t="s">
        <v>0</v>
      </c>
      <c r="I663" s="10" t="s">
        <v>0</v>
      </c>
      <c r="J663" s="10" t="s">
        <v>0</v>
      </c>
      <c r="K663" s="10" t="s">
        <v>0</v>
      </c>
      <c r="L663" s="10" t="s">
        <v>0</v>
      </c>
      <c r="M663" s="12">
        <v>7</v>
      </c>
      <c r="N663" s="16">
        <v>5063</v>
      </c>
      <c r="O663" s="16" t="e">
        <f t="shared" si="15"/>
        <v>#DIV/0!</v>
      </c>
      <c r="P663" s="15">
        <v>0.76140628086114903</v>
      </c>
      <c r="Q663" s="6"/>
      <c r="R663" s="7">
        <v>3855</v>
      </c>
      <c r="S663" s="6"/>
      <c r="T663" s="6"/>
      <c r="U663" s="6"/>
      <c r="V663" s="6"/>
      <c r="W663" s="6"/>
      <c r="X663" s="6"/>
    </row>
    <row r="664" spans="1:24" x14ac:dyDescent="0.25">
      <c r="A664" s="14">
        <v>209176</v>
      </c>
      <c r="B664" s="12">
        <v>340420</v>
      </c>
      <c r="C664" s="12">
        <v>110</v>
      </c>
      <c r="D664" s="12">
        <v>209176</v>
      </c>
      <c r="E664" s="10" t="s">
        <v>1806</v>
      </c>
      <c r="F664" s="10" t="s">
        <v>0</v>
      </c>
      <c r="G664" s="10" t="s">
        <v>0</v>
      </c>
      <c r="H664" s="10" t="s">
        <v>0</v>
      </c>
      <c r="I664" s="10" t="s">
        <v>0</v>
      </c>
      <c r="J664" s="10" t="s">
        <v>0</v>
      </c>
      <c r="K664" s="10" t="s">
        <v>0</v>
      </c>
      <c r="L664" s="10" t="s">
        <v>0</v>
      </c>
      <c r="M664" s="12">
        <v>3</v>
      </c>
      <c r="N664" s="16">
        <v>1557.6666666666599</v>
      </c>
      <c r="O664" s="16">
        <f t="shared" si="15"/>
        <v>2240.4</v>
      </c>
      <c r="P664" s="15">
        <v>1.43830515728653</v>
      </c>
      <c r="Q664" s="6"/>
      <c r="R664" s="6"/>
      <c r="S664" s="7">
        <v>2322</v>
      </c>
      <c r="T664" s="6"/>
      <c r="U664" s="7">
        <v>2505</v>
      </c>
      <c r="V664" s="7">
        <v>1836</v>
      </c>
      <c r="W664" s="7">
        <v>1999</v>
      </c>
      <c r="X664" s="7">
        <v>2540</v>
      </c>
    </row>
    <row r="665" spans="1:24" x14ac:dyDescent="0.25">
      <c r="A665" s="14">
        <v>209175</v>
      </c>
      <c r="B665" s="12">
        <v>366626</v>
      </c>
      <c r="C665" s="12">
        <v>256</v>
      </c>
      <c r="D665" s="12">
        <v>209175</v>
      </c>
      <c r="E665" s="10" t="s">
        <v>1807</v>
      </c>
      <c r="F665" s="10" t="s">
        <v>0</v>
      </c>
      <c r="G665" s="10" t="s">
        <v>0</v>
      </c>
      <c r="H665" s="10" t="s">
        <v>0</v>
      </c>
      <c r="I665" s="10" t="s">
        <v>0</v>
      </c>
      <c r="J665" s="10" t="s">
        <v>0</v>
      </c>
      <c r="K665" s="10" t="s">
        <v>0</v>
      </c>
      <c r="L665" s="10" t="s">
        <v>0</v>
      </c>
      <c r="M665" s="12">
        <v>8</v>
      </c>
      <c r="N665" s="16">
        <v>1099.875</v>
      </c>
      <c r="O665" s="16" t="e">
        <f t="shared" si="15"/>
        <v>#DIV/0!</v>
      </c>
      <c r="P665" s="15">
        <v>0</v>
      </c>
      <c r="Q665" s="6"/>
      <c r="R665" s="6"/>
      <c r="S665" s="6"/>
      <c r="T665" s="6"/>
      <c r="U665" s="6"/>
      <c r="V665" s="6"/>
      <c r="W665" s="6"/>
      <c r="X665" s="6"/>
    </row>
    <row r="666" spans="1:24" x14ac:dyDescent="0.25">
      <c r="A666" s="14">
        <v>209172</v>
      </c>
      <c r="B666" s="12">
        <v>659746</v>
      </c>
      <c r="C666" s="12">
        <v>105</v>
      </c>
      <c r="D666" s="12">
        <v>209172</v>
      </c>
      <c r="E666" s="10" t="s">
        <v>1808</v>
      </c>
      <c r="F666" s="10" t="s">
        <v>0</v>
      </c>
      <c r="G666" s="10" t="s">
        <v>0</v>
      </c>
      <c r="H666" s="10" t="s">
        <v>0</v>
      </c>
      <c r="I666" s="10" t="s">
        <v>0</v>
      </c>
      <c r="J666" s="10" t="s">
        <v>0</v>
      </c>
      <c r="K666" s="10" t="s">
        <v>0</v>
      </c>
      <c r="L666" s="10" t="s">
        <v>0</v>
      </c>
      <c r="M666" s="12">
        <v>1</v>
      </c>
      <c r="N666" s="16">
        <v>137788</v>
      </c>
      <c r="O666" s="16">
        <f t="shared" si="15"/>
        <v>393659.8</v>
      </c>
      <c r="P666" s="15">
        <v>2.0407997378996301</v>
      </c>
      <c r="Q666" s="7">
        <v>48</v>
      </c>
      <c r="R666" s="7">
        <v>37</v>
      </c>
      <c r="S666" s="7">
        <v>5248</v>
      </c>
      <c r="T666" s="7">
        <v>51539</v>
      </c>
      <c r="U666" s="8"/>
      <c r="V666" s="7">
        <v>536068</v>
      </c>
      <c r="W666" s="7">
        <v>683371</v>
      </c>
      <c r="X666" s="7">
        <v>692073</v>
      </c>
    </row>
    <row r="667" spans="1:24" x14ac:dyDescent="0.25">
      <c r="A667" s="14">
        <v>209171</v>
      </c>
      <c r="B667" s="12">
        <v>651016</v>
      </c>
      <c r="C667" s="12">
        <v>205</v>
      </c>
      <c r="D667" s="12">
        <v>209171</v>
      </c>
      <c r="E667" s="10" t="s">
        <v>1809</v>
      </c>
      <c r="F667" s="10" t="s">
        <v>0</v>
      </c>
      <c r="G667" s="10" t="s">
        <v>0</v>
      </c>
      <c r="H667" s="10" t="s">
        <v>0</v>
      </c>
      <c r="I667" s="10" t="s">
        <v>0</v>
      </c>
      <c r="J667" s="10" t="s">
        <v>0</v>
      </c>
      <c r="K667" s="10" t="s">
        <v>0</v>
      </c>
      <c r="L667" s="10" t="s">
        <v>0</v>
      </c>
      <c r="M667" s="12">
        <v>1</v>
      </c>
      <c r="N667" s="16">
        <v>1377342</v>
      </c>
      <c r="O667" s="16">
        <f t="shared" si="15"/>
        <v>3172557.4</v>
      </c>
      <c r="P667" s="15">
        <v>1.64531218203508</v>
      </c>
      <c r="Q667" s="7">
        <v>277</v>
      </c>
      <c r="R667" s="7">
        <v>39</v>
      </c>
      <c r="S667" s="7">
        <v>20929</v>
      </c>
      <c r="T667" s="7">
        <v>122222</v>
      </c>
      <c r="U667" s="7">
        <v>5085461</v>
      </c>
      <c r="V667" s="7">
        <v>5034839</v>
      </c>
      <c r="W667" s="7">
        <v>5599336</v>
      </c>
      <c r="X667" s="6"/>
    </row>
    <row r="668" spans="1:24" x14ac:dyDescent="0.25">
      <c r="A668" s="14">
        <v>209167</v>
      </c>
      <c r="B668" s="12">
        <v>778746</v>
      </c>
      <c r="C668" s="12">
        <v>339</v>
      </c>
      <c r="D668" s="12">
        <v>209167</v>
      </c>
      <c r="E668" s="10" t="s">
        <v>1810</v>
      </c>
      <c r="F668" s="10" t="s">
        <v>0</v>
      </c>
      <c r="G668" s="10" t="s">
        <v>0</v>
      </c>
      <c r="H668" s="10" t="s">
        <v>0</v>
      </c>
      <c r="I668" s="10" t="s">
        <v>0</v>
      </c>
      <c r="J668" s="10" t="s">
        <v>0</v>
      </c>
      <c r="K668" s="10" t="s">
        <v>0</v>
      </c>
      <c r="L668" s="10" t="s">
        <v>0</v>
      </c>
      <c r="M668" s="12">
        <v>7</v>
      </c>
      <c r="N668" s="16">
        <v>948.57142857142799</v>
      </c>
      <c r="O668" s="16">
        <f t="shared" si="15"/>
        <v>876</v>
      </c>
      <c r="P668" s="15">
        <v>0.92349397590361404</v>
      </c>
      <c r="Q668" s="6"/>
      <c r="R668" s="6"/>
      <c r="S668" s="7">
        <v>876</v>
      </c>
      <c r="T668" s="6"/>
      <c r="U668" s="6"/>
      <c r="V668" s="6"/>
      <c r="W668" s="6"/>
      <c r="X668" s="6"/>
    </row>
    <row r="669" spans="1:24" x14ac:dyDescent="0.25">
      <c r="A669" s="14">
        <v>208646</v>
      </c>
      <c r="B669" s="12">
        <v>353266</v>
      </c>
      <c r="C669" s="12">
        <v>85</v>
      </c>
      <c r="D669" s="12">
        <v>208646</v>
      </c>
      <c r="E669" s="10" t="s">
        <v>1811</v>
      </c>
      <c r="F669" s="10" t="s">
        <v>0</v>
      </c>
      <c r="G669" s="10" t="s">
        <v>0</v>
      </c>
      <c r="H669" s="10" t="s">
        <v>0</v>
      </c>
      <c r="I669" s="10" t="s">
        <v>0</v>
      </c>
      <c r="J669" s="10" t="s">
        <v>0</v>
      </c>
      <c r="K669" s="10" t="s">
        <v>0</v>
      </c>
      <c r="L669" s="10" t="s">
        <v>0</v>
      </c>
      <c r="M669" s="12">
        <v>3</v>
      </c>
      <c r="N669" s="16">
        <v>11802.666666666601</v>
      </c>
      <c r="O669" s="16">
        <f t="shared" si="15"/>
        <v>15756.5</v>
      </c>
      <c r="P669" s="15">
        <v>1.3597435607772199</v>
      </c>
      <c r="Q669" s="7">
        <v>17217</v>
      </c>
      <c r="R669" s="6"/>
      <c r="S669" s="6"/>
      <c r="T669" s="7">
        <v>14468</v>
      </c>
      <c r="U669" s="7">
        <v>17679</v>
      </c>
      <c r="V669" s="6"/>
      <c r="W669" s="7">
        <v>15547</v>
      </c>
      <c r="X669" s="7">
        <v>15332</v>
      </c>
    </row>
    <row r="670" spans="1:24" x14ac:dyDescent="0.25">
      <c r="A670" s="14">
        <v>208244</v>
      </c>
      <c r="B670" s="12">
        <v>1003869</v>
      </c>
      <c r="C670" s="12">
        <v>204</v>
      </c>
      <c r="D670" s="12">
        <v>208244</v>
      </c>
      <c r="E670" s="10" t="s">
        <v>1812</v>
      </c>
      <c r="F670" s="10" t="s">
        <v>0</v>
      </c>
      <c r="G670" s="10" t="s">
        <v>0</v>
      </c>
      <c r="H670" s="10" t="s">
        <v>0</v>
      </c>
      <c r="I670" s="10" t="s">
        <v>0</v>
      </c>
      <c r="J670" s="10" t="s">
        <v>0</v>
      </c>
      <c r="K670" s="10" t="s">
        <v>0</v>
      </c>
      <c r="L670" s="10" t="s">
        <v>0</v>
      </c>
      <c r="M670" s="12">
        <v>3</v>
      </c>
      <c r="N670" s="16">
        <v>4819.6666666666597</v>
      </c>
      <c r="O670" s="16">
        <f t="shared" si="15"/>
        <v>20297.666666666668</v>
      </c>
      <c r="P670" s="15">
        <v>2.5330382460751002</v>
      </c>
      <c r="Q670" s="7">
        <v>89</v>
      </c>
      <c r="R670" s="7">
        <v>60</v>
      </c>
      <c r="S670" s="7">
        <v>333</v>
      </c>
      <c r="T670" s="7">
        <v>15583</v>
      </c>
      <c r="U670" s="6"/>
      <c r="V670" s="7">
        <v>44977</v>
      </c>
      <c r="W670" s="6"/>
      <c r="X670" s="6"/>
    </row>
    <row r="671" spans="1:24" x14ac:dyDescent="0.25">
      <c r="A671" s="14">
        <v>204855</v>
      </c>
      <c r="B671" s="12">
        <v>699998</v>
      </c>
      <c r="C671" s="12">
        <v>292</v>
      </c>
      <c r="D671" s="12">
        <v>204855</v>
      </c>
      <c r="E671" s="10" t="s">
        <v>1818</v>
      </c>
      <c r="F671" s="10" t="s">
        <v>0</v>
      </c>
      <c r="G671" s="10" t="s">
        <v>0</v>
      </c>
      <c r="H671" s="10" t="s">
        <v>0</v>
      </c>
      <c r="I671" s="10" t="s">
        <v>0</v>
      </c>
      <c r="J671" s="10" t="s">
        <v>0</v>
      </c>
      <c r="K671" s="10" t="s">
        <v>0</v>
      </c>
      <c r="L671" s="10" t="s">
        <v>0</v>
      </c>
      <c r="M671" s="12">
        <v>1</v>
      </c>
      <c r="N671" s="16">
        <v>5576</v>
      </c>
      <c r="O671" s="16">
        <f t="shared" si="15"/>
        <v>2587.1999999999998</v>
      </c>
      <c r="P671" s="15">
        <v>0.33265013322402098</v>
      </c>
      <c r="Q671" s="7">
        <v>29</v>
      </c>
      <c r="R671" s="7">
        <v>19</v>
      </c>
      <c r="S671" s="7">
        <v>313</v>
      </c>
      <c r="T671" s="7">
        <v>296</v>
      </c>
      <c r="U671" s="7">
        <v>1174</v>
      </c>
      <c r="V671" s="7">
        <v>1166</v>
      </c>
      <c r="W671" s="6"/>
      <c r="X671" s="7">
        <v>9987</v>
      </c>
    </row>
    <row r="672" spans="1:24" x14ac:dyDescent="0.25">
      <c r="A672" s="14">
        <v>204849</v>
      </c>
      <c r="B672" s="12">
        <v>372023</v>
      </c>
      <c r="C672" s="12">
        <v>213</v>
      </c>
      <c r="D672" s="12">
        <v>204849</v>
      </c>
      <c r="E672" s="10" t="s">
        <v>1819</v>
      </c>
      <c r="F672" s="10" t="s">
        <v>0</v>
      </c>
      <c r="G672" s="10" t="s">
        <v>0</v>
      </c>
      <c r="H672" s="10" t="s">
        <v>0</v>
      </c>
      <c r="I672" s="10" t="s">
        <v>0</v>
      </c>
      <c r="J672" s="10" t="s">
        <v>0</v>
      </c>
      <c r="K672" s="10" t="s">
        <v>0</v>
      </c>
      <c r="L672" s="10" t="s">
        <v>0</v>
      </c>
      <c r="M672" s="12">
        <v>1</v>
      </c>
      <c r="N672" s="16">
        <v>171</v>
      </c>
      <c r="O672" s="16">
        <f t="shared" si="15"/>
        <v>254.6</v>
      </c>
      <c r="P672" s="15">
        <v>1.3751044277360001</v>
      </c>
      <c r="Q672" s="7">
        <v>207</v>
      </c>
      <c r="R672" s="7">
        <v>166</v>
      </c>
      <c r="S672" s="6"/>
      <c r="T672" s="7">
        <v>268</v>
      </c>
      <c r="U672" s="7">
        <v>344</v>
      </c>
      <c r="V672" s="7">
        <v>188</v>
      </c>
      <c r="W672" s="7">
        <v>242</v>
      </c>
      <c r="X672" s="7">
        <v>231</v>
      </c>
    </row>
    <row r="673" spans="1:24" x14ac:dyDescent="0.25">
      <c r="A673" s="14">
        <v>203819</v>
      </c>
      <c r="B673" s="12">
        <v>324742</v>
      </c>
      <c r="C673" s="12">
        <v>100</v>
      </c>
      <c r="D673" s="12">
        <v>203819</v>
      </c>
      <c r="E673" s="10" t="s">
        <v>1821</v>
      </c>
      <c r="F673" s="10" t="s">
        <v>0</v>
      </c>
      <c r="G673" s="10" t="s">
        <v>0</v>
      </c>
      <c r="H673" s="10" t="s">
        <v>0</v>
      </c>
      <c r="I673" s="10" t="s">
        <v>0</v>
      </c>
      <c r="J673" s="10" t="s">
        <v>0</v>
      </c>
      <c r="K673" s="10" t="s">
        <v>0</v>
      </c>
      <c r="L673" s="10" t="s">
        <v>0</v>
      </c>
      <c r="M673" s="12">
        <v>1</v>
      </c>
      <c r="N673" s="16">
        <v>1650</v>
      </c>
      <c r="O673" s="16">
        <f t="shared" si="15"/>
        <v>14493.4</v>
      </c>
      <c r="P673" s="15">
        <v>8.18077922077922</v>
      </c>
      <c r="Q673" s="7">
        <v>14461</v>
      </c>
      <c r="R673" s="7">
        <v>7560</v>
      </c>
      <c r="S673" s="7">
        <v>14679</v>
      </c>
      <c r="T673" s="7">
        <v>11823</v>
      </c>
      <c r="U673" s="7">
        <v>20431</v>
      </c>
      <c r="V673" s="7">
        <v>12642</v>
      </c>
      <c r="W673" s="7">
        <v>12892</v>
      </c>
      <c r="X673" s="6"/>
    </row>
    <row r="674" spans="1:24" x14ac:dyDescent="0.25">
      <c r="A674" s="14">
        <v>199152</v>
      </c>
      <c r="B674" s="12">
        <v>702214</v>
      </c>
      <c r="C674" s="12">
        <v>359</v>
      </c>
      <c r="D674" s="12">
        <v>199152</v>
      </c>
      <c r="E674" s="10" t="s">
        <v>1856</v>
      </c>
      <c r="F674" s="10" t="s">
        <v>0</v>
      </c>
      <c r="G674" s="10" t="s">
        <v>0</v>
      </c>
      <c r="H674" s="10" t="s">
        <v>0</v>
      </c>
      <c r="I674" s="10" t="s">
        <v>0</v>
      </c>
      <c r="J674" s="10" t="s">
        <v>0</v>
      </c>
      <c r="K674" s="10" t="s">
        <v>0</v>
      </c>
      <c r="L674" s="10" t="s">
        <v>0</v>
      </c>
      <c r="M674" s="12">
        <v>2</v>
      </c>
      <c r="N674" s="16">
        <v>8515</v>
      </c>
      <c r="O674" s="16">
        <f t="shared" si="15"/>
        <v>128.25</v>
      </c>
      <c r="P674" s="15">
        <v>1.09023292229399E-2</v>
      </c>
      <c r="Q674" s="7">
        <v>27</v>
      </c>
      <c r="R674" s="7">
        <v>17</v>
      </c>
      <c r="S674" s="7">
        <v>13</v>
      </c>
      <c r="T674" s="7">
        <v>36</v>
      </c>
      <c r="U674" s="6"/>
      <c r="V674" s="7">
        <v>202</v>
      </c>
      <c r="W674" s="6"/>
      <c r="X674" s="7">
        <v>262</v>
      </c>
    </row>
    <row r="675" spans="1:24" x14ac:dyDescent="0.25">
      <c r="A675" s="14">
        <v>198951</v>
      </c>
      <c r="B675" s="12">
        <v>618559</v>
      </c>
      <c r="C675" s="12">
        <v>306</v>
      </c>
      <c r="D675" s="12">
        <v>198951</v>
      </c>
      <c r="E675" s="10" t="s">
        <v>1858</v>
      </c>
      <c r="F675" s="10" t="s">
        <v>0</v>
      </c>
      <c r="G675" s="10" t="s">
        <v>0</v>
      </c>
      <c r="H675" s="10" t="s">
        <v>0</v>
      </c>
      <c r="I675" s="10" t="s">
        <v>0</v>
      </c>
      <c r="J675" s="10" t="s">
        <v>0</v>
      </c>
      <c r="K675" s="10" t="s">
        <v>0</v>
      </c>
      <c r="L675" s="10" t="s">
        <v>0</v>
      </c>
      <c r="M675" s="12">
        <v>2</v>
      </c>
      <c r="N675" s="16">
        <v>138567</v>
      </c>
      <c r="O675" s="16">
        <f t="shared" si="15"/>
        <v>123469.5</v>
      </c>
      <c r="P675" s="15">
        <v>0.59415421180127004</v>
      </c>
      <c r="Q675" s="7">
        <v>50</v>
      </c>
      <c r="R675" s="7">
        <v>53</v>
      </c>
      <c r="S675" s="7">
        <v>26022</v>
      </c>
      <c r="T675" s="7">
        <v>48434</v>
      </c>
      <c r="U675" s="6"/>
      <c r="V675" s="6"/>
      <c r="W675" s="7">
        <v>262486</v>
      </c>
      <c r="X675" s="7">
        <v>156936</v>
      </c>
    </row>
    <row r="676" spans="1:24" x14ac:dyDescent="0.25">
      <c r="A676" s="14">
        <v>196436</v>
      </c>
      <c r="B676" s="12">
        <v>492196</v>
      </c>
      <c r="C676" s="12">
        <v>258</v>
      </c>
      <c r="D676" s="12">
        <v>196436</v>
      </c>
      <c r="E676" s="10" t="s">
        <v>1861</v>
      </c>
      <c r="F676" s="10" t="s">
        <v>0</v>
      </c>
      <c r="G676" s="10" t="s">
        <v>0</v>
      </c>
      <c r="H676" s="10" t="s">
        <v>0</v>
      </c>
      <c r="I676" s="10" t="s">
        <v>0</v>
      </c>
      <c r="J676" s="10" t="s">
        <v>0</v>
      </c>
      <c r="K676" s="10" t="s">
        <v>0</v>
      </c>
      <c r="L676" s="10" t="s">
        <v>0</v>
      </c>
      <c r="M676" s="12">
        <v>3</v>
      </c>
      <c r="N676" s="16">
        <v>840.66666666666595</v>
      </c>
      <c r="O676" s="16">
        <f t="shared" si="15"/>
        <v>5269.666666666667</v>
      </c>
      <c r="P676" s="15">
        <v>3.7831879460745399</v>
      </c>
      <c r="Q676" s="7">
        <v>41</v>
      </c>
      <c r="R676" s="7">
        <v>52</v>
      </c>
      <c r="S676" s="7">
        <v>10926</v>
      </c>
      <c r="T676" s="6"/>
      <c r="U676" s="7">
        <v>2089</v>
      </c>
      <c r="V676" s="6"/>
      <c r="W676" s="7">
        <v>2794</v>
      </c>
      <c r="X676" s="6"/>
    </row>
    <row r="677" spans="1:24" x14ac:dyDescent="0.25">
      <c r="A677" s="14">
        <v>196278</v>
      </c>
      <c r="B677" s="12">
        <v>871672</v>
      </c>
      <c r="C677" s="12">
        <v>173</v>
      </c>
      <c r="D677" s="12">
        <v>196278</v>
      </c>
      <c r="E677" s="10" t="s">
        <v>1862</v>
      </c>
      <c r="F677" s="10" t="s">
        <v>0</v>
      </c>
      <c r="G677" s="10" t="s">
        <v>0</v>
      </c>
      <c r="H677" s="10" t="s">
        <v>0</v>
      </c>
      <c r="I677" s="10" t="s">
        <v>0</v>
      </c>
      <c r="J677" s="10" t="s">
        <v>0</v>
      </c>
      <c r="K677" s="10" t="s">
        <v>0</v>
      </c>
      <c r="L677" s="10" t="s">
        <v>0</v>
      </c>
      <c r="M677" s="12">
        <v>1</v>
      </c>
      <c r="N677" s="16">
        <v>7829</v>
      </c>
      <c r="O677" s="16">
        <f t="shared" si="15"/>
        <v>845.6</v>
      </c>
      <c r="P677" s="15">
        <v>7.8444610696494693E-2</v>
      </c>
      <c r="Q677" s="7">
        <v>54</v>
      </c>
      <c r="R677" s="7">
        <v>17</v>
      </c>
      <c r="S677" s="7">
        <v>93</v>
      </c>
      <c r="T677" s="7">
        <v>93</v>
      </c>
      <c r="U677" s="7">
        <v>275</v>
      </c>
      <c r="V677" s="6"/>
      <c r="W677" s="7">
        <v>2715</v>
      </c>
      <c r="X677" s="7">
        <v>1052</v>
      </c>
    </row>
    <row r="678" spans="1:24" x14ac:dyDescent="0.25">
      <c r="A678" s="14">
        <v>192876</v>
      </c>
      <c r="B678" s="12">
        <v>250143</v>
      </c>
      <c r="C678" s="12">
        <v>110</v>
      </c>
      <c r="D678" s="12">
        <v>192876</v>
      </c>
      <c r="E678" s="10" t="s">
        <v>1863</v>
      </c>
      <c r="F678" s="10" t="s">
        <v>0</v>
      </c>
      <c r="G678" s="10" t="s">
        <v>0</v>
      </c>
      <c r="H678" s="10" t="s">
        <v>0</v>
      </c>
      <c r="I678" s="10" t="s">
        <v>0</v>
      </c>
      <c r="J678" s="10" t="s">
        <v>0</v>
      </c>
      <c r="K678" s="10" t="s">
        <v>0</v>
      </c>
      <c r="L678" s="10" t="s">
        <v>0</v>
      </c>
      <c r="M678" s="12">
        <v>4</v>
      </c>
      <c r="N678" s="16">
        <v>2136</v>
      </c>
      <c r="O678" s="16">
        <f t="shared" si="15"/>
        <v>2169</v>
      </c>
      <c r="P678" s="15">
        <v>1.0163857677902599</v>
      </c>
      <c r="Q678" s="6"/>
      <c r="R678" s="7">
        <v>2177</v>
      </c>
      <c r="S678" s="6"/>
      <c r="T678" s="7">
        <v>2267</v>
      </c>
      <c r="U678" s="6"/>
      <c r="V678" s="7">
        <v>2024</v>
      </c>
      <c r="W678" s="6"/>
      <c r="X678" s="7">
        <v>2216</v>
      </c>
    </row>
    <row r="679" spans="1:24" x14ac:dyDescent="0.25">
      <c r="A679" s="14">
        <v>191804</v>
      </c>
      <c r="B679" s="12">
        <v>344820</v>
      </c>
      <c r="C679" s="12">
        <v>158</v>
      </c>
      <c r="D679" s="12">
        <v>191804</v>
      </c>
      <c r="E679" s="10" t="s">
        <v>1865</v>
      </c>
      <c r="F679" s="10" t="s">
        <v>0</v>
      </c>
      <c r="G679" s="10" t="s">
        <v>0</v>
      </c>
      <c r="H679" s="10" t="s">
        <v>0</v>
      </c>
      <c r="I679" s="10" t="s">
        <v>0</v>
      </c>
      <c r="J679" s="10" t="s">
        <v>0</v>
      </c>
      <c r="K679" s="10" t="s">
        <v>0</v>
      </c>
      <c r="L679" s="10" t="s">
        <v>0</v>
      </c>
      <c r="M679" s="12">
        <v>1</v>
      </c>
      <c r="N679" s="16">
        <v>13741</v>
      </c>
      <c r="O679" s="16">
        <f t="shared" si="15"/>
        <v>124177.60000000001</v>
      </c>
      <c r="P679" s="15">
        <v>6.4567769033237301</v>
      </c>
      <c r="Q679" s="7">
        <v>70</v>
      </c>
      <c r="R679" s="7">
        <v>100</v>
      </c>
      <c r="S679" s="7">
        <v>6381</v>
      </c>
      <c r="T679" s="7">
        <v>17781</v>
      </c>
      <c r="U679" s="7">
        <v>429455</v>
      </c>
      <c r="V679" s="7">
        <v>6645</v>
      </c>
      <c r="W679" s="7">
        <v>160626</v>
      </c>
      <c r="X679" s="6"/>
    </row>
    <row r="680" spans="1:24" x14ac:dyDescent="0.25">
      <c r="A680" s="14">
        <v>191801</v>
      </c>
      <c r="B680" s="12">
        <v>469696</v>
      </c>
      <c r="C680" s="12">
        <v>217</v>
      </c>
      <c r="D680" s="12">
        <v>191801</v>
      </c>
      <c r="E680" s="10" t="s">
        <v>1866</v>
      </c>
      <c r="F680" s="10" t="s">
        <v>0</v>
      </c>
      <c r="G680" s="10" t="s">
        <v>0</v>
      </c>
      <c r="H680" s="10" t="s">
        <v>0</v>
      </c>
      <c r="I680" s="10" t="s">
        <v>0</v>
      </c>
      <c r="J680" s="10" t="s">
        <v>0</v>
      </c>
      <c r="K680" s="10" t="s">
        <v>0</v>
      </c>
      <c r="L680" s="10" t="s">
        <v>0</v>
      </c>
      <c r="M680" s="12">
        <v>6</v>
      </c>
      <c r="N680" s="16">
        <v>11725.5</v>
      </c>
      <c r="O680" s="16" t="e">
        <f t="shared" si="15"/>
        <v>#DIV/0!</v>
      </c>
      <c r="P680" s="15">
        <v>5.7566841499296396E-3</v>
      </c>
      <c r="Q680" s="7">
        <v>79</v>
      </c>
      <c r="R680" s="7">
        <v>56</v>
      </c>
      <c r="S680" s="6"/>
      <c r="T680" s="6"/>
      <c r="U680" s="6"/>
      <c r="V680" s="6"/>
      <c r="W680" s="6"/>
      <c r="X680" s="6"/>
    </row>
    <row r="681" spans="1:24" x14ac:dyDescent="0.25">
      <c r="A681" s="14">
        <v>191799</v>
      </c>
      <c r="B681" s="12">
        <v>956879</v>
      </c>
      <c r="C681" s="12">
        <v>204</v>
      </c>
      <c r="D681" s="12">
        <v>191799</v>
      </c>
      <c r="E681" s="10" t="s">
        <v>1867</v>
      </c>
      <c r="F681" s="10" t="s">
        <v>0</v>
      </c>
      <c r="G681" s="10" t="s">
        <v>0</v>
      </c>
      <c r="H681" s="10" t="s">
        <v>0</v>
      </c>
      <c r="I681" s="10" t="s">
        <v>0</v>
      </c>
      <c r="J681" s="10" t="s">
        <v>0</v>
      </c>
      <c r="K681" s="10" t="s">
        <v>0</v>
      </c>
      <c r="L681" s="10" t="s">
        <v>0</v>
      </c>
      <c r="M681" s="12">
        <v>1</v>
      </c>
      <c r="N681" s="16">
        <v>7814</v>
      </c>
      <c r="O681" s="16">
        <f t="shared" si="15"/>
        <v>16211.2</v>
      </c>
      <c r="P681" s="15">
        <v>1.48363742732823</v>
      </c>
      <c r="Q681" s="7">
        <v>59</v>
      </c>
      <c r="R681" s="7">
        <v>37</v>
      </c>
      <c r="S681" s="7">
        <v>147</v>
      </c>
      <c r="T681" s="6"/>
      <c r="U681" s="7">
        <v>4970</v>
      </c>
      <c r="V681" s="7">
        <v>67527</v>
      </c>
      <c r="W681" s="7">
        <v>6070</v>
      </c>
      <c r="X681" s="7">
        <v>2342</v>
      </c>
    </row>
    <row r="682" spans="1:24" x14ac:dyDescent="0.25">
      <c r="A682" s="14">
        <v>189981</v>
      </c>
      <c r="B682" s="12">
        <v>821799</v>
      </c>
      <c r="C682" s="12">
        <v>117</v>
      </c>
      <c r="D682" s="12">
        <v>189981</v>
      </c>
      <c r="E682" s="10" t="s">
        <v>1869</v>
      </c>
      <c r="F682" s="10" t="s">
        <v>0</v>
      </c>
      <c r="G682" s="10" t="s">
        <v>0</v>
      </c>
      <c r="H682" s="10" t="s">
        <v>0</v>
      </c>
      <c r="I682" s="10" t="s">
        <v>0</v>
      </c>
      <c r="J682" s="10" t="s">
        <v>0</v>
      </c>
      <c r="K682" s="10" t="s">
        <v>0</v>
      </c>
      <c r="L682" s="10" t="s">
        <v>0</v>
      </c>
      <c r="M682" s="12">
        <v>1</v>
      </c>
      <c r="N682" s="16">
        <v>3023</v>
      </c>
      <c r="O682" s="16">
        <f t="shared" si="15"/>
        <v>1181.2</v>
      </c>
      <c r="P682" s="15">
        <v>0.32224375029535401</v>
      </c>
      <c r="Q682" s="7">
        <v>635</v>
      </c>
      <c r="R682" s="7">
        <v>278</v>
      </c>
      <c r="S682" s="7">
        <v>516</v>
      </c>
      <c r="T682" s="6"/>
      <c r="U682" s="7">
        <v>980</v>
      </c>
      <c r="V682" s="7">
        <v>1263</v>
      </c>
      <c r="W682" s="7">
        <v>1492</v>
      </c>
      <c r="X682" s="7">
        <v>1655</v>
      </c>
    </row>
    <row r="683" spans="1:24" x14ac:dyDescent="0.25">
      <c r="A683" s="14">
        <v>189908</v>
      </c>
      <c r="B683" s="12">
        <v>565025</v>
      </c>
      <c r="C683" s="12">
        <v>245</v>
      </c>
      <c r="D683" s="12">
        <v>189908</v>
      </c>
      <c r="E683" s="10" t="s">
        <v>1870</v>
      </c>
      <c r="F683" s="10" t="s">
        <v>0</v>
      </c>
      <c r="G683" s="10" t="s">
        <v>0</v>
      </c>
      <c r="H683" s="10" t="s">
        <v>0</v>
      </c>
      <c r="I683" s="10" t="s">
        <v>0</v>
      </c>
      <c r="J683" s="10" t="s">
        <v>0</v>
      </c>
      <c r="K683" s="10" t="s">
        <v>0</v>
      </c>
      <c r="L683" s="10" t="s">
        <v>0</v>
      </c>
      <c r="M683" s="12">
        <v>1</v>
      </c>
      <c r="N683" s="16">
        <v>459</v>
      </c>
      <c r="O683" s="16">
        <f t="shared" si="15"/>
        <v>1411.2</v>
      </c>
      <c r="P683" s="15">
        <v>2.2107065048241501</v>
      </c>
      <c r="Q683" s="7">
        <v>34</v>
      </c>
      <c r="R683" s="7">
        <v>13</v>
      </c>
      <c r="S683" s="7">
        <v>41</v>
      </c>
      <c r="T683" s="6"/>
      <c r="U683" s="7">
        <v>2921</v>
      </c>
      <c r="V683" s="7">
        <v>125</v>
      </c>
      <c r="W683" s="7">
        <v>3347</v>
      </c>
      <c r="X683" s="7">
        <v>622</v>
      </c>
    </row>
    <row r="684" spans="1:24" x14ac:dyDescent="0.25">
      <c r="A684" s="14">
        <v>189830</v>
      </c>
      <c r="B684" s="12">
        <v>769729</v>
      </c>
      <c r="C684" s="12">
        <v>273</v>
      </c>
      <c r="D684" s="12">
        <v>189830</v>
      </c>
      <c r="E684" s="10" t="s">
        <v>1871</v>
      </c>
      <c r="F684" s="10" t="s">
        <v>0</v>
      </c>
      <c r="G684" s="10" t="s">
        <v>0</v>
      </c>
      <c r="H684" s="10" t="s">
        <v>0</v>
      </c>
      <c r="I684" s="10" t="s">
        <v>0</v>
      </c>
      <c r="J684" s="10" t="s">
        <v>0</v>
      </c>
      <c r="K684" s="10" t="s">
        <v>0</v>
      </c>
      <c r="L684" s="10" t="s">
        <v>0</v>
      </c>
      <c r="M684" s="12">
        <v>1</v>
      </c>
      <c r="N684" s="16">
        <v>280</v>
      </c>
      <c r="O684" s="16">
        <f t="shared" si="15"/>
        <v>82.2</v>
      </c>
      <c r="P684" s="15">
        <v>0.27551020408163202</v>
      </c>
      <c r="Q684" s="7">
        <v>83</v>
      </c>
      <c r="R684" s="7">
        <v>46</v>
      </c>
      <c r="S684" s="7">
        <v>56</v>
      </c>
      <c r="T684" s="7">
        <v>54</v>
      </c>
      <c r="U684" s="7">
        <v>77</v>
      </c>
      <c r="V684" s="7">
        <v>98</v>
      </c>
      <c r="W684" s="6"/>
      <c r="X684" s="7">
        <v>126</v>
      </c>
    </row>
    <row r="685" spans="1:24" x14ac:dyDescent="0.25">
      <c r="A685" s="14">
        <v>188968</v>
      </c>
      <c r="B685" s="12">
        <v>708915</v>
      </c>
      <c r="C685" s="12">
        <v>292</v>
      </c>
      <c r="D685" s="12">
        <v>188968</v>
      </c>
      <c r="E685" s="10" t="s">
        <v>1872</v>
      </c>
      <c r="F685" s="10" t="s">
        <v>0</v>
      </c>
      <c r="G685" s="10" t="s">
        <v>0</v>
      </c>
      <c r="H685" s="10" t="s">
        <v>0</v>
      </c>
      <c r="I685" s="10" t="s">
        <v>0</v>
      </c>
      <c r="J685" s="10" t="s">
        <v>0</v>
      </c>
      <c r="K685" s="10" t="s">
        <v>0</v>
      </c>
      <c r="L685" s="10" t="s">
        <v>0</v>
      </c>
      <c r="M685" s="12">
        <v>1</v>
      </c>
      <c r="N685" s="16">
        <v>4501</v>
      </c>
      <c r="O685" s="16">
        <f t="shared" si="15"/>
        <v>2127.8000000000002</v>
      </c>
      <c r="P685" s="15">
        <v>0.33986098327355801</v>
      </c>
      <c r="Q685" s="7">
        <v>22</v>
      </c>
      <c r="R685" s="7">
        <v>47</v>
      </c>
      <c r="S685" s="7">
        <v>99</v>
      </c>
      <c r="T685" s="7">
        <v>401</v>
      </c>
      <c r="U685" s="7">
        <v>4166</v>
      </c>
      <c r="V685" s="7">
        <v>510</v>
      </c>
      <c r="W685" s="6"/>
      <c r="X685" s="7">
        <v>5463</v>
      </c>
    </row>
    <row r="686" spans="1:24" x14ac:dyDescent="0.25">
      <c r="A686" s="14">
        <v>183508</v>
      </c>
      <c r="B686" s="12">
        <v>567452</v>
      </c>
      <c r="C686" s="12">
        <v>169</v>
      </c>
      <c r="D686" s="12">
        <v>183508</v>
      </c>
      <c r="E686" s="10" t="s">
        <v>1884</v>
      </c>
      <c r="F686" s="10" t="s">
        <v>0</v>
      </c>
      <c r="G686" s="10" t="s">
        <v>0</v>
      </c>
      <c r="H686" s="10" t="s">
        <v>0</v>
      </c>
      <c r="I686" s="10" t="s">
        <v>0</v>
      </c>
      <c r="J686" s="10" t="s">
        <v>0</v>
      </c>
      <c r="K686" s="10" t="s">
        <v>0</v>
      </c>
      <c r="L686" s="10" t="s">
        <v>0</v>
      </c>
      <c r="M686" s="12">
        <v>6</v>
      </c>
      <c r="N686" s="16">
        <v>306.83333333333297</v>
      </c>
      <c r="O686" s="16">
        <f t="shared" si="15"/>
        <v>597.5</v>
      </c>
      <c r="P686" s="15">
        <v>1.94731124388919</v>
      </c>
      <c r="Q686" s="6"/>
      <c r="R686" s="6"/>
      <c r="S686" s="6"/>
      <c r="T686" s="7">
        <v>690</v>
      </c>
      <c r="U686" s="6"/>
      <c r="V686" s="6"/>
      <c r="W686" s="7">
        <v>505</v>
      </c>
      <c r="X686" s="6"/>
    </row>
    <row r="687" spans="1:24" x14ac:dyDescent="0.25">
      <c r="A687" s="14">
        <v>172626</v>
      </c>
      <c r="B687" s="12">
        <v>233279</v>
      </c>
      <c r="C687" s="12">
        <v>116</v>
      </c>
      <c r="D687" s="12">
        <v>172626</v>
      </c>
      <c r="E687" s="10" t="s">
        <v>1943</v>
      </c>
      <c r="F687" s="10" t="s">
        <v>0</v>
      </c>
      <c r="G687" s="10" t="s">
        <v>0</v>
      </c>
      <c r="H687" s="10" t="s">
        <v>0</v>
      </c>
      <c r="I687" s="10" t="s">
        <v>0</v>
      </c>
      <c r="J687" s="10" t="s">
        <v>0</v>
      </c>
      <c r="K687" s="10" t="s">
        <v>0</v>
      </c>
      <c r="L687" s="10" t="s">
        <v>0</v>
      </c>
      <c r="M687" s="12">
        <v>1</v>
      </c>
      <c r="N687" s="16">
        <v>494</v>
      </c>
      <c r="O687" s="16">
        <f t="shared" si="15"/>
        <v>102836.2</v>
      </c>
      <c r="P687" s="15">
        <v>149.20358588779601</v>
      </c>
      <c r="Q687" s="7">
        <v>12</v>
      </c>
      <c r="R687" s="7">
        <v>1753</v>
      </c>
      <c r="S687" s="6"/>
      <c r="T687" s="7">
        <v>55</v>
      </c>
      <c r="U687" s="7">
        <v>42233</v>
      </c>
      <c r="V687" s="7">
        <v>22537</v>
      </c>
      <c r="W687" s="7">
        <v>49</v>
      </c>
      <c r="X687" s="7">
        <v>449307</v>
      </c>
    </row>
    <row r="688" spans="1:24" x14ac:dyDescent="0.25">
      <c r="A688" s="14">
        <v>172164</v>
      </c>
      <c r="B688" s="12">
        <v>248380</v>
      </c>
      <c r="C688" s="12">
        <v>146</v>
      </c>
      <c r="D688" s="12">
        <v>172164</v>
      </c>
      <c r="E688" s="10" t="s">
        <v>1951</v>
      </c>
      <c r="F688" s="10" t="s">
        <v>0</v>
      </c>
      <c r="G688" s="10" t="s">
        <v>0</v>
      </c>
      <c r="H688" s="10" t="s">
        <v>0</v>
      </c>
      <c r="I688" s="10" t="s">
        <v>0</v>
      </c>
      <c r="J688" s="10" t="s">
        <v>0</v>
      </c>
      <c r="K688" s="10" t="s">
        <v>0</v>
      </c>
      <c r="L688" s="10" t="s">
        <v>0</v>
      </c>
      <c r="M688" s="12">
        <v>6</v>
      </c>
      <c r="N688" s="16">
        <v>7507.8333333333303</v>
      </c>
      <c r="O688" s="16">
        <f t="shared" si="15"/>
        <v>5369</v>
      </c>
      <c r="P688" s="15">
        <v>1.16744733278575</v>
      </c>
      <c r="Q688" s="6"/>
      <c r="R688" s="7">
        <v>12161</v>
      </c>
      <c r="S688" s="6"/>
      <c r="T688" s="6"/>
      <c r="U688" s="6"/>
      <c r="V688" s="6"/>
      <c r="W688" s="6"/>
      <c r="X688" s="7">
        <v>5369</v>
      </c>
    </row>
    <row r="689" spans="1:24" x14ac:dyDescent="0.25">
      <c r="A689" s="14">
        <v>172163</v>
      </c>
      <c r="B689" s="12">
        <v>237862</v>
      </c>
      <c r="C689" s="12">
        <v>116</v>
      </c>
      <c r="D689" s="12">
        <v>172163</v>
      </c>
      <c r="E689" s="10" t="s">
        <v>1952</v>
      </c>
      <c r="F689" s="10" t="s">
        <v>0</v>
      </c>
      <c r="G689" s="10" t="s">
        <v>0</v>
      </c>
      <c r="H689" s="10" t="s">
        <v>0</v>
      </c>
      <c r="I689" s="10" t="s">
        <v>0</v>
      </c>
      <c r="J689" s="10" t="s">
        <v>0</v>
      </c>
      <c r="K689" s="10" t="s">
        <v>0</v>
      </c>
      <c r="L689" s="10" t="s">
        <v>0</v>
      </c>
      <c r="M689" s="12">
        <v>1</v>
      </c>
      <c r="N689" s="16">
        <v>46393</v>
      </c>
      <c r="O689" s="16">
        <f t="shared" si="15"/>
        <v>25309.599999999999</v>
      </c>
      <c r="P689" s="15">
        <v>0.39335059784265403</v>
      </c>
      <c r="Q689" s="7">
        <v>953</v>
      </c>
      <c r="R689" s="7">
        <v>240</v>
      </c>
      <c r="S689" s="7">
        <v>17568</v>
      </c>
      <c r="T689" s="6"/>
      <c r="U689" s="7">
        <v>42233</v>
      </c>
      <c r="V689" s="7">
        <v>2271</v>
      </c>
      <c r="W689" s="7">
        <v>13348</v>
      </c>
      <c r="X689" s="7">
        <v>51128</v>
      </c>
    </row>
    <row r="690" spans="1:24" x14ac:dyDescent="0.25">
      <c r="A690" s="14">
        <v>172161</v>
      </c>
      <c r="B690" s="12">
        <v>678954</v>
      </c>
      <c r="C690" s="12">
        <v>174</v>
      </c>
      <c r="D690" s="12">
        <v>172161</v>
      </c>
      <c r="E690" s="10" t="s">
        <v>1953</v>
      </c>
      <c r="F690" s="10" t="s">
        <v>0</v>
      </c>
      <c r="G690" s="10" t="s">
        <v>0</v>
      </c>
      <c r="H690" s="10" t="s">
        <v>0</v>
      </c>
      <c r="I690" s="10" t="s">
        <v>0</v>
      </c>
      <c r="J690" s="10" t="s">
        <v>0</v>
      </c>
      <c r="K690" s="10" t="s">
        <v>0</v>
      </c>
      <c r="L690" s="10" t="s">
        <v>0</v>
      </c>
      <c r="M690" s="12">
        <v>1</v>
      </c>
      <c r="N690" s="16">
        <v>786</v>
      </c>
      <c r="O690" s="16">
        <f t="shared" si="15"/>
        <v>10237.799999999999</v>
      </c>
      <c r="P690" s="15">
        <v>9.3151581243184296</v>
      </c>
      <c r="Q690" s="7">
        <v>32</v>
      </c>
      <c r="R690" s="7">
        <v>31</v>
      </c>
      <c r="S690" s="6"/>
      <c r="T690" s="7">
        <v>144</v>
      </c>
      <c r="U690" s="7">
        <v>16212</v>
      </c>
      <c r="V690" s="7">
        <v>6694</v>
      </c>
      <c r="W690" s="7">
        <v>18943</v>
      </c>
      <c r="X690" s="7">
        <v>9196</v>
      </c>
    </row>
    <row r="691" spans="1:24" x14ac:dyDescent="0.25">
      <c r="A691" s="14">
        <v>171575</v>
      </c>
      <c r="B691" s="12">
        <v>557438</v>
      </c>
      <c r="C691" s="12">
        <v>115</v>
      </c>
      <c r="D691" s="12">
        <v>171575</v>
      </c>
      <c r="E691" s="10" t="s">
        <v>1958</v>
      </c>
      <c r="F691" s="10" t="s">
        <v>0</v>
      </c>
      <c r="G691" s="10" t="s">
        <v>0</v>
      </c>
      <c r="H691" s="10" t="s">
        <v>0</v>
      </c>
      <c r="I691" s="10" t="s">
        <v>0</v>
      </c>
      <c r="J691" s="10" t="s">
        <v>0</v>
      </c>
      <c r="K691" s="10" t="s">
        <v>0</v>
      </c>
      <c r="L691" s="10" t="s">
        <v>0</v>
      </c>
      <c r="M691" s="12">
        <v>1</v>
      </c>
      <c r="N691" s="16">
        <v>1414</v>
      </c>
      <c r="O691" s="16">
        <f t="shared" si="15"/>
        <v>2411.4</v>
      </c>
      <c r="P691" s="15">
        <v>1.24772681349767</v>
      </c>
      <c r="Q691" s="7">
        <v>209</v>
      </c>
      <c r="R691" s="7">
        <v>84</v>
      </c>
      <c r="S691" s="7">
        <v>1627</v>
      </c>
      <c r="T691" s="7">
        <v>775</v>
      </c>
      <c r="U691" s="7">
        <v>3263</v>
      </c>
      <c r="V691" s="7">
        <v>620</v>
      </c>
      <c r="W691" s="6"/>
      <c r="X691" s="7">
        <v>5772</v>
      </c>
    </row>
    <row r="692" spans="1:24" x14ac:dyDescent="0.25">
      <c r="A692" s="14">
        <v>171570</v>
      </c>
      <c r="B692" s="12">
        <v>453362</v>
      </c>
      <c r="C692" s="12">
        <v>130</v>
      </c>
      <c r="D692" s="12">
        <v>171570</v>
      </c>
      <c r="E692" s="10" t="s">
        <v>1959</v>
      </c>
      <c r="F692" s="10" t="s">
        <v>0</v>
      </c>
      <c r="G692" s="10" t="s">
        <v>0</v>
      </c>
      <c r="H692" s="10" t="s">
        <v>0</v>
      </c>
      <c r="I692" s="10" t="s">
        <v>0</v>
      </c>
      <c r="J692" s="10" t="s">
        <v>0</v>
      </c>
      <c r="K692" s="10" t="s">
        <v>0</v>
      </c>
      <c r="L692" s="10" t="s">
        <v>0</v>
      </c>
      <c r="M692" s="12">
        <v>1</v>
      </c>
      <c r="N692" s="16">
        <v>3756</v>
      </c>
      <c r="O692" s="16">
        <f t="shared" si="15"/>
        <v>945.8</v>
      </c>
      <c r="P692" s="15">
        <v>0.20306557127643299</v>
      </c>
      <c r="Q692" s="7">
        <v>475</v>
      </c>
      <c r="R692" s="7">
        <v>135</v>
      </c>
      <c r="S692" s="6"/>
      <c r="T692" s="7">
        <v>994</v>
      </c>
      <c r="U692" s="7">
        <v>293</v>
      </c>
      <c r="V692" s="7">
        <v>2389</v>
      </c>
      <c r="W692" s="7">
        <v>875</v>
      </c>
      <c r="X692" s="7">
        <v>178</v>
      </c>
    </row>
    <row r="693" spans="1:24" x14ac:dyDescent="0.25">
      <c r="A693" s="14">
        <v>171564</v>
      </c>
      <c r="B693" s="12">
        <v>664278</v>
      </c>
      <c r="C693" s="12">
        <v>319</v>
      </c>
      <c r="D693" s="12">
        <v>171564</v>
      </c>
      <c r="E693" s="10" t="s">
        <v>1960</v>
      </c>
      <c r="F693" s="10" t="s">
        <v>0</v>
      </c>
      <c r="G693" s="10" t="s">
        <v>0</v>
      </c>
      <c r="H693" s="10" t="s">
        <v>0</v>
      </c>
      <c r="I693" s="10" t="s">
        <v>0</v>
      </c>
      <c r="J693" s="10" t="s">
        <v>0</v>
      </c>
      <c r="K693" s="10" t="s">
        <v>0</v>
      </c>
      <c r="L693" s="10" t="s">
        <v>0</v>
      </c>
      <c r="M693" s="12">
        <v>1</v>
      </c>
      <c r="N693" s="16">
        <v>3587</v>
      </c>
      <c r="O693" s="16">
        <f t="shared" si="15"/>
        <v>713647.4</v>
      </c>
      <c r="P693" s="15">
        <v>142.111473973475</v>
      </c>
      <c r="Q693" s="7">
        <v>27</v>
      </c>
      <c r="R693" s="7">
        <v>13</v>
      </c>
      <c r="S693" s="7">
        <v>11575</v>
      </c>
      <c r="T693" s="6"/>
      <c r="U693" s="7">
        <v>12705</v>
      </c>
      <c r="V693" s="7">
        <v>3503406</v>
      </c>
      <c r="W693" s="7">
        <v>28293</v>
      </c>
      <c r="X693" s="7">
        <v>12258</v>
      </c>
    </row>
    <row r="694" spans="1:24" x14ac:dyDescent="0.25">
      <c r="A694" s="14">
        <v>171303</v>
      </c>
      <c r="B694" s="12">
        <v>471069</v>
      </c>
      <c r="C694" s="12">
        <v>85</v>
      </c>
      <c r="D694" s="12">
        <v>171303</v>
      </c>
      <c r="E694" s="10" t="s">
        <v>1964</v>
      </c>
      <c r="F694" s="10" t="s">
        <v>0</v>
      </c>
      <c r="G694" s="10" t="s">
        <v>0</v>
      </c>
      <c r="H694" s="10" t="s">
        <v>0</v>
      </c>
      <c r="I694" s="10" t="s">
        <v>0</v>
      </c>
      <c r="J694" s="10" t="s">
        <v>0</v>
      </c>
      <c r="K694" s="10" t="s">
        <v>0</v>
      </c>
      <c r="L694" s="10" t="s">
        <v>0</v>
      </c>
      <c r="M694" s="12">
        <v>1</v>
      </c>
      <c r="N694" s="16">
        <v>12361</v>
      </c>
      <c r="O694" s="16">
        <f t="shared" si="15"/>
        <v>11949.6</v>
      </c>
      <c r="P694" s="15">
        <v>0.915436800073965</v>
      </c>
      <c r="Q694" s="7">
        <v>11329</v>
      </c>
      <c r="R694" s="7">
        <v>8133</v>
      </c>
      <c r="S694" s="7">
        <v>9748</v>
      </c>
      <c r="T694" s="7">
        <v>13862</v>
      </c>
      <c r="U694" s="6"/>
      <c r="V694" s="7">
        <v>11514</v>
      </c>
      <c r="W694" s="7">
        <v>11684</v>
      </c>
      <c r="X694" s="7">
        <v>12940</v>
      </c>
    </row>
    <row r="695" spans="1:24" x14ac:dyDescent="0.25">
      <c r="A695" s="14">
        <v>171297</v>
      </c>
      <c r="B695" s="12">
        <v>652235</v>
      </c>
      <c r="C695" s="12">
        <v>201</v>
      </c>
      <c r="D695" s="12">
        <v>171297</v>
      </c>
      <c r="E695" s="10" t="s">
        <v>1965</v>
      </c>
      <c r="F695" s="10" t="s">
        <v>0</v>
      </c>
      <c r="G695" s="10" t="s">
        <v>0</v>
      </c>
      <c r="H695" s="10" t="s">
        <v>0</v>
      </c>
      <c r="I695" s="10" t="s">
        <v>0</v>
      </c>
      <c r="J695" s="10" t="s">
        <v>0</v>
      </c>
      <c r="K695" s="10" t="s">
        <v>0</v>
      </c>
      <c r="L695" s="10" t="s">
        <v>0</v>
      </c>
      <c r="M695" s="12">
        <v>1</v>
      </c>
      <c r="N695" s="16">
        <v>117403</v>
      </c>
      <c r="O695" s="16">
        <f t="shared" si="15"/>
        <v>70507.199999999997</v>
      </c>
      <c r="P695" s="15">
        <v>0.42912020987538602</v>
      </c>
      <c r="Q695" s="7">
        <v>96</v>
      </c>
      <c r="R695" s="7">
        <v>28</v>
      </c>
      <c r="S695" s="7">
        <v>318</v>
      </c>
      <c r="T695" s="7">
        <v>1649</v>
      </c>
      <c r="U695" s="7">
        <v>117029</v>
      </c>
      <c r="V695" s="7">
        <v>111933</v>
      </c>
      <c r="W695" s="6"/>
      <c r="X695" s="7">
        <v>121607</v>
      </c>
    </row>
    <row r="696" spans="1:24" x14ac:dyDescent="0.25">
      <c r="A696" s="14">
        <v>171289</v>
      </c>
      <c r="B696" s="12">
        <v>235189</v>
      </c>
      <c r="C696" s="12">
        <v>85</v>
      </c>
      <c r="D696" s="12">
        <v>171289</v>
      </c>
      <c r="E696" s="10" t="s">
        <v>1966</v>
      </c>
      <c r="F696" s="10" t="s">
        <v>0</v>
      </c>
      <c r="G696" s="10" t="s">
        <v>0</v>
      </c>
      <c r="H696" s="10" t="s">
        <v>0</v>
      </c>
      <c r="I696" s="10" t="s">
        <v>0</v>
      </c>
      <c r="J696" s="10" t="s">
        <v>0</v>
      </c>
      <c r="K696" s="10" t="s">
        <v>0</v>
      </c>
      <c r="L696" s="10" t="s">
        <v>0</v>
      </c>
      <c r="M696" s="12">
        <v>3</v>
      </c>
      <c r="N696" s="16">
        <v>2473</v>
      </c>
      <c r="O696" s="16">
        <f t="shared" si="15"/>
        <v>3303.25</v>
      </c>
      <c r="P696" s="15">
        <v>1.41795390214314</v>
      </c>
      <c r="Q696" s="7">
        <v>4320</v>
      </c>
      <c r="R696" s="6"/>
      <c r="S696" s="7">
        <v>3807</v>
      </c>
      <c r="T696" s="6"/>
      <c r="U696" s="7">
        <v>3014</v>
      </c>
      <c r="V696" s="6"/>
      <c r="W696" s="7">
        <v>2888</v>
      </c>
      <c r="X696" s="7">
        <v>3504</v>
      </c>
    </row>
    <row r="697" spans="1:24" x14ac:dyDescent="0.25">
      <c r="A697" s="14">
        <v>171287</v>
      </c>
      <c r="B697" s="12">
        <v>246095</v>
      </c>
      <c r="C697" s="12">
        <v>146</v>
      </c>
      <c r="D697" s="12">
        <v>171287</v>
      </c>
      <c r="E697" s="10" t="s">
        <v>1967</v>
      </c>
      <c r="F697" s="10" t="s">
        <v>0</v>
      </c>
      <c r="G697" s="10" t="s">
        <v>0</v>
      </c>
      <c r="H697" s="10" t="s">
        <v>0</v>
      </c>
      <c r="I697" s="10" t="s">
        <v>0</v>
      </c>
      <c r="J697" s="10" t="s">
        <v>0</v>
      </c>
      <c r="K697" s="10" t="s">
        <v>0</v>
      </c>
      <c r="L697" s="10" t="s">
        <v>0</v>
      </c>
      <c r="M697" s="12">
        <v>1</v>
      </c>
      <c r="N697" s="16">
        <v>6414</v>
      </c>
      <c r="O697" s="16">
        <f t="shared" si="15"/>
        <v>9076.6</v>
      </c>
      <c r="P697" s="15">
        <v>1.5857944674595701</v>
      </c>
      <c r="Q697" s="7">
        <v>13655</v>
      </c>
      <c r="R697" s="7">
        <v>12161</v>
      </c>
      <c r="S697" s="7">
        <v>13251</v>
      </c>
      <c r="T697" s="7">
        <v>10843</v>
      </c>
      <c r="U697" s="6"/>
      <c r="V697" s="7">
        <v>10336</v>
      </c>
      <c r="W697" s="7">
        <v>5584</v>
      </c>
      <c r="X697" s="7">
        <v>5369</v>
      </c>
    </row>
    <row r="698" spans="1:24" x14ac:dyDescent="0.25">
      <c r="A698" s="14">
        <v>170783</v>
      </c>
      <c r="B698" s="12">
        <v>256343</v>
      </c>
      <c r="C698" s="12">
        <v>267</v>
      </c>
      <c r="D698" s="12">
        <v>170783</v>
      </c>
      <c r="E698" s="10" t="s">
        <v>1969</v>
      </c>
      <c r="F698" s="10" t="s">
        <v>0</v>
      </c>
      <c r="G698" s="10" t="s">
        <v>0</v>
      </c>
      <c r="H698" s="10" t="s">
        <v>0</v>
      </c>
      <c r="I698" s="10" t="s">
        <v>0</v>
      </c>
      <c r="J698" s="10" t="s">
        <v>0</v>
      </c>
      <c r="K698" s="10" t="s">
        <v>0</v>
      </c>
      <c r="L698" s="10" t="s">
        <v>0</v>
      </c>
      <c r="M698" s="12">
        <v>1</v>
      </c>
      <c r="N698" s="16">
        <v>265452</v>
      </c>
      <c r="O698" s="16">
        <f t="shared" si="15"/>
        <v>3196.6666666666665</v>
      </c>
      <c r="P698" s="15">
        <v>1.2635590830518699E-2</v>
      </c>
      <c r="Q698" s="6"/>
      <c r="R698" s="7">
        <v>4299</v>
      </c>
      <c r="S698" s="7">
        <v>3540</v>
      </c>
      <c r="T698" s="7">
        <v>3385</v>
      </c>
      <c r="U698" s="7">
        <v>2323</v>
      </c>
      <c r="V698" s="7">
        <v>2486</v>
      </c>
      <c r="W698" s="7">
        <v>3767</v>
      </c>
      <c r="X698" s="7">
        <v>3679</v>
      </c>
    </row>
    <row r="699" spans="1:24" x14ac:dyDescent="0.25">
      <c r="A699" s="14">
        <v>170492</v>
      </c>
      <c r="B699" s="12">
        <v>569006</v>
      </c>
      <c r="C699" s="12">
        <v>200</v>
      </c>
      <c r="D699" s="12">
        <v>170492</v>
      </c>
      <c r="E699" s="10" t="s">
        <v>1972</v>
      </c>
      <c r="F699" s="10" t="s">
        <v>0</v>
      </c>
      <c r="G699" s="10" t="s">
        <v>0</v>
      </c>
      <c r="H699" s="10" t="s">
        <v>0</v>
      </c>
      <c r="I699" s="10" t="s">
        <v>0</v>
      </c>
      <c r="J699" s="10" t="s">
        <v>0</v>
      </c>
      <c r="K699" s="10" t="s">
        <v>0</v>
      </c>
      <c r="L699" s="10" t="s">
        <v>0</v>
      </c>
      <c r="M699" s="12">
        <v>2</v>
      </c>
      <c r="N699" s="16">
        <v>1793.5</v>
      </c>
      <c r="O699" s="16">
        <f t="shared" si="15"/>
        <v>228.5</v>
      </c>
      <c r="P699" s="15">
        <v>9.1162531363256194E-2</v>
      </c>
      <c r="Q699" s="7">
        <v>50</v>
      </c>
      <c r="R699" s="7">
        <v>17</v>
      </c>
      <c r="S699" s="7">
        <v>90</v>
      </c>
      <c r="T699" s="7">
        <v>47</v>
      </c>
      <c r="U699" s="6"/>
      <c r="V699" s="7">
        <v>188</v>
      </c>
      <c r="W699" s="7">
        <v>589</v>
      </c>
      <c r="X699" s="6"/>
    </row>
    <row r="700" spans="1:24" x14ac:dyDescent="0.25">
      <c r="A700" s="14">
        <v>170262</v>
      </c>
      <c r="B700" s="12">
        <v>197223</v>
      </c>
      <c r="C700" s="12">
        <v>214</v>
      </c>
      <c r="D700" s="12">
        <v>170262</v>
      </c>
      <c r="E700" s="10" t="s">
        <v>1977</v>
      </c>
      <c r="F700" s="10" t="s">
        <v>0</v>
      </c>
      <c r="G700" s="10" t="s">
        <v>0</v>
      </c>
      <c r="H700" s="10" t="s">
        <v>0</v>
      </c>
      <c r="I700" s="10" t="s">
        <v>0</v>
      </c>
      <c r="J700" s="10" t="s">
        <v>0</v>
      </c>
      <c r="K700" s="10" t="s">
        <v>0</v>
      </c>
      <c r="L700" s="10" t="s">
        <v>0</v>
      </c>
      <c r="M700" s="12">
        <v>3</v>
      </c>
      <c r="N700" s="16">
        <v>3981.3333333333298</v>
      </c>
      <c r="O700" s="16">
        <f t="shared" si="15"/>
        <v>318</v>
      </c>
      <c r="P700" s="15">
        <v>5.1289350301406501E-2</v>
      </c>
      <c r="Q700" s="7">
        <v>49</v>
      </c>
      <c r="R700" s="7">
        <v>18</v>
      </c>
      <c r="S700" s="7">
        <v>141</v>
      </c>
      <c r="T700" s="6"/>
      <c r="U700" s="6"/>
      <c r="V700" s="7">
        <v>164</v>
      </c>
      <c r="W700" s="6"/>
      <c r="X700" s="7">
        <v>649</v>
      </c>
    </row>
    <row r="701" spans="1:24" x14ac:dyDescent="0.25">
      <c r="A701" s="14">
        <v>168883</v>
      </c>
      <c r="B701" s="12">
        <v>571999</v>
      </c>
      <c r="C701" s="12">
        <v>140</v>
      </c>
      <c r="D701" s="12">
        <v>168883</v>
      </c>
      <c r="E701" s="10" t="s">
        <v>1984</v>
      </c>
      <c r="F701" s="10" t="s">
        <v>0</v>
      </c>
      <c r="G701" s="10" t="s">
        <v>0</v>
      </c>
      <c r="H701" s="10" t="s">
        <v>0</v>
      </c>
      <c r="I701" s="10" t="s">
        <v>0</v>
      </c>
      <c r="J701" s="10" t="s">
        <v>0</v>
      </c>
      <c r="K701" s="10" t="s">
        <v>0</v>
      </c>
      <c r="L701" s="10" t="s">
        <v>0</v>
      </c>
      <c r="M701" s="12">
        <v>1</v>
      </c>
      <c r="N701" s="16">
        <v>441</v>
      </c>
      <c r="O701" s="16">
        <f t="shared" si="15"/>
        <v>3193.8333333333335</v>
      </c>
      <c r="P701" s="15">
        <v>6.2879818594104302</v>
      </c>
      <c r="Q701" s="6"/>
      <c r="R701" s="7">
        <v>248</v>
      </c>
      <c r="S701" s="7">
        <v>1187</v>
      </c>
      <c r="T701" s="7">
        <v>872</v>
      </c>
      <c r="U701" s="7">
        <v>9418</v>
      </c>
      <c r="V701" s="7">
        <v>370</v>
      </c>
      <c r="W701" s="7">
        <v>6006</v>
      </c>
      <c r="X701" s="7">
        <v>1310</v>
      </c>
    </row>
    <row r="702" spans="1:24" x14ac:dyDescent="0.25">
      <c r="A702" s="14">
        <v>168872</v>
      </c>
      <c r="B702" s="12">
        <v>622407</v>
      </c>
      <c r="C702" s="12">
        <v>102</v>
      </c>
      <c r="D702" s="12">
        <v>168872</v>
      </c>
      <c r="E702" s="10" t="s">
        <v>1985</v>
      </c>
      <c r="F702" s="10" t="s">
        <v>0</v>
      </c>
      <c r="G702" s="10" t="s">
        <v>0</v>
      </c>
      <c r="H702" s="10" t="s">
        <v>0</v>
      </c>
      <c r="I702" s="10" t="s">
        <v>0</v>
      </c>
      <c r="J702" s="10" t="s">
        <v>0</v>
      </c>
      <c r="K702" s="10" t="s">
        <v>0</v>
      </c>
      <c r="L702" s="10" t="s">
        <v>0</v>
      </c>
      <c r="M702" s="12">
        <v>1</v>
      </c>
      <c r="N702" s="16">
        <v>2763</v>
      </c>
      <c r="O702" s="16">
        <f t="shared" si="15"/>
        <v>4339</v>
      </c>
      <c r="P702" s="15">
        <v>1.13189597228685</v>
      </c>
      <c r="Q702" s="7">
        <v>108</v>
      </c>
      <c r="R702" s="7">
        <v>89</v>
      </c>
      <c r="S702" s="7">
        <v>292</v>
      </c>
      <c r="T702" s="7">
        <v>1300</v>
      </c>
      <c r="U702" s="7">
        <v>7795</v>
      </c>
      <c r="V702" s="7">
        <v>1410</v>
      </c>
      <c r="W702" s="7">
        <v>10898</v>
      </c>
      <c r="X702" s="6"/>
    </row>
    <row r="703" spans="1:24" x14ac:dyDescent="0.25">
      <c r="A703" s="14">
        <v>168861</v>
      </c>
      <c r="B703" s="12">
        <v>581719</v>
      </c>
      <c r="C703" s="12">
        <v>174</v>
      </c>
      <c r="D703" s="12">
        <v>168861</v>
      </c>
      <c r="E703" s="10" t="s">
        <v>1986</v>
      </c>
      <c r="F703" s="10" t="s">
        <v>0</v>
      </c>
      <c r="G703" s="10" t="s">
        <v>0</v>
      </c>
      <c r="H703" s="10" t="s">
        <v>0</v>
      </c>
      <c r="I703" s="10" t="s">
        <v>0</v>
      </c>
      <c r="J703" s="10" t="s">
        <v>0</v>
      </c>
      <c r="K703" s="10" t="s">
        <v>0</v>
      </c>
      <c r="L703" s="10" t="s">
        <v>0</v>
      </c>
      <c r="M703" s="12">
        <v>1</v>
      </c>
      <c r="N703" s="16">
        <v>242</v>
      </c>
      <c r="O703" s="16">
        <f t="shared" si="15"/>
        <v>1737.8</v>
      </c>
      <c r="P703" s="15">
        <v>5.3961038961038899</v>
      </c>
      <c r="Q703" s="7">
        <v>278</v>
      </c>
      <c r="R703" s="7">
        <v>174</v>
      </c>
      <c r="S703" s="6"/>
      <c r="T703" s="7">
        <v>454</v>
      </c>
      <c r="U703" s="7">
        <v>5005</v>
      </c>
      <c r="V703" s="7">
        <v>208</v>
      </c>
      <c r="W703" s="7">
        <v>2736</v>
      </c>
      <c r="X703" s="7">
        <v>286</v>
      </c>
    </row>
    <row r="704" spans="1:24" x14ac:dyDescent="0.25">
      <c r="A704" s="14">
        <v>168824</v>
      </c>
      <c r="B704" s="12">
        <v>313625</v>
      </c>
      <c r="C704" s="12">
        <v>140</v>
      </c>
      <c r="D704" s="12">
        <v>168824</v>
      </c>
      <c r="E704" s="10" t="s">
        <v>1987</v>
      </c>
      <c r="F704" s="10" t="s">
        <v>0</v>
      </c>
      <c r="G704" s="10" t="s">
        <v>0</v>
      </c>
      <c r="H704" s="10" t="s">
        <v>0</v>
      </c>
      <c r="I704" s="10" t="s">
        <v>0</v>
      </c>
      <c r="J704" s="10" t="s">
        <v>0</v>
      </c>
      <c r="K704" s="10" t="s">
        <v>0</v>
      </c>
      <c r="L704" s="10" t="s">
        <v>0</v>
      </c>
      <c r="M704" s="12">
        <v>1</v>
      </c>
      <c r="N704" s="16">
        <v>4783</v>
      </c>
      <c r="O704" s="16">
        <f t="shared" si="15"/>
        <v>5142.8</v>
      </c>
      <c r="P704" s="15">
        <v>1.1719781368537301</v>
      </c>
      <c r="Q704" s="7">
        <v>7941</v>
      </c>
      <c r="R704" s="7">
        <v>5584</v>
      </c>
      <c r="S704" s="7">
        <v>641</v>
      </c>
      <c r="T704" s="7">
        <v>6472</v>
      </c>
      <c r="U704" s="7">
        <v>6360</v>
      </c>
      <c r="V704" s="6"/>
      <c r="W704" s="7">
        <v>5768</v>
      </c>
      <c r="X704" s="7">
        <v>6473</v>
      </c>
    </row>
    <row r="705" spans="1:24" x14ac:dyDescent="0.25">
      <c r="A705" s="14">
        <v>168806</v>
      </c>
      <c r="B705" s="12">
        <v>498610</v>
      </c>
      <c r="C705" s="12">
        <v>155</v>
      </c>
      <c r="D705" s="12">
        <v>168806</v>
      </c>
      <c r="E705" s="10" t="s">
        <v>1988</v>
      </c>
      <c r="F705" s="10" t="s">
        <v>0</v>
      </c>
      <c r="G705" s="10" t="s">
        <v>0</v>
      </c>
      <c r="H705" s="10" t="s">
        <v>0</v>
      </c>
      <c r="I705" s="10" t="s">
        <v>0</v>
      </c>
      <c r="J705" s="10" t="s">
        <v>0</v>
      </c>
      <c r="K705" s="10" t="s">
        <v>0</v>
      </c>
      <c r="L705" s="10" t="s">
        <v>0</v>
      </c>
      <c r="M705" s="12">
        <v>1</v>
      </c>
      <c r="N705" s="16">
        <v>946</v>
      </c>
      <c r="O705" s="16">
        <f t="shared" si="15"/>
        <v>38240.5</v>
      </c>
      <c r="P705" s="15">
        <v>34.759589247961301</v>
      </c>
      <c r="Q705" s="6"/>
      <c r="R705" s="7">
        <v>735</v>
      </c>
      <c r="S705" s="7">
        <v>1162</v>
      </c>
      <c r="T705" s="7">
        <v>1089</v>
      </c>
      <c r="U705" s="7">
        <v>127174</v>
      </c>
      <c r="V705" s="7">
        <v>787</v>
      </c>
      <c r="W705" s="7">
        <v>95844</v>
      </c>
      <c r="X705" s="7">
        <v>3387</v>
      </c>
    </row>
    <row r="706" spans="1:24" x14ac:dyDescent="0.25">
      <c r="A706" s="14">
        <v>168759</v>
      </c>
      <c r="B706" s="12">
        <v>750627</v>
      </c>
      <c r="C706" s="12">
        <v>204</v>
      </c>
      <c r="D706" s="12">
        <v>168759</v>
      </c>
      <c r="E706" s="10" t="s">
        <v>1989</v>
      </c>
      <c r="F706" s="10" t="s">
        <v>0</v>
      </c>
      <c r="G706" s="10" t="s">
        <v>0</v>
      </c>
      <c r="H706" s="10" t="s">
        <v>0</v>
      </c>
      <c r="I706" s="10" t="s">
        <v>0</v>
      </c>
      <c r="J706" s="10" t="s">
        <v>0</v>
      </c>
      <c r="K706" s="10" t="s">
        <v>0</v>
      </c>
      <c r="L706" s="10" t="s">
        <v>0</v>
      </c>
      <c r="M706" s="12">
        <v>1</v>
      </c>
      <c r="N706" s="16">
        <v>3818</v>
      </c>
      <c r="O706" s="16">
        <f t="shared" si="15"/>
        <v>2177.1999999999998</v>
      </c>
      <c r="P706" s="15">
        <v>0.41233256005388003</v>
      </c>
      <c r="Q706" s="7">
        <v>42</v>
      </c>
      <c r="R706" s="7">
        <v>92</v>
      </c>
      <c r="S706" s="7">
        <v>190</v>
      </c>
      <c r="T706" s="6"/>
      <c r="U706" s="7">
        <v>1608</v>
      </c>
      <c r="V706" s="7">
        <v>1579</v>
      </c>
      <c r="W706" s="7">
        <v>3390</v>
      </c>
      <c r="X706" s="7">
        <v>4119</v>
      </c>
    </row>
    <row r="707" spans="1:24" x14ac:dyDescent="0.25">
      <c r="A707" s="14">
        <v>167348</v>
      </c>
      <c r="B707" s="12">
        <v>659520</v>
      </c>
      <c r="C707" s="12">
        <v>204</v>
      </c>
      <c r="D707" s="12">
        <v>167348</v>
      </c>
      <c r="E707" s="10" t="s">
        <v>2006</v>
      </c>
      <c r="F707" s="10" t="s">
        <v>0</v>
      </c>
      <c r="G707" s="10" t="s">
        <v>0</v>
      </c>
      <c r="H707" s="10" t="s">
        <v>0</v>
      </c>
      <c r="I707" s="10" t="s">
        <v>0</v>
      </c>
      <c r="J707" s="10" t="s">
        <v>0</v>
      </c>
      <c r="K707" s="10" t="s">
        <v>0</v>
      </c>
      <c r="L707" s="10" t="s">
        <v>0</v>
      </c>
      <c r="M707" s="12">
        <v>1</v>
      </c>
      <c r="N707" s="16">
        <v>328636</v>
      </c>
      <c r="O707" s="16">
        <f t="shared" si="15"/>
        <v>393079.8</v>
      </c>
      <c r="P707" s="15">
        <v>0.85442295687977798</v>
      </c>
      <c r="Q707" s="7">
        <v>137</v>
      </c>
      <c r="R707" s="7">
        <v>23</v>
      </c>
      <c r="S707" s="7">
        <v>19866</v>
      </c>
      <c r="T707" s="7">
        <v>40183</v>
      </c>
      <c r="U707" s="7">
        <v>635480</v>
      </c>
      <c r="V707" s="7">
        <v>633734</v>
      </c>
      <c r="W707" s="8"/>
      <c r="X707" s="7">
        <v>636136</v>
      </c>
    </row>
    <row r="708" spans="1:24" x14ac:dyDescent="0.25">
      <c r="A708" s="14">
        <v>163410</v>
      </c>
      <c r="B708" s="12">
        <v>527915</v>
      </c>
      <c r="C708" s="12">
        <v>241</v>
      </c>
      <c r="D708" s="12">
        <v>163410</v>
      </c>
      <c r="E708" s="10" t="s">
        <v>2015</v>
      </c>
      <c r="F708" s="10" t="s">
        <v>0</v>
      </c>
      <c r="G708" s="10" t="s">
        <v>0</v>
      </c>
      <c r="H708" s="10" t="s">
        <v>0</v>
      </c>
      <c r="I708" s="10" t="s">
        <v>0</v>
      </c>
      <c r="J708" s="10" t="s">
        <v>0</v>
      </c>
      <c r="K708" s="10" t="s">
        <v>0</v>
      </c>
      <c r="L708" s="10" t="s">
        <v>0</v>
      </c>
      <c r="M708" s="12">
        <v>2</v>
      </c>
      <c r="N708" s="16">
        <v>2755.5</v>
      </c>
      <c r="O708" s="16">
        <f t="shared" si="15"/>
        <v>2357</v>
      </c>
      <c r="P708" s="15">
        <v>0.57485029940119703</v>
      </c>
      <c r="Q708" s="7">
        <v>42</v>
      </c>
      <c r="R708" s="7">
        <v>34</v>
      </c>
      <c r="S708" s="6"/>
      <c r="T708" s="7">
        <v>303</v>
      </c>
      <c r="U708" s="6"/>
      <c r="V708" s="7">
        <v>541</v>
      </c>
      <c r="W708" s="7">
        <v>3759</v>
      </c>
      <c r="X708" s="7">
        <v>4825</v>
      </c>
    </row>
    <row r="709" spans="1:24" x14ac:dyDescent="0.25">
      <c r="A709" s="14">
        <v>161878</v>
      </c>
      <c r="B709" s="12">
        <v>361182</v>
      </c>
      <c r="C709" s="12">
        <v>341</v>
      </c>
      <c r="D709" s="12">
        <v>161878</v>
      </c>
      <c r="E709" s="10" t="s">
        <v>2016</v>
      </c>
      <c r="F709" s="10" t="s">
        <v>0</v>
      </c>
      <c r="G709" s="10" t="s">
        <v>0</v>
      </c>
      <c r="H709" s="10" t="s">
        <v>0</v>
      </c>
      <c r="I709" s="10" t="s">
        <v>0</v>
      </c>
      <c r="J709" s="10" t="s">
        <v>0</v>
      </c>
      <c r="K709" s="10" t="s">
        <v>0</v>
      </c>
      <c r="L709" s="10" t="s">
        <v>0</v>
      </c>
      <c r="M709" s="12">
        <v>4</v>
      </c>
      <c r="N709" s="16">
        <v>74672.5</v>
      </c>
      <c r="O709" s="16">
        <f t="shared" si="15"/>
        <v>1690</v>
      </c>
      <c r="P709" s="15">
        <v>2.2632160433894599E-2</v>
      </c>
      <c r="Q709" s="6"/>
      <c r="R709" s="6"/>
      <c r="S709" s="7">
        <v>1790</v>
      </c>
      <c r="T709" s="7">
        <v>2046</v>
      </c>
      <c r="U709" s="7">
        <v>1702</v>
      </c>
      <c r="V709" s="7">
        <v>1222</v>
      </c>
      <c r="W709" s="6"/>
      <c r="X709" s="6"/>
    </row>
    <row r="710" spans="1:24" x14ac:dyDescent="0.25">
      <c r="A710" s="14">
        <v>161875</v>
      </c>
      <c r="B710" s="12">
        <v>386583</v>
      </c>
      <c r="C710" s="12">
        <v>217</v>
      </c>
      <c r="D710" s="12">
        <v>161875</v>
      </c>
      <c r="E710" s="10" t="s">
        <v>2017</v>
      </c>
      <c r="F710" s="10" t="s">
        <v>0</v>
      </c>
      <c r="G710" s="10" t="s">
        <v>0</v>
      </c>
      <c r="H710" s="10" t="s">
        <v>0</v>
      </c>
      <c r="I710" s="10" t="s">
        <v>0</v>
      </c>
      <c r="J710" s="10" t="s">
        <v>0</v>
      </c>
      <c r="K710" s="10" t="s">
        <v>0</v>
      </c>
      <c r="L710" s="10" t="s">
        <v>0</v>
      </c>
      <c r="M710" s="12">
        <v>5</v>
      </c>
      <c r="N710" s="16">
        <v>1104.8</v>
      </c>
      <c r="O710" s="16">
        <f t="shared" si="15"/>
        <v>677</v>
      </c>
      <c r="P710" s="15">
        <v>0.35330678252474002</v>
      </c>
      <c r="Q710" s="7">
        <v>371</v>
      </c>
      <c r="R710" s="7">
        <v>123</v>
      </c>
      <c r="S710" s="7">
        <v>677</v>
      </c>
      <c r="T710" s="6"/>
      <c r="U710" s="6"/>
      <c r="V710" s="6"/>
      <c r="W710" s="6"/>
      <c r="X710" s="6"/>
    </row>
    <row r="711" spans="1:24" x14ac:dyDescent="0.25">
      <c r="A711" s="14">
        <v>161497</v>
      </c>
      <c r="B711" s="12">
        <v>896217</v>
      </c>
      <c r="C711" s="12">
        <v>361</v>
      </c>
      <c r="D711" s="12">
        <v>161497</v>
      </c>
      <c r="E711" s="10" t="s">
        <v>2018</v>
      </c>
      <c r="F711" s="10" t="s">
        <v>0</v>
      </c>
      <c r="G711" s="10" t="s">
        <v>0</v>
      </c>
      <c r="H711" s="10" t="s">
        <v>0</v>
      </c>
      <c r="I711" s="10" t="s">
        <v>0</v>
      </c>
      <c r="J711" s="10" t="s">
        <v>0</v>
      </c>
      <c r="K711" s="10" t="s">
        <v>0</v>
      </c>
      <c r="L711" s="10" t="s">
        <v>0</v>
      </c>
      <c r="M711" s="12">
        <v>3</v>
      </c>
      <c r="N711" s="16">
        <v>586.66666666666595</v>
      </c>
      <c r="O711" s="16">
        <f t="shared" si="15"/>
        <v>92</v>
      </c>
      <c r="P711" s="15">
        <v>0.10875</v>
      </c>
      <c r="Q711" s="7">
        <v>36</v>
      </c>
      <c r="R711" s="7">
        <v>7</v>
      </c>
      <c r="S711" s="7">
        <v>39</v>
      </c>
      <c r="T711" s="7">
        <v>29</v>
      </c>
      <c r="U711" s="6"/>
      <c r="V711" s="6"/>
      <c r="W711" s="7">
        <v>208</v>
      </c>
      <c r="X711" s="6"/>
    </row>
    <row r="712" spans="1:24" x14ac:dyDescent="0.25">
      <c r="A712" s="14">
        <v>161389</v>
      </c>
      <c r="B712" s="12">
        <v>947560</v>
      </c>
      <c r="C712" s="12">
        <v>243</v>
      </c>
      <c r="D712" s="12">
        <v>161389</v>
      </c>
      <c r="E712" s="10" t="s">
        <v>2019</v>
      </c>
      <c r="F712" s="10" t="s">
        <v>0</v>
      </c>
      <c r="G712" s="10" t="s">
        <v>0</v>
      </c>
      <c r="H712" s="10" t="s">
        <v>0</v>
      </c>
      <c r="I712" s="10" t="s">
        <v>0</v>
      </c>
      <c r="J712" s="10" t="s">
        <v>0</v>
      </c>
      <c r="K712" s="10" t="s">
        <v>0</v>
      </c>
      <c r="L712" s="10" t="s">
        <v>0</v>
      </c>
      <c r="M712" s="12">
        <v>1</v>
      </c>
      <c r="N712" s="16">
        <v>2277</v>
      </c>
      <c r="O712" s="16">
        <f t="shared" si="15"/>
        <v>14267</v>
      </c>
      <c r="P712" s="15">
        <v>4.4791392182696503</v>
      </c>
      <c r="Q712" s="7">
        <v>39</v>
      </c>
      <c r="R712" s="7">
        <v>19</v>
      </c>
      <c r="S712" s="7">
        <v>1476</v>
      </c>
      <c r="T712" s="6"/>
      <c r="U712" s="7">
        <v>29593</v>
      </c>
      <c r="V712" s="7">
        <v>8715</v>
      </c>
      <c r="W712" s="7">
        <v>904</v>
      </c>
      <c r="X712" s="7">
        <v>30647</v>
      </c>
    </row>
    <row r="713" spans="1:24" x14ac:dyDescent="0.25">
      <c r="A713" s="14">
        <v>161381</v>
      </c>
      <c r="B713" s="12">
        <v>564053</v>
      </c>
      <c r="C713" s="12">
        <v>140</v>
      </c>
      <c r="D713" s="12">
        <v>161381</v>
      </c>
      <c r="E713" s="10" t="s">
        <v>2020</v>
      </c>
      <c r="F713" s="10" t="s">
        <v>0</v>
      </c>
      <c r="G713" s="10" t="s">
        <v>0</v>
      </c>
      <c r="H713" s="10" t="s">
        <v>0</v>
      </c>
      <c r="I713" s="10" t="s">
        <v>0</v>
      </c>
      <c r="J713" s="10" t="s">
        <v>0</v>
      </c>
      <c r="K713" s="10" t="s">
        <v>0</v>
      </c>
      <c r="L713" s="10" t="s">
        <v>0</v>
      </c>
      <c r="M713" s="12">
        <v>1</v>
      </c>
      <c r="N713" s="16">
        <v>1521</v>
      </c>
      <c r="O713" s="16">
        <f t="shared" si="15"/>
        <v>352</v>
      </c>
      <c r="P713" s="15">
        <v>0.17892364046210199</v>
      </c>
      <c r="Q713" s="7">
        <v>86</v>
      </c>
      <c r="R713" s="7">
        <v>59</v>
      </c>
      <c r="S713" s="6"/>
      <c r="T713" s="7">
        <v>189</v>
      </c>
      <c r="U713" s="7">
        <v>647</v>
      </c>
      <c r="V713" s="7">
        <v>44</v>
      </c>
      <c r="W713" s="7">
        <v>762</v>
      </c>
      <c r="X713" s="7">
        <v>118</v>
      </c>
    </row>
    <row r="714" spans="1:24" x14ac:dyDescent="0.25">
      <c r="A714" s="14">
        <v>161085</v>
      </c>
      <c r="B714" s="12">
        <v>319344</v>
      </c>
      <c r="C714" s="12">
        <v>147</v>
      </c>
      <c r="D714" s="12">
        <v>161085</v>
      </c>
      <c r="E714" s="10" t="s">
        <v>2021</v>
      </c>
      <c r="F714" s="10" t="s">
        <v>0</v>
      </c>
      <c r="G714" s="10" t="s">
        <v>0</v>
      </c>
      <c r="H714" s="10" t="s">
        <v>0</v>
      </c>
      <c r="I714" s="10" t="s">
        <v>0</v>
      </c>
      <c r="J714" s="10" t="s">
        <v>0</v>
      </c>
      <c r="K714" s="10" t="s">
        <v>0</v>
      </c>
      <c r="L714" s="10" t="s">
        <v>0</v>
      </c>
      <c r="M714" s="12">
        <v>3</v>
      </c>
      <c r="N714" s="16">
        <v>4293.3333333333303</v>
      </c>
      <c r="O714" s="16">
        <f t="shared" si="15"/>
        <v>2434</v>
      </c>
      <c r="P714" s="15">
        <v>1.3143167701863301</v>
      </c>
      <c r="Q714" s="7">
        <v>1202</v>
      </c>
      <c r="R714" s="7">
        <v>19710</v>
      </c>
      <c r="S714" s="6"/>
      <c r="T714" s="6"/>
      <c r="U714" s="6"/>
      <c r="V714" s="7">
        <v>1616</v>
      </c>
      <c r="W714" s="7">
        <v>3331</v>
      </c>
      <c r="X714" s="7">
        <v>2355</v>
      </c>
    </row>
    <row r="715" spans="1:24" x14ac:dyDescent="0.25">
      <c r="A715" s="14">
        <v>160962</v>
      </c>
      <c r="B715" s="12">
        <v>1052547</v>
      </c>
      <c r="C715" s="12">
        <v>85</v>
      </c>
      <c r="D715" s="12">
        <v>160962</v>
      </c>
      <c r="E715" s="10" t="s">
        <v>2022</v>
      </c>
      <c r="F715" s="10" t="s">
        <v>0</v>
      </c>
      <c r="G715" s="10" t="s">
        <v>0</v>
      </c>
      <c r="H715" s="10" t="s">
        <v>0</v>
      </c>
      <c r="I715" s="10" t="s">
        <v>0</v>
      </c>
      <c r="J715" s="10" t="s">
        <v>0</v>
      </c>
      <c r="K715" s="10" t="s">
        <v>0</v>
      </c>
      <c r="L715" s="10" t="s">
        <v>0</v>
      </c>
      <c r="M715" s="12">
        <v>3</v>
      </c>
      <c r="N715" s="16">
        <v>1722.3333333333301</v>
      </c>
      <c r="O715" s="16">
        <f t="shared" si="15"/>
        <v>613.25</v>
      </c>
      <c r="P715" s="15">
        <v>0.33547513063673301</v>
      </c>
      <c r="Q715" s="6"/>
      <c r="R715" s="7">
        <v>436</v>
      </c>
      <c r="S715" s="6"/>
      <c r="T715" s="6"/>
      <c r="U715" s="7">
        <v>556</v>
      </c>
      <c r="V715" s="7">
        <v>536</v>
      </c>
      <c r="W715" s="7">
        <v>704</v>
      </c>
      <c r="X715" s="7">
        <v>657</v>
      </c>
    </row>
    <row r="716" spans="1:24" x14ac:dyDescent="0.25">
      <c r="A716" s="14">
        <v>146957</v>
      </c>
      <c r="B716" s="12">
        <v>271780</v>
      </c>
      <c r="C716" s="12">
        <v>95</v>
      </c>
      <c r="D716" s="12">
        <v>146957</v>
      </c>
      <c r="E716" s="10" t="s">
        <v>2040</v>
      </c>
      <c r="F716" s="10" t="s">
        <v>0</v>
      </c>
      <c r="G716" s="10" t="s">
        <v>0</v>
      </c>
      <c r="H716" s="10" t="s">
        <v>0</v>
      </c>
      <c r="I716" s="10" t="s">
        <v>0</v>
      </c>
      <c r="J716" s="10" t="s">
        <v>0</v>
      </c>
      <c r="K716" s="10" t="s">
        <v>0</v>
      </c>
      <c r="L716" s="10" t="s">
        <v>0</v>
      </c>
      <c r="M716" s="12">
        <v>6</v>
      </c>
      <c r="N716" s="16">
        <v>1300.8333333333301</v>
      </c>
      <c r="O716" s="16" t="e">
        <f t="shared" si="15"/>
        <v>#DIV/0!</v>
      </c>
      <c r="P716" s="15">
        <v>1.1319666880204899</v>
      </c>
      <c r="Q716" s="7">
        <v>1731</v>
      </c>
      <c r="R716" s="7">
        <v>1214</v>
      </c>
      <c r="S716" s="6"/>
      <c r="T716" s="6"/>
      <c r="U716" s="6"/>
      <c r="V716" s="6"/>
      <c r="W716" s="6"/>
      <c r="X716" s="6"/>
    </row>
    <row r="717" spans="1:24" x14ac:dyDescent="0.25">
      <c r="A717" s="14">
        <v>146868</v>
      </c>
      <c r="B717" s="12">
        <v>1049260</v>
      </c>
      <c r="C717" s="12">
        <v>305</v>
      </c>
      <c r="D717" s="12">
        <v>146868</v>
      </c>
      <c r="E717" s="10" t="s">
        <v>2043</v>
      </c>
      <c r="F717" s="10" t="s">
        <v>0</v>
      </c>
      <c r="G717" s="10" t="s">
        <v>0</v>
      </c>
      <c r="H717" s="10" t="s">
        <v>0</v>
      </c>
      <c r="I717" s="10" t="s">
        <v>0</v>
      </c>
      <c r="J717" s="10" t="s">
        <v>0</v>
      </c>
      <c r="K717" s="10" t="s">
        <v>0</v>
      </c>
      <c r="L717" s="10" t="s">
        <v>0</v>
      </c>
      <c r="M717" s="12">
        <v>1</v>
      </c>
      <c r="N717" s="16">
        <v>1400</v>
      </c>
      <c r="O717" s="16">
        <f t="shared" si="15"/>
        <v>1272.2</v>
      </c>
      <c r="P717" s="15">
        <v>0.65163265306122398</v>
      </c>
      <c r="Q717" s="7">
        <v>22</v>
      </c>
      <c r="R717" s="7">
        <v>3</v>
      </c>
      <c r="S717" s="7">
        <v>84</v>
      </c>
      <c r="T717" s="7">
        <v>2934</v>
      </c>
      <c r="U717" s="7">
        <v>3206</v>
      </c>
      <c r="V717" s="7">
        <v>59</v>
      </c>
      <c r="W717" s="6"/>
      <c r="X717" s="7">
        <v>78</v>
      </c>
    </row>
    <row r="718" spans="1:24" x14ac:dyDescent="0.25">
      <c r="A718" s="14">
        <v>146655</v>
      </c>
      <c r="B718" s="12">
        <v>444634</v>
      </c>
      <c r="C718" s="12">
        <v>185</v>
      </c>
      <c r="D718" s="12">
        <v>146655</v>
      </c>
      <c r="E718" s="10" t="s">
        <v>2044</v>
      </c>
      <c r="F718" s="10" t="s">
        <v>0</v>
      </c>
      <c r="G718" s="10" t="s">
        <v>0</v>
      </c>
      <c r="H718" s="10" t="s">
        <v>0</v>
      </c>
      <c r="I718" s="10" t="s">
        <v>0</v>
      </c>
      <c r="J718" s="10" t="s">
        <v>0</v>
      </c>
      <c r="K718" s="10" t="s">
        <v>0</v>
      </c>
      <c r="L718" s="10" t="s">
        <v>0</v>
      </c>
      <c r="M718" s="12">
        <v>1</v>
      </c>
      <c r="N718" s="16">
        <v>559</v>
      </c>
      <c r="O718" s="16">
        <f t="shared" ref="O718:O781" si="16">AVERAGE(S718:X718)</f>
        <v>189</v>
      </c>
      <c r="P718" s="15">
        <v>0.29951443904932201</v>
      </c>
      <c r="Q718" s="7">
        <v>89</v>
      </c>
      <c r="R718" s="7">
        <v>138</v>
      </c>
      <c r="S718" s="7">
        <v>85</v>
      </c>
      <c r="T718" s="6"/>
      <c r="U718" s="7">
        <v>354</v>
      </c>
      <c r="V718" s="7">
        <v>50</v>
      </c>
      <c r="W718" s="7">
        <v>317</v>
      </c>
      <c r="X718" s="7">
        <v>139</v>
      </c>
    </row>
    <row r="719" spans="1:24" x14ac:dyDescent="0.25">
      <c r="A719" s="14">
        <v>146435</v>
      </c>
      <c r="B719" s="12">
        <v>1152163</v>
      </c>
      <c r="C719" s="12">
        <v>343</v>
      </c>
      <c r="D719" s="12">
        <v>146435</v>
      </c>
      <c r="E719" s="10" t="s">
        <v>2045</v>
      </c>
      <c r="F719" s="10" t="s">
        <v>0</v>
      </c>
      <c r="G719" s="10" t="s">
        <v>0</v>
      </c>
      <c r="H719" s="10" t="s">
        <v>0</v>
      </c>
      <c r="I719" s="10" t="s">
        <v>0</v>
      </c>
      <c r="J719" s="10" t="s">
        <v>0</v>
      </c>
      <c r="K719" s="10" t="s">
        <v>0</v>
      </c>
      <c r="L719" s="10" t="s">
        <v>0</v>
      </c>
      <c r="M719" s="12">
        <v>1</v>
      </c>
      <c r="N719" s="16">
        <v>341</v>
      </c>
      <c r="O719" s="16">
        <f t="shared" si="16"/>
        <v>80.8</v>
      </c>
      <c r="P719" s="15">
        <v>0.20904901550062799</v>
      </c>
      <c r="Q719" s="7">
        <v>60</v>
      </c>
      <c r="R719" s="7">
        <v>35</v>
      </c>
      <c r="S719" s="7">
        <v>39</v>
      </c>
      <c r="T719" s="7">
        <v>176</v>
      </c>
      <c r="U719" s="7">
        <v>56</v>
      </c>
      <c r="V719" s="7">
        <v>34</v>
      </c>
      <c r="W719" s="7">
        <v>99</v>
      </c>
      <c r="X719" s="6"/>
    </row>
    <row r="720" spans="1:24" x14ac:dyDescent="0.25">
      <c r="A720" s="14">
        <v>146262</v>
      </c>
      <c r="B720" s="12">
        <v>801622</v>
      </c>
      <c r="C720" s="12">
        <v>245</v>
      </c>
      <c r="D720" s="12">
        <v>146262</v>
      </c>
      <c r="E720" s="10" t="s">
        <v>2046</v>
      </c>
      <c r="F720" s="10" t="s">
        <v>0</v>
      </c>
      <c r="G720" s="10" t="s">
        <v>0</v>
      </c>
      <c r="H720" s="10" t="s">
        <v>0</v>
      </c>
      <c r="I720" s="10" t="s">
        <v>0</v>
      </c>
      <c r="J720" s="10" t="s">
        <v>0</v>
      </c>
      <c r="K720" s="10" t="s">
        <v>0</v>
      </c>
      <c r="L720" s="10" t="s">
        <v>0</v>
      </c>
      <c r="M720" s="12">
        <v>2</v>
      </c>
      <c r="N720" s="16">
        <v>827.5</v>
      </c>
      <c r="O720" s="16">
        <f t="shared" si="16"/>
        <v>383</v>
      </c>
      <c r="P720" s="15">
        <v>0.323262839879154</v>
      </c>
      <c r="Q720" s="7">
        <v>62</v>
      </c>
      <c r="R720" s="7">
        <v>11</v>
      </c>
      <c r="S720" s="7">
        <v>57</v>
      </c>
      <c r="T720" s="6"/>
      <c r="U720" s="7">
        <v>208</v>
      </c>
      <c r="V720" s="7">
        <v>216</v>
      </c>
      <c r="W720" s="7">
        <v>1051</v>
      </c>
      <c r="X720" s="6"/>
    </row>
    <row r="721" spans="1:24" x14ac:dyDescent="0.25">
      <c r="A721" s="14">
        <v>146004</v>
      </c>
      <c r="B721" s="12">
        <v>211612</v>
      </c>
      <c r="C721" s="12">
        <v>177</v>
      </c>
      <c r="D721" s="12">
        <v>146004</v>
      </c>
      <c r="E721" s="10" t="s">
        <v>2047</v>
      </c>
      <c r="F721" s="10" t="s">
        <v>0</v>
      </c>
      <c r="G721" s="10" t="s">
        <v>0</v>
      </c>
      <c r="H721" s="10" t="s">
        <v>0</v>
      </c>
      <c r="I721" s="10" t="s">
        <v>0</v>
      </c>
      <c r="J721" s="10" t="s">
        <v>0</v>
      </c>
      <c r="K721" s="10" t="s">
        <v>0</v>
      </c>
      <c r="L721" s="10" t="s">
        <v>0</v>
      </c>
      <c r="M721" s="12">
        <v>4</v>
      </c>
      <c r="N721" s="16">
        <v>5595</v>
      </c>
      <c r="O721" s="16">
        <f t="shared" si="16"/>
        <v>4027</v>
      </c>
      <c r="P721" s="15">
        <v>0.73704200178731005</v>
      </c>
      <c r="Q721" s="6"/>
      <c r="R721" s="7">
        <v>4414</v>
      </c>
      <c r="S721" s="6"/>
      <c r="T721" s="6"/>
      <c r="U721" s="7">
        <v>3442</v>
      </c>
      <c r="V721" s="7">
        <v>4525</v>
      </c>
      <c r="W721" s="7">
        <v>4114</v>
      </c>
      <c r="X721" s="6"/>
    </row>
    <row r="722" spans="1:24" x14ac:dyDescent="0.25">
      <c r="A722" s="14">
        <v>145881</v>
      </c>
      <c r="B722" s="12">
        <v>653579</v>
      </c>
      <c r="C722" s="12">
        <v>102</v>
      </c>
      <c r="D722" s="12">
        <v>145881</v>
      </c>
      <c r="E722" s="10" t="s">
        <v>2048</v>
      </c>
      <c r="F722" s="10" t="s">
        <v>0</v>
      </c>
      <c r="G722" s="10" t="s">
        <v>0</v>
      </c>
      <c r="H722" s="10" t="s">
        <v>0</v>
      </c>
      <c r="I722" s="10" t="s">
        <v>0</v>
      </c>
      <c r="J722" s="10" t="s">
        <v>0</v>
      </c>
      <c r="K722" s="10" t="s">
        <v>0</v>
      </c>
      <c r="L722" s="10" t="s">
        <v>0</v>
      </c>
      <c r="M722" s="12">
        <v>1</v>
      </c>
      <c r="N722" s="16">
        <v>1363</v>
      </c>
      <c r="O722" s="16">
        <f t="shared" si="16"/>
        <v>253219</v>
      </c>
      <c r="P722" s="15">
        <v>132.70988365999301</v>
      </c>
      <c r="Q722" s="7">
        <v>56</v>
      </c>
      <c r="R722" s="7">
        <v>34</v>
      </c>
      <c r="S722" s="6"/>
      <c r="T722" s="7">
        <v>4924</v>
      </c>
      <c r="U722" s="7">
        <v>317131</v>
      </c>
      <c r="V722" s="7">
        <v>249328</v>
      </c>
      <c r="W722" s="7">
        <v>316624</v>
      </c>
      <c r="X722" s="7">
        <v>378088</v>
      </c>
    </row>
    <row r="723" spans="1:24" x14ac:dyDescent="0.25">
      <c r="A723" s="14">
        <v>138108</v>
      </c>
      <c r="B723" s="12">
        <v>675784</v>
      </c>
      <c r="C723" s="12">
        <v>159</v>
      </c>
      <c r="D723" s="12">
        <v>138108</v>
      </c>
      <c r="E723" s="10" t="s">
        <v>2049</v>
      </c>
      <c r="F723" s="10" t="s">
        <v>0</v>
      </c>
      <c r="G723" s="10" t="s">
        <v>0</v>
      </c>
      <c r="H723" s="10" t="s">
        <v>0</v>
      </c>
      <c r="I723" s="10" t="s">
        <v>0</v>
      </c>
      <c r="J723" s="10" t="s">
        <v>0</v>
      </c>
      <c r="K723" s="10" t="s">
        <v>0</v>
      </c>
      <c r="L723" s="10" t="s">
        <v>0</v>
      </c>
      <c r="M723" s="12">
        <v>1</v>
      </c>
      <c r="N723" s="16">
        <v>1294</v>
      </c>
      <c r="O723" s="16">
        <f t="shared" si="16"/>
        <v>8602.6</v>
      </c>
      <c r="P723" s="15">
        <v>4.7553543828659697</v>
      </c>
      <c r="Q723" s="7">
        <v>29</v>
      </c>
      <c r="R723" s="7">
        <v>32</v>
      </c>
      <c r="S723" s="6"/>
      <c r="T723" s="7">
        <v>645</v>
      </c>
      <c r="U723" s="7">
        <v>14490</v>
      </c>
      <c r="V723" s="7">
        <v>9406</v>
      </c>
      <c r="W723" s="7">
        <v>10331</v>
      </c>
      <c r="X723" s="7">
        <v>8141</v>
      </c>
    </row>
    <row r="724" spans="1:24" x14ac:dyDescent="0.25">
      <c r="A724" s="14">
        <v>136146</v>
      </c>
      <c r="B724" s="12">
        <v>654455</v>
      </c>
      <c r="C724" s="12">
        <v>327</v>
      </c>
      <c r="D724" s="12">
        <v>136146</v>
      </c>
      <c r="E724" s="10" t="s">
        <v>2051</v>
      </c>
      <c r="F724" s="10" t="s">
        <v>0</v>
      </c>
      <c r="G724" s="10" t="s">
        <v>0</v>
      </c>
      <c r="H724" s="10" t="s">
        <v>0</v>
      </c>
      <c r="I724" s="10" t="s">
        <v>0</v>
      </c>
      <c r="J724" s="10" t="s">
        <v>0</v>
      </c>
      <c r="K724" s="10" t="s">
        <v>0</v>
      </c>
      <c r="L724" s="10" t="s">
        <v>0</v>
      </c>
      <c r="M724" s="12">
        <v>1</v>
      </c>
      <c r="N724" s="16">
        <v>282</v>
      </c>
      <c r="O724" s="16">
        <f t="shared" si="16"/>
        <v>679.2</v>
      </c>
      <c r="P724" s="15">
        <v>1.75937183383991</v>
      </c>
      <c r="Q724" s="7">
        <v>38</v>
      </c>
      <c r="R724" s="7">
        <v>39</v>
      </c>
      <c r="S724" s="7">
        <v>22</v>
      </c>
      <c r="T724" s="6"/>
      <c r="U724" s="7">
        <v>839</v>
      </c>
      <c r="V724" s="7">
        <v>696</v>
      </c>
      <c r="W724" s="7">
        <v>1050</v>
      </c>
      <c r="X724" s="7">
        <v>789</v>
      </c>
    </row>
    <row r="725" spans="1:24" x14ac:dyDescent="0.25">
      <c r="A725" s="14">
        <v>136141</v>
      </c>
      <c r="B725" s="12">
        <v>533292</v>
      </c>
      <c r="C725" s="12">
        <v>103</v>
      </c>
      <c r="D725" s="12">
        <v>136141</v>
      </c>
      <c r="E725" s="10" t="s">
        <v>2052</v>
      </c>
      <c r="F725" s="10" t="s">
        <v>0</v>
      </c>
      <c r="G725" s="10" t="s">
        <v>0</v>
      </c>
      <c r="H725" s="10" t="s">
        <v>0</v>
      </c>
      <c r="I725" s="10" t="s">
        <v>0</v>
      </c>
      <c r="J725" s="10" t="s">
        <v>0</v>
      </c>
      <c r="K725" s="10" t="s">
        <v>0</v>
      </c>
      <c r="L725" s="10" t="s">
        <v>0</v>
      </c>
      <c r="M725" s="12">
        <v>1</v>
      </c>
      <c r="N725" s="16">
        <v>1239</v>
      </c>
      <c r="O725" s="16">
        <f t="shared" si="16"/>
        <v>221517.4</v>
      </c>
      <c r="P725" s="15">
        <v>128.98604865675</v>
      </c>
      <c r="Q725" s="7">
        <v>10616</v>
      </c>
      <c r="R725" s="7">
        <v>493</v>
      </c>
      <c r="S725" s="7">
        <v>1327</v>
      </c>
      <c r="T725" s="7">
        <v>755175</v>
      </c>
      <c r="U725" s="7">
        <v>75596</v>
      </c>
      <c r="V725" s="7">
        <v>1016</v>
      </c>
      <c r="W725" s="7">
        <v>274473</v>
      </c>
      <c r="X725" s="6"/>
    </row>
    <row r="726" spans="1:24" x14ac:dyDescent="0.25">
      <c r="A726" s="14">
        <v>135871</v>
      </c>
      <c r="B726" s="12">
        <v>705865</v>
      </c>
      <c r="C726" s="12">
        <v>324</v>
      </c>
      <c r="D726" s="12">
        <v>135871</v>
      </c>
      <c r="E726" s="10" t="s">
        <v>2054</v>
      </c>
      <c r="F726" s="10" t="s">
        <v>0</v>
      </c>
      <c r="G726" s="10" t="s">
        <v>0</v>
      </c>
      <c r="H726" s="10" t="s">
        <v>0</v>
      </c>
      <c r="I726" s="10" t="s">
        <v>0</v>
      </c>
      <c r="J726" s="10" t="s">
        <v>0</v>
      </c>
      <c r="K726" s="10" t="s">
        <v>0</v>
      </c>
      <c r="L726" s="10" t="s">
        <v>0</v>
      </c>
      <c r="M726" s="12">
        <v>1</v>
      </c>
      <c r="N726" s="16">
        <v>774</v>
      </c>
      <c r="O726" s="16">
        <f t="shared" si="16"/>
        <v>18.8</v>
      </c>
      <c r="P726" s="15">
        <v>2.89774824658545E-2</v>
      </c>
      <c r="Q726" s="7">
        <v>16</v>
      </c>
      <c r="R726" s="7">
        <v>47</v>
      </c>
      <c r="S726" s="7">
        <v>29</v>
      </c>
      <c r="T726" s="6"/>
      <c r="U726" s="7">
        <v>20</v>
      </c>
      <c r="V726" s="7">
        <v>31</v>
      </c>
      <c r="W726" s="7">
        <v>0</v>
      </c>
      <c r="X726" s="7">
        <v>14</v>
      </c>
    </row>
    <row r="727" spans="1:24" x14ac:dyDescent="0.25">
      <c r="A727" s="14">
        <v>135867</v>
      </c>
      <c r="B727" s="12">
        <v>575238</v>
      </c>
      <c r="C727" s="12">
        <v>165</v>
      </c>
      <c r="D727" s="12">
        <v>135867</v>
      </c>
      <c r="E727" s="10" t="s">
        <v>2055</v>
      </c>
      <c r="F727" s="10" t="s">
        <v>0</v>
      </c>
      <c r="G727" s="10" t="s">
        <v>0</v>
      </c>
      <c r="H727" s="10" t="s">
        <v>0</v>
      </c>
      <c r="I727" s="10" t="s">
        <v>0</v>
      </c>
      <c r="J727" s="10" t="s">
        <v>0</v>
      </c>
      <c r="K727" s="10" t="s">
        <v>0</v>
      </c>
      <c r="L727" s="10" t="s">
        <v>0</v>
      </c>
      <c r="M727" s="12">
        <v>1</v>
      </c>
      <c r="N727" s="16">
        <v>1431</v>
      </c>
      <c r="O727" s="16">
        <f t="shared" si="16"/>
        <v>179</v>
      </c>
      <c r="P727" s="15">
        <v>9.6036737546171494E-2</v>
      </c>
      <c r="Q727" s="7">
        <v>56</v>
      </c>
      <c r="R727" s="7">
        <v>11</v>
      </c>
      <c r="S727" s="7">
        <v>251</v>
      </c>
      <c r="T727" s="6"/>
      <c r="U727" s="7">
        <v>252</v>
      </c>
      <c r="V727" s="7">
        <v>225</v>
      </c>
      <c r="W727" s="7">
        <v>106</v>
      </c>
      <c r="X727" s="7">
        <v>61</v>
      </c>
    </row>
    <row r="728" spans="1:24" x14ac:dyDescent="0.25">
      <c r="A728" s="14">
        <v>135862</v>
      </c>
      <c r="B728" s="12">
        <v>769222</v>
      </c>
      <c r="C728" s="12">
        <v>174</v>
      </c>
      <c r="D728" s="12">
        <v>135862</v>
      </c>
      <c r="E728" s="10" t="s">
        <v>2056</v>
      </c>
      <c r="F728" s="10" t="s">
        <v>0</v>
      </c>
      <c r="G728" s="10" t="s">
        <v>0</v>
      </c>
      <c r="H728" s="10" t="s">
        <v>0</v>
      </c>
      <c r="I728" s="10" t="s">
        <v>0</v>
      </c>
      <c r="J728" s="10" t="s">
        <v>0</v>
      </c>
      <c r="K728" s="10" t="s">
        <v>0</v>
      </c>
      <c r="L728" s="10" t="s">
        <v>0</v>
      </c>
      <c r="M728" s="12">
        <v>1</v>
      </c>
      <c r="N728" s="16">
        <v>544</v>
      </c>
      <c r="O728" s="16">
        <f t="shared" si="16"/>
        <v>52</v>
      </c>
      <c r="P728" s="15">
        <v>9.11239495798319E-2</v>
      </c>
      <c r="Q728" s="7">
        <v>66</v>
      </c>
      <c r="R728" s="7">
        <v>21</v>
      </c>
      <c r="S728" s="7">
        <v>49</v>
      </c>
      <c r="T728" s="6"/>
      <c r="U728" s="7">
        <v>51</v>
      </c>
      <c r="V728" s="7">
        <v>71</v>
      </c>
      <c r="W728" s="7">
        <v>45</v>
      </c>
      <c r="X728" s="7">
        <v>44</v>
      </c>
    </row>
    <row r="729" spans="1:24" x14ac:dyDescent="0.25">
      <c r="A729" s="14">
        <v>135323</v>
      </c>
      <c r="B729" s="12">
        <v>718170</v>
      </c>
      <c r="C729" s="12">
        <v>200</v>
      </c>
      <c r="D729" s="12">
        <v>135323</v>
      </c>
      <c r="E729" s="10" t="s">
        <v>2059</v>
      </c>
      <c r="F729" s="10" t="s">
        <v>0</v>
      </c>
      <c r="G729" s="10" t="s">
        <v>0</v>
      </c>
      <c r="H729" s="10" t="s">
        <v>0</v>
      </c>
      <c r="I729" s="10" t="s">
        <v>0</v>
      </c>
      <c r="J729" s="10" t="s">
        <v>0</v>
      </c>
      <c r="K729" s="10" t="s">
        <v>0</v>
      </c>
      <c r="L729" s="10" t="s">
        <v>0</v>
      </c>
      <c r="M729" s="12">
        <v>1</v>
      </c>
      <c r="N729" s="16">
        <v>983</v>
      </c>
      <c r="O729" s="16">
        <f t="shared" si="16"/>
        <v>65.599999999999994</v>
      </c>
      <c r="P729" s="15">
        <v>6.6414765295741904E-2</v>
      </c>
      <c r="Q729" s="7">
        <v>82</v>
      </c>
      <c r="R729" s="7">
        <v>47</v>
      </c>
      <c r="S729" s="7">
        <v>66</v>
      </c>
      <c r="T729" s="7">
        <v>94</v>
      </c>
      <c r="U729" s="7">
        <v>45</v>
      </c>
      <c r="V729" s="7">
        <v>81</v>
      </c>
      <c r="W729" s="6"/>
      <c r="X729" s="7">
        <v>42</v>
      </c>
    </row>
    <row r="730" spans="1:24" x14ac:dyDescent="0.25">
      <c r="A730" s="14">
        <v>135260</v>
      </c>
      <c r="B730" s="12">
        <v>564758</v>
      </c>
      <c r="C730" s="12">
        <v>275</v>
      </c>
      <c r="D730" s="12">
        <v>135260</v>
      </c>
      <c r="E730" s="10" t="s">
        <v>2060</v>
      </c>
      <c r="F730" s="10" t="s">
        <v>0</v>
      </c>
      <c r="G730" s="10" t="s">
        <v>0</v>
      </c>
      <c r="H730" s="10" t="s">
        <v>0</v>
      </c>
      <c r="I730" s="10" t="s">
        <v>0</v>
      </c>
      <c r="J730" s="10" t="s">
        <v>0</v>
      </c>
      <c r="K730" s="10" t="s">
        <v>0</v>
      </c>
      <c r="L730" s="10" t="s">
        <v>0</v>
      </c>
      <c r="M730" s="12">
        <v>2</v>
      </c>
      <c r="N730" s="16">
        <v>5849</v>
      </c>
      <c r="O730" s="16">
        <f t="shared" si="16"/>
        <v>325</v>
      </c>
      <c r="P730" s="15">
        <v>3.8696073402860798E-2</v>
      </c>
      <c r="Q730" s="7">
        <v>51</v>
      </c>
      <c r="R730" s="7">
        <v>7</v>
      </c>
      <c r="S730" s="7">
        <v>130</v>
      </c>
      <c r="T730" s="7">
        <v>144</v>
      </c>
      <c r="U730" s="6"/>
      <c r="V730" s="7">
        <v>24</v>
      </c>
      <c r="W730" s="6"/>
      <c r="X730" s="7">
        <v>1002</v>
      </c>
    </row>
    <row r="731" spans="1:24" x14ac:dyDescent="0.25">
      <c r="A731" s="14">
        <v>135193</v>
      </c>
      <c r="B731" s="12">
        <v>1085857</v>
      </c>
      <c r="C731" s="12">
        <v>204</v>
      </c>
      <c r="D731" s="12">
        <v>135193</v>
      </c>
      <c r="E731" s="10" t="s">
        <v>2061</v>
      </c>
      <c r="F731" s="10" t="s">
        <v>0</v>
      </c>
      <c r="G731" s="10" t="s">
        <v>0</v>
      </c>
      <c r="H731" s="10" t="s">
        <v>0</v>
      </c>
      <c r="I731" s="10" t="s">
        <v>0</v>
      </c>
      <c r="J731" s="10" t="s">
        <v>0</v>
      </c>
      <c r="K731" s="10" t="s">
        <v>0</v>
      </c>
      <c r="L731" s="10" t="s">
        <v>0</v>
      </c>
      <c r="M731" s="12">
        <v>1</v>
      </c>
      <c r="N731" s="16">
        <v>1035</v>
      </c>
      <c r="O731" s="16">
        <f t="shared" si="16"/>
        <v>233.6</v>
      </c>
      <c r="P731" s="15">
        <v>0.17170462387853599</v>
      </c>
      <c r="Q731" s="7">
        <v>56</v>
      </c>
      <c r="R731" s="7">
        <v>20</v>
      </c>
      <c r="S731" s="7">
        <v>84</v>
      </c>
      <c r="T731" s="7">
        <v>406</v>
      </c>
      <c r="U731" s="7">
        <v>441</v>
      </c>
      <c r="V731" s="7">
        <v>190</v>
      </c>
      <c r="W731" s="7">
        <v>47</v>
      </c>
      <c r="X731" s="6"/>
    </row>
    <row r="732" spans="1:24" x14ac:dyDescent="0.25">
      <c r="A732" s="14">
        <v>134866</v>
      </c>
      <c r="B732" s="12">
        <v>889450</v>
      </c>
      <c r="C732" s="12">
        <v>179</v>
      </c>
      <c r="D732" s="12">
        <v>134866</v>
      </c>
      <c r="E732" s="10" t="s">
        <v>2062</v>
      </c>
      <c r="F732" s="10" t="s">
        <v>0</v>
      </c>
      <c r="G732" s="10" t="s">
        <v>0</v>
      </c>
      <c r="H732" s="10" t="s">
        <v>0</v>
      </c>
      <c r="I732" s="10" t="s">
        <v>0</v>
      </c>
      <c r="J732" s="10" t="s">
        <v>0</v>
      </c>
      <c r="K732" s="10" t="s">
        <v>0</v>
      </c>
      <c r="L732" s="10" t="s">
        <v>0</v>
      </c>
      <c r="M732" s="12">
        <v>1</v>
      </c>
      <c r="N732" s="16">
        <v>693</v>
      </c>
      <c r="O732" s="16">
        <f t="shared" si="16"/>
        <v>217.6</v>
      </c>
      <c r="P732" s="15">
        <v>0.27952999381570798</v>
      </c>
      <c r="Q732" s="7">
        <v>163</v>
      </c>
      <c r="R732" s="7">
        <v>105</v>
      </c>
      <c r="S732" s="7">
        <v>226</v>
      </c>
      <c r="T732" s="6"/>
      <c r="U732" s="7">
        <v>143</v>
      </c>
      <c r="V732" s="7">
        <v>163</v>
      </c>
      <c r="W732" s="7">
        <v>198</v>
      </c>
      <c r="X732" s="7">
        <v>358</v>
      </c>
    </row>
    <row r="733" spans="1:24" x14ac:dyDescent="0.25">
      <c r="A733" s="14">
        <v>134798</v>
      </c>
      <c r="B733" s="12">
        <v>1156628</v>
      </c>
      <c r="C733" s="12">
        <v>218</v>
      </c>
      <c r="D733" s="12">
        <v>134798</v>
      </c>
      <c r="E733" s="10" t="s">
        <v>2063</v>
      </c>
      <c r="F733" s="10" t="s">
        <v>0</v>
      </c>
      <c r="G733" s="10" t="s">
        <v>0</v>
      </c>
      <c r="H733" s="10" t="s">
        <v>0</v>
      </c>
      <c r="I733" s="10" t="s">
        <v>0</v>
      </c>
      <c r="J733" s="10" t="s">
        <v>0</v>
      </c>
      <c r="K733" s="10" t="s">
        <v>0</v>
      </c>
      <c r="L733" s="10" t="s">
        <v>0</v>
      </c>
      <c r="M733" s="12">
        <v>1</v>
      </c>
      <c r="N733" s="16">
        <v>375</v>
      </c>
      <c r="O733" s="16">
        <f t="shared" si="16"/>
        <v>304.8</v>
      </c>
      <c r="P733" s="15">
        <v>0.59885714285714198</v>
      </c>
      <c r="Q733" s="7">
        <v>20</v>
      </c>
      <c r="R733" s="7">
        <v>28</v>
      </c>
      <c r="S733" s="7">
        <v>37</v>
      </c>
      <c r="T733" s="7">
        <v>450</v>
      </c>
      <c r="U733" s="6"/>
      <c r="V733" s="7">
        <v>756</v>
      </c>
      <c r="W733" s="7">
        <v>214</v>
      </c>
      <c r="X733" s="7">
        <v>67</v>
      </c>
    </row>
    <row r="734" spans="1:24" x14ac:dyDescent="0.25">
      <c r="A734" s="14">
        <v>134760</v>
      </c>
      <c r="B734" s="12">
        <v>570863</v>
      </c>
      <c r="C734" s="12">
        <v>117</v>
      </c>
      <c r="D734" s="12">
        <v>134760</v>
      </c>
      <c r="E734" s="10" t="s">
        <v>2064</v>
      </c>
      <c r="F734" s="10" t="s">
        <v>0</v>
      </c>
      <c r="G734" s="10" t="s">
        <v>0</v>
      </c>
      <c r="H734" s="10" t="s">
        <v>0</v>
      </c>
      <c r="I734" s="10" t="s">
        <v>0</v>
      </c>
      <c r="J734" s="10" t="s">
        <v>0</v>
      </c>
      <c r="K734" s="10" t="s">
        <v>0</v>
      </c>
      <c r="L734" s="10" t="s">
        <v>0</v>
      </c>
      <c r="M734" s="12">
        <v>1</v>
      </c>
      <c r="N734" s="16">
        <v>11152</v>
      </c>
      <c r="O734" s="16">
        <f t="shared" si="16"/>
        <v>41561.800000000003</v>
      </c>
      <c r="P734" s="15">
        <v>2.6659279565484701</v>
      </c>
      <c r="Q734" s="7">
        <v>228</v>
      </c>
      <c r="R734" s="7">
        <v>76</v>
      </c>
      <c r="S734" s="7">
        <v>4011</v>
      </c>
      <c r="T734" s="7">
        <v>15819</v>
      </c>
      <c r="U734" s="7">
        <v>30699</v>
      </c>
      <c r="V734" s="7">
        <v>115701</v>
      </c>
      <c r="W734" s="7">
        <v>41579</v>
      </c>
      <c r="X734" s="6"/>
    </row>
    <row r="735" spans="1:24" x14ac:dyDescent="0.25">
      <c r="A735" s="14">
        <v>134730</v>
      </c>
      <c r="B735" s="12">
        <v>750081</v>
      </c>
      <c r="C735" s="12">
        <v>274</v>
      </c>
      <c r="D735" s="12">
        <v>134730</v>
      </c>
      <c r="E735" s="10" t="s">
        <v>2065</v>
      </c>
      <c r="F735" s="10" t="s">
        <v>0</v>
      </c>
      <c r="G735" s="10" t="s">
        <v>0</v>
      </c>
      <c r="H735" s="10" t="s">
        <v>0</v>
      </c>
      <c r="I735" s="10" t="s">
        <v>0</v>
      </c>
      <c r="J735" s="10" t="s">
        <v>0</v>
      </c>
      <c r="K735" s="10" t="s">
        <v>0</v>
      </c>
      <c r="L735" s="10" t="s">
        <v>0</v>
      </c>
      <c r="M735" s="12">
        <v>1</v>
      </c>
      <c r="N735" s="16">
        <v>521</v>
      </c>
      <c r="O735" s="16">
        <f t="shared" si="16"/>
        <v>304.8</v>
      </c>
      <c r="P735" s="15">
        <v>0.43542637784480398</v>
      </c>
      <c r="Q735" s="7">
        <v>14</v>
      </c>
      <c r="R735" s="7">
        <v>50</v>
      </c>
      <c r="S735" s="7">
        <v>207</v>
      </c>
      <c r="T735" s="6"/>
      <c r="U735" s="7">
        <v>69</v>
      </c>
      <c r="V735" s="7">
        <v>62</v>
      </c>
      <c r="W735" s="7">
        <v>1044</v>
      </c>
      <c r="X735" s="7">
        <v>142</v>
      </c>
    </row>
    <row r="736" spans="1:24" x14ac:dyDescent="0.25">
      <c r="A736" s="14">
        <v>134626</v>
      </c>
      <c r="B736" s="12">
        <v>795578</v>
      </c>
      <c r="C736" s="12">
        <v>295</v>
      </c>
      <c r="D736" s="12">
        <v>134626</v>
      </c>
      <c r="E736" s="10" t="s">
        <v>2066</v>
      </c>
      <c r="F736" s="10" t="s">
        <v>0</v>
      </c>
      <c r="G736" s="10" t="s">
        <v>0</v>
      </c>
      <c r="H736" s="10" t="s">
        <v>0</v>
      </c>
      <c r="I736" s="10" t="s">
        <v>0</v>
      </c>
      <c r="J736" s="10" t="s">
        <v>0</v>
      </c>
      <c r="K736" s="10" t="s">
        <v>0</v>
      </c>
      <c r="L736" s="10" t="s">
        <v>0</v>
      </c>
      <c r="M736" s="12">
        <v>1</v>
      </c>
      <c r="N736" s="16">
        <v>258</v>
      </c>
      <c r="O736" s="16">
        <f t="shared" si="16"/>
        <v>30.666666666666668</v>
      </c>
      <c r="P736" s="15">
        <v>0.11849390919158299</v>
      </c>
      <c r="Q736" s="6"/>
      <c r="R736" s="7">
        <v>30</v>
      </c>
      <c r="S736" s="7">
        <v>18</v>
      </c>
      <c r="T736" s="7">
        <v>16</v>
      </c>
      <c r="U736" s="7">
        <v>49</v>
      </c>
      <c r="V736" s="7">
        <v>37</v>
      </c>
      <c r="W736" s="7">
        <v>28</v>
      </c>
      <c r="X736" s="7">
        <v>36</v>
      </c>
    </row>
    <row r="737" spans="1:24" x14ac:dyDescent="0.25">
      <c r="A737" s="14">
        <v>134624</v>
      </c>
      <c r="B737" s="12">
        <v>973369</v>
      </c>
      <c r="C737" s="12">
        <v>161</v>
      </c>
      <c r="D737" s="12">
        <v>134624</v>
      </c>
      <c r="E737" s="10" t="s">
        <v>2067</v>
      </c>
      <c r="F737" s="10" t="s">
        <v>0</v>
      </c>
      <c r="G737" s="10" t="s">
        <v>0</v>
      </c>
      <c r="H737" s="10" t="s">
        <v>0</v>
      </c>
      <c r="I737" s="10" t="s">
        <v>0</v>
      </c>
      <c r="J737" s="10" t="s">
        <v>0</v>
      </c>
      <c r="K737" s="10" t="s">
        <v>0</v>
      </c>
      <c r="L737" s="10" t="s">
        <v>0</v>
      </c>
      <c r="M737" s="12">
        <v>1</v>
      </c>
      <c r="N737" s="16">
        <v>664</v>
      </c>
      <c r="O737" s="16">
        <f t="shared" si="16"/>
        <v>311.5</v>
      </c>
      <c r="P737" s="15">
        <v>0.41587779690189303</v>
      </c>
      <c r="Q737" s="6"/>
      <c r="R737" s="7">
        <v>64</v>
      </c>
      <c r="S737" s="7">
        <v>53</v>
      </c>
      <c r="T737" s="7">
        <v>113</v>
      </c>
      <c r="U737" s="7">
        <v>435</v>
      </c>
      <c r="V737" s="7">
        <v>77</v>
      </c>
      <c r="W737" s="7">
        <v>1125</v>
      </c>
      <c r="X737" s="7">
        <v>66</v>
      </c>
    </row>
    <row r="738" spans="1:24" x14ac:dyDescent="0.25">
      <c r="A738" s="14">
        <v>134489</v>
      </c>
      <c r="B738" s="12">
        <v>559227</v>
      </c>
      <c r="C738" s="12">
        <v>218</v>
      </c>
      <c r="D738" s="12">
        <v>134489</v>
      </c>
      <c r="E738" s="10" t="s">
        <v>2068</v>
      </c>
      <c r="F738" s="10" t="s">
        <v>0</v>
      </c>
      <c r="G738" s="10" t="s">
        <v>0</v>
      </c>
      <c r="H738" s="10" t="s">
        <v>0</v>
      </c>
      <c r="I738" s="10" t="s">
        <v>0</v>
      </c>
      <c r="J738" s="10" t="s">
        <v>0</v>
      </c>
      <c r="K738" s="10" t="s">
        <v>0</v>
      </c>
      <c r="L738" s="10" t="s">
        <v>0</v>
      </c>
      <c r="M738" s="12">
        <v>1</v>
      </c>
      <c r="N738" s="16">
        <v>409</v>
      </c>
      <c r="O738" s="16">
        <f t="shared" si="16"/>
        <v>1676.6</v>
      </c>
      <c r="P738" s="15">
        <v>2.9717079986028598</v>
      </c>
      <c r="Q738" s="7">
        <v>66</v>
      </c>
      <c r="R738" s="7">
        <v>59</v>
      </c>
      <c r="S738" s="6"/>
      <c r="T738" s="7">
        <v>953</v>
      </c>
      <c r="U738" s="7">
        <v>1363</v>
      </c>
      <c r="V738" s="7">
        <v>416</v>
      </c>
      <c r="W738" s="7">
        <v>4726</v>
      </c>
      <c r="X738" s="7">
        <v>925</v>
      </c>
    </row>
    <row r="739" spans="1:24" x14ac:dyDescent="0.25">
      <c r="A739" s="14">
        <v>134476</v>
      </c>
      <c r="B739" s="12">
        <v>878522</v>
      </c>
      <c r="C739" s="12">
        <v>109</v>
      </c>
      <c r="D739" s="12">
        <v>134476</v>
      </c>
      <c r="E739" s="10" t="s">
        <v>2069</v>
      </c>
      <c r="F739" s="10" t="s">
        <v>0</v>
      </c>
      <c r="G739" s="10" t="s">
        <v>0</v>
      </c>
      <c r="H739" s="10" t="s">
        <v>0</v>
      </c>
      <c r="I739" s="10" t="s">
        <v>0</v>
      </c>
      <c r="J739" s="10" t="s">
        <v>0</v>
      </c>
      <c r="K739" s="10" t="s">
        <v>0</v>
      </c>
      <c r="L739" s="10" t="s">
        <v>0</v>
      </c>
      <c r="M739" s="12">
        <v>1</v>
      </c>
      <c r="N739" s="16">
        <v>346</v>
      </c>
      <c r="O739" s="16">
        <f t="shared" si="16"/>
        <v>480</v>
      </c>
      <c r="P739" s="15">
        <v>1.02848885218827</v>
      </c>
      <c r="Q739" s="7">
        <v>70</v>
      </c>
      <c r="R739" s="7">
        <v>21</v>
      </c>
      <c r="S739" s="7">
        <v>153</v>
      </c>
      <c r="T739" s="7">
        <v>1767</v>
      </c>
      <c r="U739" s="7">
        <v>31</v>
      </c>
      <c r="V739" s="7">
        <v>394</v>
      </c>
      <c r="W739" s="7">
        <v>55</v>
      </c>
      <c r="X739" s="6"/>
    </row>
    <row r="740" spans="1:24" x14ac:dyDescent="0.25">
      <c r="A740" s="14">
        <v>134464</v>
      </c>
      <c r="B740" s="12">
        <v>603944</v>
      </c>
      <c r="C740" s="12">
        <v>204</v>
      </c>
      <c r="D740" s="12">
        <v>134464</v>
      </c>
      <c r="E740" s="10" t="s">
        <v>2070</v>
      </c>
      <c r="F740" s="10" t="s">
        <v>0</v>
      </c>
      <c r="G740" s="10" t="s">
        <v>0</v>
      </c>
      <c r="H740" s="10" t="s">
        <v>0</v>
      </c>
      <c r="I740" s="10" t="s">
        <v>0</v>
      </c>
      <c r="J740" s="10" t="s">
        <v>0</v>
      </c>
      <c r="K740" s="10" t="s">
        <v>0</v>
      </c>
      <c r="L740" s="10" t="s">
        <v>0</v>
      </c>
      <c r="M740" s="12">
        <v>1</v>
      </c>
      <c r="N740" s="16">
        <v>1006</v>
      </c>
      <c r="O740" s="16">
        <f t="shared" si="16"/>
        <v>44843</v>
      </c>
      <c r="P740" s="15">
        <v>31.882845782448101</v>
      </c>
      <c r="Q740" s="7">
        <v>252</v>
      </c>
      <c r="R740" s="7">
        <v>52</v>
      </c>
      <c r="S740" s="7">
        <v>534</v>
      </c>
      <c r="T740" s="7">
        <v>1074</v>
      </c>
      <c r="U740" s="7">
        <v>123449</v>
      </c>
      <c r="V740" s="6"/>
      <c r="W740" s="7">
        <v>98492</v>
      </c>
      <c r="X740" s="7">
        <v>666</v>
      </c>
    </row>
    <row r="741" spans="1:24" x14ac:dyDescent="0.25">
      <c r="A741" s="14">
        <v>134328</v>
      </c>
      <c r="B741" s="12">
        <v>788991</v>
      </c>
      <c r="C741" s="12">
        <v>204</v>
      </c>
      <c r="D741" s="12">
        <v>134328</v>
      </c>
      <c r="E741" s="10" t="s">
        <v>2071</v>
      </c>
      <c r="F741" s="10" t="s">
        <v>0</v>
      </c>
      <c r="G741" s="10" t="s">
        <v>0</v>
      </c>
      <c r="H741" s="10" t="s">
        <v>0</v>
      </c>
      <c r="I741" s="10" t="s">
        <v>0</v>
      </c>
      <c r="J741" s="10" t="s">
        <v>0</v>
      </c>
      <c r="K741" s="10" t="s">
        <v>0</v>
      </c>
      <c r="L741" s="10" t="s">
        <v>0</v>
      </c>
      <c r="M741" s="12">
        <v>1</v>
      </c>
      <c r="N741" s="16">
        <v>2700</v>
      </c>
      <c r="O741" s="16">
        <f t="shared" si="16"/>
        <v>1313.2</v>
      </c>
      <c r="P741" s="15">
        <v>0.35544973544973502</v>
      </c>
      <c r="Q741" s="7">
        <v>112</v>
      </c>
      <c r="R741" s="7">
        <v>40</v>
      </c>
      <c r="S741" s="7">
        <v>155</v>
      </c>
      <c r="T741" s="7">
        <v>673</v>
      </c>
      <c r="U741" s="6"/>
      <c r="V741" s="7">
        <v>1932</v>
      </c>
      <c r="W741" s="7">
        <v>2837</v>
      </c>
      <c r="X741" s="7">
        <v>969</v>
      </c>
    </row>
    <row r="742" spans="1:24" x14ac:dyDescent="0.25">
      <c r="A742" s="14">
        <v>133947</v>
      </c>
      <c r="B742" s="12">
        <v>591458</v>
      </c>
      <c r="C742" s="12">
        <v>174</v>
      </c>
      <c r="D742" s="12">
        <v>133947</v>
      </c>
      <c r="E742" s="10" t="s">
        <v>2073</v>
      </c>
      <c r="F742" s="10" t="s">
        <v>0</v>
      </c>
      <c r="G742" s="10" t="s">
        <v>0</v>
      </c>
      <c r="H742" s="10" t="s">
        <v>0</v>
      </c>
      <c r="I742" s="10" t="s">
        <v>0</v>
      </c>
      <c r="J742" s="10" t="s">
        <v>0</v>
      </c>
      <c r="K742" s="10" t="s">
        <v>0</v>
      </c>
      <c r="L742" s="10" t="s">
        <v>0</v>
      </c>
      <c r="M742" s="12">
        <v>1</v>
      </c>
      <c r="N742" s="16">
        <v>1615</v>
      </c>
      <c r="O742" s="16">
        <f t="shared" si="16"/>
        <v>32891.599999999999</v>
      </c>
      <c r="P742" s="15">
        <v>14.551083591331199</v>
      </c>
      <c r="Q742" s="7">
        <v>14</v>
      </c>
      <c r="R742" s="7">
        <v>28</v>
      </c>
      <c r="S742" s="7">
        <v>11527</v>
      </c>
      <c r="T742" s="6"/>
      <c r="U742" s="7">
        <v>54340</v>
      </c>
      <c r="V742" s="7">
        <v>593</v>
      </c>
      <c r="W742" s="7">
        <v>78383</v>
      </c>
      <c r="X742" s="7">
        <v>19615</v>
      </c>
    </row>
    <row r="743" spans="1:24" x14ac:dyDescent="0.25">
      <c r="A743" s="14">
        <v>133778</v>
      </c>
      <c r="B743" s="12">
        <v>320742</v>
      </c>
      <c r="C743" s="12">
        <v>212</v>
      </c>
      <c r="D743" s="12">
        <v>133778</v>
      </c>
      <c r="E743" s="10" t="s">
        <v>2074</v>
      </c>
      <c r="F743" s="10" t="s">
        <v>0</v>
      </c>
      <c r="G743" s="10" t="s">
        <v>0</v>
      </c>
      <c r="H743" s="10" t="s">
        <v>0</v>
      </c>
      <c r="I743" s="10" t="s">
        <v>0</v>
      </c>
      <c r="J743" s="10" t="s">
        <v>0</v>
      </c>
      <c r="K743" s="10" t="s">
        <v>0</v>
      </c>
      <c r="L743" s="10" t="s">
        <v>0</v>
      </c>
      <c r="M743" s="12">
        <v>1</v>
      </c>
      <c r="N743" s="16">
        <v>1180</v>
      </c>
      <c r="O743" s="16">
        <f t="shared" si="16"/>
        <v>339.8</v>
      </c>
      <c r="P743" s="15">
        <v>0.21234866828087101</v>
      </c>
      <c r="Q743" s="7">
        <v>24</v>
      </c>
      <c r="R743" s="7">
        <v>31</v>
      </c>
      <c r="S743" s="7">
        <v>162</v>
      </c>
      <c r="T743" s="7">
        <v>554</v>
      </c>
      <c r="U743" s="6"/>
      <c r="V743" s="7">
        <v>192</v>
      </c>
      <c r="W743" s="7">
        <v>577</v>
      </c>
      <c r="X743" s="7">
        <v>214</v>
      </c>
    </row>
    <row r="744" spans="1:24" x14ac:dyDescent="0.25">
      <c r="A744" s="14">
        <v>133697</v>
      </c>
      <c r="B744" s="12">
        <v>521100</v>
      </c>
      <c r="C744" s="12">
        <v>153</v>
      </c>
      <c r="D744" s="12">
        <v>133697</v>
      </c>
      <c r="E744" s="10" t="s">
        <v>2075</v>
      </c>
      <c r="F744" s="10" t="s">
        <v>0</v>
      </c>
      <c r="G744" s="10" t="s">
        <v>0</v>
      </c>
      <c r="H744" s="10" t="s">
        <v>0</v>
      </c>
      <c r="I744" s="10" t="s">
        <v>0</v>
      </c>
      <c r="J744" s="10" t="s">
        <v>0</v>
      </c>
      <c r="K744" s="10" t="s">
        <v>0</v>
      </c>
      <c r="L744" s="10" t="s">
        <v>0</v>
      </c>
      <c r="M744" s="12">
        <v>2</v>
      </c>
      <c r="N744" s="16">
        <v>999.5</v>
      </c>
      <c r="O744" s="16">
        <f t="shared" si="16"/>
        <v>384.75</v>
      </c>
      <c r="P744" s="15">
        <v>0.27847256961814199</v>
      </c>
      <c r="Q744" s="7">
        <v>76</v>
      </c>
      <c r="R744" s="7">
        <v>55</v>
      </c>
      <c r="S744" s="7">
        <v>132</v>
      </c>
      <c r="T744" s="6"/>
      <c r="U744" s="7">
        <v>873</v>
      </c>
      <c r="V744" s="7">
        <v>87</v>
      </c>
      <c r="W744" s="6"/>
      <c r="X744" s="7">
        <v>447</v>
      </c>
    </row>
    <row r="745" spans="1:24" x14ac:dyDescent="0.25">
      <c r="A745" s="14">
        <v>133514</v>
      </c>
      <c r="B745" s="12">
        <v>565918</v>
      </c>
      <c r="C745" s="12">
        <v>241</v>
      </c>
      <c r="D745" s="12">
        <v>133514</v>
      </c>
      <c r="E745" s="10" t="s">
        <v>2076</v>
      </c>
      <c r="F745" s="10" t="s">
        <v>0</v>
      </c>
      <c r="G745" s="10" t="s">
        <v>0</v>
      </c>
      <c r="H745" s="10" t="s">
        <v>0</v>
      </c>
      <c r="I745" s="10" t="s">
        <v>0</v>
      </c>
      <c r="J745" s="10" t="s">
        <v>0</v>
      </c>
      <c r="K745" s="10" t="s">
        <v>0</v>
      </c>
      <c r="L745" s="10" t="s">
        <v>0</v>
      </c>
      <c r="M745" s="12">
        <v>1</v>
      </c>
      <c r="N745" s="16">
        <v>690</v>
      </c>
      <c r="O745" s="16">
        <f t="shared" si="16"/>
        <v>167.2</v>
      </c>
      <c r="P745" s="15">
        <v>0.184472049689441</v>
      </c>
      <c r="Q745" s="7">
        <v>35</v>
      </c>
      <c r="R745" s="7">
        <v>20</v>
      </c>
      <c r="S745" s="7">
        <v>34</v>
      </c>
      <c r="T745" s="7">
        <v>109</v>
      </c>
      <c r="U745" s="6"/>
      <c r="V745" s="7">
        <v>81</v>
      </c>
      <c r="W745" s="7">
        <v>359</v>
      </c>
      <c r="X745" s="7">
        <v>253</v>
      </c>
    </row>
    <row r="746" spans="1:24" x14ac:dyDescent="0.25">
      <c r="A746" s="14">
        <v>133348</v>
      </c>
      <c r="B746" s="12">
        <v>369610</v>
      </c>
      <c r="C746" s="12">
        <v>111</v>
      </c>
      <c r="D746" s="12">
        <v>133348</v>
      </c>
      <c r="E746" s="10" t="s">
        <v>2077</v>
      </c>
      <c r="F746" s="10" t="s">
        <v>0</v>
      </c>
      <c r="G746" s="10" t="s">
        <v>0</v>
      </c>
      <c r="H746" s="10" t="s">
        <v>0</v>
      </c>
      <c r="I746" s="10" t="s">
        <v>0</v>
      </c>
      <c r="J746" s="10" t="s">
        <v>0</v>
      </c>
      <c r="K746" s="10" t="s">
        <v>0</v>
      </c>
      <c r="L746" s="10" t="s">
        <v>0</v>
      </c>
      <c r="M746" s="12">
        <v>5</v>
      </c>
      <c r="N746" s="16">
        <v>599</v>
      </c>
      <c r="O746" s="16">
        <f t="shared" si="16"/>
        <v>894.33333333333337</v>
      </c>
      <c r="P746" s="15">
        <v>1.49304396215915</v>
      </c>
      <c r="Q746" s="6"/>
      <c r="R746" s="6"/>
      <c r="S746" s="6"/>
      <c r="T746" s="7">
        <v>1005</v>
      </c>
      <c r="U746" s="7">
        <v>958</v>
      </c>
      <c r="V746" s="6"/>
      <c r="W746" s="6"/>
      <c r="X746" s="7">
        <v>720</v>
      </c>
    </row>
    <row r="747" spans="1:24" x14ac:dyDescent="0.25">
      <c r="A747" s="14">
        <v>133324</v>
      </c>
      <c r="B747" s="12">
        <v>570538</v>
      </c>
      <c r="C747" s="12">
        <v>85</v>
      </c>
      <c r="D747" s="12">
        <v>133324</v>
      </c>
      <c r="E747" s="10" t="s">
        <v>2078</v>
      </c>
      <c r="F747" s="10" t="s">
        <v>0</v>
      </c>
      <c r="G747" s="10" t="s">
        <v>0</v>
      </c>
      <c r="H747" s="10" t="s">
        <v>0</v>
      </c>
      <c r="I747" s="10" t="s">
        <v>0</v>
      </c>
      <c r="J747" s="10" t="s">
        <v>0</v>
      </c>
      <c r="K747" s="10" t="s">
        <v>0</v>
      </c>
      <c r="L747" s="10" t="s">
        <v>0</v>
      </c>
      <c r="M747" s="12">
        <v>2</v>
      </c>
      <c r="N747" s="16">
        <v>1107.5</v>
      </c>
      <c r="O747" s="16">
        <f t="shared" si="16"/>
        <v>4048.5</v>
      </c>
      <c r="P747" s="15">
        <v>3.65553047404063</v>
      </c>
      <c r="Q747" s="6"/>
      <c r="R747" s="6"/>
      <c r="S747" s="7">
        <v>1972</v>
      </c>
      <c r="T747" s="7">
        <v>1633</v>
      </c>
      <c r="U747" s="7">
        <v>8993</v>
      </c>
      <c r="V747" s="7">
        <v>1932</v>
      </c>
      <c r="W747" s="7">
        <v>6331</v>
      </c>
      <c r="X747" s="7">
        <v>3430</v>
      </c>
    </row>
    <row r="748" spans="1:24" x14ac:dyDescent="0.25">
      <c r="A748" s="14">
        <v>133244</v>
      </c>
      <c r="B748" s="12">
        <v>386206</v>
      </c>
      <c r="C748" s="12">
        <v>85</v>
      </c>
      <c r="D748" s="12">
        <v>133244</v>
      </c>
      <c r="E748" s="10" t="s">
        <v>2079</v>
      </c>
      <c r="F748" s="10" t="s">
        <v>0</v>
      </c>
      <c r="G748" s="10" t="s">
        <v>0</v>
      </c>
      <c r="H748" s="10" t="s">
        <v>0</v>
      </c>
      <c r="I748" s="10" t="s">
        <v>0</v>
      </c>
      <c r="J748" s="10" t="s">
        <v>0</v>
      </c>
      <c r="K748" s="10" t="s">
        <v>0</v>
      </c>
      <c r="L748" s="10" t="s">
        <v>0</v>
      </c>
      <c r="M748" s="12">
        <v>1</v>
      </c>
      <c r="N748" s="16">
        <v>3753</v>
      </c>
      <c r="O748" s="16">
        <f t="shared" si="16"/>
        <v>9031.6666666666661</v>
      </c>
      <c r="P748" s="15">
        <v>2.2959537132198999</v>
      </c>
      <c r="Q748" s="7">
        <v>6127</v>
      </c>
      <c r="R748" s="6"/>
      <c r="S748" s="7">
        <v>6052</v>
      </c>
      <c r="T748" s="7">
        <v>18598</v>
      </c>
      <c r="U748" s="7">
        <v>12158</v>
      </c>
      <c r="V748" s="7">
        <v>4441</v>
      </c>
      <c r="W748" s="7">
        <v>6827</v>
      </c>
      <c r="X748" s="7">
        <v>6114</v>
      </c>
    </row>
    <row r="749" spans="1:24" x14ac:dyDescent="0.25">
      <c r="A749" s="14">
        <v>133242</v>
      </c>
      <c r="B749" s="12">
        <v>391113</v>
      </c>
      <c r="C749" s="12">
        <v>85</v>
      </c>
      <c r="D749" s="12">
        <v>133242</v>
      </c>
      <c r="E749" s="10" t="s">
        <v>2080</v>
      </c>
      <c r="F749" s="10" t="s">
        <v>0</v>
      </c>
      <c r="G749" s="10" t="s">
        <v>0</v>
      </c>
      <c r="H749" s="10" t="s">
        <v>0</v>
      </c>
      <c r="I749" s="10" t="s">
        <v>0</v>
      </c>
      <c r="J749" s="10" t="s">
        <v>0</v>
      </c>
      <c r="K749" s="10" t="s">
        <v>0</v>
      </c>
      <c r="L749" s="10" t="s">
        <v>0</v>
      </c>
      <c r="M749" s="12">
        <v>1</v>
      </c>
      <c r="N749" s="16">
        <v>3801</v>
      </c>
      <c r="O749" s="16">
        <f t="shared" si="16"/>
        <v>12862</v>
      </c>
      <c r="P749" s="15">
        <v>3.0276618934866701</v>
      </c>
      <c r="Q749" s="6"/>
      <c r="R749" s="7">
        <v>3385</v>
      </c>
      <c r="S749" s="7">
        <v>4961</v>
      </c>
      <c r="T749" s="7">
        <v>25220</v>
      </c>
      <c r="U749" s="7">
        <v>30194</v>
      </c>
      <c r="V749" s="7">
        <v>4232</v>
      </c>
      <c r="W749" s="7">
        <v>5504</v>
      </c>
      <c r="X749" s="7">
        <v>7061</v>
      </c>
    </row>
    <row r="750" spans="1:24" x14ac:dyDescent="0.25">
      <c r="A750" s="14">
        <v>133003</v>
      </c>
      <c r="B750" s="12">
        <v>916799</v>
      </c>
      <c r="C750" s="12">
        <v>289</v>
      </c>
      <c r="D750" s="12">
        <v>133003</v>
      </c>
      <c r="E750" s="10" t="s">
        <v>2081</v>
      </c>
      <c r="F750" s="10" t="s">
        <v>0</v>
      </c>
      <c r="G750" s="10" t="s">
        <v>0</v>
      </c>
      <c r="H750" s="10" t="s">
        <v>0</v>
      </c>
      <c r="I750" s="10" t="s">
        <v>0</v>
      </c>
      <c r="J750" s="10" t="s">
        <v>0</v>
      </c>
      <c r="K750" s="10" t="s">
        <v>0</v>
      </c>
      <c r="L750" s="10" t="s">
        <v>0</v>
      </c>
      <c r="M750" s="12">
        <v>1</v>
      </c>
      <c r="N750" s="16">
        <v>21225</v>
      </c>
      <c r="O750" s="16">
        <f t="shared" si="16"/>
        <v>12213.4</v>
      </c>
      <c r="P750" s="15">
        <v>0.41128049806494998</v>
      </c>
      <c r="Q750" s="7">
        <v>21</v>
      </c>
      <c r="R750" s="7">
        <v>18</v>
      </c>
      <c r="S750" s="7">
        <v>70</v>
      </c>
      <c r="T750" s="7">
        <v>39</v>
      </c>
      <c r="U750" s="7">
        <v>29442</v>
      </c>
      <c r="V750" s="6"/>
      <c r="W750" s="7">
        <v>54</v>
      </c>
      <c r="X750" s="7">
        <v>31462</v>
      </c>
    </row>
    <row r="751" spans="1:24" x14ac:dyDescent="0.25">
      <c r="A751" s="14">
        <v>133001</v>
      </c>
      <c r="B751" s="12">
        <v>875608</v>
      </c>
      <c r="C751" s="12">
        <v>361</v>
      </c>
      <c r="D751" s="12">
        <v>133001</v>
      </c>
      <c r="E751" s="10" t="s">
        <v>2082</v>
      </c>
      <c r="F751" s="10" t="s">
        <v>0</v>
      </c>
      <c r="G751" s="10" t="s">
        <v>0</v>
      </c>
      <c r="H751" s="10" t="s">
        <v>0</v>
      </c>
      <c r="I751" s="10" t="s">
        <v>0</v>
      </c>
      <c r="J751" s="10" t="s">
        <v>0</v>
      </c>
      <c r="K751" s="10" t="s">
        <v>0</v>
      </c>
      <c r="L751" s="10" t="s">
        <v>0</v>
      </c>
      <c r="M751" s="12">
        <v>3</v>
      </c>
      <c r="N751" s="16">
        <v>1457.3333333333301</v>
      </c>
      <c r="O751" s="16">
        <f t="shared" si="16"/>
        <v>275.66666666666669</v>
      </c>
      <c r="P751" s="15">
        <v>0.11980786825251601</v>
      </c>
      <c r="Q751" s="7">
        <v>31</v>
      </c>
      <c r="R751" s="7">
        <v>15</v>
      </c>
      <c r="S751" s="7">
        <v>43</v>
      </c>
      <c r="T751" s="7">
        <v>668</v>
      </c>
      <c r="U751" s="6"/>
      <c r="V751" s="6"/>
      <c r="W751" s="7">
        <v>116</v>
      </c>
      <c r="X751" s="6"/>
    </row>
    <row r="752" spans="1:24" x14ac:dyDescent="0.25">
      <c r="A752" s="14">
        <v>132335</v>
      </c>
      <c r="B752" s="12">
        <v>1223619</v>
      </c>
      <c r="C752" s="12">
        <v>361</v>
      </c>
      <c r="D752" s="12">
        <v>132335</v>
      </c>
      <c r="E752" s="10" t="s">
        <v>2083</v>
      </c>
      <c r="F752" s="10" t="s">
        <v>0</v>
      </c>
      <c r="G752" s="10" t="s">
        <v>0</v>
      </c>
      <c r="H752" s="10" t="s">
        <v>0</v>
      </c>
      <c r="I752" s="10" t="s">
        <v>0</v>
      </c>
      <c r="J752" s="10" t="s">
        <v>0</v>
      </c>
      <c r="K752" s="10" t="s">
        <v>0</v>
      </c>
      <c r="L752" s="10" t="s">
        <v>0</v>
      </c>
      <c r="M752" s="12">
        <v>1</v>
      </c>
      <c r="N752" s="16">
        <v>1858</v>
      </c>
      <c r="O752" s="16">
        <f t="shared" si="16"/>
        <v>64.2</v>
      </c>
      <c r="P752" s="15">
        <v>3.9443333845917201E-2</v>
      </c>
      <c r="Q752" s="7">
        <v>156</v>
      </c>
      <c r="R752" s="7">
        <v>36</v>
      </c>
      <c r="S752" s="7">
        <v>136</v>
      </c>
      <c r="T752" s="7">
        <v>37</v>
      </c>
      <c r="U752" s="7">
        <v>52</v>
      </c>
      <c r="V752" s="6"/>
      <c r="W752" s="7">
        <v>16</v>
      </c>
      <c r="X752" s="7">
        <v>80</v>
      </c>
    </row>
    <row r="753" spans="1:24" x14ac:dyDescent="0.25">
      <c r="A753" s="14">
        <v>132267</v>
      </c>
      <c r="B753" s="12">
        <v>1211550</v>
      </c>
      <c r="C753" s="12">
        <v>204</v>
      </c>
      <c r="D753" s="12">
        <v>132267</v>
      </c>
      <c r="E753" s="10" t="s">
        <v>2084</v>
      </c>
      <c r="F753" s="10" t="s">
        <v>0</v>
      </c>
      <c r="G753" s="10" t="s">
        <v>0</v>
      </c>
      <c r="H753" s="10" t="s">
        <v>0</v>
      </c>
      <c r="I753" s="10" t="s">
        <v>0</v>
      </c>
      <c r="J753" s="10" t="s">
        <v>0</v>
      </c>
      <c r="K753" s="10" t="s">
        <v>0</v>
      </c>
      <c r="L753" s="10" t="s">
        <v>0</v>
      </c>
      <c r="M753" s="12">
        <v>1</v>
      </c>
      <c r="N753" s="16">
        <v>201</v>
      </c>
      <c r="O753" s="16">
        <f t="shared" si="16"/>
        <v>74.8</v>
      </c>
      <c r="P753" s="15">
        <v>0.33404406538734799</v>
      </c>
      <c r="Q753" s="7">
        <v>65</v>
      </c>
      <c r="R753" s="7">
        <v>31</v>
      </c>
      <c r="S753" s="7">
        <v>74</v>
      </c>
      <c r="T753" s="6"/>
      <c r="U753" s="7">
        <v>24</v>
      </c>
      <c r="V753" s="7">
        <v>110</v>
      </c>
      <c r="W753" s="7">
        <v>115</v>
      </c>
      <c r="X753" s="7">
        <v>51</v>
      </c>
    </row>
    <row r="754" spans="1:24" x14ac:dyDescent="0.25">
      <c r="A754" s="14">
        <v>131694</v>
      </c>
      <c r="B754" s="12">
        <v>473266</v>
      </c>
      <c r="C754" s="12">
        <v>140</v>
      </c>
      <c r="D754" s="12">
        <v>131694</v>
      </c>
      <c r="E754" s="10" t="s">
        <v>2086</v>
      </c>
      <c r="F754" s="10" t="s">
        <v>0</v>
      </c>
      <c r="G754" s="10" t="s">
        <v>0</v>
      </c>
      <c r="H754" s="10" t="s">
        <v>0</v>
      </c>
      <c r="I754" s="10" t="s">
        <v>0</v>
      </c>
      <c r="J754" s="10" t="s">
        <v>0</v>
      </c>
      <c r="K754" s="10" t="s">
        <v>0</v>
      </c>
      <c r="L754" s="10" t="s">
        <v>0</v>
      </c>
      <c r="M754" s="12">
        <v>4</v>
      </c>
      <c r="N754" s="16">
        <v>491.25</v>
      </c>
      <c r="O754" s="16">
        <f t="shared" si="16"/>
        <v>786.75</v>
      </c>
      <c r="P754" s="15">
        <v>1.6015267175572501</v>
      </c>
      <c r="Q754" s="6"/>
      <c r="R754" s="6"/>
      <c r="S754" s="7">
        <v>751</v>
      </c>
      <c r="T754" s="7">
        <v>953</v>
      </c>
      <c r="U754" s="7">
        <v>868</v>
      </c>
      <c r="V754" s="6"/>
      <c r="W754" s="6"/>
      <c r="X754" s="7">
        <v>575</v>
      </c>
    </row>
    <row r="755" spans="1:24" x14ac:dyDescent="0.25">
      <c r="A755" s="14">
        <v>131683</v>
      </c>
      <c r="B755" s="12">
        <v>799497</v>
      </c>
      <c r="C755" s="12">
        <v>129</v>
      </c>
      <c r="D755" s="12">
        <v>131683</v>
      </c>
      <c r="E755" s="10" t="s">
        <v>2087</v>
      </c>
      <c r="F755" s="10" t="s">
        <v>0</v>
      </c>
      <c r="G755" s="10" t="s">
        <v>0</v>
      </c>
      <c r="H755" s="10" t="s">
        <v>0</v>
      </c>
      <c r="I755" s="10" t="s">
        <v>0</v>
      </c>
      <c r="J755" s="10" t="s">
        <v>0</v>
      </c>
      <c r="K755" s="10" t="s">
        <v>0</v>
      </c>
      <c r="L755" s="10" t="s">
        <v>0</v>
      </c>
      <c r="M755" s="12">
        <v>2</v>
      </c>
      <c r="N755" s="16">
        <v>917</v>
      </c>
      <c r="O755" s="16">
        <f t="shared" si="16"/>
        <v>1788.25</v>
      </c>
      <c r="P755" s="15">
        <v>1.32588149763722</v>
      </c>
      <c r="Q755" s="7">
        <v>105</v>
      </c>
      <c r="R755" s="7">
        <v>37</v>
      </c>
      <c r="S755" s="7">
        <v>2427</v>
      </c>
      <c r="T755" s="7">
        <v>597</v>
      </c>
      <c r="U755" s="7">
        <v>3459</v>
      </c>
      <c r="V755" s="6"/>
      <c r="W755" s="6"/>
      <c r="X755" s="7">
        <v>670</v>
      </c>
    </row>
    <row r="756" spans="1:24" x14ac:dyDescent="0.25">
      <c r="A756" s="14">
        <v>131620</v>
      </c>
      <c r="B756" s="12">
        <v>293525</v>
      </c>
      <c r="C756" s="12">
        <v>87</v>
      </c>
      <c r="D756" s="12">
        <v>131620</v>
      </c>
      <c r="E756" s="10" t="s">
        <v>2088</v>
      </c>
      <c r="F756" s="10" t="s">
        <v>0</v>
      </c>
      <c r="G756" s="10" t="s">
        <v>0</v>
      </c>
      <c r="H756" s="10" t="s">
        <v>0</v>
      </c>
      <c r="I756" s="10" t="s">
        <v>0</v>
      </c>
      <c r="J756" s="10" t="s">
        <v>0</v>
      </c>
      <c r="K756" s="10" t="s">
        <v>0</v>
      </c>
      <c r="L756" s="10" t="s">
        <v>0</v>
      </c>
      <c r="M756" s="12">
        <v>3</v>
      </c>
      <c r="N756" s="16">
        <v>4789.6666666666597</v>
      </c>
      <c r="O756" s="16">
        <f t="shared" si="16"/>
        <v>9312.75</v>
      </c>
      <c r="P756" s="15">
        <v>1.79590785719256</v>
      </c>
      <c r="Q756" s="7">
        <v>5758</v>
      </c>
      <c r="R756" s="6"/>
      <c r="S756" s="7">
        <v>5708</v>
      </c>
      <c r="T756" s="7">
        <v>7361</v>
      </c>
      <c r="U756" s="7">
        <v>17933</v>
      </c>
      <c r="V756" s="6"/>
      <c r="W756" s="6"/>
      <c r="X756" s="7">
        <v>6249</v>
      </c>
    </row>
    <row r="757" spans="1:24" x14ac:dyDescent="0.25">
      <c r="A757" s="14">
        <v>131581</v>
      </c>
      <c r="B757" s="12">
        <v>432927</v>
      </c>
      <c r="C757" s="12">
        <v>117</v>
      </c>
      <c r="D757" s="12">
        <v>131581</v>
      </c>
      <c r="E757" s="10" t="s">
        <v>2089</v>
      </c>
      <c r="F757" s="10" t="s">
        <v>0</v>
      </c>
      <c r="G757" s="10" t="s">
        <v>0</v>
      </c>
      <c r="H757" s="10" t="s">
        <v>0</v>
      </c>
      <c r="I757" s="10" t="s">
        <v>0</v>
      </c>
      <c r="J757" s="10" t="s">
        <v>0</v>
      </c>
      <c r="K757" s="10" t="s">
        <v>0</v>
      </c>
      <c r="L757" s="10" t="s">
        <v>0</v>
      </c>
      <c r="M757" s="12">
        <v>1</v>
      </c>
      <c r="N757" s="16">
        <v>1806</v>
      </c>
      <c r="O757" s="16">
        <f t="shared" si="16"/>
        <v>81246.8</v>
      </c>
      <c r="P757" s="15">
        <v>32.166350261034601</v>
      </c>
      <c r="Q757" s="7">
        <v>209</v>
      </c>
      <c r="R757" s="7">
        <v>204</v>
      </c>
      <c r="S757" s="7">
        <v>4739</v>
      </c>
      <c r="T757" s="7">
        <v>57828</v>
      </c>
      <c r="U757" s="7">
        <v>38677</v>
      </c>
      <c r="V757" s="7">
        <v>16312</v>
      </c>
      <c r="W757" s="7">
        <v>288678</v>
      </c>
      <c r="X757" s="6"/>
    </row>
    <row r="758" spans="1:24" x14ac:dyDescent="0.25">
      <c r="A758" s="14">
        <v>131464</v>
      </c>
      <c r="B758" s="12">
        <v>537259</v>
      </c>
      <c r="C758" s="12">
        <v>129</v>
      </c>
      <c r="D758" s="12">
        <v>131464</v>
      </c>
      <c r="E758" s="10" t="s">
        <v>2090</v>
      </c>
      <c r="F758" s="10" t="s">
        <v>0</v>
      </c>
      <c r="G758" s="10" t="s">
        <v>0</v>
      </c>
      <c r="H758" s="10" t="s">
        <v>0</v>
      </c>
      <c r="I758" s="10" t="s">
        <v>0</v>
      </c>
      <c r="J758" s="10" t="s">
        <v>0</v>
      </c>
      <c r="K758" s="10" t="s">
        <v>0</v>
      </c>
      <c r="L758" s="10" t="s">
        <v>0</v>
      </c>
      <c r="M758" s="12">
        <v>1</v>
      </c>
      <c r="N758" s="16">
        <v>9523</v>
      </c>
      <c r="O758" s="16">
        <f t="shared" si="16"/>
        <v>13787.8</v>
      </c>
      <c r="P758" s="15">
        <v>1.05146937489686</v>
      </c>
      <c r="Q758" s="7">
        <v>756</v>
      </c>
      <c r="R758" s="7">
        <v>397</v>
      </c>
      <c r="S758" s="7">
        <v>1314</v>
      </c>
      <c r="T758" s="7">
        <v>56672</v>
      </c>
      <c r="U758" s="7">
        <v>2341</v>
      </c>
      <c r="V758" s="7">
        <v>5540</v>
      </c>
      <c r="W758" s="7">
        <v>3072</v>
      </c>
      <c r="X758" s="6"/>
    </row>
    <row r="759" spans="1:24" x14ac:dyDescent="0.25">
      <c r="A759" s="14">
        <v>131427</v>
      </c>
      <c r="B759" s="12">
        <v>939443</v>
      </c>
      <c r="C759" s="12">
        <v>437</v>
      </c>
      <c r="D759" s="12">
        <v>131427</v>
      </c>
      <c r="E759" s="10" t="s">
        <v>2092</v>
      </c>
      <c r="F759" s="10" t="s">
        <v>0</v>
      </c>
      <c r="G759" s="10" t="s">
        <v>0</v>
      </c>
      <c r="H759" s="10" t="s">
        <v>0</v>
      </c>
      <c r="I759" s="10" t="s">
        <v>0</v>
      </c>
      <c r="J759" s="10" t="s">
        <v>0</v>
      </c>
      <c r="K759" s="10" t="s">
        <v>0</v>
      </c>
      <c r="L759" s="10" t="s">
        <v>0</v>
      </c>
      <c r="M759" s="12">
        <v>1</v>
      </c>
      <c r="N759" s="16">
        <v>2020</v>
      </c>
      <c r="O759" s="16">
        <f t="shared" si="16"/>
        <v>295</v>
      </c>
      <c r="P759" s="15">
        <v>0.107920792079207</v>
      </c>
      <c r="Q759" s="7">
        <v>19</v>
      </c>
      <c r="R759" s="7">
        <v>32</v>
      </c>
      <c r="S759" s="7">
        <v>157</v>
      </c>
      <c r="T759" s="7">
        <v>40</v>
      </c>
      <c r="U759" s="7">
        <v>640</v>
      </c>
      <c r="V759" s="6"/>
      <c r="W759" s="7">
        <v>82</v>
      </c>
      <c r="X759" s="7">
        <v>556</v>
      </c>
    </row>
    <row r="760" spans="1:24" x14ac:dyDescent="0.25">
      <c r="A760" s="14">
        <v>131421</v>
      </c>
      <c r="B760" s="12">
        <v>199094</v>
      </c>
      <c r="C760" s="12">
        <v>117</v>
      </c>
      <c r="D760" s="12">
        <v>131421</v>
      </c>
      <c r="E760" s="10" t="s">
        <v>2093</v>
      </c>
      <c r="F760" s="10" t="s">
        <v>0</v>
      </c>
      <c r="G760" s="10" t="s">
        <v>0</v>
      </c>
      <c r="H760" s="10" t="s">
        <v>0</v>
      </c>
      <c r="I760" s="10" t="s">
        <v>0</v>
      </c>
      <c r="J760" s="10" t="s">
        <v>0</v>
      </c>
      <c r="K760" s="10" t="s">
        <v>0</v>
      </c>
      <c r="L760" s="10" t="s">
        <v>0</v>
      </c>
      <c r="M760" s="12">
        <v>1</v>
      </c>
      <c r="N760" s="16">
        <v>92842</v>
      </c>
      <c r="O760" s="16">
        <f t="shared" si="16"/>
        <v>5097.6000000000004</v>
      </c>
      <c r="P760" s="15">
        <v>5.1060634503472799E-2</v>
      </c>
      <c r="Q760" s="7">
        <v>4874</v>
      </c>
      <c r="R760" s="7">
        <v>2822</v>
      </c>
      <c r="S760" s="6"/>
      <c r="T760" s="7">
        <v>7751</v>
      </c>
      <c r="U760" s="7">
        <v>4300</v>
      </c>
      <c r="V760" s="7">
        <v>4323</v>
      </c>
      <c r="W760" s="7">
        <v>5408</v>
      </c>
      <c r="X760" s="7">
        <v>3706</v>
      </c>
    </row>
    <row r="761" spans="1:24" x14ac:dyDescent="0.25">
      <c r="A761" s="14">
        <v>131202</v>
      </c>
      <c r="B761" s="12">
        <v>957189</v>
      </c>
      <c r="C761" s="12">
        <v>195</v>
      </c>
      <c r="D761" s="12">
        <v>131202</v>
      </c>
      <c r="E761" s="10" t="s">
        <v>2096</v>
      </c>
      <c r="F761" s="10" t="s">
        <v>0</v>
      </c>
      <c r="G761" s="10" t="s">
        <v>0</v>
      </c>
      <c r="H761" s="10" t="s">
        <v>0</v>
      </c>
      <c r="I761" s="10" t="s">
        <v>0</v>
      </c>
      <c r="J761" s="10" t="s">
        <v>0</v>
      </c>
      <c r="K761" s="10" t="s">
        <v>0</v>
      </c>
      <c r="L761" s="10" t="s">
        <v>0</v>
      </c>
      <c r="M761" s="12">
        <v>1</v>
      </c>
      <c r="N761" s="16">
        <v>92</v>
      </c>
      <c r="O761" s="16">
        <f t="shared" si="16"/>
        <v>532.6</v>
      </c>
      <c r="P761" s="15">
        <v>4.3291925465838501</v>
      </c>
      <c r="Q761" s="7">
        <v>39</v>
      </c>
      <c r="R761" s="7">
        <v>86</v>
      </c>
      <c r="S761" s="6"/>
      <c r="T761" s="7">
        <v>75</v>
      </c>
      <c r="U761" s="7">
        <v>131</v>
      </c>
      <c r="V761" s="7">
        <v>420</v>
      </c>
      <c r="W761" s="7">
        <v>1206</v>
      </c>
      <c r="X761" s="7">
        <v>831</v>
      </c>
    </row>
    <row r="762" spans="1:24" x14ac:dyDescent="0.25">
      <c r="A762" s="14">
        <v>131154</v>
      </c>
      <c r="B762" s="12">
        <v>602491</v>
      </c>
      <c r="C762" s="12">
        <v>116</v>
      </c>
      <c r="D762" s="12">
        <v>131154</v>
      </c>
      <c r="E762" s="10" t="s">
        <v>2097</v>
      </c>
      <c r="F762" s="10" t="s">
        <v>0</v>
      </c>
      <c r="G762" s="10" t="s">
        <v>0</v>
      </c>
      <c r="H762" s="10" t="s">
        <v>0</v>
      </c>
      <c r="I762" s="10" t="s">
        <v>0</v>
      </c>
      <c r="J762" s="10" t="s">
        <v>0</v>
      </c>
      <c r="K762" s="10" t="s">
        <v>0</v>
      </c>
      <c r="L762" s="10" t="s">
        <v>0</v>
      </c>
      <c r="M762" s="12">
        <v>1</v>
      </c>
      <c r="N762" s="16">
        <v>667</v>
      </c>
      <c r="O762" s="16">
        <f t="shared" si="16"/>
        <v>142095</v>
      </c>
      <c r="P762" s="15">
        <v>152.27650460484</v>
      </c>
      <c r="Q762" s="7">
        <v>460</v>
      </c>
      <c r="R762" s="7">
        <v>44</v>
      </c>
      <c r="S762" s="7">
        <v>5655</v>
      </c>
      <c r="T762" s="6"/>
      <c r="U762" s="7">
        <v>364505</v>
      </c>
      <c r="V762" s="7">
        <v>1937</v>
      </c>
      <c r="W762" s="7">
        <v>300075</v>
      </c>
      <c r="X762" s="7">
        <v>38303</v>
      </c>
    </row>
    <row r="763" spans="1:24" x14ac:dyDescent="0.25">
      <c r="A763" s="14">
        <v>131146</v>
      </c>
      <c r="B763" s="12">
        <v>547150</v>
      </c>
      <c r="C763" s="12">
        <v>244</v>
      </c>
      <c r="D763" s="12">
        <v>131146</v>
      </c>
      <c r="E763" s="10" t="s">
        <v>2098</v>
      </c>
      <c r="F763" s="10" t="s">
        <v>0</v>
      </c>
      <c r="G763" s="10" t="s">
        <v>0</v>
      </c>
      <c r="H763" s="10" t="s">
        <v>0</v>
      </c>
      <c r="I763" s="10" t="s">
        <v>0</v>
      </c>
      <c r="J763" s="10" t="s">
        <v>0</v>
      </c>
      <c r="K763" s="10" t="s">
        <v>0</v>
      </c>
      <c r="L763" s="10" t="s">
        <v>0</v>
      </c>
      <c r="M763" s="12">
        <v>1</v>
      </c>
      <c r="N763" s="16">
        <v>2325</v>
      </c>
      <c r="O763" s="16">
        <f t="shared" si="16"/>
        <v>1017.4</v>
      </c>
      <c r="P763" s="15">
        <v>0.325468509984639</v>
      </c>
      <c r="Q763" s="7">
        <v>172</v>
      </c>
      <c r="R763" s="7">
        <v>38</v>
      </c>
      <c r="S763" s="7">
        <v>113</v>
      </c>
      <c r="T763" s="6"/>
      <c r="U763" s="7">
        <v>2238</v>
      </c>
      <c r="V763" s="7">
        <v>188</v>
      </c>
      <c r="W763" s="7">
        <v>1789</v>
      </c>
      <c r="X763" s="7">
        <v>759</v>
      </c>
    </row>
    <row r="764" spans="1:24" x14ac:dyDescent="0.25">
      <c r="A764" s="14">
        <v>130741</v>
      </c>
      <c r="B764" s="12">
        <v>545454</v>
      </c>
      <c r="C764" s="12">
        <v>200</v>
      </c>
      <c r="D764" s="12">
        <v>130741</v>
      </c>
      <c r="E764" s="10" t="s">
        <v>2099</v>
      </c>
      <c r="F764" s="10" t="s">
        <v>0</v>
      </c>
      <c r="G764" s="10" t="s">
        <v>0</v>
      </c>
      <c r="H764" s="10" t="s">
        <v>0</v>
      </c>
      <c r="I764" s="10" t="s">
        <v>0</v>
      </c>
      <c r="J764" s="10" t="s">
        <v>0</v>
      </c>
      <c r="K764" s="10" t="s">
        <v>0</v>
      </c>
      <c r="L764" s="10" t="s">
        <v>0</v>
      </c>
      <c r="M764" s="12">
        <v>1</v>
      </c>
      <c r="N764" s="16">
        <v>538</v>
      </c>
      <c r="O764" s="16">
        <f t="shared" si="16"/>
        <v>6701.6</v>
      </c>
      <c r="P764" s="15">
        <v>8.9118428040361106</v>
      </c>
      <c r="Q764" s="7">
        <v>23</v>
      </c>
      <c r="R764" s="7">
        <v>31</v>
      </c>
      <c r="S764" s="6"/>
      <c r="T764" s="7">
        <v>187</v>
      </c>
      <c r="U764" s="7">
        <v>451</v>
      </c>
      <c r="V764" s="7">
        <v>15057</v>
      </c>
      <c r="W764" s="7">
        <v>787</v>
      </c>
      <c r="X764" s="7">
        <v>17026</v>
      </c>
    </row>
    <row r="765" spans="1:24" x14ac:dyDescent="0.25">
      <c r="A765" s="14">
        <v>130717</v>
      </c>
      <c r="B765" s="12">
        <v>502102</v>
      </c>
      <c r="C765" s="12">
        <v>116</v>
      </c>
      <c r="D765" s="12">
        <v>130717</v>
      </c>
      <c r="E765" s="10" t="s">
        <v>2100</v>
      </c>
      <c r="F765" s="10" t="s">
        <v>0</v>
      </c>
      <c r="G765" s="10" t="s">
        <v>0</v>
      </c>
      <c r="H765" s="10" t="s">
        <v>0</v>
      </c>
      <c r="I765" s="10" t="s">
        <v>0</v>
      </c>
      <c r="J765" s="10" t="s">
        <v>0</v>
      </c>
      <c r="K765" s="10" t="s">
        <v>0</v>
      </c>
      <c r="L765" s="10" t="s">
        <v>0</v>
      </c>
      <c r="M765" s="12">
        <v>1</v>
      </c>
      <c r="N765" s="16">
        <v>10667</v>
      </c>
      <c r="O765" s="16">
        <f t="shared" si="16"/>
        <v>7646</v>
      </c>
      <c r="P765" s="15">
        <v>0.51598387550389002</v>
      </c>
      <c r="Q765" s="7">
        <v>99</v>
      </c>
      <c r="R765" s="7">
        <v>199</v>
      </c>
      <c r="S765" s="7">
        <v>235</v>
      </c>
      <c r="T765" s="6"/>
      <c r="U765" s="7">
        <v>1356</v>
      </c>
      <c r="V765" s="7">
        <v>163</v>
      </c>
      <c r="W765" s="7">
        <v>34529</v>
      </c>
      <c r="X765" s="7">
        <v>1947</v>
      </c>
    </row>
    <row r="766" spans="1:24" x14ac:dyDescent="0.25">
      <c r="A766" s="14">
        <v>130716</v>
      </c>
      <c r="B766" s="12">
        <v>333094</v>
      </c>
      <c r="C766" s="12">
        <v>180</v>
      </c>
      <c r="D766" s="12">
        <v>130716</v>
      </c>
      <c r="E766" s="10" t="s">
        <v>2101</v>
      </c>
      <c r="F766" s="10" t="s">
        <v>0</v>
      </c>
      <c r="G766" s="10" t="s">
        <v>0</v>
      </c>
      <c r="H766" s="10" t="s">
        <v>0</v>
      </c>
      <c r="I766" s="10" t="s">
        <v>0</v>
      </c>
      <c r="J766" s="10" t="s">
        <v>0</v>
      </c>
      <c r="K766" s="10" t="s">
        <v>0</v>
      </c>
      <c r="L766" s="10" t="s">
        <v>0</v>
      </c>
      <c r="M766" s="12">
        <v>8</v>
      </c>
      <c r="N766" s="16">
        <v>2658.75</v>
      </c>
      <c r="O766" s="16" t="e">
        <f t="shared" si="16"/>
        <v>#DIV/0!</v>
      </c>
      <c r="P766" s="15">
        <v>0</v>
      </c>
      <c r="Q766" s="6"/>
      <c r="R766" s="6"/>
      <c r="S766" s="6"/>
      <c r="T766" s="6"/>
      <c r="U766" s="6"/>
      <c r="V766" s="6"/>
      <c r="W766" s="6"/>
      <c r="X766" s="6"/>
    </row>
    <row r="767" spans="1:24" x14ac:dyDescent="0.25">
      <c r="A767" s="14">
        <v>130715</v>
      </c>
      <c r="B767" s="12">
        <v>313971</v>
      </c>
      <c r="C767" s="12">
        <v>110</v>
      </c>
      <c r="D767" s="12">
        <v>130715</v>
      </c>
      <c r="E767" s="10" t="s">
        <v>2102</v>
      </c>
      <c r="F767" s="10" t="s">
        <v>0</v>
      </c>
      <c r="G767" s="10" t="s">
        <v>0</v>
      </c>
      <c r="H767" s="10" t="s">
        <v>0</v>
      </c>
      <c r="I767" s="10" t="s">
        <v>0</v>
      </c>
      <c r="J767" s="10" t="s">
        <v>0</v>
      </c>
      <c r="K767" s="10" t="s">
        <v>0</v>
      </c>
      <c r="L767" s="10" t="s">
        <v>0</v>
      </c>
      <c r="M767" s="12">
        <v>1</v>
      </c>
      <c r="N767" s="16">
        <v>2459</v>
      </c>
      <c r="O767" s="16">
        <f t="shared" si="16"/>
        <v>3257.5</v>
      </c>
      <c r="P767" s="15">
        <v>1.24185208853773</v>
      </c>
      <c r="Q767" s="6"/>
      <c r="R767" s="7">
        <v>1831</v>
      </c>
      <c r="S767" s="7">
        <v>1655</v>
      </c>
      <c r="T767" s="7">
        <v>4952</v>
      </c>
      <c r="U767" s="7">
        <v>4218</v>
      </c>
      <c r="V767" s="7">
        <v>2403</v>
      </c>
      <c r="W767" s="7">
        <v>3215</v>
      </c>
      <c r="X767" s="7">
        <v>3102</v>
      </c>
    </row>
    <row r="768" spans="1:24" x14ac:dyDescent="0.25">
      <c r="A768" s="14">
        <v>130478</v>
      </c>
      <c r="B768" s="12">
        <v>381606</v>
      </c>
      <c r="C768" s="12">
        <v>214</v>
      </c>
      <c r="D768" s="12">
        <v>130478</v>
      </c>
      <c r="E768" s="10" t="s">
        <v>2103</v>
      </c>
      <c r="F768" s="10" t="s">
        <v>0</v>
      </c>
      <c r="G768" s="10" t="s">
        <v>0</v>
      </c>
      <c r="H768" s="10" t="s">
        <v>0</v>
      </c>
      <c r="I768" s="10" t="s">
        <v>0</v>
      </c>
      <c r="J768" s="10" t="s">
        <v>0</v>
      </c>
      <c r="K768" s="10" t="s">
        <v>0</v>
      </c>
      <c r="L768" s="10" t="s">
        <v>0</v>
      </c>
      <c r="M768" s="12">
        <v>6</v>
      </c>
      <c r="N768" s="16">
        <v>577.66666666666595</v>
      </c>
      <c r="O768" s="16">
        <f t="shared" si="16"/>
        <v>586</v>
      </c>
      <c r="P768" s="15">
        <v>1.000577034045</v>
      </c>
      <c r="Q768" s="6"/>
      <c r="R768" s="7">
        <v>570</v>
      </c>
      <c r="S768" s="6"/>
      <c r="T768" s="6"/>
      <c r="U768" s="6"/>
      <c r="V768" s="7">
        <v>586</v>
      </c>
      <c r="W768" s="6"/>
      <c r="X768" s="6"/>
    </row>
    <row r="769" spans="1:24" x14ac:dyDescent="0.25">
      <c r="A769" s="14">
        <v>130466</v>
      </c>
      <c r="B769" s="12">
        <v>500403</v>
      </c>
      <c r="C769" s="12">
        <v>309</v>
      </c>
      <c r="D769" s="12">
        <v>130466</v>
      </c>
      <c r="E769" s="10" t="s">
        <v>2104</v>
      </c>
      <c r="F769" s="10" t="s">
        <v>0</v>
      </c>
      <c r="G769" s="10" t="s">
        <v>0</v>
      </c>
      <c r="H769" s="10" t="s">
        <v>0</v>
      </c>
      <c r="I769" s="10" t="s">
        <v>0</v>
      </c>
      <c r="J769" s="10" t="s">
        <v>0</v>
      </c>
      <c r="K769" s="10" t="s">
        <v>0</v>
      </c>
      <c r="L769" s="10" t="s">
        <v>0</v>
      </c>
      <c r="M769" s="12">
        <v>7</v>
      </c>
      <c r="N769" s="16">
        <v>463.71428571428498</v>
      </c>
      <c r="O769" s="16">
        <f t="shared" si="16"/>
        <v>512</v>
      </c>
      <c r="P769" s="15">
        <v>1.1041281577325901</v>
      </c>
      <c r="Q769" s="6"/>
      <c r="R769" s="6"/>
      <c r="S769" s="7">
        <v>512</v>
      </c>
      <c r="T769" s="6"/>
      <c r="U769" s="6"/>
      <c r="V769" s="6"/>
      <c r="W769" s="6"/>
      <c r="X769" s="6"/>
    </row>
    <row r="770" spans="1:24" x14ac:dyDescent="0.25">
      <c r="A770" s="14">
        <v>130463</v>
      </c>
      <c r="B770" s="12">
        <v>350265</v>
      </c>
      <c r="C770" s="12">
        <v>228</v>
      </c>
      <c r="D770" s="12">
        <v>130463</v>
      </c>
      <c r="E770" s="10" t="s">
        <v>2105</v>
      </c>
      <c r="F770" s="10" t="s">
        <v>0</v>
      </c>
      <c r="G770" s="10" t="s">
        <v>0</v>
      </c>
      <c r="H770" s="10" t="s">
        <v>0</v>
      </c>
      <c r="I770" s="10" t="s">
        <v>0</v>
      </c>
      <c r="J770" s="10" t="s">
        <v>0</v>
      </c>
      <c r="K770" s="10" t="s">
        <v>0</v>
      </c>
      <c r="L770" s="10" t="s">
        <v>0</v>
      </c>
      <c r="M770" s="12">
        <v>2</v>
      </c>
      <c r="N770" s="16">
        <v>201</v>
      </c>
      <c r="O770" s="16">
        <f t="shared" si="16"/>
        <v>287.16666666666669</v>
      </c>
      <c r="P770" s="15">
        <v>1.4286898839137601</v>
      </c>
      <c r="Q770" s="6"/>
      <c r="R770" s="6"/>
      <c r="S770" s="7">
        <v>205</v>
      </c>
      <c r="T770" s="7">
        <v>483</v>
      </c>
      <c r="U770" s="7">
        <v>252</v>
      </c>
      <c r="V770" s="7">
        <v>271</v>
      </c>
      <c r="W770" s="7">
        <v>273</v>
      </c>
      <c r="X770" s="7">
        <v>239</v>
      </c>
    </row>
    <row r="771" spans="1:24" x14ac:dyDescent="0.25">
      <c r="A771" s="14">
        <v>130462</v>
      </c>
      <c r="B771" s="12">
        <v>241165</v>
      </c>
      <c r="C771" s="12">
        <v>229</v>
      </c>
      <c r="D771" s="12">
        <v>130462</v>
      </c>
      <c r="E771" s="10" t="s">
        <v>2106</v>
      </c>
      <c r="F771" s="10" t="s">
        <v>0</v>
      </c>
      <c r="G771" s="10" t="s">
        <v>0</v>
      </c>
      <c r="H771" s="10" t="s">
        <v>0</v>
      </c>
      <c r="I771" s="10" t="s">
        <v>0</v>
      </c>
      <c r="J771" s="10" t="s">
        <v>0</v>
      </c>
      <c r="K771" s="10" t="s">
        <v>0</v>
      </c>
      <c r="L771" s="10" t="s">
        <v>0</v>
      </c>
      <c r="M771" s="12">
        <v>5</v>
      </c>
      <c r="N771" s="16">
        <v>2909.4</v>
      </c>
      <c r="O771" s="16">
        <f t="shared" si="16"/>
        <v>3589</v>
      </c>
      <c r="P771" s="15">
        <v>1.23358768130886</v>
      </c>
      <c r="Q771" s="6"/>
      <c r="R771" s="6"/>
      <c r="S771" s="7">
        <v>3300</v>
      </c>
      <c r="T771" s="7">
        <v>3823</v>
      </c>
      <c r="U771" s="6"/>
      <c r="V771" s="6"/>
      <c r="W771" s="6"/>
      <c r="X771" s="7">
        <v>3644</v>
      </c>
    </row>
    <row r="772" spans="1:24" x14ac:dyDescent="0.25">
      <c r="A772" s="14">
        <v>129848</v>
      </c>
      <c r="B772" s="12">
        <v>974993</v>
      </c>
      <c r="C772" s="12">
        <v>307</v>
      </c>
      <c r="D772" s="12">
        <v>129848</v>
      </c>
      <c r="E772" s="10" t="s">
        <v>2111</v>
      </c>
      <c r="F772" s="10" t="s">
        <v>0</v>
      </c>
      <c r="G772" s="10" t="s">
        <v>0</v>
      </c>
      <c r="H772" s="10" t="s">
        <v>0</v>
      </c>
      <c r="I772" s="10" t="s">
        <v>0</v>
      </c>
      <c r="J772" s="10" t="s">
        <v>0</v>
      </c>
      <c r="K772" s="10" t="s">
        <v>0</v>
      </c>
      <c r="L772" s="10" t="s">
        <v>0</v>
      </c>
      <c r="M772" s="12">
        <v>1</v>
      </c>
      <c r="N772" s="16">
        <v>239</v>
      </c>
      <c r="O772" s="16">
        <f t="shared" si="16"/>
        <v>90.6</v>
      </c>
      <c r="P772" s="15">
        <v>0.32516437537358001</v>
      </c>
      <c r="Q772" s="7">
        <v>50</v>
      </c>
      <c r="R772" s="7">
        <v>41</v>
      </c>
      <c r="S772" s="7">
        <v>53</v>
      </c>
      <c r="T772" s="7">
        <v>69</v>
      </c>
      <c r="U772" s="7">
        <v>135</v>
      </c>
      <c r="V772" s="7">
        <v>118</v>
      </c>
      <c r="W772" s="6"/>
      <c r="X772" s="7">
        <v>78</v>
      </c>
    </row>
    <row r="773" spans="1:24" x14ac:dyDescent="0.25">
      <c r="A773" s="14">
        <v>128024</v>
      </c>
      <c r="B773" s="12">
        <v>377641</v>
      </c>
      <c r="C773" s="12">
        <v>315</v>
      </c>
      <c r="D773" s="12">
        <v>128024</v>
      </c>
      <c r="E773" s="10" t="s">
        <v>2112</v>
      </c>
      <c r="F773" s="10" t="s">
        <v>0</v>
      </c>
      <c r="G773" s="10" t="s">
        <v>0</v>
      </c>
      <c r="H773" s="10" t="s">
        <v>0</v>
      </c>
      <c r="I773" s="10" t="s">
        <v>0</v>
      </c>
      <c r="J773" s="10" t="s">
        <v>0</v>
      </c>
      <c r="K773" s="10" t="s">
        <v>0</v>
      </c>
      <c r="L773" s="10" t="s">
        <v>0</v>
      </c>
      <c r="M773" s="12">
        <v>2</v>
      </c>
      <c r="N773" s="16">
        <v>18253.5</v>
      </c>
      <c r="O773" s="16">
        <f t="shared" si="16"/>
        <v>106.25</v>
      </c>
      <c r="P773" s="15">
        <v>4.9670839382401502E-3</v>
      </c>
      <c r="Q773" s="7">
        <v>85</v>
      </c>
      <c r="R773" s="7">
        <v>34</v>
      </c>
      <c r="S773" s="7">
        <v>111</v>
      </c>
      <c r="T773" s="7">
        <v>118</v>
      </c>
      <c r="U773" s="6"/>
      <c r="V773" s="7">
        <v>98</v>
      </c>
      <c r="W773" s="7">
        <v>98</v>
      </c>
      <c r="X773" s="6"/>
    </row>
    <row r="774" spans="1:24" x14ac:dyDescent="0.25">
      <c r="A774" s="14">
        <v>127714</v>
      </c>
      <c r="B774" s="12">
        <v>830631</v>
      </c>
      <c r="C774" s="12">
        <v>300</v>
      </c>
      <c r="D774" s="12">
        <v>127714</v>
      </c>
      <c r="E774" s="10" t="s">
        <v>2114</v>
      </c>
      <c r="F774" s="10" t="s">
        <v>0</v>
      </c>
      <c r="G774" s="10" t="s">
        <v>0</v>
      </c>
      <c r="H774" s="10" t="s">
        <v>0</v>
      </c>
      <c r="I774" s="10" t="s">
        <v>0</v>
      </c>
      <c r="J774" s="10" t="s">
        <v>0</v>
      </c>
      <c r="K774" s="10" t="s">
        <v>0</v>
      </c>
      <c r="L774" s="10" t="s">
        <v>0</v>
      </c>
      <c r="M774" s="12">
        <v>1</v>
      </c>
      <c r="N774" s="16">
        <v>1011</v>
      </c>
      <c r="O774" s="16">
        <f t="shared" si="16"/>
        <v>334.4</v>
      </c>
      <c r="P774" s="15">
        <v>0.24021478027412699</v>
      </c>
      <c r="Q774" s="7">
        <v>18</v>
      </c>
      <c r="R774" s="7">
        <v>10</v>
      </c>
      <c r="S774" s="7">
        <v>769</v>
      </c>
      <c r="T774" s="7">
        <v>120</v>
      </c>
      <c r="U774" s="7">
        <v>177</v>
      </c>
      <c r="V774" s="7">
        <v>52</v>
      </c>
      <c r="W774" s="6"/>
      <c r="X774" s="7">
        <v>554</v>
      </c>
    </row>
    <row r="775" spans="1:24" x14ac:dyDescent="0.25">
      <c r="A775" s="14">
        <v>127711</v>
      </c>
      <c r="B775" s="12">
        <v>837103</v>
      </c>
      <c r="C775" s="12">
        <v>289</v>
      </c>
      <c r="D775" s="12">
        <v>127711</v>
      </c>
      <c r="E775" s="10" t="s">
        <v>2115</v>
      </c>
      <c r="F775" s="10" t="s">
        <v>0</v>
      </c>
      <c r="G775" s="10" t="s">
        <v>0</v>
      </c>
      <c r="H775" s="10" t="s">
        <v>0</v>
      </c>
      <c r="I775" s="10" t="s">
        <v>0</v>
      </c>
      <c r="J775" s="10" t="s">
        <v>0</v>
      </c>
      <c r="K775" s="10" t="s">
        <v>0</v>
      </c>
      <c r="L775" s="10" t="s">
        <v>0</v>
      </c>
      <c r="M775" s="12">
        <v>1</v>
      </c>
      <c r="N775" s="16">
        <v>436</v>
      </c>
      <c r="O775" s="16">
        <f t="shared" si="16"/>
        <v>147</v>
      </c>
      <c r="P775" s="15">
        <v>0.25851900393184701</v>
      </c>
      <c r="Q775" s="7">
        <v>41</v>
      </c>
      <c r="R775" s="7">
        <v>13</v>
      </c>
      <c r="S775" s="7">
        <v>560</v>
      </c>
      <c r="T775" s="7">
        <v>29</v>
      </c>
      <c r="U775" s="7">
        <v>75</v>
      </c>
      <c r="V775" s="7">
        <v>30</v>
      </c>
      <c r="W775" s="6"/>
      <c r="X775" s="7">
        <v>41</v>
      </c>
    </row>
    <row r="776" spans="1:24" x14ac:dyDescent="0.25">
      <c r="A776" s="14">
        <v>127704</v>
      </c>
      <c r="B776" s="12">
        <v>1154702</v>
      </c>
      <c r="C776" s="12">
        <v>217</v>
      </c>
      <c r="D776" s="12">
        <v>127704</v>
      </c>
      <c r="E776" s="10" t="s">
        <v>2116</v>
      </c>
      <c r="F776" s="10" t="s">
        <v>0</v>
      </c>
      <c r="G776" s="10" t="s">
        <v>0</v>
      </c>
      <c r="H776" s="10" t="s">
        <v>0</v>
      </c>
      <c r="I776" s="10" t="s">
        <v>0</v>
      </c>
      <c r="J776" s="10" t="s">
        <v>0</v>
      </c>
      <c r="K776" s="10" t="s">
        <v>0</v>
      </c>
      <c r="L776" s="10" t="s">
        <v>0</v>
      </c>
      <c r="M776" s="12">
        <v>2</v>
      </c>
      <c r="N776" s="16">
        <v>834.5</v>
      </c>
      <c r="O776" s="16">
        <f t="shared" si="16"/>
        <v>565</v>
      </c>
      <c r="P776" s="15">
        <v>0.46055522268823601</v>
      </c>
      <c r="Q776" s="7">
        <v>26</v>
      </c>
      <c r="R776" s="7">
        <v>20</v>
      </c>
      <c r="S776" s="7">
        <v>142</v>
      </c>
      <c r="T776" s="6"/>
      <c r="U776" s="6"/>
      <c r="V776" s="7">
        <v>1589</v>
      </c>
      <c r="W776" s="7">
        <v>151</v>
      </c>
      <c r="X776" s="7">
        <v>378</v>
      </c>
    </row>
    <row r="777" spans="1:24" x14ac:dyDescent="0.25">
      <c r="A777" s="14">
        <v>127687</v>
      </c>
      <c r="B777" s="12">
        <v>407782</v>
      </c>
      <c r="C777" s="12">
        <v>217</v>
      </c>
      <c r="D777" s="12">
        <v>127687</v>
      </c>
      <c r="E777" s="10" t="s">
        <v>2117</v>
      </c>
      <c r="F777" s="10" t="s">
        <v>0</v>
      </c>
      <c r="G777" s="10" t="s">
        <v>0</v>
      </c>
      <c r="H777" s="10" t="s">
        <v>0</v>
      </c>
      <c r="I777" s="10" t="s">
        <v>0</v>
      </c>
      <c r="J777" s="10" t="s">
        <v>0</v>
      </c>
      <c r="K777" s="10" t="s">
        <v>0</v>
      </c>
      <c r="L777" s="10" t="s">
        <v>0</v>
      </c>
      <c r="M777" s="12">
        <v>2</v>
      </c>
      <c r="N777" s="16">
        <v>1080.5</v>
      </c>
      <c r="O777" s="16">
        <f t="shared" si="16"/>
        <v>1320.25</v>
      </c>
      <c r="P777" s="15">
        <v>0.85793614067561297</v>
      </c>
      <c r="Q777" s="7">
        <v>251</v>
      </c>
      <c r="R777" s="7">
        <v>30</v>
      </c>
      <c r="S777" s="7">
        <v>507</v>
      </c>
      <c r="T777" s="7">
        <v>1139</v>
      </c>
      <c r="U777" s="7">
        <v>2373</v>
      </c>
      <c r="V777" s="6"/>
      <c r="W777" s="7">
        <v>1262</v>
      </c>
      <c r="X777" s="6"/>
    </row>
    <row r="778" spans="1:24" x14ac:dyDescent="0.25">
      <c r="A778" s="14">
        <v>127671</v>
      </c>
      <c r="B778" s="12">
        <v>706213</v>
      </c>
      <c r="C778" s="12">
        <v>117</v>
      </c>
      <c r="D778" s="12">
        <v>127671</v>
      </c>
      <c r="E778" s="10" t="s">
        <v>2118</v>
      </c>
      <c r="F778" s="10" t="s">
        <v>0</v>
      </c>
      <c r="G778" s="10" t="s">
        <v>0</v>
      </c>
      <c r="H778" s="10" t="s">
        <v>0</v>
      </c>
      <c r="I778" s="10" t="s">
        <v>0</v>
      </c>
      <c r="J778" s="10" t="s">
        <v>0</v>
      </c>
      <c r="K778" s="10" t="s">
        <v>0</v>
      </c>
      <c r="L778" s="10" t="s">
        <v>0</v>
      </c>
      <c r="M778" s="12">
        <v>1</v>
      </c>
      <c r="N778" s="16">
        <v>1408</v>
      </c>
      <c r="O778" s="16">
        <f t="shared" si="16"/>
        <v>21591</v>
      </c>
      <c r="P778" s="15">
        <v>11.1481331168831</v>
      </c>
      <c r="Q778" s="7">
        <v>1159</v>
      </c>
      <c r="R778" s="7">
        <v>762</v>
      </c>
      <c r="S778" s="7">
        <v>2260</v>
      </c>
      <c r="T778" s="6"/>
      <c r="U778" s="7">
        <v>46706</v>
      </c>
      <c r="V778" s="7">
        <v>51182</v>
      </c>
      <c r="W778" s="7">
        <v>5923</v>
      </c>
      <c r="X778" s="7">
        <v>1884</v>
      </c>
    </row>
    <row r="779" spans="1:24" x14ac:dyDescent="0.25">
      <c r="A779" s="14">
        <v>127640</v>
      </c>
      <c r="B779" s="12">
        <v>598616</v>
      </c>
      <c r="C779" s="12">
        <v>217</v>
      </c>
      <c r="D779" s="12">
        <v>127640</v>
      </c>
      <c r="E779" s="10" t="s">
        <v>2119</v>
      </c>
      <c r="F779" s="10" t="s">
        <v>0</v>
      </c>
      <c r="G779" s="10" t="s">
        <v>0</v>
      </c>
      <c r="H779" s="10" t="s">
        <v>0</v>
      </c>
      <c r="I779" s="10" t="s">
        <v>0</v>
      </c>
      <c r="J779" s="10" t="s">
        <v>0</v>
      </c>
      <c r="K779" s="10" t="s">
        <v>0</v>
      </c>
      <c r="L779" s="10" t="s">
        <v>0</v>
      </c>
      <c r="M779" s="12">
        <v>2</v>
      </c>
      <c r="N779" s="16">
        <v>24627.5</v>
      </c>
      <c r="O779" s="16">
        <f t="shared" si="16"/>
        <v>63626.25</v>
      </c>
      <c r="P779" s="15">
        <v>1.72252563191554</v>
      </c>
      <c r="Q779" s="7">
        <v>20</v>
      </c>
      <c r="R779" s="7">
        <v>4</v>
      </c>
      <c r="S779" s="6"/>
      <c r="T779" s="7">
        <v>6284</v>
      </c>
      <c r="U779" s="7">
        <v>104019</v>
      </c>
      <c r="V779" s="7">
        <v>48378</v>
      </c>
      <c r="W779" s="7">
        <v>95824</v>
      </c>
      <c r="X779" s="6"/>
    </row>
    <row r="780" spans="1:24" x14ac:dyDescent="0.25">
      <c r="A780" s="14">
        <v>127451</v>
      </c>
      <c r="B780" s="12">
        <v>552009</v>
      </c>
      <c r="C780" s="12">
        <v>290</v>
      </c>
      <c r="D780" s="12">
        <v>127451</v>
      </c>
      <c r="E780" s="10" t="s">
        <v>2120</v>
      </c>
      <c r="F780" s="10" t="s">
        <v>0</v>
      </c>
      <c r="G780" s="10" t="s">
        <v>0</v>
      </c>
      <c r="H780" s="10" t="s">
        <v>0</v>
      </c>
      <c r="I780" s="10" t="s">
        <v>0</v>
      </c>
      <c r="J780" s="10" t="s">
        <v>0</v>
      </c>
      <c r="K780" s="10" t="s">
        <v>0</v>
      </c>
      <c r="L780" s="10" t="s">
        <v>0</v>
      </c>
      <c r="M780" s="12">
        <v>5</v>
      </c>
      <c r="N780" s="16">
        <v>2979.6</v>
      </c>
      <c r="O780" s="16">
        <f t="shared" si="16"/>
        <v>3705.6666666666665</v>
      </c>
      <c r="P780" s="15">
        <v>1.2436792410614399</v>
      </c>
      <c r="Q780" s="6"/>
      <c r="R780" s="6"/>
      <c r="S780" s="6"/>
      <c r="T780" s="7">
        <v>4002</v>
      </c>
      <c r="U780" s="6"/>
      <c r="V780" s="6"/>
      <c r="W780" s="7">
        <v>3593</v>
      </c>
      <c r="X780" s="7">
        <v>3522</v>
      </c>
    </row>
    <row r="781" spans="1:24" x14ac:dyDescent="0.25">
      <c r="A781" s="14">
        <v>127388</v>
      </c>
      <c r="B781" s="12">
        <v>898945</v>
      </c>
      <c r="C781" s="12">
        <v>217</v>
      </c>
      <c r="D781" s="12">
        <v>127388</v>
      </c>
      <c r="E781" s="10" t="s">
        <v>2121</v>
      </c>
      <c r="F781" s="10" t="s">
        <v>0</v>
      </c>
      <c r="G781" s="10" t="s">
        <v>0</v>
      </c>
      <c r="H781" s="10" t="s">
        <v>0</v>
      </c>
      <c r="I781" s="10" t="s">
        <v>0</v>
      </c>
      <c r="J781" s="10" t="s">
        <v>0</v>
      </c>
      <c r="K781" s="10" t="s">
        <v>0</v>
      </c>
      <c r="L781" s="10" t="s">
        <v>0</v>
      </c>
      <c r="M781" s="12">
        <v>2</v>
      </c>
      <c r="N781" s="16">
        <v>1449</v>
      </c>
      <c r="O781" s="16">
        <f t="shared" si="16"/>
        <v>926.75</v>
      </c>
      <c r="P781" s="15">
        <v>0.43880837359098201</v>
      </c>
      <c r="Q781" s="7">
        <v>83</v>
      </c>
      <c r="R781" s="7">
        <v>25</v>
      </c>
      <c r="S781" s="7">
        <v>396</v>
      </c>
      <c r="T781" s="7">
        <v>793</v>
      </c>
      <c r="U781" s="7">
        <v>1202</v>
      </c>
      <c r="V781" s="6"/>
      <c r="W781" s="7">
        <v>1316</v>
      </c>
      <c r="X781" s="6"/>
    </row>
    <row r="782" spans="1:24" x14ac:dyDescent="0.25">
      <c r="A782" s="14">
        <v>127277</v>
      </c>
      <c r="B782" s="12">
        <v>203157</v>
      </c>
      <c r="C782" s="12">
        <v>117</v>
      </c>
      <c r="D782" s="12">
        <v>127277</v>
      </c>
      <c r="E782" s="10" t="s">
        <v>2122</v>
      </c>
      <c r="F782" s="10" t="s">
        <v>0</v>
      </c>
      <c r="G782" s="10" t="s">
        <v>0</v>
      </c>
      <c r="H782" s="10" t="s">
        <v>0</v>
      </c>
      <c r="I782" s="10" t="s">
        <v>0</v>
      </c>
      <c r="J782" s="10" t="s">
        <v>0</v>
      </c>
      <c r="K782" s="10" t="s">
        <v>0</v>
      </c>
      <c r="L782" s="10" t="s">
        <v>0</v>
      </c>
      <c r="M782" s="12">
        <v>1</v>
      </c>
      <c r="N782" s="16">
        <v>53570</v>
      </c>
      <c r="O782" s="16">
        <f t="shared" ref="O782:O845" si="17">AVERAGE(S782:X782)</f>
        <v>3534</v>
      </c>
      <c r="P782" s="15">
        <v>6.31643510493613E-2</v>
      </c>
      <c r="Q782" s="7">
        <v>1563</v>
      </c>
      <c r="R782" s="7">
        <v>4453</v>
      </c>
      <c r="S782" s="6"/>
      <c r="T782" s="7">
        <v>3117</v>
      </c>
      <c r="U782" s="7">
        <v>1190</v>
      </c>
      <c r="V782" s="7">
        <v>3710</v>
      </c>
      <c r="W782" s="7">
        <v>5360</v>
      </c>
      <c r="X782" s="7">
        <v>4293</v>
      </c>
    </row>
    <row r="783" spans="1:24" x14ac:dyDescent="0.25">
      <c r="A783" s="14">
        <v>126582</v>
      </c>
      <c r="B783" s="12">
        <v>1114810</v>
      </c>
      <c r="C783" s="12">
        <v>169</v>
      </c>
      <c r="D783" s="12">
        <v>126582</v>
      </c>
      <c r="E783" s="10" t="s">
        <v>2123</v>
      </c>
      <c r="F783" s="10" t="s">
        <v>0</v>
      </c>
      <c r="G783" s="10" t="s">
        <v>0</v>
      </c>
      <c r="H783" s="10" t="s">
        <v>0</v>
      </c>
      <c r="I783" s="10" t="s">
        <v>0</v>
      </c>
      <c r="J783" s="10" t="s">
        <v>0</v>
      </c>
      <c r="K783" s="10" t="s">
        <v>0</v>
      </c>
      <c r="L783" s="10" t="s">
        <v>0</v>
      </c>
      <c r="M783" s="12">
        <v>2</v>
      </c>
      <c r="N783" s="16">
        <v>9298.5</v>
      </c>
      <c r="O783" s="16">
        <f t="shared" si="17"/>
        <v>1215.25</v>
      </c>
      <c r="P783" s="15">
        <v>9.2290871287483603E-2</v>
      </c>
      <c r="Q783" s="7">
        <v>141</v>
      </c>
      <c r="R783" s="7">
        <v>147</v>
      </c>
      <c r="S783" s="6"/>
      <c r="T783" s="7">
        <v>218</v>
      </c>
      <c r="U783" s="7">
        <v>230</v>
      </c>
      <c r="V783" s="7">
        <v>3849</v>
      </c>
      <c r="W783" s="7">
        <v>564</v>
      </c>
      <c r="X783" s="6"/>
    </row>
    <row r="784" spans="1:24" x14ac:dyDescent="0.25">
      <c r="A784" s="14">
        <v>126391</v>
      </c>
      <c r="B784" s="12">
        <v>224373</v>
      </c>
      <c r="C784" s="12">
        <v>173</v>
      </c>
      <c r="D784" s="12">
        <v>126391</v>
      </c>
      <c r="E784" s="10" t="s">
        <v>2124</v>
      </c>
      <c r="F784" s="10" t="s">
        <v>0</v>
      </c>
      <c r="G784" s="10" t="s">
        <v>0</v>
      </c>
      <c r="H784" s="10" t="s">
        <v>0</v>
      </c>
      <c r="I784" s="10" t="s">
        <v>0</v>
      </c>
      <c r="J784" s="10" t="s">
        <v>0</v>
      </c>
      <c r="K784" s="10" t="s">
        <v>0</v>
      </c>
      <c r="L784" s="10" t="s">
        <v>0</v>
      </c>
      <c r="M784" s="12">
        <v>1</v>
      </c>
      <c r="N784" s="16">
        <v>4257</v>
      </c>
      <c r="O784" s="16">
        <f t="shared" si="17"/>
        <v>2111.4</v>
      </c>
      <c r="P784" s="15">
        <v>0.44696130742642298</v>
      </c>
      <c r="Q784" s="7">
        <v>1776</v>
      </c>
      <c r="R784" s="7">
        <v>986</v>
      </c>
      <c r="S784" s="7">
        <v>1546</v>
      </c>
      <c r="T784" s="7">
        <v>1491</v>
      </c>
      <c r="U784" s="7">
        <v>2942</v>
      </c>
      <c r="V784" s="7">
        <v>2377</v>
      </c>
      <c r="W784" s="7">
        <v>2201</v>
      </c>
      <c r="X784" s="6"/>
    </row>
    <row r="785" spans="1:24" x14ac:dyDescent="0.25">
      <c r="A785" s="14">
        <v>126351</v>
      </c>
      <c r="B785" s="12">
        <v>211583</v>
      </c>
      <c r="C785" s="12">
        <v>97</v>
      </c>
      <c r="D785" s="12">
        <v>126351</v>
      </c>
      <c r="E785" s="10" t="s">
        <v>2125</v>
      </c>
      <c r="F785" s="10" t="s">
        <v>0</v>
      </c>
      <c r="G785" s="10" t="s">
        <v>0</v>
      </c>
      <c r="H785" s="10" t="s">
        <v>0</v>
      </c>
      <c r="I785" s="10" t="s">
        <v>0</v>
      </c>
      <c r="J785" s="10" t="s">
        <v>0</v>
      </c>
      <c r="K785" s="10" t="s">
        <v>0</v>
      </c>
      <c r="L785" s="10" t="s">
        <v>0</v>
      </c>
      <c r="M785" s="12">
        <v>1</v>
      </c>
      <c r="N785" s="16">
        <v>24349</v>
      </c>
      <c r="O785" s="16">
        <f t="shared" si="17"/>
        <v>24984.6</v>
      </c>
      <c r="P785" s="15">
        <v>1.07793221194182</v>
      </c>
      <c r="Q785" s="7">
        <v>33496</v>
      </c>
      <c r="R785" s="7">
        <v>25307</v>
      </c>
      <c r="S785" s="7">
        <v>30680</v>
      </c>
      <c r="T785" s="7">
        <v>25775</v>
      </c>
      <c r="U785" s="7">
        <v>21413</v>
      </c>
      <c r="V785" s="7">
        <v>22491</v>
      </c>
      <c r="W785" s="7">
        <v>24564</v>
      </c>
      <c r="X785" s="6"/>
    </row>
    <row r="786" spans="1:24" x14ac:dyDescent="0.25">
      <c r="A786" s="14">
        <v>126343</v>
      </c>
      <c r="B786" s="12">
        <v>319786</v>
      </c>
      <c r="C786" s="12">
        <v>193</v>
      </c>
      <c r="D786" s="12">
        <v>126343</v>
      </c>
      <c r="E786" s="10" t="s">
        <v>2126</v>
      </c>
      <c r="F786" s="10" t="s">
        <v>0</v>
      </c>
      <c r="G786" s="10" t="s">
        <v>0</v>
      </c>
      <c r="H786" s="10" t="s">
        <v>0</v>
      </c>
      <c r="I786" s="10" t="s">
        <v>0</v>
      </c>
      <c r="J786" s="10" t="s">
        <v>0</v>
      </c>
      <c r="K786" s="10" t="s">
        <v>0</v>
      </c>
      <c r="L786" s="10" t="s">
        <v>0</v>
      </c>
      <c r="M786" s="12">
        <v>1</v>
      </c>
      <c r="N786" s="16">
        <v>604</v>
      </c>
      <c r="O786" s="16">
        <f t="shared" si="17"/>
        <v>593.33333333333337</v>
      </c>
      <c r="P786" s="15">
        <v>0.93992431409649901</v>
      </c>
      <c r="Q786" s="6"/>
      <c r="R786" s="7">
        <v>414</v>
      </c>
      <c r="S786" s="7">
        <v>594</v>
      </c>
      <c r="T786" s="7">
        <v>683</v>
      </c>
      <c r="U786" s="7">
        <v>538</v>
      </c>
      <c r="V786" s="7">
        <v>513</v>
      </c>
      <c r="W786" s="7">
        <v>582</v>
      </c>
      <c r="X786" s="7">
        <v>650</v>
      </c>
    </row>
    <row r="787" spans="1:24" x14ac:dyDescent="0.25">
      <c r="A787" s="14">
        <v>126008</v>
      </c>
      <c r="B787" s="12">
        <v>734844</v>
      </c>
      <c r="C787" s="12">
        <v>217</v>
      </c>
      <c r="D787" s="12">
        <v>126008</v>
      </c>
      <c r="E787" s="10" t="s">
        <v>2127</v>
      </c>
      <c r="F787" s="10" t="s">
        <v>0</v>
      </c>
      <c r="G787" s="10" t="s">
        <v>0</v>
      </c>
      <c r="H787" s="10" t="s">
        <v>0</v>
      </c>
      <c r="I787" s="10" t="s">
        <v>0</v>
      </c>
      <c r="J787" s="10" t="s">
        <v>0</v>
      </c>
      <c r="K787" s="10" t="s">
        <v>0</v>
      </c>
      <c r="L787" s="10" t="s">
        <v>0</v>
      </c>
      <c r="M787" s="12">
        <v>1</v>
      </c>
      <c r="N787" s="16">
        <v>91</v>
      </c>
      <c r="O787" s="16">
        <f t="shared" si="17"/>
        <v>12625.6</v>
      </c>
      <c r="P787" s="15">
        <v>99.288854003139704</v>
      </c>
      <c r="Q787" s="7">
        <v>65</v>
      </c>
      <c r="R787" s="7">
        <v>54</v>
      </c>
      <c r="S787" s="6"/>
      <c r="T787" s="7">
        <v>11105</v>
      </c>
      <c r="U787" s="7">
        <v>10527</v>
      </c>
      <c r="V787" s="7">
        <v>23961</v>
      </c>
      <c r="W787" s="7">
        <v>10966</v>
      </c>
      <c r="X787" s="7">
        <v>6569</v>
      </c>
    </row>
    <row r="788" spans="1:24" x14ac:dyDescent="0.25">
      <c r="A788" s="14">
        <v>125960</v>
      </c>
      <c r="B788" s="12">
        <v>938149</v>
      </c>
      <c r="C788" s="12">
        <v>217</v>
      </c>
      <c r="D788" s="12">
        <v>125960</v>
      </c>
      <c r="E788" s="10" t="s">
        <v>2128</v>
      </c>
      <c r="F788" s="10" t="s">
        <v>0</v>
      </c>
      <c r="G788" s="10" t="s">
        <v>0</v>
      </c>
      <c r="H788" s="10" t="s">
        <v>0</v>
      </c>
      <c r="I788" s="10" t="s">
        <v>0</v>
      </c>
      <c r="J788" s="10" t="s">
        <v>0</v>
      </c>
      <c r="K788" s="10" t="s">
        <v>0</v>
      </c>
      <c r="L788" s="10" t="s">
        <v>0</v>
      </c>
      <c r="M788" s="12">
        <v>4</v>
      </c>
      <c r="N788" s="16">
        <v>9679</v>
      </c>
      <c r="O788" s="16">
        <f t="shared" si="17"/>
        <v>4728</v>
      </c>
      <c r="P788" s="15">
        <v>0.24886351895857001</v>
      </c>
      <c r="Q788" s="7">
        <v>150</v>
      </c>
      <c r="R788" s="7">
        <v>29</v>
      </c>
      <c r="S788" s="6"/>
      <c r="T788" s="7">
        <v>5308</v>
      </c>
      <c r="U788" s="6"/>
      <c r="V788" s="6"/>
      <c r="W788" s="7">
        <v>4148</v>
      </c>
      <c r="X788" s="6"/>
    </row>
    <row r="789" spans="1:24" x14ac:dyDescent="0.25">
      <c r="A789" s="14">
        <v>125944</v>
      </c>
      <c r="B789" s="12">
        <v>948114</v>
      </c>
      <c r="C789" s="12">
        <v>307</v>
      </c>
      <c r="D789" s="12">
        <v>125944</v>
      </c>
      <c r="E789" s="10" t="s">
        <v>2129</v>
      </c>
      <c r="F789" s="10" t="s">
        <v>0</v>
      </c>
      <c r="G789" s="10" t="s">
        <v>0</v>
      </c>
      <c r="H789" s="10" t="s">
        <v>0</v>
      </c>
      <c r="I789" s="10" t="s">
        <v>0</v>
      </c>
      <c r="J789" s="10" t="s">
        <v>0</v>
      </c>
      <c r="K789" s="10" t="s">
        <v>0</v>
      </c>
      <c r="L789" s="10" t="s">
        <v>0</v>
      </c>
      <c r="M789" s="12">
        <v>1</v>
      </c>
      <c r="N789" s="16">
        <v>4721</v>
      </c>
      <c r="O789" s="16">
        <f t="shared" si="17"/>
        <v>812.2</v>
      </c>
      <c r="P789" s="15">
        <v>0.124489363633612</v>
      </c>
      <c r="Q789" s="7">
        <v>23</v>
      </c>
      <c r="R789" s="7">
        <v>30</v>
      </c>
      <c r="S789" s="7">
        <v>82</v>
      </c>
      <c r="T789" s="7">
        <v>488</v>
      </c>
      <c r="U789" s="7">
        <v>1174</v>
      </c>
      <c r="V789" s="6"/>
      <c r="W789" s="7">
        <v>315</v>
      </c>
      <c r="X789" s="7">
        <v>2002</v>
      </c>
    </row>
    <row r="790" spans="1:24" x14ac:dyDescent="0.25">
      <c r="A790" s="14">
        <v>125942</v>
      </c>
      <c r="B790" s="12">
        <v>910707</v>
      </c>
      <c r="C790" s="12">
        <v>217</v>
      </c>
      <c r="D790" s="12">
        <v>125942</v>
      </c>
      <c r="E790" s="10" t="s">
        <v>2130</v>
      </c>
      <c r="F790" s="10" t="s">
        <v>0</v>
      </c>
      <c r="G790" s="10" t="s">
        <v>0</v>
      </c>
      <c r="H790" s="10" t="s">
        <v>0</v>
      </c>
      <c r="I790" s="10" t="s">
        <v>0</v>
      </c>
      <c r="J790" s="10" t="s">
        <v>0</v>
      </c>
      <c r="K790" s="10" t="s">
        <v>0</v>
      </c>
      <c r="L790" s="10" t="s">
        <v>0</v>
      </c>
      <c r="M790" s="12">
        <v>1</v>
      </c>
      <c r="N790" s="16">
        <v>1609</v>
      </c>
      <c r="O790" s="16">
        <f t="shared" si="17"/>
        <v>3458172.8</v>
      </c>
      <c r="P790" s="15">
        <v>1535.2128207404701</v>
      </c>
      <c r="Q790" s="7">
        <v>204</v>
      </c>
      <c r="R790" s="7">
        <v>34</v>
      </c>
      <c r="S790" s="7">
        <v>2314805</v>
      </c>
      <c r="T790" s="7">
        <v>228951</v>
      </c>
      <c r="U790" s="7">
        <v>5015562</v>
      </c>
      <c r="V790" s="7">
        <v>4863916</v>
      </c>
      <c r="W790" s="6"/>
      <c r="X790" s="7">
        <v>4867630</v>
      </c>
    </row>
    <row r="791" spans="1:24" x14ac:dyDescent="0.25">
      <c r="A791" s="14">
        <v>125886</v>
      </c>
      <c r="B791" s="12">
        <v>1117546</v>
      </c>
      <c r="C791" s="12">
        <v>437</v>
      </c>
      <c r="D791" s="12">
        <v>125886</v>
      </c>
      <c r="E791" s="10" t="s">
        <v>2133</v>
      </c>
      <c r="F791" s="10" t="s">
        <v>0</v>
      </c>
      <c r="G791" s="10" t="s">
        <v>0</v>
      </c>
      <c r="H791" s="10" t="s">
        <v>0</v>
      </c>
      <c r="I791" s="10" t="s">
        <v>0</v>
      </c>
      <c r="J791" s="10" t="s">
        <v>0</v>
      </c>
      <c r="K791" s="10" t="s">
        <v>0</v>
      </c>
      <c r="L791" s="10" t="s">
        <v>0</v>
      </c>
      <c r="M791" s="12">
        <v>1</v>
      </c>
      <c r="N791" s="16">
        <v>1174</v>
      </c>
      <c r="O791" s="16">
        <f t="shared" si="17"/>
        <v>6022.4</v>
      </c>
      <c r="P791" s="15">
        <v>3.6712095400340701</v>
      </c>
      <c r="Q791" s="7">
        <v>42</v>
      </c>
      <c r="R791" s="7">
        <v>16</v>
      </c>
      <c r="S791" s="7">
        <v>11921</v>
      </c>
      <c r="T791" s="7">
        <v>5909</v>
      </c>
      <c r="U791" s="7">
        <v>10990</v>
      </c>
      <c r="V791" s="6"/>
      <c r="W791" s="7">
        <v>8</v>
      </c>
      <c r="X791" s="7">
        <v>1284</v>
      </c>
    </row>
    <row r="792" spans="1:24" x14ac:dyDescent="0.25">
      <c r="A792" s="14">
        <v>125885</v>
      </c>
      <c r="B792" s="12">
        <v>1106656</v>
      </c>
      <c r="C792" s="12">
        <v>361</v>
      </c>
      <c r="D792" s="12">
        <v>125885</v>
      </c>
      <c r="E792" s="10" t="s">
        <v>2134</v>
      </c>
      <c r="F792" s="10" t="s">
        <v>0</v>
      </c>
      <c r="G792" s="10" t="s">
        <v>0</v>
      </c>
      <c r="H792" s="10" t="s">
        <v>0</v>
      </c>
      <c r="I792" s="10" t="s">
        <v>0</v>
      </c>
      <c r="J792" s="10" t="s">
        <v>0</v>
      </c>
      <c r="K792" s="10" t="s">
        <v>0</v>
      </c>
      <c r="L792" s="10" t="s">
        <v>0</v>
      </c>
      <c r="M792" s="12">
        <v>1</v>
      </c>
      <c r="N792" s="16">
        <v>312</v>
      </c>
      <c r="O792" s="16">
        <f t="shared" si="17"/>
        <v>56.2</v>
      </c>
      <c r="P792" s="15">
        <v>0.15979853479853401</v>
      </c>
      <c r="Q792" s="7">
        <v>45</v>
      </c>
      <c r="R792" s="7">
        <v>23</v>
      </c>
      <c r="S792" s="7">
        <v>0</v>
      </c>
      <c r="T792" s="7">
        <v>72</v>
      </c>
      <c r="U792" s="7">
        <v>36</v>
      </c>
      <c r="V792" s="6"/>
      <c r="W792" s="7">
        <v>19</v>
      </c>
      <c r="X792" s="7">
        <v>154</v>
      </c>
    </row>
    <row r="793" spans="1:24" x14ac:dyDescent="0.25">
      <c r="A793" s="14">
        <v>125884</v>
      </c>
      <c r="B793" s="12">
        <v>1112054</v>
      </c>
      <c r="C793" s="12">
        <v>361</v>
      </c>
      <c r="D793" s="12">
        <v>125884</v>
      </c>
      <c r="E793" s="10" t="s">
        <v>2135</v>
      </c>
      <c r="F793" s="10" t="s">
        <v>0</v>
      </c>
      <c r="G793" s="10" t="s">
        <v>0</v>
      </c>
      <c r="H793" s="10" t="s">
        <v>0</v>
      </c>
      <c r="I793" s="10" t="s">
        <v>0</v>
      </c>
      <c r="J793" s="10" t="s">
        <v>0</v>
      </c>
      <c r="K793" s="10" t="s">
        <v>0</v>
      </c>
      <c r="L793" s="10" t="s">
        <v>0</v>
      </c>
      <c r="M793" s="12">
        <v>2</v>
      </c>
      <c r="N793" s="16">
        <v>561.5</v>
      </c>
      <c r="O793" s="16">
        <f t="shared" si="17"/>
        <v>188.75</v>
      </c>
      <c r="P793" s="15">
        <v>0.24191154645295301</v>
      </c>
      <c r="Q793" s="7">
        <v>25</v>
      </c>
      <c r="R793" s="7">
        <v>35</v>
      </c>
      <c r="S793" s="7">
        <v>41</v>
      </c>
      <c r="T793" s="7">
        <v>44</v>
      </c>
      <c r="U793" s="6"/>
      <c r="V793" s="6"/>
      <c r="W793" s="7">
        <v>388</v>
      </c>
      <c r="X793" s="7">
        <v>282</v>
      </c>
    </row>
    <row r="794" spans="1:24" x14ac:dyDescent="0.25">
      <c r="A794" s="14">
        <v>125882</v>
      </c>
      <c r="B794" s="12">
        <v>943427</v>
      </c>
      <c r="C794" s="12">
        <v>217</v>
      </c>
      <c r="D794" s="12">
        <v>125882</v>
      </c>
      <c r="E794" s="10" t="s">
        <v>2136</v>
      </c>
      <c r="F794" s="10" t="s">
        <v>0</v>
      </c>
      <c r="G794" s="10" t="s">
        <v>0</v>
      </c>
      <c r="H794" s="10" t="s">
        <v>0</v>
      </c>
      <c r="I794" s="10" t="s">
        <v>0</v>
      </c>
      <c r="J794" s="10" t="s">
        <v>0</v>
      </c>
      <c r="K794" s="10" t="s">
        <v>0</v>
      </c>
      <c r="L794" s="10" t="s">
        <v>0</v>
      </c>
      <c r="M794" s="12">
        <v>1</v>
      </c>
      <c r="N794" s="16">
        <v>4125</v>
      </c>
      <c r="O794" s="16">
        <f t="shared" si="17"/>
        <v>7396</v>
      </c>
      <c r="P794" s="15">
        <v>1.28696103896103</v>
      </c>
      <c r="Q794" s="7">
        <v>142</v>
      </c>
      <c r="R794" s="7">
        <v>39</v>
      </c>
      <c r="S794" s="7">
        <v>5590</v>
      </c>
      <c r="T794" s="7">
        <v>3529</v>
      </c>
      <c r="U794" s="7">
        <v>10334</v>
      </c>
      <c r="V794" s="6"/>
      <c r="W794" s="7">
        <v>9722</v>
      </c>
      <c r="X794" s="7">
        <v>7805</v>
      </c>
    </row>
    <row r="795" spans="1:24" x14ac:dyDescent="0.25">
      <c r="A795" s="14">
        <v>125868</v>
      </c>
      <c r="B795" s="12">
        <v>1006176</v>
      </c>
      <c r="C795" s="12">
        <v>204</v>
      </c>
      <c r="D795" s="12">
        <v>125868</v>
      </c>
      <c r="E795" s="10" t="s">
        <v>2137</v>
      </c>
      <c r="F795" s="10" t="s">
        <v>0</v>
      </c>
      <c r="G795" s="10" t="s">
        <v>0</v>
      </c>
      <c r="H795" s="10" t="s">
        <v>0</v>
      </c>
      <c r="I795" s="10" t="s">
        <v>0</v>
      </c>
      <c r="J795" s="10" t="s">
        <v>0</v>
      </c>
      <c r="K795" s="10" t="s">
        <v>0</v>
      </c>
      <c r="L795" s="10" t="s">
        <v>0</v>
      </c>
      <c r="M795" s="12">
        <v>2</v>
      </c>
      <c r="N795" s="16">
        <v>8811</v>
      </c>
      <c r="O795" s="16">
        <f t="shared" si="17"/>
        <v>11769</v>
      </c>
      <c r="P795" s="15">
        <v>0.89480951840502398</v>
      </c>
      <c r="Q795" s="7">
        <v>179</v>
      </c>
      <c r="R795" s="7">
        <v>50</v>
      </c>
      <c r="S795" s="7">
        <v>510</v>
      </c>
      <c r="T795" s="6"/>
      <c r="U795" s="7">
        <v>617</v>
      </c>
      <c r="V795" s="7">
        <v>44977</v>
      </c>
      <c r="W795" s="6"/>
      <c r="X795" s="7">
        <v>972</v>
      </c>
    </row>
    <row r="796" spans="1:24" x14ac:dyDescent="0.25">
      <c r="A796" s="14">
        <v>125829</v>
      </c>
      <c r="B796" s="12">
        <v>942899</v>
      </c>
      <c r="C796" s="12">
        <v>282</v>
      </c>
      <c r="D796" s="12">
        <v>125829</v>
      </c>
      <c r="E796" s="10" t="s">
        <v>2138</v>
      </c>
      <c r="F796" s="10" t="s">
        <v>0</v>
      </c>
      <c r="G796" s="10" t="s">
        <v>0</v>
      </c>
      <c r="H796" s="10" t="s">
        <v>0</v>
      </c>
      <c r="I796" s="10" t="s">
        <v>0</v>
      </c>
      <c r="J796" s="10" t="s">
        <v>0</v>
      </c>
      <c r="K796" s="10" t="s">
        <v>0</v>
      </c>
      <c r="L796" s="10" t="s">
        <v>0</v>
      </c>
      <c r="M796" s="12">
        <v>1</v>
      </c>
      <c r="N796" s="16">
        <v>306</v>
      </c>
      <c r="O796" s="16">
        <f t="shared" si="17"/>
        <v>166.4</v>
      </c>
      <c r="P796" s="15">
        <v>4.7343604108309902</v>
      </c>
      <c r="Q796" s="7">
        <v>9215</v>
      </c>
      <c r="R796" s="7">
        <v>94</v>
      </c>
      <c r="S796" s="7">
        <v>91</v>
      </c>
      <c r="T796" s="6"/>
      <c r="U796" s="7">
        <v>155</v>
      </c>
      <c r="V796" s="7">
        <v>113</v>
      </c>
      <c r="W796" s="7">
        <v>380</v>
      </c>
      <c r="X796" s="7">
        <v>93</v>
      </c>
    </row>
    <row r="797" spans="1:24" x14ac:dyDescent="0.25">
      <c r="A797" s="14">
        <v>125802</v>
      </c>
      <c r="B797" s="12">
        <v>891034</v>
      </c>
      <c r="C797" s="12">
        <v>204</v>
      </c>
      <c r="D797" s="12">
        <v>125802</v>
      </c>
      <c r="E797" s="10" t="s">
        <v>2139</v>
      </c>
      <c r="F797" s="10" t="s">
        <v>0</v>
      </c>
      <c r="G797" s="10" t="s">
        <v>0</v>
      </c>
      <c r="H797" s="10" t="s">
        <v>0</v>
      </c>
      <c r="I797" s="10" t="s">
        <v>0</v>
      </c>
      <c r="J797" s="10" t="s">
        <v>0</v>
      </c>
      <c r="K797" s="10" t="s">
        <v>0</v>
      </c>
      <c r="L797" s="10" t="s">
        <v>0</v>
      </c>
      <c r="M797" s="12">
        <v>2</v>
      </c>
      <c r="N797" s="16">
        <v>511.5</v>
      </c>
      <c r="O797" s="16">
        <f t="shared" si="17"/>
        <v>838.25</v>
      </c>
      <c r="P797" s="15">
        <v>1.1124144672531699</v>
      </c>
      <c r="Q797" s="7">
        <v>29</v>
      </c>
      <c r="R797" s="7">
        <v>32</v>
      </c>
      <c r="S797" s="7">
        <v>32</v>
      </c>
      <c r="T797" s="6"/>
      <c r="U797" s="7">
        <v>241</v>
      </c>
      <c r="V797" s="7">
        <v>2261</v>
      </c>
      <c r="W797" s="6"/>
      <c r="X797" s="7">
        <v>819</v>
      </c>
    </row>
    <row r="798" spans="1:24" x14ac:dyDescent="0.25">
      <c r="A798" s="14">
        <v>125800</v>
      </c>
      <c r="B798" s="12">
        <v>552104</v>
      </c>
      <c r="C798" s="12">
        <v>217</v>
      </c>
      <c r="D798" s="12">
        <v>125800</v>
      </c>
      <c r="E798" s="10" t="s">
        <v>2140</v>
      </c>
      <c r="F798" s="10" t="s">
        <v>0</v>
      </c>
      <c r="G798" s="10" t="s">
        <v>0</v>
      </c>
      <c r="H798" s="10" t="s">
        <v>0</v>
      </c>
      <c r="I798" s="10" t="s">
        <v>0</v>
      </c>
      <c r="J798" s="10" t="s">
        <v>0</v>
      </c>
      <c r="K798" s="10" t="s">
        <v>0</v>
      </c>
      <c r="L798" s="10" t="s">
        <v>0</v>
      </c>
      <c r="M798" s="12">
        <v>1</v>
      </c>
      <c r="N798" s="16">
        <v>34345</v>
      </c>
      <c r="O798" s="16">
        <f t="shared" si="17"/>
        <v>43994</v>
      </c>
      <c r="P798" s="15">
        <v>0.91602853399330297</v>
      </c>
      <c r="Q798" s="7">
        <v>205</v>
      </c>
      <c r="R798" s="7">
        <v>52</v>
      </c>
      <c r="S798" s="7">
        <v>1456</v>
      </c>
      <c r="T798" s="7">
        <v>39269</v>
      </c>
      <c r="U798" s="6"/>
      <c r="V798" s="7">
        <v>35885</v>
      </c>
      <c r="W798" s="7">
        <v>83627</v>
      </c>
      <c r="X798" s="7">
        <v>59733</v>
      </c>
    </row>
    <row r="799" spans="1:24" x14ac:dyDescent="0.25">
      <c r="A799" s="14">
        <v>125788</v>
      </c>
      <c r="B799" s="12">
        <v>977394</v>
      </c>
      <c r="C799" s="12">
        <v>204</v>
      </c>
      <c r="D799" s="12">
        <v>125788</v>
      </c>
      <c r="E799" s="10" t="s">
        <v>2141</v>
      </c>
      <c r="F799" s="10" t="s">
        <v>0</v>
      </c>
      <c r="G799" s="10" t="s">
        <v>0</v>
      </c>
      <c r="H799" s="10" t="s">
        <v>0</v>
      </c>
      <c r="I799" s="10" t="s">
        <v>0</v>
      </c>
      <c r="J799" s="10" t="s">
        <v>0</v>
      </c>
      <c r="K799" s="10" t="s">
        <v>0</v>
      </c>
      <c r="L799" s="10" t="s">
        <v>0</v>
      </c>
      <c r="M799" s="12">
        <v>1</v>
      </c>
      <c r="N799" s="16">
        <v>11976</v>
      </c>
      <c r="O799" s="16">
        <f t="shared" si="17"/>
        <v>31459</v>
      </c>
      <c r="P799" s="15">
        <v>1.87879330088748</v>
      </c>
      <c r="Q799" s="7">
        <v>152</v>
      </c>
      <c r="R799" s="7">
        <v>56</v>
      </c>
      <c r="S799" s="7">
        <v>283</v>
      </c>
      <c r="T799" s="7">
        <v>143858</v>
      </c>
      <c r="U799" s="7">
        <v>1924</v>
      </c>
      <c r="V799" s="7">
        <v>9384</v>
      </c>
      <c r="W799" s="6"/>
      <c r="X799" s="7">
        <v>1846</v>
      </c>
    </row>
    <row r="800" spans="1:24" x14ac:dyDescent="0.25">
      <c r="A800" s="14">
        <v>125786</v>
      </c>
      <c r="B800" s="12">
        <v>950589</v>
      </c>
      <c r="C800" s="12">
        <v>204</v>
      </c>
      <c r="D800" s="12">
        <v>125786</v>
      </c>
      <c r="E800" s="10" t="s">
        <v>2142</v>
      </c>
      <c r="F800" s="10" t="s">
        <v>0</v>
      </c>
      <c r="G800" s="10" t="s">
        <v>0</v>
      </c>
      <c r="H800" s="10" t="s">
        <v>0</v>
      </c>
      <c r="I800" s="10" t="s">
        <v>0</v>
      </c>
      <c r="J800" s="10" t="s">
        <v>0</v>
      </c>
      <c r="K800" s="10" t="s">
        <v>0</v>
      </c>
      <c r="L800" s="10" t="s">
        <v>0</v>
      </c>
      <c r="M800" s="12">
        <v>1</v>
      </c>
      <c r="N800" s="16">
        <v>5796</v>
      </c>
      <c r="O800" s="16">
        <f t="shared" si="17"/>
        <v>20139.2</v>
      </c>
      <c r="P800" s="15">
        <v>2.4896973282066401</v>
      </c>
      <c r="Q800" s="7">
        <v>268</v>
      </c>
      <c r="R800" s="7">
        <v>48</v>
      </c>
      <c r="S800" s="7">
        <v>330</v>
      </c>
      <c r="T800" s="6"/>
      <c r="U800" s="7">
        <v>57696</v>
      </c>
      <c r="V800" s="7">
        <v>16975</v>
      </c>
      <c r="W800" s="7">
        <v>12034</v>
      </c>
      <c r="X800" s="7">
        <v>13661</v>
      </c>
    </row>
    <row r="801" spans="1:24" x14ac:dyDescent="0.25">
      <c r="A801" s="14">
        <v>125782</v>
      </c>
      <c r="B801" s="12">
        <v>1066139</v>
      </c>
      <c r="C801" s="12">
        <v>307</v>
      </c>
      <c r="D801" s="12">
        <v>125782</v>
      </c>
      <c r="E801" s="10" t="s">
        <v>2143</v>
      </c>
      <c r="F801" s="10" t="s">
        <v>0</v>
      </c>
      <c r="G801" s="10" t="s">
        <v>0</v>
      </c>
      <c r="H801" s="10" t="s">
        <v>0</v>
      </c>
      <c r="I801" s="10" t="s">
        <v>0</v>
      </c>
      <c r="J801" s="10" t="s">
        <v>0</v>
      </c>
      <c r="K801" s="10" t="s">
        <v>0</v>
      </c>
      <c r="L801" s="10" t="s">
        <v>0</v>
      </c>
      <c r="M801" s="12">
        <v>1</v>
      </c>
      <c r="N801" s="16">
        <v>362</v>
      </c>
      <c r="O801" s="16">
        <f t="shared" si="17"/>
        <v>82.8</v>
      </c>
      <c r="P801" s="15">
        <v>0.189818468823993</v>
      </c>
      <c r="Q801" s="7">
        <v>23</v>
      </c>
      <c r="R801" s="7">
        <v>44</v>
      </c>
      <c r="S801" s="7">
        <v>29</v>
      </c>
      <c r="T801" s="7">
        <v>60</v>
      </c>
      <c r="U801" s="7">
        <v>66</v>
      </c>
      <c r="V801" s="7">
        <v>141</v>
      </c>
      <c r="W801" s="6"/>
      <c r="X801" s="7">
        <v>118</v>
      </c>
    </row>
    <row r="802" spans="1:24" x14ac:dyDescent="0.25">
      <c r="A802" s="14">
        <v>125781</v>
      </c>
      <c r="B802" s="12">
        <v>1130203</v>
      </c>
      <c r="C802" s="12">
        <v>204</v>
      </c>
      <c r="D802" s="12">
        <v>125781</v>
      </c>
      <c r="E802" s="10" t="s">
        <v>2144</v>
      </c>
      <c r="F802" s="10" t="s">
        <v>0</v>
      </c>
      <c r="G802" s="10" t="s">
        <v>0</v>
      </c>
      <c r="H802" s="10" t="s">
        <v>0</v>
      </c>
      <c r="I802" s="10" t="s">
        <v>0</v>
      </c>
      <c r="J802" s="10" t="s">
        <v>0</v>
      </c>
      <c r="K802" s="10" t="s">
        <v>0</v>
      </c>
      <c r="L802" s="10" t="s">
        <v>0</v>
      </c>
      <c r="M802" s="12">
        <v>1</v>
      </c>
      <c r="N802" s="16">
        <v>1378</v>
      </c>
      <c r="O802" s="16">
        <f t="shared" si="17"/>
        <v>589.20000000000005</v>
      </c>
      <c r="P802" s="15">
        <v>0.53701015965166898</v>
      </c>
      <c r="Q802" s="7">
        <v>2161</v>
      </c>
      <c r="R802" s="7">
        <v>73</v>
      </c>
      <c r="S802" s="7">
        <v>70</v>
      </c>
      <c r="T802" s="7">
        <v>314</v>
      </c>
      <c r="U802" s="7">
        <v>878</v>
      </c>
      <c r="V802" s="7">
        <v>1534</v>
      </c>
      <c r="W802" s="7">
        <v>150</v>
      </c>
      <c r="X802" s="6"/>
    </row>
    <row r="803" spans="1:24" x14ac:dyDescent="0.25">
      <c r="A803" s="14">
        <v>125345</v>
      </c>
      <c r="B803" s="12">
        <v>1100944</v>
      </c>
      <c r="C803" s="12">
        <v>259</v>
      </c>
      <c r="D803" s="12">
        <v>125345</v>
      </c>
      <c r="E803" s="10" t="s">
        <v>2145</v>
      </c>
      <c r="F803" s="10" t="s">
        <v>0</v>
      </c>
      <c r="G803" s="10" t="s">
        <v>0</v>
      </c>
      <c r="H803" s="10" t="s">
        <v>0</v>
      </c>
      <c r="I803" s="10" t="s">
        <v>0</v>
      </c>
      <c r="J803" s="10" t="s">
        <v>0</v>
      </c>
      <c r="K803" s="10" t="s">
        <v>0</v>
      </c>
      <c r="L803" s="10" t="s">
        <v>0</v>
      </c>
      <c r="M803" s="12">
        <v>1</v>
      </c>
      <c r="N803" s="16">
        <v>346</v>
      </c>
      <c r="O803" s="16">
        <f t="shared" si="17"/>
        <v>38.4</v>
      </c>
      <c r="P803" s="15">
        <v>9.9504541701073396E-2</v>
      </c>
      <c r="Q803" s="7">
        <v>12</v>
      </c>
      <c r="R803" s="7">
        <v>37</v>
      </c>
      <c r="S803" s="7">
        <v>19</v>
      </c>
      <c r="T803" s="7">
        <v>86</v>
      </c>
      <c r="U803" s="7">
        <v>27</v>
      </c>
      <c r="V803" s="7">
        <v>42</v>
      </c>
      <c r="W803" s="6"/>
      <c r="X803" s="7">
        <v>18</v>
      </c>
    </row>
    <row r="804" spans="1:24" x14ac:dyDescent="0.25">
      <c r="A804" s="14">
        <v>125088</v>
      </c>
      <c r="B804" s="12">
        <v>589803</v>
      </c>
      <c r="C804" s="12">
        <v>216</v>
      </c>
      <c r="D804" s="12">
        <v>125088</v>
      </c>
      <c r="E804" s="10" t="s">
        <v>2146</v>
      </c>
      <c r="F804" s="10" t="s">
        <v>0</v>
      </c>
      <c r="G804" s="10" t="s">
        <v>0</v>
      </c>
      <c r="H804" s="10" t="s">
        <v>0</v>
      </c>
      <c r="I804" s="10" t="s">
        <v>0</v>
      </c>
      <c r="J804" s="10" t="s">
        <v>0</v>
      </c>
      <c r="K804" s="10" t="s">
        <v>0</v>
      </c>
      <c r="L804" s="10" t="s">
        <v>0</v>
      </c>
      <c r="M804" s="12">
        <v>1</v>
      </c>
      <c r="N804" s="16">
        <v>2517</v>
      </c>
      <c r="O804" s="16">
        <f t="shared" si="17"/>
        <v>550.79999999999995</v>
      </c>
      <c r="P804" s="15">
        <v>0.163119359782053</v>
      </c>
      <c r="Q804" s="7">
        <v>92</v>
      </c>
      <c r="R804" s="7">
        <v>28</v>
      </c>
      <c r="S804" s="7">
        <v>263</v>
      </c>
      <c r="T804" s="7">
        <v>573</v>
      </c>
      <c r="U804" s="7">
        <v>310</v>
      </c>
      <c r="V804" s="7">
        <v>189</v>
      </c>
      <c r="W804" s="6"/>
      <c r="X804" s="7">
        <v>1419</v>
      </c>
    </row>
    <row r="805" spans="1:24" x14ac:dyDescent="0.25">
      <c r="A805" s="14">
        <v>125070</v>
      </c>
      <c r="B805" s="12">
        <v>847682</v>
      </c>
      <c r="C805" s="12">
        <v>204</v>
      </c>
      <c r="D805" s="12">
        <v>125070</v>
      </c>
      <c r="E805" s="10" t="s">
        <v>2147</v>
      </c>
      <c r="F805" s="10" t="s">
        <v>0</v>
      </c>
      <c r="G805" s="10" t="s">
        <v>0</v>
      </c>
      <c r="H805" s="10" t="s">
        <v>0</v>
      </c>
      <c r="I805" s="10" t="s">
        <v>0</v>
      </c>
      <c r="J805" s="10" t="s">
        <v>0</v>
      </c>
      <c r="K805" s="10" t="s">
        <v>0</v>
      </c>
      <c r="L805" s="10" t="s">
        <v>0</v>
      </c>
      <c r="M805" s="12">
        <v>1</v>
      </c>
      <c r="N805" s="16">
        <v>678</v>
      </c>
      <c r="O805" s="16">
        <f t="shared" si="17"/>
        <v>982.4</v>
      </c>
      <c r="P805" s="15">
        <v>1.05962916139907</v>
      </c>
      <c r="Q805" s="7">
        <v>86</v>
      </c>
      <c r="R805" s="7">
        <v>31</v>
      </c>
      <c r="S805" s="6"/>
      <c r="T805" s="7">
        <v>859</v>
      </c>
      <c r="U805" s="7">
        <v>412</v>
      </c>
      <c r="V805" s="7">
        <v>222</v>
      </c>
      <c r="W805" s="7">
        <v>2495</v>
      </c>
      <c r="X805" s="7">
        <v>924</v>
      </c>
    </row>
    <row r="806" spans="1:24" x14ac:dyDescent="0.25">
      <c r="A806" s="14">
        <v>124976</v>
      </c>
      <c r="B806" s="12">
        <v>966058</v>
      </c>
      <c r="C806" s="12">
        <v>205</v>
      </c>
      <c r="D806" s="12">
        <v>124976</v>
      </c>
      <c r="E806" s="10" t="s">
        <v>2153</v>
      </c>
      <c r="F806" s="10" t="s">
        <v>0</v>
      </c>
      <c r="G806" s="10" t="s">
        <v>0</v>
      </c>
      <c r="H806" s="10" t="s">
        <v>0</v>
      </c>
      <c r="I806" s="10" t="s">
        <v>0</v>
      </c>
      <c r="J806" s="10" t="s">
        <v>0</v>
      </c>
      <c r="K806" s="10" t="s">
        <v>0</v>
      </c>
      <c r="L806" s="10" t="s">
        <v>0</v>
      </c>
      <c r="M806" s="12">
        <v>1</v>
      </c>
      <c r="N806" s="16">
        <v>491</v>
      </c>
      <c r="O806" s="16">
        <f t="shared" si="17"/>
        <v>5149</v>
      </c>
      <c r="P806" s="15">
        <v>7.5350596450392704</v>
      </c>
      <c r="Q806" s="7">
        <v>91</v>
      </c>
      <c r="R806" s="7">
        <v>62</v>
      </c>
      <c r="S806" s="7">
        <v>89</v>
      </c>
      <c r="T806" s="7">
        <v>755</v>
      </c>
      <c r="U806" s="6"/>
      <c r="V806" s="7">
        <v>13839</v>
      </c>
      <c r="W806" s="7">
        <v>10103</v>
      </c>
      <c r="X806" s="7">
        <v>959</v>
      </c>
    </row>
    <row r="807" spans="1:24" x14ac:dyDescent="0.25">
      <c r="A807" s="14">
        <v>124963</v>
      </c>
      <c r="B807" s="12">
        <v>510394</v>
      </c>
      <c r="C807" s="12">
        <v>110</v>
      </c>
      <c r="D807" s="12">
        <v>124963</v>
      </c>
      <c r="E807" s="10" t="s">
        <v>2154</v>
      </c>
      <c r="F807" s="10" t="s">
        <v>0</v>
      </c>
      <c r="G807" s="10" t="s">
        <v>0</v>
      </c>
      <c r="H807" s="10" t="s">
        <v>0</v>
      </c>
      <c r="I807" s="10" t="s">
        <v>0</v>
      </c>
      <c r="J807" s="10" t="s">
        <v>0</v>
      </c>
      <c r="K807" s="10" t="s">
        <v>0</v>
      </c>
      <c r="L807" s="10" t="s">
        <v>0</v>
      </c>
      <c r="M807" s="12">
        <v>2</v>
      </c>
      <c r="N807" s="16">
        <v>539.5</v>
      </c>
      <c r="O807" s="16">
        <f t="shared" si="17"/>
        <v>974.5</v>
      </c>
      <c r="P807" s="15">
        <v>1.57862218103181</v>
      </c>
      <c r="Q807" s="7">
        <v>736</v>
      </c>
      <c r="R807" s="7">
        <v>476</v>
      </c>
      <c r="S807" s="7">
        <v>889</v>
      </c>
      <c r="T807" s="7">
        <v>1092</v>
      </c>
      <c r="U807" s="7">
        <v>970</v>
      </c>
      <c r="V807" s="6"/>
      <c r="W807" s="7">
        <v>947</v>
      </c>
      <c r="X807" s="6"/>
    </row>
    <row r="808" spans="1:24" x14ac:dyDescent="0.25">
      <c r="A808" s="14">
        <v>124943</v>
      </c>
      <c r="B808" s="12">
        <v>401493</v>
      </c>
      <c r="C808" s="12">
        <v>131</v>
      </c>
      <c r="D808" s="12">
        <v>124943</v>
      </c>
      <c r="E808" s="10" t="s">
        <v>2155</v>
      </c>
      <c r="F808" s="10" t="s">
        <v>0</v>
      </c>
      <c r="G808" s="10" t="s">
        <v>0</v>
      </c>
      <c r="H808" s="10" t="s">
        <v>0</v>
      </c>
      <c r="I808" s="10" t="s">
        <v>0</v>
      </c>
      <c r="J808" s="10" t="s">
        <v>0</v>
      </c>
      <c r="K808" s="10" t="s">
        <v>0</v>
      </c>
      <c r="L808" s="10" t="s">
        <v>0</v>
      </c>
      <c r="M808" s="12">
        <v>4</v>
      </c>
      <c r="N808" s="16">
        <v>979</v>
      </c>
      <c r="O808" s="16">
        <f t="shared" si="17"/>
        <v>1454.5</v>
      </c>
      <c r="P808" s="15">
        <v>1.4856996935648601</v>
      </c>
      <c r="Q808" s="6"/>
      <c r="R808" s="6"/>
      <c r="S808" s="6"/>
      <c r="T808" s="7">
        <v>1084</v>
      </c>
      <c r="U808" s="7">
        <v>2579</v>
      </c>
      <c r="V808" s="6"/>
      <c r="W808" s="7">
        <v>1052</v>
      </c>
      <c r="X808" s="7">
        <v>1103</v>
      </c>
    </row>
    <row r="809" spans="1:24" x14ac:dyDescent="0.25">
      <c r="A809" s="14">
        <v>124903</v>
      </c>
      <c r="B809" s="12">
        <v>379856</v>
      </c>
      <c r="C809" s="12">
        <v>85</v>
      </c>
      <c r="D809" s="12">
        <v>124903</v>
      </c>
      <c r="E809" s="10" t="s">
        <v>2156</v>
      </c>
      <c r="F809" s="10" t="s">
        <v>0</v>
      </c>
      <c r="G809" s="10" t="s">
        <v>0</v>
      </c>
      <c r="H809" s="10" t="s">
        <v>0</v>
      </c>
      <c r="I809" s="10" t="s">
        <v>0</v>
      </c>
      <c r="J809" s="10" t="s">
        <v>0</v>
      </c>
      <c r="K809" s="10" t="s">
        <v>0</v>
      </c>
      <c r="L809" s="10" t="s">
        <v>0</v>
      </c>
      <c r="M809" s="12">
        <v>2</v>
      </c>
      <c r="N809" s="16">
        <v>8177</v>
      </c>
      <c r="O809" s="16">
        <f t="shared" si="17"/>
        <v>31419.25</v>
      </c>
      <c r="P809" s="15">
        <v>3.8182503770739</v>
      </c>
      <c r="Q809" s="7">
        <v>33947</v>
      </c>
      <c r="R809" s="7">
        <v>27707</v>
      </c>
      <c r="S809" s="7">
        <v>31671</v>
      </c>
      <c r="T809" s="7">
        <v>30884</v>
      </c>
      <c r="U809" s="6"/>
      <c r="V809" s="6"/>
      <c r="W809" s="7">
        <v>32915</v>
      </c>
      <c r="X809" s="7">
        <v>30207</v>
      </c>
    </row>
    <row r="810" spans="1:24" x14ac:dyDescent="0.25">
      <c r="A810" s="14">
        <v>124846</v>
      </c>
      <c r="B810" s="12">
        <v>694989</v>
      </c>
      <c r="C810" s="12">
        <v>318</v>
      </c>
      <c r="D810" s="12">
        <v>124846</v>
      </c>
      <c r="E810" s="10" t="s">
        <v>2157</v>
      </c>
      <c r="F810" s="10" t="s">
        <v>0</v>
      </c>
      <c r="G810" s="10" t="s">
        <v>0</v>
      </c>
      <c r="H810" s="10" t="s">
        <v>0</v>
      </c>
      <c r="I810" s="10" t="s">
        <v>0</v>
      </c>
      <c r="J810" s="10" t="s">
        <v>0</v>
      </c>
      <c r="K810" s="10" t="s">
        <v>0</v>
      </c>
      <c r="L810" s="10" t="s">
        <v>0</v>
      </c>
      <c r="M810" s="12">
        <v>1</v>
      </c>
      <c r="N810" s="16">
        <v>852</v>
      </c>
      <c r="O810" s="16">
        <f t="shared" si="17"/>
        <v>190.6</v>
      </c>
      <c r="P810" s="15">
        <v>0.17035546613011401</v>
      </c>
      <c r="Q810" s="7">
        <v>31</v>
      </c>
      <c r="R810" s="7">
        <v>32</v>
      </c>
      <c r="S810" s="7">
        <v>12</v>
      </c>
      <c r="T810" s="6"/>
      <c r="U810" s="7">
        <v>422</v>
      </c>
      <c r="V810" s="7">
        <v>172</v>
      </c>
      <c r="W810" s="7">
        <v>207</v>
      </c>
      <c r="X810" s="7">
        <v>140</v>
      </c>
    </row>
    <row r="811" spans="1:24" x14ac:dyDescent="0.25">
      <c r="A811" s="14">
        <v>124844</v>
      </c>
      <c r="B811" s="12">
        <v>622341</v>
      </c>
      <c r="C811" s="12">
        <v>160</v>
      </c>
      <c r="D811" s="12">
        <v>124844</v>
      </c>
      <c r="E811" s="10" t="s">
        <v>2158</v>
      </c>
      <c r="F811" s="10" t="s">
        <v>0</v>
      </c>
      <c r="G811" s="10" t="s">
        <v>0</v>
      </c>
      <c r="H811" s="10" t="s">
        <v>0</v>
      </c>
      <c r="I811" s="10" t="s">
        <v>0</v>
      </c>
      <c r="J811" s="10" t="s">
        <v>0</v>
      </c>
      <c r="K811" s="10" t="s">
        <v>0</v>
      </c>
      <c r="L811" s="10" t="s">
        <v>0</v>
      </c>
      <c r="M811" s="12">
        <v>1</v>
      </c>
      <c r="N811" s="16">
        <v>12450</v>
      </c>
      <c r="O811" s="16">
        <f t="shared" si="17"/>
        <v>7648.2</v>
      </c>
      <c r="P811" s="15">
        <v>0.43972461273666003</v>
      </c>
      <c r="Q811" s="7">
        <v>43</v>
      </c>
      <c r="R811" s="7">
        <v>38</v>
      </c>
      <c r="S811" s="7">
        <v>2112</v>
      </c>
      <c r="T811" s="7">
        <v>1216</v>
      </c>
      <c r="U811" s="7">
        <v>8845</v>
      </c>
      <c r="V811" s="7">
        <v>6270</v>
      </c>
      <c r="W811" s="7">
        <v>19798</v>
      </c>
      <c r="X811" s="6"/>
    </row>
    <row r="812" spans="1:24" x14ac:dyDescent="0.25">
      <c r="A812" s="14">
        <v>124615</v>
      </c>
      <c r="B812" s="12">
        <v>407752</v>
      </c>
      <c r="C812" s="12">
        <v>101</v>
      </c>
      <c r="D812" s="12">
        <v>124615</v>
      </c>
      <c r="E812" s="10" t="s">
        <v>2159</v>
      </c>
      <c r="F812" s="10" t="s">
        <v>0</v>
      </c>
      <c r="G812" s="10" t="s">
        <v>0</v>
      </c>
      <c r="H812" s="10" t="s">
        <v>0</v>
      </c>
      <c r="I812" s="10" t="s">
        <v>0</v>
      </c>
      <c r="J812" s="10" t="s">
        <v>0</v>
      </c>
      <c r="K812" s="10" t="s">
        <v>0</v>
      </c>
      <c r="L812" s="10" t="s">
        <v>0</v>
      </c>
      <c r="M812" s="12">
        <v>2</v>
      </c>
      <c r="N812" s="16">
        <v>1456</v>
      </c>
      <c r="O812" s="16">
        <f t="shared" si="17"/>
        <v>119072.75</v>
      </c>
      <c r="P812" s="15">
        <v>54.538461538461497</v>
      </c>
      <c r="Q812" s="7">
        <v>87</v>
      </c>
      <c r="R812" s="7">
        <v>70</v>
      </c>
      <c r="S812" s="7">
        <v>16368</v>
      </c>
      <c r="T812" s="7">
        <v>13185</v>
      </c>
      <c r="U812" s="7">
        <v>303175</v>
      </c>
      <c r="V812" s="6"/>
      <c r="W812" s="7">
        <v>143563</v>
      </c>
      <c r="X812" s="6"/>
    </row>
    <row r="813" spans="1:24" x14ac:dyDescent="0.25">
      <c r="A813" s="14">
        <v>124607</v>
      </c>
      <c r="B813" s="12">
        <v>1196456</v>
      </c>
      <c r="C813" s="12">
        <v>95</v>
      </c>
      <c r="D813" s="12">
        <v>124607</v>
      </c>
      <c r="E813" s="10" t="s">
        <v>2160</v>
      </c>
      <c r="F813" s="10" t="s">
        <v>0</v>
      </c>
      <c r="G813" s="10" t="s">
        <v>0</v>
      </c>
      <c r="H813" s="10" t="s">
        <v>0</v>
      </c>
      <c r="I813" s="10" t="s">
        <v>0</v>
      </c>
      <c r="J813" s="10" t="s">
        <v>0</v>
      </c>
      <c r="K813" s="10" t="s">
        <v>0</v>
      </c>
      <c r="L813" s="10" t="s">
        <v>0</v>
      </c>
      <c r="M813" s="12">
        <v>1</v>
      </c>
      <c r="N813" s="16">
        <v>1016</v>
      </c>
      <c r="O813" s="16">
        <f t="shared" si="17"/>
        <v>130.6</v>
      </c>
      <c r="P813" s="15">
        <v>0.109673790776152</v>
      </c>
      <c r="Q813" s="7">
        <v>61</v>
      </c>
      <c r="R813" s="7">
        <v>66</v>
      </c>
      <c r="S813" s="7">
        <v>57</v>
      </c>
      <c r="T813" s="7">
        <v>359</v>
      </c>
      <c r="U813" s="6"/>
      <c r="V813" s="7">
        <v>194</v>
      </c>
      <c r="W813" s="7">
        <v>13</v>
      </c>
      <c r="X813" s="7">
        <v>30</v>
      </c>
    </row>
    <row r="814" spans="1:24" x14ac:dyDescent="0.25">
      <c r="A814" s="14">
        <v>124564</v>
      </c>
      <c r="B814" s="12">
        <v>838561</v>
      </c>
      <c r="C814" s="12">
        <v>204</v>
      </c>
      <c r="D814" s="12">
        <v>124564</v>
      </c>
      <c r="E814" s="10" t="s">
        <v>2163</v>
      </c>
      <c r="F814" s="10" t="s">
        <v>0</v>
      </c>
      <c r="G814" s="10" t="s">
        <v>0</v>
      </c>
      <c r="H814" s="10" t="s">
        <v>0</v>
      </c>
      <c r="I814" s="10" t="s">
        <v>0</v>
      </c>
      <c r="J814" s="10" t="s">
        <v>0</v>
      </c>
      <c r="K814" s="10" t="s">
        <v>0</v>
      </c>
      <c r="L814" s="10" t="s">
        <v>0</v>
      </c>
      <c r="M814" s="12">
        <v>2</v>
      </c>
      <c r="N814" s="16">
        <v>2563</v>
      </c>
      <c r="O814" s="16">
        <f t="shared" si="17"/>
        <v>2290.5</v>
      </c>
      <c r="P814" s="15">
        <v>0.60352451554168196</v>
      </c>
      <c r="Q814" s="7">
        <v>86</v>
      </c>
      <c r="R814" s="7">
        <v>33</v>
      </c>
      <c r="S814" s="6"/>
      <c r="T814" s="7">
        <v>2009</v>
      </c>
      <c r="U814" s="7">
        <v>512</v>
      </c>
      <c r="V814" s="6"/>
      <c r="W814" s="7">
        <v>4028</v>
      </c>
      <c r="X814" s="7">
        <v>2613</v>
      </c>
    </row>
    <row r="815" spans="1:24" x14ac:dyDescent="0.25">
      <c r="A815" s="14">
        <v>124484</v>
      </c>
      <c r="B815" s="12">
        <v>530658</v>
      </c>
      <c r="C815" s="12">
        <v>146</v>
      </c>
      <c r="D815" s="12">
        <v>124484</v>
      </c>
      <c r="E815" s="10" t="s">
        <v>2164</v>
      </c>
      <c r="F815" s="10" t="s">
        <v>0</v>
      </c>
      <c r="G815" s="10" t="s">
        <v>0</v>
      </c>
      <c r="H815" s="10" t="s">
        <v>0</v>
      </c>
      <c r="I815" s="10" t="s">
        <v>0</v>
      </c>
      <c r="J815" s="10" t="s">
        <v>0</v>
      </c>
      <c r="K815" s="10" t="s">
        <v>0</v>
      </c>
      <c r="L815" s="10" t="s">
        <v>0</v>
      </c>
      <c r="M815" s="12">
        <v>1</v>
      </c>
      <c r="N815" s="16">
        <v>3507</v>
      </c>
      <c r="O815" s="16">
        <f t="shared" si="17"/>
        <v>8593.7999999999993</v>
      </c>
      <c r="P815" s="15">
        <v>1.7557537985253899</v>
      </c>
      <c r="Q815" s="7">
        <v>58</v>
      </c>
      <c r="R815" s="7">
        <v>75</v>
      </c>
      <c r="S815" s="7">
        <v>1558</v>
      </c>
      <c r="T815" s="7">
        <v>1814</v>
      </c>
      <c r="U815" s="6"/>
      <c r="V815" s="7">
        <v>337</v>
      </c>
      <c r="W815" s="7">
        <v>38206</v>
      </c>
      <c r="X815" s="7">
        <v>1054</v>
      </c>
    </row>
    <row r="816" spans="1:24" x14ac:dyDescent="0.25">
      <c r="A816" s="14">
        <v>124293</v>
      </c>
      <c r="B816" s="12">
        <v>377909</v>
      </c>
      <c r="C816" s="12">
        <v>126</v>
      </c>
      <c r="D816" s="12">
        <v>124293</v>
      </c>
      <c r="E816" s="10" t="s">
        <v>2165</v>
      </c>
      <c r="F816" s="10" t="s">
        <v>0</v>
      </c>
      <c r="G816" s="10" t="s">
        <v>0</v>
      </c>
      <c r="H816" s="10" t="s">
        <v>0</v>
      </c>
      <c r="I816" s="10" t="s">
        <v>0</v>
      </c>
      <c r="J816" s="10" t="s">
        <v>0</v>
      </c>
      <c r="K816" s="10" t="s">
        <v>0</v>
      </c>
      <c r="L816" s="10" t="s">
        <v>0</v>
      </c>
      <c r="M816" s="12">
        <v>5</v>
      </c>
      <c r="N816" s="16">
        <v>7067</v>
      </c>
      <c r="O816" s="16">
        <f t="shared" si="17"/>
        <v>9155.6666666666661</v>
      </c>
      <c r="P816" s="15">
        <v>1.29555209659921</v>
      </c>
      <c r="Q816" s="6"/>
      <c r="R816" s="6"/>
      <c r="S816" s="6"/>
      <c r="T816" s="6"/>
      <c r="U816" s="7">
        <v>10372</v>
      </c>
      <c r="V816" s="6"/>
      <c r="W816" s="7">
        <v>8995</v>
      </c>
      <c r="X816" s="7">
        <v>8100</v>
      </c>
    </row>
    <row r="817" spans="1:24" x14ac:dyDescent="0.25">
      <c r="A817" s="14">
        <v>122191</v>
      </c>
      <c r="B817" s="12">
        <v>286291</v>
      </c>
      <c r="C817" s="12">
        <v>187</v>
      </c>
      <c r="D817" s="12">
        <v>122191</v>
      </c>
      <c r="E817" s="10" t="s">
        <v>2166</v>
      </c>
      <c r="F817" s="10" t="s">
        <v>0</v>
      </c>
      <c r="G817" s="10" t="s">
        <v>0</v>
      </c>
      <c r="H817" s="10" t="s">
        <v>0</v>
      </c>
      <c r="I817" s="10" t="s">
        <v>0</v>
      </c>
      <c r="J817" s="10" t="s">
        <v>0</v>
      </c>
      <c r="K817" s="10" t="s">
        <v>0</v>
      </c>
      <c r="L817" s="10" t="s">
        <v>0</v>
      </c>
      <c r="M817" s="12">
        <v>4</v>
      </c>
      <c r="N817" s="16">
        <v>1068</v>
      </c>
      <c r="O817" s="16">
        <f t="shared" si="17"/>
        <v>1383.5</v>
      </c>
      <c r="P817" s="15">
        <v>1.29541198501872</v>
      </c>
      <c r="Q817" s="6"/>
      <c r="R817" s="6"/>
      <c r="S817" s="7">
        <v>1548</v>
      </c>
      <c r="T817" s="6"/>
      <c r="U817" s="7">
        <v>1241</v>
      </c>
      <c r="V817" s="6"/>
      <c r="W817" s="7">
        <v>1109</v>
      </c>
      <c r="X817" s="7">
        <v>1636</v>
      </c>
    </row>
    <row r="818" spans="1:24" x14ac:dyDescent="0.25">
      <c r="A818" s="14">
        <v>121471</v>
      </c>
      <c r="B818" s="12">
        <v>540829</v>
      </c>
      <c r="C818" s="12">
        <v>160</v>
      </c>
      <c r="D818" s="12">
        <v>121471</v>
      </c>
      <c r="E818" s="10" t="s">
        <v>2167</v>
      </c>
      <c r="F818" s="10" t="s">
        <v>0</v>
      </c>
      <c r="G818" s="10" t="s">
        <v>0</v>
      </c>
      <c r="H818" s="10" t="s">
        <v>0</v>
      </c>
      <c r="I818" s="10" t="s">
        <v>0</v>
      </c>
      <c r="J818" s="10" t="s">
        <v>0</v>
      </c>
      <c r="K818" s="10" t="s">
        <v>0</v>
      </c>
      <c r="L818" s="10" t="s">
        <v>0</v>
      </c>
      <c r="M818" s="12">
        <v>1</v>
      </c>
      <c r="N818" s="16">
        <v>1835</v>
      </c>
      <c r="O818" s="16">
        <f t="shared" si="17"/>
        <v>192339.20000000001</v>
      </c>
      <c r="P818" s="15">
        <v>74.881977423121796</v>
      </c>
      <c r="Q818" s="7">
        <v>101</v>
      </c>
      <c r="R818" s="7">
        <v>62</v>
      </c>
      <c r="S818" s="6"/>
      <c r="T818" s="7">
        <v>3294</v>
      </c>
      <c r="U818" s="7">
        <v>33291</v>
      </c>
      <c r="V818" s="7">
        <v>412519</v>
      </c>
      <c r="W818" s="7">
        <v>42346</v>
      </c>
      <c r="X818" s="7">
        <v>470246</v>
      </c>
    </row>
    <row r="819" spans="1:24" x14ac:dyDescent="0.25">
      <c r="A819" s="14">
        <v>121468</v>
      </c>
      <c r="B819" s="12">
        <v>557539</v>
      </c>
      <c r="C819" s="12">
        <v>218</v>
      </c>
      <c r="D819" s="12">
        <v>121468</v>
      </c>
      <c r="E819" s="10" t="s">
        <v>2168</v>
      </c>
      <c r="F819" s="10" t="s">
        <v>0</v>
      </c>
      <c r="G819" s="10" t="s">
        <v>0</v>
      </c>
      <c r="H819" s="10" t="s">
        <v>0</v>
      </c>
      <c r="I819" s="10" t="s">
        <v>0</v>
      </c>
      <c r="J819" s="10" t="s">
        <v>0</v>
      </c>
      <c r="K819" s="10" t="s">
        <v>0</v>
      </c>
      <c r="L819" s="10" t="s">
        <v>0</v>
      </c>
      <c r="M819" s="12">
        <v>1</v>
      </c>
      <c r="N819" s="16">
        <v>6799</v>
      </c>
      <c r="O819" s="16">
        <f t="shared" si="17"/>
        <v>1676.6</v>
      </c>
      <c r="P819" s="15">
        <v>0.17777824469985001</v>
      </c>
      <c r="Q819" s="7">
        <v>45</v>
      </c>
      <c r="R819" s="7">
        <v>33</v>
      </c>
      <c r="S819" s="6"/>
      <c r="T819" s="7">
        <v>953</v>
      </c>
      <c r="U819" s="7">
        <v>1363</v>
      </c>
      <c r="V819" s="7">
        <v>416</v>
      </c>
      <c r="W819" s="7">
        <v>4726</v>
      </c>
      <c r="X819" s="7">
        <v>925</v>
      </c>
    </row>
    <row r="820" spans="1:24" x14ac:dyDescent="0.25">
      <c r="A820" s="14">
        <v>121467</v>
      </c>
      <c r="B820" s="12">
        <v>591977</v>
      </c>
      <c r="C820" s="12">
        <v>140</v>
      </c>
      <c r="D820" s="12">
        <v>121467</v>
      </c>
      <c r="E820" s="10" t="s">
        <v>2169</v>
      </c>
      <c r="F820" s="10" t="s">
        <v>0</v>
      </c>
      <c r="G820" s="10" t="s">
        <v>0</v>
      </c>
      <c r="H820" s="10" t="s">
        <v>0</v>
      </c>
      <c r="I820" s="10" t="s">
        <v>0</v>
      </c>
      <c r="J820" s="10" t="s">
        <v>0</v>
      </c>
      <c r="K820" s="10" t="s">
        <v>0</v>
      </c>
      <c r="L820" s="10" t="s">
        <v>0</v>
      </c>
      <c r="M820" s="12">
        <v>1</v>
      </c>
      <c r="N820" s="16">
        <v>15654</v>
      </c>
      <c r="O820" s="16">
        <f t="shared" si="17"/>
        <v>864.6</v>
      </c>
      <c r="P820" s="15">
        <v>4.3777035536330201E-2</v>
      </c>
      <c r="Q820" s="7">
        <v>290</v>
      </c>
      <c r="R820" s="7">
        <v>184</v>
      </c>
      <c r="S820" s="6"/>
      <c r="T820" s="7">
        <v>2680</v>
      </c>
      <c r="U820" s="7">
        <v>477</v>
      </c>
      <c r="V820" s="7">
        <v>309</v>
      </c>
      <c r="W820" s="7">
        <v>354</v>
      </c>
      <c r="X820" s="7">
        <v>503</v>
      </c>
    </row>
    <row r="821" spans="1:24" x14ac:dyDescent="0.25">
      <c r="A821" s="14">
        <v>121466</v>
      </c>
      <c r="B821" s="12">
        <v>562682</v>
      </c>
      <c r="C821" s="12">
        <v>175</v>
      </c>
      <c r="D821" s="12">
        <v>121466</v>
      </c>
      <c r="E821" s="10" t="s">
        <v>2170</v>
      </c>
      <c r="F821" s="10" t="s">
        <v>0</v>
      </c>
      <c r="G821" s="10" t="s">
        <v>0</v>
      </c>
      <c r="H821" s="10" t="s">
        <v>0</v>
      </c>
      <c r="I821" s="10" t="s">
        <v>0</v>
      </c>
      <c r="J821" s="10" t="s">
        <v>0</v>
      </c>
      <c r="K821" s="10" t="s">
        <v>0</v>
      </c>
      <c r="L821" s="10" t="s">
        <v>0</v>
      </c>
      <c r="M821" s="12">
        <v>1</v>
      </c>
      <c r="N821" s="16">
        <v>4413</v>
      </c>
      <c r="O821" s="16">
        <f t="shared" si="17"/>
        <v>496.8</v>
      </c>
      <c r="P821" s="15">
        <v>8.3843190573306095E-2</v>
      </c>
      <c r="Q821" s="7">
        <v>58</v>
      </c>
      <c r="R821" s="7">
        <v>48</v>
      </c>
      <c r="S821" s="6"/>
      <c r="T821" s="7">
        <v>476</v>
      </c>
      <c r="U821" s="7">
        <v>876</v>
      </c>
      <c r="V821" s="7">
        <v>305</v>
      </c>
      <c r="W821" s="7">
        <v>560</v>
      </c>
      <c r="X821" s="7">
        <v>267</v>
      </c>
    </row>
    <row r="822" spans="1:24" x14ac:dyDescent="0.25">
      <c r="A822" s="14">
        <v>121383</v>
      </c>
      <c r="B822" s="12">
        <v>650368</v>
      </c>
      <c r="C822" s="12">
        <v>303</v>
      </c>
      <c r="D822" s="12">
        <v>121383</v>
      </c>
      <c r="E822" s="10" t="s">
        <v>2171</v>
      </c>
      <c r="F822" s="10" t="s">
        <v>0</v>
      </c>
      <c r="G822" s="10" t="s">
        <v>0</v>
      </c>
      <c r="H822" s="10" t="s">
        <v>0</v>
      </c>
      <c r="I822" s="10" t="s">
        <v>0</v>
      </c>
      <c r="J822" s="10" t="s">
        <v>0</v>
      </c>
      <c r="K822" s="10" t="s">
        <v>0</v>
      </c>
      <c r="L822" s="10" t="s">
        <v>0</v>
      </c>
      <c r="M822" s="12">
        <v>1</v>
      </c>
      <c r="N822" s="16">
        <v>59492</v>
      </c>
      <c r="O822" s="16">
        <f t="shared" si="17"/>
        <v>11083.8</v>
      </c>
      <c r="P822" s="15">
        <v>0.13325200987407601</v>
      </c>
      <c r="Q822" s="7">
        <v>53</v>
      </c>
      <c r="R822" s="7">
        <v>20</v>
      </c>
      <c r="S822" s="7">
        <v>375</v>
      </c>
      <c r="T822" s="6"/>
      <c r="U822" s="7">
        <v>15802</v>
      </c>
      <c r="V822" s="7">
        <v>11688</v>
      </c>
      <c r="W822" s="7">
        <v>14818</v>
      </c>
      <c r="X822" s="7">
        <v>12736</v>
      </c>
    </row>
    <row r="823" spans="1:24" x14ac:dyDescent="0.25">
      <c r="A823" s="14">
        <v>121002</v>
      </c>
      <c r="B823" s="12">
        <v>596203</v>
      </c>
      <c r="C823" s="12">
        <v>197</v>
      </c>
      <c r="D823" s="12">
        <v>121002</v>
      </c>
      <c r="E823" s="10" t="s">
        <v>2172</v>
      </c>
      <c r="F823" s="10" t="s">
        <v>0</v>
      </c>
      <c r="G823" s="10" t="s">
        <v>0</v>
      </c>
      <c r="H823" s="10" t="s">
        <v>0</v>
      </c>
      <c r="I823" s="10" t="s">
        <v>0</v>
      </c>
      <c r="J823" s="10" t="s">
        <v>0</v>
      </c>
      <c r="K823" s="10" t="s">
        <v>0</v>
      </c>
      <c r="L823" s="10" t="s">
        <v>0</v>
      </c>
      <c r="M823" s="12">
        <v>3</v>
      </c>
      <c r="N823" s="16">
        <v>793.66666666666595</v>
      </c>
      <c r="O823" s="16">
        <f t="shared" si="17"/>
        <v>1808</v>
      </c>
      <c r="P823" s="15">
        <v>2.27803443931121</v>
      </c>
      <c r="Q823" s="6"/>
      <c r="R823" s="6"/>
      <c r="S823" s="6"/>
      <c r="T823" s="7">
        <v>879</v>
      </c>
      <c r="U823" s="7">
        <v>2597</v>
      </c>
      <c r="V823" s="7">
        <v>3211</v>
      </c>
      <c r="W823" s="7">
        <v>1250</v>
      </c>
      <c r="X823" s="7">
        <v>1103</v>
      </c>
    </row>
    <row r="824" spans="1:24" x14ac:dyDescent="0.25">
      <c r="A824" s="14">
        <v>120562</v>
      </c>
      <c r="B824" s="12">
        <v>475084</v>
      </c>
      <c r="C824" s="12">
        <v>98</v>
      </c>
      <c r="D824" s="12">
        <v>120562</v>
      </c>
      <c r="E824" s="10" t="s">
        <v>2173</v>
      </c>
      <c r="F824" s="10" t="s">
        <v>0</v>
      </c>
      <c r="G824" s="10" t="s">
        <v>0</v>
      </c>
      <c r="H824" s="10" t="s">
        <v>0</v>
      </c>
      <c r="I824" s="10" t="s">
        <v>0</v>
      </c>
      <c r="J824" s="10" t="s">
        <v>0</v>
      </c>
      <c r="K824" s="10" t="s">
        <v>0</v>
      </c>
      <c r="L824" s="10" t="s">
        <v>0</v>
      </c>
      <c r="M824" s="12">
        <v>1</v>
      </c>
      <c r="N824" s="16">
        <v>3213</v>
      </c>
      <c r="O824" s="16">
        <f t="shared" si="17"/>
        <v>20309.599999999999</v>
      </c>
      <c r="P824" s="15">
        <v>4.5491085323018003</v>
      </c>
      <c r="Q824" s="7">
        <v>383</v>
      </c>
      <c r="R824" s="7">
        <v>383</v>
      </c>
      <c r="S824" s="6"/>
      <c r="T824" s="7">
        <v>4041</v>
      </c>
      <c r="U824" s="7">
        <v>48709</v>
      </c>
      <c r="V824" s="7">
        <v>3163</v>
      </c>
      <c r="W824" s="7">
        <v>16818</v>
      </c>
      <c r="X824" s="7">
        <v>28817</v>
      </c>
    </row>
    <row r="825" spans="1:24" x14ac:dyDescent="0.25">
      <c r="A825" s="14">
        <v>120526</v>
      </c>
      <c r="B825" s="12">
        <v>294844</v>
      </c>
      <c r="C825" s="12">
        <v>99</v>
      </c>
      <c r="D825" s="12">
        <v>120526</v>
      </c>
      <c r="E825" s="10" t="s">
        <v>2174</v>
      </c>
      <c r="F825" s="10" t="s">
        <v>0</v>
      </c>
      <c r="G825" s="10" t="s">
        <v>0</v>
      </c>
      <c r="H825" s="10" t="s">
        <v>0</v>
      </c>
      <c r="I825" s="10" t="s">
        <v>0</v>
      </c>
      <c r="J825" s="10" t="s">
        <v>0</v>
      </c>
      <c r="K825" s="10" t="s">
        <v>0</v>
      </c>
      <c r="L825" s="10" t="s">
        <v>0</v>
      </c>
      <c r="M825" s="12">
        <v>7</v>
      </c>
      <c r="N825" s="16">
        <v>10042.857142857099</v>
      </c>
      <c r="O825" s="16">
        <f t="shared" si="17"/>
        <v>19445</v>
      </c>
      <c r="P825" s="15">
        <v>1.93620199146514</v>
      </c>
      <c r="Q825" s="6"/>
      <c r="R825" s="6"/>
      <c r="S825" s="6"/>
      <c r="T825" s="7">
        <v>19445</v>
      </c>
      <c r="U825" s="6"/>
      <c r="V825" s="6"/>
      <c r="W825" s="6"/>
      <c r="X825" s="6"/>
    </row>
    <row r="826" spans="1:24" x14ac:dyDescent="0.25">
      <c r="A826" s="14">
        <v>120466</v>
      </c>
      <c r="B826" s="12">
        <v>648626</v>
      </c>
      <c r="C826" s="12">
        <v>204</v>
      </c>
      <c r="D826" s="12">
        <v>120466</v>
      </c>
      <c r="E826" s="10" t="s">
        <v>2175</v>
      </c>
      <c r="F826" s="10" t="s">
        <v>0</v>
      </c>
      <c r="G826" s="10" t="s">
        <v>0</v>
      </c>
      <c r="H826" s="10" t="s">
        <v>0</v>
      </c>
      <c r="I826" s="10" t="s">
        <v>0</v>
      </c>
      <c r="J826" s="10" t="s">
        <v>0</v>
      </c>
      <c r="K826" s="10" t="s">
        <v>0</v>
      </c>
      <c r="L826" s="10" t="s">
        <v>0</v>
      </c>
      <c r="M826" s="12">
        <v>2</v>
      </c>
      <c r="N826" s="16">
        <v>1270775</v>
      </c>
      <c r="O826" s="16">
        <f t="shared" si="17"/>
        <v>3411160.2</v>
      </c>
      <c r="P826" s="15">
        <v>2.2369394004970702</v>
      </c>
      <c r="Q826" s="6"/>
      <c r="R826" s="7">
        <v>79</v>
      </c>
      <c r="S826" s="7">
        <v>28929</v>
      </c>
      <c r="T826" s="7">
        <v>311203</v>
      </c>
      <c r="U826" s="7">
        <v>7582152</v>
      </c>
      <c r="V826" s="7">
        <v>1935516</v>
      </c>
      <c r="W826" s="7">
        <v>7198001</v>
      </c>
      <c r="X826" s="6"/>
    </row>
    <row r="827" spans="1:24" x14ac:dyDescent="0.25">
      <c r="A827" s="14">
        <v>119023</v>
      </c>
      <c r="B827" s="12">
        <v>873486</v>
      </c>
      <c r="C827" s="12">
        <v>103</v>
      </c>
      <c r="D827" s="12">
        <v>119023</v>
      </c>
      <c r="E827" s="10" t="s">
        <v>2176</v>
      </c>
      <c r="F827" s="10" t="s">
        <v>0</v>
      </c>
      <c r="G827" s="10" t="s">
        <v>0</v>
      </c>
      <c r="H827" s="10" t="s">
        <v>0</v>
      </c>
      <c r="I827" s="10" t="s">
        <v>0</v>
      </c>
      <c r="J827" s="10" t="s">
        <v>0</v>
      </c>
      <c r="K827" s="10" t="s">
        <v>0</v>
      </c>
      <c r="L827" s="10" t="s">
        <v>0</v>
      </c>
      <c r="M827" s="12">
        <v>2</v>
      </c>
      <c r="N827" s="16">
        <v>9741.5</v>
      </c>
      <c r="O827" s="16">
        <f t="shared" si="17"/>
        <v>11287.25</v>
      </c>
      <c r="P827" s="15">
        <v>0.77953429485534398</v>
      </c>
      <c r="Q827" s="7">
        <v>391</v>
      </c>
      <c r="R827" s="7">
        <v>23</v>
      </c>
      <c r="S827" s="7">
        <v>147</v>
      </c>
      <c r="T827" s="7">
        <v>3245</v>
      </c>
      <c r="U827" s="6"/>
      <c r="V827" s="7">
        <v>33493</v>
      </c>
      <c r="W827" s="6"/>
      <c r="X827" s="7">
        <v>8264</v>
      </c>
    </row>
    <row r="828" spans="1:24" x14ac:dyDescent="0.25">
      <c r="A828" s="14">
        <v>118854</v>
      </c>
      <c r="B828" s="12">
        <v>299280</v>
      </c>
      <c r="C828" s="12">
        <v>104</v>
      </c>
      <c r="D828" s="12">
        <v>118854</v>
      </c>
      <c r="E828" s="10" t="s">
        <v>2177</v>
      </c>
      <c r="F828" s="10" t="s">
        <v>0</v>
      </c>
      <c r="G828" s="10" t="s">
        <v>0</v>
      </c>
      <c r="H828" s="10" t="s">
        <v>0</v>
      </c>
      <c r="I828" s="10" t="s">
        <v>0</v>
      </c>
      <c r="J828" s="10" t="s">
        <v>0</v>
      </c>
      <c r="K828" s="10" t="s">
        <v>0</v>
      </c>
      <c r="L828" s="10" t="s">
        <v>0</v>
      </c>
      <c r="M828" s="12">
        <v>1</v>
      </c>
      <c r="N828" s="16">
        <v>916</v>
      </c>
      <c r="O828" s="16">
        <f t="shared" si="17"/>
        <v>628.79999999999995</v>
      </c>
      <c r="P828" s="15">
        <v>0.52885215221459703</v>
      </c>
      <c r="Q828" s="7">
        <v>67</v>
      </c>
      <c r="R828" s="7">
        <v>180</v>
      </c>
      <c r="S828" s="7">
        <v>815</v>
      </c>
      <c r="T828" s="7">
        <v>866</v>
      </c>
      <c r="U828" s="7">
        <v>394</v>
      </c>
      <c r="V828" s="7">
        <v>152</v>
      </c>
      <c r="W828" s="7">
        <v>917</v>
      </c>
      <c r="X828" s="6"/>
    </row>
    <row r="829" spans="1:24" x14ac:dyDescent="0.25">
      <c r="A829" s="14">
        <v>117033</v>
      </c>
      <c r="B829" s="12">
        <v>488943</v>
      </c>
      <c r="C829" s="12">
        <v>314</v>
      </c>
      <c r="D829" s="12">
        <v>117033</v>
      </c>
      <c r="E829" s="10" t="s">
        <v>2179</v>
      </c>
      <c r="F829" s="10" t="s">
        <v>0</v>
      </c>
      <c r="G829" s="10" t="s">
        <v>0</v>
      </c>
      <c r="H829" s="10" t="s">
        <v>0</v>
      </c>
      <c r="I829" s="10" t="s">
        <v>0</v>
      </c>
      <c r="J829" s="10" t="s">
        <v>0</v>
      </c>
      <c r="K829" s="10" t="s">
        <v>0</v>
      </c>
      <c r="L829" s="10" t="s">
        <v>0</v>
      </c>
      <c r="M829" s="12">
        <v>1</v>
      </c>
      <c r="N829" s="16">
        <v>8837</v>
      </c>
      <c r="O829" s="16">
        <f t="shared" si="17"/>
        <v>2875</v>
      </c>
      <c r="P829" s="15">
        <v>0.234355550526196</v>
      </c>
      <c r="Q829" s="7">
        <v>58</v>
      </c>
      <c r="R829" s="7">
        <v>64</v>
      </c>
      <c r="S829" s="7">
        <v>110</v>
      </c>
      <c r="T829" s="7">
        <v>1352</v>
      </c>
      <c r="U829" s="6"/>
      <c r="V829" s="7">
        <v>52</v>
      </c>
      <c r="W829" s="7">
        <v>12701</v>
      </c>
      <c r="X829" s="7">
        <v>160</v>
      </c>
    </row>
    <row r="830" spans="1:24" x14ac:dyDescent="0.25">
      <c r="A830" s="14">
        <v>115913</v>
      </c>
      <c r="B830" s="12">
        <v>425516</v>
      </c>
      <c r="C830" s="12">
        <v>116</v>
      </c>
      <c r="D830" s="12">
        <v>115913</v>
      </c>
      <c r="E830" s="10" t="s">
        <v>2180</v>
      </c>
      <c r="F830" s="10" t="s">
        <v>0</v>
      </c>
      <c r="G830" s="10" t="s">
        <v>0</v>
      </c>
      <c r="H830" s="10" t="s">
        <v>0</v>
      </c>
      <c r="I830" s="10" t="s">
        <v>0</v>
      </c>
      <c r="J830" s="10" t="s">
        <v>0</v>
      </c>
      <c r="K830" s="10" t="s">
        <v>0</v>
      </c>
      <c r="L830" s="10" t="s">
        <v>0</v>
      </c>
      <c r="M830" s="12">
        <v>1</v>
      </c>
      <c r="N830" s="16">
        <v>626</v>
      </c>
      <c r="O830" s="16">
        <f t="shared" si="17"/>
        <v>101.2</v>
      </c>
      <c r="P830" s="15">
        <v>0.20150616157005899</v>
      </c>
      <c r="Q830" s="7">
        <v>336</v>
      </c>
      <c r="R830" s="7">
        <v>41</v>
      </c>
      <c r="S830" s="6"/>
      <c r="T830" s="7">
        <v>51</v>
      </c>
      <c r="U830" s="7">
        <v>102</v>
      </c>
      <c r="V830" s="7">
        <v>80</v>
      </c>
      <c r="W830" s="7">
        <v>209</v>
      </c>
      <c r="X830" s="7">
        <v>64</v>
      </c>
    </row>
    <row r="831" spans="1:24" x14ac:dyDescent="0.25">
      <c r="A831" s="14">
        <v>114501</v>
      </c>
      <c r="B831" s="12">
        <v>381827</v>
      </c>
      <c r="C831" s="12">
        <v>196</v>
      </c>
      <c r="D831" s="12">
        <v>114501</v>
      </c>
      <c r="E831" s="10" t="s">
        <v>2181</v>
      </c>
      <c r="F831" s="10" t="s">
        <v>0</v>
      </c>
      <c r="G831" s="10" t="s">
        <v>0</v>
      </c>
      <c r="H831" s="10" t="s">
        <v>0</v>
      </c>
      <c r="I831" s="10" t="s">
        <v>0</v>
      </c>
      <c r="J831" s="10" t="s">
        <v>0</v>
      </c>
      <c r="K831" s="10" t="s">
        <v>0</v>
      </c>
      <c r="L831" s="10" t="s">
        <v>0</v>
      </c>
      <c r="M831" s="12">
        <v>1</v>
      </c>
      <c r="N831" s="16">
        <v>7319</v>
      </c>
      <c r="O831" s="16">
        <f t="shared" si="17"/>
        <v>318</v>
      </c>
      <c r="P831" s="15">
        <v>3.4216227821911603E-2</v>
      </c>
      <c r="Q831" s="7">
        <v>100</v>
      </c>
      <c r="R831" s="7">
        <v>63</v>
      </c>
      <c r="S831" s="7">
        <v>107</v>
      </c>
      <c r="T831" s="6"/>
      <c r="U831" s="7">
        <v>996</v>
      </c>
      <c r="V831" s="7">
        <v>146</v>
      </c>
      <c r="W831" s="7">
        <v>181</v>
      </c>
      <c r="X831" s="7">
        <v>160</v>
      </c>
    </row>
    <row r="832" spans="1:24" x14ac:dyDescent="0.25">
      <c r="A832" s="14">
        <v>114258</v>
      </c>
      <c r="B832" s="12">
        <v>1034498</v>
      </c>
      <c r="C832" s="12">
        <v>117</v>
      </c>
      <c r="D832" s="12">
        <v>114258</v>
      </c>
      <c r="E832" s="10" t="s">
        <v>2182</v>
      </c>
      <c r="F832" s="10" t="s">
        <v>0</v>
      </c>
      <c r="G832" s="10" t="s">
        <v>0</v>
      </c>
      <c r="H832" s="10" t="s">
        <v>0</v>
      </c>
      <c r="I832" s="10" t="s">
        <v>0</v>
      </c>
      <c r="J832" s="10" t="s">
        <v>0</v>
      </c>
      <c r="K832" s="10" t="s">
        <v>0</v>
      </c>
      <c r="L832" s="10" t="s">
        <v>0</v>
      </c>
      <c r="M832" s="12">
        <v>2</v>
      </c>
      <c r="N832" s="16">
        <v>4114</v>
      </c>
      <c r="O832" s="16">
        <f t="shared" si="17"/>
        <v>358</v>
      </c>
      <c r="P832" s="15">
        <v>6.5751093825960102E-2</v>
      </c>
      <c r="Q832" s="7">
        <v>92</v>
      </c>
      <c r="R832" s="7">
        <v>99</v>
      </c>
      <c r="S832" s="7">
        <v>151</v>
      </c>
      <c r="T832" s="7">
        <v>552</v>
      </c>
      <c r="U832" s="6"/>
      <c r="V832" s="7">
        <v>409</v>
      </c>
      <c r="W832" s="7">
        <v>320</v>
      </c>
      <c r="X832" s="6"/>
    </row>
    <row r="833" spans="1:24" x14ac:dyDescent="0.25">
      <c r="A833" s="14">
        <v>113534</v>
      </c>
      <c r="B833" s="12">
        <v>336933</v>
      </c>
      <c r="C833" s="12">
        <v>231</v>
      </c>
      <c r="D833" s="12">
        <v>113534</v>
      </c>
      <c r="E833" s="10" t="s">
        <v>2183</v>
      </c>
      <c r="F833" s="10" t="s">
        <v>0</v>
      </c>
      <c r="G833" s="10" t="s">
        <v>0</v>
      </c>
      <c r="H833" s="10" t="s">
        <v>0</v>
      </c>
      <c r="I833" s="10" t="s">
        <v>0</v>
      </c>
      <c r="J833" s="10" t="s">
        <v>0</v>
      </c>
      <c r="K833" s="10" t="s">
        <v>0</v>
      </c>
      <c r="L833" s="10" t="s">
        <v>0</v>
      </c>
      <c r="M833" s="12">
        <v>2</v>
      </c>
      <c r="N833" s="16">
        <v>515.5</v>
      </c>
      <c r="O833" s="16">
        <f t="shared" si="17"/>
        <v>338.75</v>
      </c>
      <c r="P833" s="15">
        <v>0.57969608794050997</v>
      </c>
      <c r="Q833" s="7">
        <v>261</v>
      </c>
      <c r="R833" s="7">
        <v>177</v>
      </c>
      <c r="S833" s="6"/>
      <c r="T833" s="6"/>
      <c r="U833" s="7">
        <v>404</v>
      </c>
      <c r="V833" s="7">
        <v>255</v>
      </c>
      <c r="W833" s="7">
        <v>346</v>
      </c>
      <c r="X833" s="7">
        <v>350</v>
      </c>
    </row>
    <row r="834" spans="1:24" x14ac:dyDescent="0.25">
      <c r="A834" s="14">
        <v>112261</v>
      </c>
      <c r="B834" s="12">
        <v>695503</v>
      </c>
      <c r="C834" s="12">
        <v>218</v>
      </c>
      <c r="D834" s="12">
        <v>112261</v>
      </c>
      <c r="E834" s="10" t="s">
        <v>2184</v>
      </c>
      <c r="F834" s="10" t="s">
        <v>0</v>
      </c>
      <c r="G834" s="10" t="s">
        <v>0</v>
      </c>
      <c r="H834" s="10" t="s">
        <v>0</v>
      </c>
      <c r="I834" s="10" t="s">
        <v>0</v>
      </c>
      <c r="J834" s="10" t="s">
        <v>0</v>
      </c>
      <c r="K834" s="10" t="s">
        <v>0</v>
      </c>
      <c r="L834" s="10" t="s">
        <v>0</v>
      </c>
      <c r="M834" s="12">
        <v>1</v>
      </c>
      <c r="N834" s="16">
        <v>1622</v>
      </c>
      <c r="O834" s="16">
        <f t="shared" si="17"/>
        <v>18757.400000000001</v>
      </c>
      <c r="P834" s="15">
        <v>8.2640479126299091</v>
      </c>
      <c r="Q834" s="7">
        <v>15</v>
      </c>
      <c r="R834" s="7">
        <v>28</v>
      </c>
      <c r="S834" s="6"/>
      <c r="T834" s="7">
        <v>528</v>
      </c>
      <c r="U834" s="7">
        <v>14384</v>
      </c>
      <c r="V834" s="7">
        <v>29666</v>
      </c>
      <c r="W834" s="7">
        <v>34508</v>
      </c>
      <c r="X834" s="7">
        <v>14701</v>
      </c>
    </row>
    <row r="835" spans="1:24" x14ac:dyDescent="0.25">
      <c r="A835" s="14">
        <v>111822</v>
      </c>
      <c r="B835" s="12">
        <v>639268</v>
      </c>
      <c r="C835" s="12">
        <v>303</v>
      </c>
      <c r="D835" s="12">
        <v>111822</v>
      </c>
      <c r="E835" s="10" t="s">
        <v>2185</v>
      </c>
      <c r="F835" s="10" t="s">
        <v>0</v>
      </c>
      <c r="G835" s="10" t="s">
        <v>0</v>
      </c>
      <c r="H835" s="10" t="s">
        <v>0</v>
      </c>
      <c r="I835" s="10" t="s">
        <v>0</v>
      </c>
      <c r="J835" s="10" t="s">
        <v>0</v>
      </c>
      <c r="K835" s="10" t="s">
        <v>0</v>
      </c>
      <c r="L835" s="10" t="s">
        <v>0</v>
      </c>
      <c r="M835" s="12">
        <v>1</v>
      </c>
      <c r="N835" s="16">
        <v>31198</v>
      </c>
      <c r="O835" s="16">
        <f t="shared" si="17"/>
        <v>24155.4</v>
      </c>
      <c r="P835" s="15">
        <v>0.55336880569267199</v>
      </c>
      <c r="Q835" s="7">
        <v>46</v>
      </c>
      <c r="R835" s="7">
        <v>25</v>
      </c>
      <c r="S835" s="7">
        <v>7012</v>
      </c>
      <c r="T835" s="6"/>
      <c r="U835" s="7">
        <v>23334</v>
      </c>
      <c r="V835" s="7">
        <v>30783</v>
      </c>
      <c r="W835" s="7">
        <v>31203</v>
      </c>
      <c r="X835" s="7">
        <v>28445</v>
      </c>
    </row>
    <row r="836" spans="1:24" x14ac:dyDescent="0.25">
      <c r="A836" s="14">
        <v>111255</v>
      </c>
      <c r="B836" s="12">
        <v>884835</v>
      </c>
      <c r="C836" s="12">
        <v>103</v>
      </c>
      <c r="D836" s="12">
        <v>111255</v>
      </c>
      <c r="E836" s="10" t="s">
        <v>2186</v>
      </c>
      <c r="F836" s="10" t="s">
        <v>0</v>
      </c>
      <c r="G836" s="10" t="s">
        <v>0</v>
      </c>
      <c r="H836" s="10" t="s">
        <v>0</v>
      </c>
      <c r="I836" s="10" t="s">
        <v>0</v>
      </c>
      <c r="J836" s="10" t="s">
        <v>0</v>
      </c>
      <c r="K836" s="10" t="s">
        <v>0</v>
      </c>
      <c r="L836" s="10" t="s">
        <v>0</v>
      </c>
      <c r="M836" s="12">
        <v>3</v>
      </c>
      <c r="N836" s="16">
        <v>1335</v>
      </c>
      <c r="O836" s="16">
        <f t="shared" si="17"/>
        <v>17859.333333333332</v>
      </c>
      <c r="P836" s="15">
        <v>8.30307116104869</v>
      </c>
      <c r="Q836" s="7">
        <v>1738</v>
      </c>
      <c r="R836" s="7">
        <v>107</v>
      </c>
      <c r="S836" s="6"/>
      <c r="T836" s="7">
        <v>4909</v>
      </c>
      <c r="U836" s="7">
        <v>47068</v>
      </c>
      <c r="V836" s="6"/>
      <c r="W836" s="6"/>
      <c r="X836" s="7">
        <v>1601</v>
      </c>
    </row>
    <row r="837" spans="1:24" x14ac:dyDescent="0.25">
      <c r="A837" s="14">
        <v>110604</v>
      </c>
      <c r="B837" s="12">
        <v>614185</v>
      </c>
      <c r="C837" s="12">
        <v>217</v>
      </c>
      <c r="D837" s="12">
        <v>110604</v>
      </c>
      <c r="E837" s="10" t="s">
        <v>2187</v>
      </c>
      <c r="F837" s="10" t="s">
        <v>0</v>
      </c>
      <c r="G837" s="10" t="s">
        <v>0</v>
      </c>
      <c r="H837" s="10" t="s">
        <v>0</v>
      </c>
      <c r="I837" s="10" t="s">
        <v>0</v>
      </c>
      <c r="J837" s="10" t="s">
        <v>0</v>
      </c>
      <c r="K837" s="10" t="s">
        <v>0</v>
      </c>
      <c r="L837" s="10" t="s">
        <v>0</v>
      </c>
      <c r="M837" s="12">
        <v>1</v>
      </c>
      <c r="N837" s="16">
        <v>3719721</v>
      </c>
      <c r="O837" s="16">
        <f t="shared" si="17"/>
        <v>3704053.8</v>
      </c>
      <c r="P837" s="15">
        <v>0.71131625194470205</v>
      </c>
      <c r="Q837" s="7">
        <v>981</v>
      </c>
      <c r="R837" s="7">
        <v>36</v>
      </c>
      <c r="S837" s="7">
        <v>7657</v>
      </c>
      <c r="T837" s="7">
        <v>13268</v>
      </c>
      <c r="U837" s="7">
        <v>8535363</v>
      </c>
      <c r="V837" s="6"/>
      <c r="W837" s="7">
        <v>8666567</v>
      </c>
      <c r="X837" s="7">
        <v>1297414</v>
      </c>
    </row>
    <row r="838" spans="1:24" x14ac:dyDescent="0.25">
      <c r="A838" s="14">
        <v>110393</v>
      </c>
      <c r="B838" s="12">
        <v>727540</v>
      </c>
      <c r="C838" s="12">
        <v>173</v>
      </c>
      <c r="D838" s="12">
        <v>110393</v>
      </c>
      <c r="E838" s="10" t="s">
        <v>2188</v>
      </c>
      <c r="F838" s="10" t="s">
        <v>0</v>
      </c>
      <c r="G838" s="10" t="s">
        <v>0</v>
      </c>
      <c r="H838" s="10" t="s">
        <v>0</v>
      </c>
      <c r="I838" s="10" t="s">
        <v>0</v>
      </c>
      <c r="J838" s="10" t="s">
        <v>0</v>
      </c>
      <c r="K838" s="10" t="s">
        <v>0</v>
      </c>
      <c r="L838" s="10" t="s">
        <v>0</v>
      </c>
      <c r="M838" s="12">
        <v>2</v>
      </c>
      <c r="N838" s="16">
        <v>3505</v>
      </c>
      <c r="O838" s="16">
        <f t="shared" si="17"/>
        <v>4055</v>
      </c>
      <c r="P838" s="15">
        <v>0.77736566809319996</v>
      </c>
      <c r="Q838" s="7">
        <v>95</v>
      </c>
      <c r="R838" s="7">
        <v>33</v>
      </c>
      <c r="S838" s="7">
        <v>4356</v>
      </c>
      <c r="T838" s="7">
        <v>10771</v>
      </c>
      <c r="U838" s="6"/>
      <c r="V838" s="7">
        <v>841</v>
      </c>
      <c r="W838" s="6"/>
      <c r="X838" s="7">
        <v>252</v>
      </c>
    </row>
    <row r="839" spans="1:24" x14ac:dyDescent="0.25">
      <c r="A839" s="14">
        <v>110389</v>
      </c>
      <c r="B839" s="12">
        <v>502797</v>
      </c>
      <c r="C839" s="12">
        <v>152</v>
      </c>
      <c r="D839" s="12">
        <v>110389</v>
      </c>
      <c r="E839" s="10" t="s">
        <v>2189</v>
      </c>
      <c r="F839" s="10" t="s">
        <v>0</v>
      </c>
      <c r="G839" s="10" t="s">
        <v>0</v>
      </c>
      <c r="H839" s="10" t="s">
        <v>0</v>
      </c>
      <c r="I839" s="10" t="s">
        <v>0</v>
      </c>
      <c r="J839" s="10" t="s">
        <v>0</v>
      </c>
      <c r="K839" s="10" t="s">
        <v>0</v>
      </c>
      <c r="L839" s="10" t="s">
        <v>0</v>
      </c>
      <c r="M839" s="12">
        <v>1</v>
      </c>
      <c r="N839" s="16">
        <v>7518</v>
      </c>
      <c r="O839" s="16">
        <f t="shared" si="17"/>
        <v>874.6</v>
      </c>
      <c r="P839" s="15">
        <v>9.3679930072587694E-2</v>
      </c>
      <c r="Q839" s="7">
        <v>328</v>
      </c>
      <c r="R839" s="7">
        <v>229</v>
      </c>
      <c r="S839" s="7">
        <v>348</v>
      </c>
      <c r="T839" s="7">
        <v>3074</v>
      </c>
      <c r="U839" s="7">
        <v>338</v>
      </c>
      <c r="V839" s="7">
        <v>242</v>
      </c>
      <c r="W839" s="6"/>
      <c r="X839" s="7">
        <v>371</v>
      </c>
    </row>
    <row r="840" spans="1:24" x14ac:dyDescent="0.25">
      <c r="A840" s="14">
        <v>110343</v>
      </c>
      <c r="B840" s="12">
        <v>723255</v>
      </c>
      <c r="C840" s="12">
        <v>202</v>
      </c>
      <c r="D840" s="12">
        <v>110343</v>
      </c>
      <c r="E840" s="10" t="s">
        <v>2190</v>
      </c>
      <c r="F840" s="10" t="s">
        <v>0</v>
      </c>
      <c r="G840" s="10" t="s">
        <v>0</v>
      </c>
      <c r="H840" s="10" t="s">
        <v>0</v>
      </c>
      <c r="I840" s="10" t="s">
        <v>0</v>
      </c>
      <c r="J840" s="10" t="s">
        <v>0</v>
      </c>
      <c r="K840" s="10" t="s">
        <v>0</v>
      </c>
      <c r="L840" s="10" t="s">
        <v>0</v>
      </c>
      <c r="M840" s="12">
        <v>3</v>
      </c>
      <c r="N840" s="16">
        <v>2131.3333333333298</v>
      </c>
      <c r="O840" s="16">
        <f t="shared" si="17"/>
        <v>484</v>
      </c>
      <c r="P840" s="15">
        <v>0.14591804817015899</v>
      </c>
      <c r="Q840" s="7">
        <v>55</v>
      </c>
      <c r="R840" s="7">
        <v>48</v>
      </c>
      <c r="S840" s="7">
        <v>123</v>
      </c>
      <c r="T840" s="6"/>
      <c r="U840" s="7">
        <v>760</v>
      </c>
      <c r="V840" s="7">
        <v>569</v>
      </c>
      <c r="W840" s="6"/>
      <c r="X840" s="6"/>
    </row>
    <row r="841" spans="1:24" x14ac:dyDescent="0.25">
      <c r="A841" s="14">
        <v>110328</v>
      </c>
      <c r="B841" s="12">
        <v>389635</v>
      </c>
      <c r="C841" s="12">
        <v>166</v>
      </c>
      <c r="D841" s="12">
        <v>110328</v>
      </c>
      <c r="E841" s="10" t="s">
        <v>2191</v>
      </c>
      <c r="F841" s="10" t="s">
        <v>0</v>
      </c>
      <c r="G841" s="10" t="s">
        <v>0</v>
      </c>
      <c r="H841" s="10" t="s">
        <v>0</v>
      </c>
      <c r="I841" s="10" t="s">
        <v>0</v>
      </c>
      <c r="J841" s="10" t="s">
        <v>0</v>
      </c>
      <c r="K841" s="10" t="s">
        <v>0</v>
      </c>
      <c r="L841" s="10" t="s">
        <v>0</v>
      </c>
      <c r="M841" s="12">
        <v>2</v>
      </c>
      <c r="N841" s="16">
        <v>560.5</v>
      </c>
      <c r="O841" s="16">
        <f t="shared" si="17"/>
        <v>335.5</v>
      </c>
      <c r="P841" s="15">
        <v>0.40499553969669899</v>
      </c>
      <c r="Q841" s="7">
        <v>20</v>
      </c>
      <c r="R841" s="7">
        <v>0</v>
      </c>
      <c r="S841" s="6"/>
      <c r="T841" s="7">
        <v>388</v>
      </c>
      <c r="U841" s="6"/>
      <c r="V841" s="7">
        <v>150</v>
      </c>
      <c r="W841" s="7">
        <v>330</v>
      </c>
      <c r="X841" s="7">
        <v>474</v>
      </c>
    </row>
    <row r="842" spans="1:24" x14ac:dyDescent="0.25">
      <c r="A842" s="14">
        <v>110321</v>
      </c>
      <c r="B842" s="12">
        <v>532288</v>
      </c>
      <c r="C842" s="12">
        <v>203</v>
      </c>
      <c r="D842" s="12">
        <v>110321</v>
      </c>
      <c r="E842" s="10" t="s">
        <v>2192</v>
      </c>
      <c r="F842" s="10" t="s">
        <v>0</v>
      </c>
      <c r="G842" s="10" t="s">
        <v>0</v>
      </c>
      <c r="H842" s="10" t="s">
        <v>0</v>
      </c>
      <c r="I842" s="10" t="s">
        <v>0</v>
      </c>
      <c r="J842" s="10" t="s">
        <v>0</v>
      </c>
      <c r="K842" s="10" t="s">
        <v>0</v>
      </c>
      <c r="L842" s="10" t="s">
        <v>0</v>
      </c>
      <c r="M842" s="12">
        <v>1</v>
      </c>
      <c r="N842" s="16">
        <v>318</v>
      </c>
      <c r="O842" s="16">
        <f t="shared" si="17"/>
        <v>14804.6</v>
      </c>
      <c r="P842" s="15">
        <v>33.787511230907398</v>
      </c>
      <c r="Q842" s="7">
        <v>1083</v>
      </c>
      <c r="R842" s="7">
        <v>105</v>
      </c>
      <c r="S842" s="7">
        <v>584</v>
      </c>
      <c r="T842" s="7">
        <v>11622</v>
      </c>
      <c r="U842" s="7">
        <v>1432</v>
      </c>
      <c r="V842" s="7">
        <v>501</v>
      </c>
      <c r="W842" s="7">
        <v>59884</v>
      </c>
      <c r="X842" s="6"/>
    </row>
    <row r="843" spans="1:24" x14ac:dyDescent="0.25">
      <c r="A843" s="14">
        <v>110289</v>
      </c>
      <c r="B843" s="12">
        <v>481994</v>
      </c>
      <c r="C843" s="12">
        <v>195</v>
      </c>
      <c r="D843" s="12">
        <v>110289</v>
      </c>
      <c r="E843" s="10" t="s">
        <v>2193</v>
      </c>
      <c r="F843" s="10" t="s">
        <v>0</v>
      </c>
      <c r="G843" s="10" t="s">
        <v>0</v>
      </c>
      <c r="H843" s="10" t="s">
        <v>0</v>
      </c>
      <c r="I843" s="10" t="s">
        <v>0</v>
      </c>
      <c r="J843" s="10" t="s">
        <v>0</v>
      </c>
      <c r="K843" s="10" t="s">
        <v>0</v>
      </c>
      <c r="L843" s="10" t="s">
        <v>0</v>
      </c>
      <c r="M843" s="12">
        <v>1</v>
      </c>
      <c r="N843" s="16">
        <v>460</v>
      </c>
      <c r="O843" s="16">
        <f t="shared" si="17"/>
        <v>450</v>
      </c>
      <c r="P843" s="15">
        <v>0.73726708074534097</v>
      </c>
      <c r="Q843" s="7">
        <v>79</v>
      </c>
      <c r="R843" s="7">
        <v>45</v>
      </c>
      <c r="S843" s="7">
        <v>150</v>
      </c>
      <c r="T843" s="6"/>
      <c r="U843" s="7">
        <v>269</v>
      </c>
      <c r="V843" s="7">
        <v>147</v>
      </c>
      <c r="W843" s="7">
        <v>1559</v>
      </c>
      <c r="X843" s="7">
        <v>125</v>
      </c>
    </row>
    <row r="844" spans="1:24" x14ac:dyDescent="0.25">
      <c r="A844" s="14">
        <v>108314</v>
      </c>
      <c r="B844" s="12">
        <v>653428</v>
      </c>
      <c r="C844" s="12">
        <v>129</v>
      </c>
      <c r="D844" s="12">
        <v>108314</v>
      </c>
      <c r="E844" s="10" t="s">
        <v>2194</v>
      </c>
      <c r="F844" s="10" t="s">
        <v>0</v>
      </c>
      <c r="G844" s="10" t="s">
        <v>0</v>
      </c>
      <c r="H844" s="10" t="s">
        <v>0</v>
      </c>
      <c r="I844" s="10" t="s">
        <v>0</v>
      </c>
      <c r="J844" s="10" t="s">
        <v>0</v>
      </c>
      <c r="K844" s="10" t="s">
        <v>0</v>
      </c>
      <c r="L844" s="10" t="s">
        <v>0</v>
      </c>
      <c r="M844" s="12">
        <v>1</v>
      </c>
      <c r="N844" s="16">
        <v>837702</v>
      </c>
      <c r="O844" s="16">
        <f t="shared" si="17"/>
        <v>1545488.2</v>
      </c>
      <c r="P844" s="15">
        <v>1.3178257730246301</v>
      </c>
      <c r="Q844" s="7">
        <v>141</v>
      </c>
      <c r="R844" s="7">
        <v>35</v>
      </c>
      <c r="S844" s="7">
        <v>7191</v>
      </c>
      <c r="T844" s="7">
        <v>40987</v>
      </c>
      <c r="U844" s="7">
        <v>2627604</v>
      </c>
      <c r="V844" s="6"/>
      <c r="W844" s="7">
        <v>2367656</v>
      </c>
      <c r="X844" s="7">
        <v>2684003</v>
      </c>
    </row>
    <row r="845" spans="1:24" x14ac:dyDescent="0.25">
      <c r="A845" s="14">
        <v>107132</v>
      </c>
      <c r="B845" s="12">
        <v>226853</v>
      </c>
      <c r="C845" s="12">
        <v>97</v>
      </c>
      <c r="D845" s="12">
        <v>107132</v>
      </c>
      <c r="E845" s="10" t="s">
        <v>2195</v>
      </c>
      <c r="F845" s="10" t="s">
        <v>0</v>
      </c>
      <c r="G845" s="10" t="s">
        <v>0</v>
      </c>
      <c r="H845" s="10" t="s">
        <v>0</v>
      </c>
      <c r="I845" s="10" t="s">
        <v>0</v>
      </c>
      <c r="J845" s="10" t="s">
        <v>0</v>
      </c>
      <c r="K845" s="10" t="s">
        <v>0</v>
      </c>
      <c r="L845" s="10" t="s">
        <v>0</v>
      </c>
      <c r="M845" s="12">
        <v>1</v>
      </c>
      <c r="N845" s="16">
        <v>2141</v>
      </c>
      <c r="O845" s="16">
        <f t="shared" si="17"/>
        <v>9855</v>
      </c>
      <c r="P845" s="15">
        <v>4.1652765730299501</v>
      </c>
      <c r="Q845" s="6"/>
      <c r="R845" s="7">
        <v>3295</v>
      </c>
      <c r="S845" s="7">
        <v>17763</v>
      </c>
      <c r="T845" s="7">
        <v>3534</v>
      </c>
      <c r="U845" s="7">
        <v>14205</v>
      </c>
      <c r="V845" s="7">
        <v>2998</v>
      </c>
      <c r="W845" s="7">
        <v>3090</v>
      </c>
      <c r="X845" s="7">
        <v>17540</v>
      </c>
    </row>
    <row r="846" spans="1:24" x14ac:dyDescent="0.25">
      <c r="A846" s="14">
        <v>106949</v>
      </c>
      <c r="B846" s="12">
        <v>785767</v>
      </c>
      <c r="C846" s="12">
        <v>156</v>
      </c>
      <c r="D846" s="12">
        <v>106949</v>
      </c>
      <c r="E846" s="10" t="s">
        <v>2196</v>
      </c>
      <c r="F846" s="10" t="s">
        <v>0</v>
      </c>
      <c r="G846" s="10" t="s">
        <v>0</v>
      </c>
      <c r="H846" s="10" t="s">
        <v>0</v>
      </c>
      <c r="I846" s="10" t="s">
        <v>0</v>
      </c>
      <c r="J846" s="10" t="s">
        <v>0</v>
      </c>
      <c r="K846" s="10" t="s">
        <v>0</v>
      </c>
      <c r="L846" s="10" t="s">
        <v>0</v>
      </c>
      <c r="M846" s="12">
        <v>1</v>
      </c>
      <c r="N846" s="16">
        <v>972</v>
      </c>
      <c r="O846" s="16">
        <f t="shared" ref="O846:O909" si="18">AVERAGE(S846:X846)</f>
        <v>590.79999999999995</v>
      </c>
      <c r="P846" s="15">
        <v>0.46399176954732502</v>
      </c>
      <c r="Q846" s="7">
        <v>99</v>
      </c>
      <c r="R846" s="7">
        <v>104</v>
      </c>
      <c r="S846" s="6"/>
      <c r="T846" s="7">
        <v>577</v>
      </c>
      <c r="U846" s="7">
        <v>725</v>
      </c>
      <c r="V846" s="7">
        <v>628</v>
      </c>
      <c r="W846" s="7">
        <v>431</v>
      </c>
      <c r="X846" s="7">
        <v>593</v>
      </c>
    </row>
    <row r="847" spans="1:24" x14ac:dyDescent="0.25">
      <c r="A847" s="14">
        <v>106941</v>
      </c>
      <c r="B847" s="12">
        <v>741677</v>
      </c>
      <c r="C847" s="12">
        <v>128</v>
      </c>
      <c r="D847" s="12">
        <v>106941</v>
      </c>
      <c r="E847" s="10" t="s">
        <v>2197</v>
      </c>
      <c r="F847" s="10" t="s">
        <v>0</v>
      </c>
      <c r="G847" s="10" t="s">
        <v>0</v>
      </c>
      <c r="H847" s="10" t="s">
        <v>0</v>
      </c>
      <c r="I847" s="10" t="s">
        <v>0</v>
      </c>
      <c r="J847" s="10" t="s">
        <v>0</v>
      </c>
      <c r="K847" s="10" t="s">
        <v>0</v>
      </c>
      <c r="L847" s="10" t="s">
        <v>0</v>
      </c>
      <c r="M847" s="12">
        <v>1</v>
      </c>
      <c r="N847" s="16">
        <v>1464</v>
      </c>
      <c r="O847" s="16">
        <f t="shared" si="18"/>
        <v>927</v>
      </c>
      <c r="P847" s="15">
        <v>0.45862607338017097</v>
      </c>
      <c r="Q847" s="7">
        <v>27</v>
      </c>
      <c r="R847" s="7">
        <v>38</v>
      </c>
      <c r="S847" s="6"/>
      <c r="T847" s="7">
        <v>322</v>
      </c>
      <c r="U847" s="7">
        <v>240</v>
      </c>
      <c r="V847" s="7">
        <v>139</v>
      </c>
      <c r="W847" s="7">
        <v>3648</v>
      </c>
      <c r="X847" s="7">
        <v>286</v>
      </c>
    </row>
    <row r="848" spans="1:24" x14ac:dyDescent="0.25">
      <c r="A848" s="14">
        <v>106936</v>
      </c>
      <c r="B848" s="12">
        <v>238992</v>
      </c>
      <c r="C848" s="12">
        <v>244</v>
      </c>
      <c r="D848" s="12">
        <v>106936</v>
      </c>
      <c r="E848" s="10" t="s">
        <v>2198</v>
      </c>
      <c r="F848" s="10" t="s">
        <v>0</v>
      </c>
      <c r="G848" s="10" t="s">
        <v>0</v>
      </c>
      <c r="H848" s="10" t="s">
        <v>0</v>
      </c>
      <c r="I848" s="10" t="s">
        <v>0</v>
      </c>
      <c r="J848" s="10" t="s">
        <v>0</v>
      </c>
      <c r="K848" s="10" t="s">
        <v>0</v>
      </c>
      <c r="L848" s="10" t="s">
        <v>0</v>
      </c>
      <c r="M848" s="12">
        <v>7</v>
      </c>
      <c r="N848" s="16">
        <v>1958.42857142857</v>
      </c>
      <c r="O848" s="16">
        <f t="shared" si="18"/>
        <v>2851</v>
      </c>
      <c r="P848" s="15">
        <v>1.4557589904442301</v>
      </c>
      <c r="Q848" s="6"/>
      <c r="R848" s="6"/>
      <c r="S848" s="6"/>
      <c r="T848" s="7">
        <v>2851</v>
      </c>
      <c r="U848" s="6"/>
      <c r="V848" s="6"/>
      <c r="W848" s="6"/>
      <c r="X848" s="6"/>
    </row>
    <row r="849" spans="1:24" x14ac:dyDescent="0.25">
      <c r="A849" s="14">
        <v>106924</v>
      </c>
      <c r="B849" s="12">
        <v>733047</v>
      </c>
      <c r="C849" s="12">
        <v>157</v>
      </c>
      <c r="D849" s="12">
        <v>106924</v>
      </c>
      <c r="E849" s="10" t="s">
        <v>2199</v>
      </c>
      <c r="F849" s="10" t="s">
        <v>0</v>
      </c>
      <c r="G849" s="10" t="s">
        <v>0</v>
      </c>
      <c r="H849" s="10" t="s">
        <v>0</v>
      </c>
      <c r="I849" s="10" t="s">
        <v>0</v>
      </c>
      <c r="J849" s="10" t="s">
        <v>0</v>
      </c>
      <c r="K849" s="10" t="s">
        <v>0</v>
      </c>
      <c r="L849" s="10" t="s">
        <v>0</v>
      </c>
      <c r="M849" s="12">
        <v>1</v>
      </c>
      <c r="N849" s="16">
        <v>2492</v>
      </c>
      <c r="O849" s="16">
        <f t="shared" si="18"/>
        <v>5262.6</v>
      </c>
      <c r="P849" s="15">
        <v>1.5145608805319799</v>
      </c>
      <c r="Q849" s="7">
        <v>76</v>
      </c>
      <c r="R849" s="7">
        <v>31</v>
      </c>
      <c r="S849" s="7">
        <v>112</v>
      </c>
      <c r="T849" s="7">
        <v>11379</v>
      </c>
      <c r="U849" s="7">
        <v>3669</v>
      </c>
      <c r="V849" s="6"/>
      <c r="W849" s="7">
        <v>7973</v>
      </c>
      <c r="X849" s="7">
        <v>3180</v>
      </c>
    </row>
    <row r="850" spans="1:24" x14ac:dyDescent="0.25">
      <c r="A850" s="14">
        <v>106475</v>
      </c>
      <c r="B850" s="12">
        <v>302194</v>
      </c>
      <c r="C850" s="12">
        <v>188</v>
      </c>
      <c r="D850" s="12">
        <v>106475</v>
      </c>
      <c r="E850" s="10" t="s">
        <v>2200</v>
      </c>
      <c r="F850" s="10" t="s">
        <v>0</v>
      </c>
      <c r="G850" s="10" t="s">
        <v>0</v>
      </c>
      <c r="H850" s="10" t="s">
        <v>0</v>
      </c>
      <c r="I850" s="10" t="s">
        <v>0</v>
      </c>
      <c r="J850" s="10" t="s">
        <v>0</v>
      </c>
      <c r="K850" s="10" t="s">
        <v>0</v>
      </c>
      <c r="L850" s="10" t="s">
        <v>0</v>
      </c>
      <c r="M850" s="12">
        <v>1</v>
      </c>
      <c r="N850" s="16">
        <v>4261</v>
      </c>
      <c r="O850" s="16">
        <f t="shared" si="18"/>
        <v>1926</v>
      </c>
      <c r="P850" s="15">
        <v>0.34136855868843602</v>
      </c>
      <c r="Q850" s="7">
        <v>344</v>
      </c>
      <c r="R850" s="7">
        <v>208</v>
      </c>
      <c r="S850" s="7">
        <v>5565</v>
      </c>
      <c r="T850" s="6"/>
      <c r="U850" s="7">
        <v>1227</v>
      </c>
      <c r="V850" s="7">
        <v>228</v>
      </c>
      <c r="W850" s="7">
        <v>1565</v>
      </c>
      <c r="X850" s="7">
        <v>1045</v>
      </c>
    </row>
    <row r="851" spans="1:24" x14ac:dyDescent="0.25">
      <c r="A851" s="14">
        <v>106397</v>
      </c>
      <c r="B851" s="12">
        <v>351068</v>
      </c>
      <c r="C851" s="12">
        <v>175</v>
      </c>
      <c r="D851" s="12">
        <v>106397</v>
      </c>
      <c r="E851" s="10" t="s">
        <v>2202</v>
      </c>
      <c r="F851" s="10" t="s">
        <v>0</v>
      </c>
      <c r="G851" s="10" t="s">
        <v>0</v>
      </c>
      <c r="H851" s="10" t="s">
        <v>0</v>
      </c>
      <c r="I851" s="10" t="s">
        <v>0</v>
      </c>
      <c r="J851" s="10" t="s">
        <v>0</v>
      </c>
      <c r="K851" s="10" t="s">
        <v>0</v>
      </c>
      <c r="L851" s="10" t="s">
        <v>0</v>
      </c>
      <c r="M851" s="12">
        <v>1</v>
      </c>
      <c r="N851" s="16">
        <v>934</v>
      </c>
      <c r="O851" s="16">
        <f t="shared" si="18"/>
        <v>271.60000000000002</v>
      </c>
      <c r="P851" s="15">
        <v>0.33664729275007599</v>
      </c>
      <c r="Q851" s="7">
        <v>456</v>
      </c>
      <c r="R851" s="7">
        <v>387</v>
      </c>
      <c r="S851" s="7">
        <v>332</v>
      </c>
      <c r="T851" s="6"/>
      <c r="U851" s="7">
        <v>295</v>
      </c>
      <c r="V851" s="7">
        <v>323</v>
      </c>
      <c r="W851" s="7">
        <v>156</v>
      </c>
      <c r="X851" s="7">
        <v>252</v>
      </c>
    </row>
    <row r="852" spans="1:24" x14ac:dyDescent="0.25">
      <c r="A852" s="14">
        <v>106387</v>
      </c>
      <c r="B852" s="12">
        <v>825293</v>
      </c>
      <c r="C852" s="12">
        <v>204</v>
      </c>
      <c r="D852" s="12">
        <v>106387</v>
      </c>
      <c r="E852" s="10" t="s">
        <v>2203</v>
      </c>
      <c r="F852" s="10" t="s">
        <v>0</v>
      </c>
      <c r="G852" s="10" t="s">
        <v>0</v>
      </c>
      <c r="H852" s="10" t="s">
        <v>0</v>
      </c>
      <c r="I852" s="10" t="s">
        <v>0</v>
      </c>
      <c r="J852" s="10" t="s">
        <v>0</v>
      </c>
      <c r="K852" s="10" t="s">
        <v>0</v>
      </c>
      <c r="L852" s="10" t="s">
        <v>0</v>
      </c>
      <c r="M852" s="12">
        <v>4</v>
      </c>
      <c r="N852" s="16">
        <v>13584.75</v>
      </c>
      <c r="O852" s="16">
        <f t="shared" si="18"/>
        <v>3386</v>
      </c>
      <c r="P852" s="15">
        <v>0.12701742763024701</v>
      </c>
      <c r="Q852" s="7">
        <v>105</v>
      </c>
      <c r="R852" s="7">
        <v>25</v>
      </c>
      <c r="S852" s="7">
        <v>1451</v>
      </c>
      <c r="T852" s="7">
        <v>5321</v>
      </c>
      <c r="U852" s="6"/>
      <c r="V852" s="6"/>
      <c r="W852" s="6"/>
      <c r="X852" s="6"/>
    </row>
    <row r="853" spans="1:24" x14ac:dyDescent="0.25">
      <c r="A853" s="14">
        <v>106385</v>
      </c>
      <c r="B853" s="12">
        <v>867686</v>
      </c>
      <c r="C853" s="12">
        <v>217</v>
      </c>
      <c r="D853" s="12">
        <v>106385</v>
      </c>
      <c r="E853" s="10" t="s">
        <v>2204</v>
      </c>
      <c r="F853" s="10" t="s">
        <v>0</v>
      </c>
      <c r="G853" s="10" t="s">
        <v>0</v>
      </c>
      <c r="H853" s="10" t="s">
        <v>0</v>
      </c>
      <c r="I853" s="10" t="s">
        <v>0</v>
      </c>
      <c r="J853" s="10" t="s">
        <v>0</v>
      </c>
      <c r="K853" s="10" t="s">
        <v>0</v>
      </c>
      <c r="L853" s="10" t="s">
        <v>0</v>
      </c>
      <c r="M853" s="12">
        <v>2</v>
      </c>
      <c r="N853" s="16">
        <v>400</v>
      </c>
      <c r="O853" s="16">
        <f t="shared" si="18"/>
        <v>991.25</v>
      </c>
      <c r="P853" s="15">
        <v>1.6866666666666601</v>
      </c>
      <c r="Q853" s="7">
        <v>70</v>
      </c>
      <c r="R853" s="7">
        <v>13</v>
      </c>
      <c r="S853" s="6"/>
      <c r="T853" s="7">
        <v>258</v>
      </c>
      <c r="U853" s="7">
        <v>229</v>
      </c>
      <c r="V853" s="7">
        <v>3174</v>
      </c>
      <c r="W853" s="6"/>
      <c r="X853" s="7">
        <v>304</v>
      </c>
    </row>
    <row r="854" spans="1:24" x14ac:dyDescent="0.25">
      <c r="A854" s="14">
        <v>106384</v>
      </c>
      <c r="B854" s="12">
        <v>688880</v>
      </c>
      <c r="C854" s="12">
        <v>189</v>
      </c>
      <c r="D854" s="12">
        <v>106384</v>
      </c>
      <c r="E854" s="10" t="s">
        <v>2205</v>
      </c>
      <c r="F854" s="10" t="s">
        <v>0</v>
      </c>
      <c r="G854" s="10" t="s">
        <v>0</v>
      </c>
      <c r="H854" s="10" t="s">
        <v>0</v>
      </c>
      <c r="I854" s="10" t="s">
        <v>0</v>
      </c>
      <c r="J854" s="10" t="s">
        <v>0</v>
      </c>
      <c r="K854" s="10" t="s">
        <v>0</v>
      </c>
      <c r="L854" s="10" t="s">
        <v>0</v>
      </c>
      <c r="M854" s="12">
        <v>1</v>
      </c>
      <c r="N854" s="16">
        <v>7246</v>
      </c>
      <c r="O854" s="16">
        <f t="shared" si="18"/>
        <v>11203.6</v>
      </c>
      <c r="P854" s="15">
        <v>1.10595008083277</v>
      </c>
      <c r="Q854" s="7">
        <v>38</v>
      </c>
      <c r="R854" s="7">
        <v>40</v>
      </c>
      <c r="S854" s="7">
        <v>387</v>
      </c>
      <c r="T854" s="7">
        <v>32770</v>
      </c>
      <c r="U854" s="7">
        <v>4411</v>
      </c>
      <c r="V854" s="6"/>
      <c r="W854" s="7">
        <v>15314</v>
      </c>
      <c r="X854" s="7">
        <v>3136</v>
      </c>
    </row>
    <row r="855" spans="1:24" x14ac:dyDescent="0.25">
      <c r="A855" s="14">
        <v>106329</v>
      </c>
      <c r="B855" s="12">
        <v>1090538</v>
      </c>
      <c r="C855" s="12">
        <v>361</v>
      </c>
      <c r="D855" s="12">
        <v>106329</v>
      </c>
      <c r="E855" s="10" t="s">
        <v>2206</v>
      </c>
      <c r="F855" s="10" t="s">
        <v>0</v>
      </c>
      <c r="G855" s="10" t="s">
        <v>0</v>
      </c>
      <c r="H855" s="10" t="s">
        <v>0</v>
      </c>
      <c r="I855" s="10" t="s">
        <v>0</v>
      </c>
      <c r="J855" s="10" t="s">
        <v>0</v>
      </c>
      <c r="K855" s="10" t="s">
        <v>0</v>
      </c>
      <c r="L855" s="10" t="s">
        <v>0</v>
      </c>
      <c r="M855" s="12">
        <v>1</v>
      </c>
      <c r="N855" s="16">
        <v>16</v>
      </c>
      <c r="O855" s="16">
        <f t="shared" si="18"/>
        <v>68.2</v>
      </c>
      <c r="P855" s="15">
        <v>3.8839285714285698</v>
      </c>
      <c r="Q855" s="7">
        <v>51</v>
      </c>
      <c r="R855" s="7">
        <v>43</v>
      </c>
      <c r="S855" s="6"/>
      <c r="T855" s="7">
        <v>39</v>
      </c>
      <c r="U855" s="7">
        <v>54</v>
      </c>
      <c r="V855" s="7">
        <v>57</v>
      </c>
      <c r="W855" s="7">
        <v>146</v>
      </c>
      <c r="X855" s="7">
        <v>45</v>
      </c>
    </row>
    <row r="856" spans="1:24" x14ac:dyDescent="0.25">
      <c r="A856" s="14">
        <v>105769</v>
      </c>
      <c r="B856" s="12">
        <v>904828</v>
      </c>
      <c r="C856" s="12">
        <v>361</v>
      </c>
      <c r="D856" s="12">
        <v>105769</v>
      </c>
      <c r="E856" s="10" t="s">
        <v>2207</v>
      </c>
      <c r="F856" s="10" t="s">
        <v>0</v>
      </c>
      <c r="G856" s="10" t="s">
        <v>0</v>
      </c>
      <c r="H856" s="10" t="s">
        <v>0</v>
      </c>
      <c r="I856" s="10" t="s">
        <v>0</v>
      </c>
      <c r="J856" s="10" t="s">
        <v>0</v>
      </c>
      <c r="K856" s="10" t="s">
        <v>0</v>
      </c>
      <c r="L856" s="10" t="s">
        <v>0</v>
      </c>
      <c r="M856" s="12">
        <v>2</v>
      </c>
      <c r="N856" s="16">
        <v>920</v>
      </c>
      <c r="O856" s="16">
        <f t="shared" si="18"/>
        <v>1679.5</v>
      </c>
      <c r="P856" s="15">
        <v>1.2391304347826</v>
      </c>
      <c r="Q856" s="7">
        <v>78</v>
      </c>
      <c r="R856" s="7">
        <v>44</v>
      </c>
      <c r="S856" s="7">
        <v>246</v>
      </c>
      <c r="T856" s="7">
        <v>4651</v>
      </c>
      <c r="U856" s="7">
        <v>1667</v>
      </c>
      <c r="V856" s="6"/>
      <c r="W856" s="7">
        <v>154</v>
      </c>
      <c r="X856" s="6"/>
    </row>
    <row r="857" spans="1:24" x14ac:dyDescent="0.25">
      <c r="A857" s="14">
        <v>105379</v>
      </c>
      <c r="B857" s="12">
        <v>557517</v>
      </c>
      <c r="C857" s="12">
        <v>109</v>
      </c>
      <c r="D857" s="12">
        <v>105379</v>
      </c>
      <c r="E857" s="10" t="s">
        <v>2208</v>
      </c>
      <c r="F857" s="10" t="s">
        <v>0</v>
      </c>
      <c r="G857" s="10" t="s">
        <v>0</v>
      </c>
      <c r="H857" s="10" t="s">
        <v>0</v>
      </c>
      <c r="I857" s="10" t="s">
        <v>0</v>
      </c>
      <c r="J857" s="10" t="s">
        <v>0</v>
      </c>
      <c r="K857" s="10" t="s">
        <v>0</v>
      </c>
      <c r="L857" s="10" t="s">
        <v>0</v>
      </c>
      <c r="M857" s="12">
        <v>1</v>
      </c>
      <c r="N857" s="16">
        <v>648</v>
      </c>
      <c r="O857" s="16">
        <f t="shared" si="18"/>
        <v>224.2</v>
      </c>
      <c r="P857" s="15">
        <v>0.27425044091710699</v>
      </c>
      <c r="Q857" s="7">
        <v>66</v>
      </c>
      <c r="R857" s="7">
        <v>57</v>
      </c>
      <c r="S857" s="7">
        <v>352</v>
      </c>
      <c r="T857" s="6"/>
      <c r="U857" s="7">
        <v>128</v>
      </c>
      <c r="V857" s="7">
        <v>31</v>
      </c>
      <c r="W857" s="7">
        <v>198</v>
      </c>
      <c r="X857" s="7">
        <v>412</v>
      </c>
    </row>
    <row r="858" spans="1:24" x14ac:dyDescent="0.25">
      <c r="A858" s="14">
        <v>105368</v>
      </c>
      <c r="B858" s="12">
        <v>860824</v>
      </c>
      <c r="C858" s="12">
        <v>128</v>
      </c>
      <c r="D858" s="12">
        <v>105368</v>
      </c>
      <c r="E858" s="10" t="s">
        <v>2209</v>
      </c>
      <c r="F858" s="10" t="s">
        <v>0</v>
      </c>
      <c r="G858" s="10" t="s">
        <v>0</v>
      </c>
      <c r="H858" s="10" t="s">
        <v>0</v>
      </c>
      <c r="I858" s="10" t="s">
        <v>0</v>
      </c>
      <c r="J858" s="10" t="s">
        <v>0</v>
      </c>
      <c r="K858" s="10" t="s">
        <v>0</v>
      </c>
      <c r="L858" s="10" t="s">
        <v>0</v>
      </c>
      <c r="M858" s="12">
        <v>1</v>
      </c>
      <c r="N858" s="16">
        <v>14898</v>
      </c>
      <c r="O858" s="16">
        <f t="shared" si="18"/>
        <v>393.2</v>
      </c>
      <c r="P858" s="15">
        <v>1.9810904627658499E-2</v>
      </c>
      <c r="Q858" s="7">
        <v>64</v>
      </c>
      <c r="R858" s="7">
        <v>36</v>
      </c>
      <c r="S858" s="6"/>
      <c r="T858" s="7">
        <v>87</v>
      </c>
      <c r="U858" s="7">
        <v>48</v>
      </c>
      <c r="V858" s="7">
        <v>112</v>
      </c>
      <c r="W858" s="7">
        <v>1573</v>
      </c>
      <c r="X858" s="7">
        <v>146</v>
      </c>
    </row>
    <row r="859" spans="1:24" x14ac:dyDescent="0.25">
      <c r="A859" s="14">
        <v>105250</v>
      </c>
      <c r="B859" s="12">
        <v>983412</v>
      </c>
      <c r="C859" s="12">
        <v>373</v>
      </c>
      <c r="D859" s="12">
        <v>105250</v>
      </c>
      <c r="E859" s="10" t="s">
        <v>2210</v>
      </c>
      <c r="F859" s="10" t="s">
        <v>0</v>
      </c>
      <c r="G859" s="10" t="s">
        <v>0</v>
      </c>
      <c r="H859" s="10" t="s">
        <v>0</v>
      </c>
      <c r="I859" s="10" t="s">
        <v>0</v>
      </c>
      <c r="J859" s="10" t="s">
        <v>0</v>
      </c>
      <c r="K859" s="10" t="s">
        <v>0</v>
      </c>
      <c r="L859" s="10" t="s">
        <v>0</v>
      </c>
      <c r="M859" s="12">
        <v>1</v>
      </c>
      <c r="N859" s="16">
        <v>166</v>
      </c>
      <c r="O859" s="16">
        <f t="shared" si="18"/>
        <v>110.6</v>
      </c>
      <c r="P859" s="15">
        <v>0.523235800344234</v>
      </c>
      <c r="Q859" s="7">
        <v>44</v>
      </c>
      <c r="R859" s="7">
        <v>11</v>
      </c>
      <c r="S859" s="6"/>
      <c r="T859" s="7">
        <v>77</v>
      </c>
      <c r="U859" s="7">
        <v>74</v>
      </c>
      <c r="V859" s="7">
        <v>50</v>
      </c>
      <c r="W859" s="7">
        <v>235</v>
      </c>
      <c r="X859" s="7">
        <v>117</v>
      </c>
    </row>
    <row r="860" spans="1:24" x14ac:dyDescent="0.25">
      <c r="A860" s="14">
        <v>105209</v>
      </c>
      <c r="B860" s="12">
        <v>1159252</v>
      </c>
      <c r="C860" s="12">
        <v>361</v>
      </c>
      <c r="D860" s="12">
        <v>105209</v>
      </c>
      <c r="E860" s="10" t="s">
        <v>2211</v>
      </c>
      <c r="F860" s="10" t="s">
        <v>0</v>
      </c>
      <c r="G860" s="10" t="s">
        <v>0</v>
      </c>
      <c r="H860" s="10" t="s">
        <v>0</v>
      </c>
      <c r="I860" s="10" t="s">
        <v>0</v>
      </c>
      <c r="J860" s="10" t="s">
        <v>0</v>
      </c>
      <c r="K860" s="10" t="s">
        <v>0</v>
      </c>
      <c r="L860" s="10" t="s">
        <v>0</v>
      </c>
      <c r="M860" s="12">
        <v>1</v>
      </c>
      <c r="N860" s="16">
        <v>2159</v>
      </c>
      <c r="O860" s="16">
        <f t="shared" si="18"/>
        <v>94.8</v>
      </c>
      <c r="P860" s="15">
        <v>3.6061668761992897E-2</v>
      </c>
      <c r="Q860" s="7">
        <v>25</v>
      </c>
      <c r="R860" s="7">
        <v>46</v>
      </c>
      <c r="S860" s="7">
        <v>23</v>
      </c>
      <c r="T860" s="7">
        <v>136</v>
      </c>
      <c r="U860" s="7">
        <v>151</v>
      </c>
      <c r="V860" s="6"/>
      <c r="W860" s="7">
        <v>118</v>
      </c>
      <c r="X860" s="7">
        <v>46</v>
      </c>
    </row>
    <row r="861" spans="1:24" x14ac:dyDescent="0.25">
      <c r="A861" s="14">
        <v>105086</v>
      </c>
      <c r="B861" s="12">
        <v>896838</v>
      </c>
      <c r="C861" s="12">
        <v>217</v>
      </c>
      <c r="D861" s="12">
        <v>105086</v>
      </c>
      <c r="E861" s="10" t="s">
        <v>2212</v>
      </c>
      <c r="F861" s="10" t="s">
        <v>0</v>
      </c>
      <c r="G861" s="10" t="s">
        <v>0</v>
      </c>
      <c r="H861" s="10" t="s">
        <v>0</v>
      </c>
      <c r="I861" s="10" t="s">
        <v>0</v>
      </c>
      <c r="J861" s="10" t="s">
        <v>0</v>
      </c>
      <c r="K861" s="10" t="s">
        <v>0</v>
      </c>
      <c r="L861" s="10" t="s">
        <v>0</v>
      </c>
      <c r="M861" s="12">
        <v>1</v>
      </c>
      <c r="N861" s="16">
        <v>363</v>
      </c>
      <c r="O861" s="16">
        <f t="shared" si="18"/>
        <v>1748.4</v>
      </c>
      <c r="P861" s="15">
        <v>4.2817788272333699</v>
      </c>
      <c r="Q861" s="7">
        <v>2028</v>
      </c>
      <c r="R861" s="7">
        <v>110</v>
      </c>
      <c r="S861" s="7">
        <v>396</v>
      </c>
      <c r="T861" s="7">
        <v>793</v>
      </c>
      <c r="U861" s="7">
        <v>1202</v>
      </c>
      <c r="V861" s="7">
        <v>3909</v>
      </c>
      <c r="W861" s="7">
        <v>2442</v>
      </c>
      <c r="X861" s="6"/>
    </row>
    <row r="862" spans="1:24" x14ac:dyDescent="0.25">
      <c r="A862" s="14">
        <v>105081</v>
      </c>
      <c r="B862" s="12">
        <v>1027932</v>
      </c>
      <c r="C862" s="12">
        <v>204</v>
      </c>
      <c r="D862" s="12">
        <v>105081</v>
      </c>
      <c r="E862" s="10" t="s">
        <v>2213</v>
      </c>
      <c r="F862" s="10" t="s">
        <v>0</v>
      </c>
      <c r="G862" s="10" t="s">
        <v>0</v>
      </c>
      <c r="H862" s="10" t="s">
        <v>0</v>
      </c>
      <c r="I862" s="10" t="s">
        <v>0</v>
      </c>
      <c r="J862" s="10" t="s">
        <v>0</v>
      </c>
      <c r="K862" s="10" t="s">
        <v>0</v>
      </c>
      <c r="L862" s="10" t="s">
        <v>0</v>
      </c>
      <c r="M862" s="12">
        <v>1</v>
      </c>
      <c r="N862" s="16">
        <v>1292</v>
      </c>
      <c r="O862" s="16">
        <f t="shared" si="18"/>
        <v>2067.1999999999998</v>
      </c>
      <c r="P862" s="15">
        <v>1.1556833259619601</v>
      </c>
      <c r="Q862" s="7">
        <v>92</v>
      </c>
      <c r="R862" s="7">
        <v>24</v>
      </c>
      <c r="S862" s="7">
        <v>34</v>
      </c>
      <c r="T862" s="7">
        <v>9566</v>
      </c>
      <c r="U862" s="7">
        <v>39</v>
      </c>
      <c r="V862" s="7">
        <v>402</v>
      </c>
      <c r="W862" s="7">
        <v>295</v>
      </c>
      <c r="X862" s="6"/>
    </row>
    <row r="863" spans="1:24" x14ac:dyDescent="0.25">
      <c r="A863" s="14">
        <v>105071</v>
      </c>
      <c r="B863" s="12">
        <v>433974</v>
      </c>
      <c r="C863" s="12">
        <v>233</v>
      </c>
      <c r="D863" s="12">
        <v>105071</v>
      </c>
      <c r="E863" s="10" t="s">
        <v>2214</v>
      </c>
      <c r="F863" s="10" t="s">
        <v>0</v>
      </c>
      <c r="G863" s="10" t="s">
        <v>0</v>
      </c>
      <c r="H863" s="10" t="s">
        <v>0</v>
      </c>
      <c r="I863" s="10" t="s">
        <v>0</v>
      </c>
      <c r="J863" s="10" t="s">
        <v>0</v>
      </c>
      <c r="K863" s="10" t="s">
        <v>0</v>
      </c>
      <c r="L863" s="10" t="s">
        <v>0</v>
      </c>
      <c r="M863" s="12">
        <v>1</v>
      </c>
      <c r="N863" s="16">
        <v>228</v>
      </c>
      <c r="O863" s="16">
        <f t="shared" si="18"/>
        <v>289.2</v>
      </c>
      <c r="P863" s="15">
        <v>1.04323308270676</v>
      </c>
      <c r="Q863" s="7">
        <v>186</v>
      </c>
      <c r="R863" s="7">
        <v>33</v>
      </c>
      <c r="S863" s="7">
        <v>38</v>
      </c>
      <c r="T863" s="6"/>
      <c r="U863" s="7">
        <v>152</v>
      </c>
      <c r="V863" s="7">
        <v>101</v>
      </c>
      <c r="W863" s="7">
        <v>866</v>
      </c>
      <c r="X863" s="7">
        <v>289</v>
      </c>
    </row>
    <row r="864" spans="1:24" x14ac:dyDescent="0.25">
      <c r="A864" s="14">
        <v>104928</v>
      </c>
      <c r="B864" s="12">
        <v>630631</v>
      </c>
      <c r="C864" s="12">
        <v>310</v>
      </c>
      <c r="D864" s="12">
        <v>104928</v>
      </c>
      <c r="E864" s="10" t="s">
        <v>2215</v>
      </c>
      <c r="F864" s="10" t="s">
        <v>0</v>
      </c>
      <c r="G864" s="10" t="s">
        <v>0</v>
      </c>
      <c r="H864" s="10" t="s">
        <v>0</v>
      </c>
      <c r="I864" s="10" t="s">
        <v>0</v>
      </c>
      <c r="J864" s="10" t="s">
        <v>0</v>
      </c>
      <c r="K864" s="10" t="s">
        <v>0</v>
      </c>
      <c r="L864" s="10" t="s">
        <v>0</v>
      </c>
      <c r="M864" s="12">
        <v>1</v>
      </c>
      <c r="N864" s="16">
        <v>1009</v>
      </c>
      <c r="O864" s="16">
        <f t="shared" si="18"/>
        <v>101</v>
      </c>
      <c r="P864" s="15">
        <v>7.8436924819481793E-2</v>
      </c>
      <c r="Q864" s="7">
        <v>15</v>
      </c>
      <c r="R864" s="7">
        <v>34</v>
      </c>
      <c r="S864" s="6"/>
      <c r="T864" s="7">
        <v>57</v>
      </c>
      <c r="U864" s="7">
        <v>290</v>
      </c>
      <c r="V864" s="7">
        <v>64</v>
      </c>
      <c r="W864" s="7">
        <v>68</v>
      </c>
      <c r="X864" s="7">
        <v>26</v>
      </c>
    </row>
    <row r="865" spans="1:24" x14ac:dyDescent="0.25">
      <c r="A865" s="14">
        <v>104924</v>
      </c>
      <c r="B865" s="12">
        <v>608773</v>
      </c>
      <c r="C865" s="12">
        <v>301</v>
      </c>
      <c r="D865" s="12">
        <v>104924</v>
      </c>
      <c r="E865" s="10" t="s">
        <v>2216</v>
      </c>
      <c r="F865" s="10" t="s">
        <v>0</v>
      </c>
      <c r="G865" s="10" t="s">
        <v>0</v>
      </c>
      <c r="H865" s="10" t="s">
        <v>0</v>
      </c>
      <c r="I865" s="10" t="s">
        <v>0</v>
      </c>
      <c r="J865" s="10" t="s">
        <v>0</v>
      </c>
      <c r="K865" s="10" t="s">
        <v>0</v>
      </c>
      <c r="L865" s="10" t="s">
        <v>0</v>
      </c>
      <c r="M865" s="12">
        <v>1</v>
      </c>
      <c r="N865" s="16">
        <v>604</v>
      </c>
      <c r="O865" s="16">
        <f t="shared" si="18"/>
        <v>1674.6</v>
      </c>
      <c r="P865" s="15">
        <v>1.99739829706717</v>
      </c>
      <c r="Q865" s="7">
        <v>39</v>
      </c>
      <c r="R865" s="7">
        <v>33</v>
      </c>
      <c r="S865" s="6"/>
      <c r="T865" s="7">
        <v>117</v>
      </c>
      <c r="U865" s="7">
        <v>3391</v>
      </c>
      <c r="V865" s="7">
        <v>915</v>
      </c>
      <c r="W865" s="7">
        <v>3518</v>
      </c>
      <c r="X865" s="7">
        <v>432</v>
      </c>
    </row>
    <row r="866" spans="1:24" x14ac:dyDescent="0.25">
      <c r="A866" s="14">
        <v>104922</v>
      </c>
      <c r="B866" s="12">
        <v>729954</v>
      </c>
      <c r="C866" s="12">
        <v>142</v>
      </c>
      <c r="D866" s="12">
        <v>104922</v>
      </c>
      <c r="E866" s="10" t="s">
        <v>2217</v>
      </c>
      <c r="F866" s="10" t="s">
        <v>0</v>
      </c>
      <c r="G866" s="10" t="s">
        <v>0</v>
      </c>
      <c r="H866" s="10" t="s">
        <v>0</v>
      </c>
      <c r="I866" s="10" t="s">
        <v>0</v>
      </c>
      <c r="J866" s="10" t="s">
        <v>0</v>
      </c>
      <c r="K866" s="10" t="s">
        <v>0</v>
      </c>
      <c r="L866" s="10" t="s">
        <v>0</v>
      </c>
      <c r="M866" s="12">
        <v>6</v>
      </c>
      <c r="N866" s="16">
        <v>9693</v>
      </c>
      <c r="O866" s="16" t="e">
        <f t="shared" si="18"/>
        <v>#DIV/0!</v>
      </c>
      <c r="P866" s="15">
        <v>3.71402042711234E-3</v>
      </c>
      <c r="Q866" s="7">
        <v>29</v>
      </c>
      <c r="R866" s="7">
        <v>43</v>
      </c>
      <c r="S866" s="6"/>
      <c r="T866" s="6"/>
      <c r="U866" s="6"/>
      <c r="V866" s="6"/>
      <c r="W866" s="6"/>
      <c r="X866" s="6"/>
    </row>
    <row r="867" spans="1:24" x14ac:dyDescent="0.25">
      <c r="A867" s="14">
        <v>104915</v>
      </c>
      <c r="B867" s="12">
        <v>507585</v>
      </c>
      <c r="C867" s="12">
        <v>213</v>
      </c>
      <c r="D867" s="12">
        <v>104915</v>
      </c>
      <c r="E867" s="10" t="s">
        <v>2218</v>
      </c>
      <c r="F867" s="10" t="s">
        <v>0</v>
      </c>
      <c r="G867" s="10" t="s">
        <v>0</v>
      </c>
      <c r="H867" s="10" t="s">
        <v>0</v>
      </c>
      <c r="I867" s="10" t="s">
        <v>0</v>
      </c>
      <c r="J867" s="10" t="s">
        <v>0</v>
      </c>
      <c r="K867" s="10" t="s">
        <v>0</v>
      </c>
      <c r="L867" s="10" t="s">
        <v>0</v>
      </c>
      <c r="M867" s="12">
        <v>1</v>
      </c>
      <c r="N867" s="16">
        <v>1918</v>
      </c>
      <c r="O867" s="16">
        <f t="shared" si="18"/>
        <v>656</v>
      </c>
      <c r="P867" s="15">
        <v>0.255251005511693</v>
      </c>
      <c r="Q867" s="7">
        <v>85</v>
      </c>
      <c r="R867" s="7">
        <v>62</v>
      </c>
      <c r="S867" s="6"/>
      <c r="T867" s="7">
        <v>1189</v>
      </c>
      <c r="U867" s="7">
        <v>261</v>
      </c>
      <c r="V867" s="7">
        <v>70</v>
      </c>
      <c r="W867" s="7">
        <v>1490</v>
      </c>
      <c r="X867" s="7">
        <v>270</v>
      </c>
    </row>
    <row r="868" spans="1:24" x14ac:dyDescent="0.25">
      <c r="A868" s="14">
        <v>104904</v>
      </c>
      <c r="B868" s="12">
        <v>320321</v>
      </c>
      <c r="C868" s="12">
        <v>89</v>
      </c>
      <c r="D868" s="12">
        <v>104904</v>
      </c>
      <c r="E868" s="10" t="s">
        <v>2219</v>
      </c>
      <c r="F868" s="10" t="s">
        <v>0</v>
      </c>
      <c r="G868" s="10" t="s">
        <v>0</v>
      </c>
      <c r="H868" s="10" t="s">
        <v>0</v>
      </c>
      <c r="I868" s="10" t="s">
        <v>0</v>
      </c>
      <c r="J868" s="10" t="s">
        <v>0</v>
      </c>
      <c r="K868" s="10" t="s">
        <v>0</v>
      </c>
      <c r="L868" s="10" t="s">
        <v>0</v>
      </c>
      <c r="M868" s="12">
        <v>1</v>
      </c>
      <c r="N868" s="16">
        <v>6516</v>
      </c>
      <c r="O868" s="16">
        <f t="shared" si="18"/>
        <v>3751.6</v>
      </c>
      <c r="P868" s="15">
        <v>0.54647899675523903</v>
      </c>
      <c r="Q868" s="7">
        <v>330</v>
      </c>
      <c r="R868" s="7">
        <v>5838</v>
      </c>
      <c r="S868" s="7">
        <v>725</v>
      </c>
      <c r="T868" s="6"/>
      <c r="U868" s="7">
        <v>3723</v>
      </c>
      <c r="V868" s="7">
        <v>6414</v>
      </c>
      <c r="W868" s="7">
        <v>6879</v>
      </c>
      <c r="X868" s="7">
        <v>1017</v>
      </c>
    </row>
    <row r="869" spans="1:24" x14ac:dyDescent="0.25">
      <c r="A869" s="14">
        <v>104903</v>
      </c>
      <c r="B869" s="12">
        <v>316585</v>
      </c>
      <c r="C869" s="12">
        <v>139</v>
      </c>
      <c r="D869" s="12">
        <v>104903</v>
      </c>
      <c r="E869" s="10" t="s">
        <v>2220</v>
      </c>
      <c r="F869" s="10" t="s">
        <v>0</v>
      </c>
      <c r="G869" s="10" t="s">
        <v>0</v>
      </c>
      <c r="H869" s="10" t="s">
        <v>0</v>
      </c>
      <c r="I869" s="10" t="s">
        <v>0</v>
      </c>
      <c r="J869" s="10" t="s">
        <v>0</v>
      </c>
      <c r="K869" s="10" t="s">
        <v>0</v>
      </c>
      <c r="L869" s="10" t="s">
        <v>0</v>
      </c>
      <c r="M869" s="12">
        <v>2</v>
      </c>
      <c r="N869" s="16">
        <v>2895.5</v>
      </c>
      <c r="O869" s="16">
        <f t="shared" si="18"/>
        <v>165.25</v>
      </c>
      <c r="P869" s="15">
        <v>6.3316640764404505E-2</v>
      </c>
      <c r="Q869" s="7">
        <v>201</v>
      </c>
      <c r="R869" s="7">
        <v>238</v>
      </c>
      <c r="S869" s="7">
        <v>143</v>
      </c>
      <c r="T869" s="6"/>
      <c r="U869" s="6"/>
      <c r="V869" s="7">
        <v>159</v>
      </c>
      <c r="W869" s="7">
        <v>183</v>
      </c>
      <c r="X869" s="7">
        <v>176</v>
      </c>
    </row>
    <row r="870" spans="1:24" x14ac:dyDescent="0.25">
      <c r="A870" s="14">
        <v>104403</v>
      </c>
      <c r="B870" s="12">
        <v>786516</v>
      </c>
      <c r="C870" s="12">
        <v>174</v>
      </c>
      <c r="D870" s="12">
        <v>104403</v>
      </c>
      <c r="E870" s="10" t="s">
        <v>2221</v>
      </c>
      <c r="F870" s="10" t="s">
        <v>0</v>
      </c>
      <c r="G870" s="10" t="s">
        <v>0</v>
      </c>
      <c r="H870" s="10" t="s">
        <v>0</v>
      </c>
      <c r="I870" s="10" t="s">
        <v>0</v>
      </c>
      <c r="J870" s="10" t="s">
        <v>0</v>
      </c>
      <c r="K870" s="10" t="s">
        <v>0</v>
      </c>
      <c r="L870" s="10" t="s">
        <v>0</v>
      </c>
      <c r="M870" s="12">
        <v>1</v>
      </c>
      <c r="N870" s="16">
        <v>13758</v>
      </c>
      <c r="O870" s="16">
        <f t="shared" si="18"/>
        <v>2305.1999999999998</v>
      </c>
      <c r="P870" s="15">
        <v>0.12759329636782701</v>
      </c>
      <c r="Q870" s="7">
        <v>457</v>
      </c>
      <c r="R870" s="7">
        <v>305</v>
      </c>
      <c r="S870" s="7">
        <v>1411</v>
      </c>
      <c r="T870" s="7">
        <v>2551</v>
      </c>
      <c r="U870" s="7">
        <v>2358</v>
      </c>
      <c r="V870" s="7">
        <v>2566</v>
      </c>
      <c r="W870" s="6"/>
      <c r="X870" s="7">
        <v>2640</v>
      </c>
    </row>
    <row r="871" spans="1:24" x14ac:dyDescent="0.25">
      <c r="A871" s="14">
        <v>104179</v>
      </c>
      <c r="B871" s="12">
        <v>817847</v>
      </c>
      <c r="C871" s="12">
        <v>194</v>
      </c>
      <c r="D871" s="12">
        <v>104179</v>
      </c>
      <c r="E871" s="10" t="s">
        <v>2222</v>
      </c>
      <c r="F871" s="10" t="s">
        <v>0</v>
      </c>
      <c r="G871" s="10" t="s">
        <v>0</v>
      </c>
      <c r="H871" s="10" t="s">
        <v>0</v>
      </c>
      <c r="I871" s="10" t="s">
        <v>0</v>
      </c>
      <c r="J871" s="10" t="s">
        <v>0</v>
      </c>
      <c r="K871" s="10" t="s">
        <v>0</v>
      </c>
      <c r="L871" s="10" t="s">
        <v>0</v>
      </c>
      <c r="M871" s="12">
        <v>1</v>
      </c>
      <c r="N871" s="16">
        <v>438</v>
      </c>
      <c r="O871" s="16">
        <f t="shared" si="18"/>
        <v>198.6</v>
      </c>
      <c r="P871" s="15">
        <v>0.40378343118069099</v>
      </c>
      <c r="Q871" s="7">
        <v>123</v>
      </c>
      <c r="R871" s="7">
        <v>122</v>
      </c>
      <c r="S871" s="7">
        <v>184</v>
      </c>
      <c r="T871" s="7">
        <v>266</v>
      </c>
      <c r="U871" s="6"/>
      <c r="V871" s="7">
        <v>133</v>
      </c>
      <c r="W871" s="7">
        <v>243</v>
      </c>
      <c r="X871" s="7">
        <v>167</v>
      </c>
    </row>
    <row r="872" spans="1:24" x14ac:dyDescent="0.25">
      <c r="A872" s="14">
        <v>104106</v>
      </c>
      <c r="B872" s="12">
        <v>346073</v>
      </c>
      <c r="C872" s="12">
        <v>85</v>
      </c>
      <c r="D872" s="12">
        <v>104106</v>
      </c>
      <c r="E872" s="10" t="s">
        <v>2223</v>
      </c>
      <c r="F872" s="10" t="s">
        <v>0</v>
      </c>
      <c r="G872" s="10" t="s">
        <v>0</v>
      </c>
      <c r="H872" s="10" t="s">
        <v>0</v>
      </c>
      <c r="I872" s="10" t="s">
        <v>0</v>
      </c>
      <c r="J872" s="10" t="s">
        <v>0</v>
      </c>
      <c r="K872" s="10" t="s">
        <v>0</v>
      </c>
      <c r="L872" s="10" t="s">
        <v>0</v>
      </c>
      <c r="M872" s="12">
        <v>3</v>
      </c>
      <c r="N872" s="16">
        <v>6206</v>
      </c>
      <c r="O872" s="16">
        <f t="shared" si="18"/>
        <v>43457.4</v>
      </c>
      <c r="P872" s="15">
        <v>7.0024814695456001</v>
      </c>
      <c r="Q872" s="6"/>
      <c r="R872" s="6"/>
      <c r="S872" s="6"/>
      <c r="T872" s="7">
        <v>55768</v>
      </c>
      <c r="U872" s="7">
        <v>53492</v>
      </c>
      <c r="V872" s="7">
        <v>14025</v>
      </c>
      <c r="W872" s="7">
        <v>63931</v>
      </c>
      <c r="X872" s="7">
        <v>30071</v>
      </c>
    </row>
    <row r="873" spans="1:24" x14ac:dyDescent="0.25">
      <c r="A873" s="14">
        <v>103821</v>
      </c>
      <c r="B873" s="12">
        <v>496534</v>
      </c>
      <c r="C873" s="12">
        <v>89</v>
      </c>
      <c r="D873" s="12">
        <v>103821</v>
      </c>
      <c r="E873" s="10" t="s">
        <v>2224</v>
      </c>
      <c r="F873" s="10" t="s">
        <v>0</v>
      </c>
      <c r="G873" s="10" t="s">
        <v>0</v>
      </c>
      <c r="H873" s="10" t="s">
        <v>0</v>
      </c>
      <c r="I873" s="10" t="s">
        <v>0</v>
      </c>
      <c r="J873" s="10" t="s">
        <v>0</v>
      </c>
      <c r="K873" s="10" t="s">
        <v>0</v>
      </c>
      <c r="L873" s="10" t="s">
        <v>0</v>
      </c>
      <c r="M873" s="12">
        <v>1</v>
      </c>
      <c r="N873" s="16">
        <v>41252</v>
      </c>
      <c r="O873" s="16">
        <f t="shared" si="18"/>
        <v>4150.8</v>
      </c>
      <c r="P873" s="15">
        <v>7.7173747420038505E-2</v>
      </c>
      <c r="Q873" s="7">
        <v>1039</v>
      </c>
      <c r="R873" s="7">
        <v>492</v>
      </c>
      <c r="S873" s="7">
        <v>1416</v>
      </c>
      <c r="T873" s="6"/>
      <c r="U873" s="7">
        <v>2916</v>
      </c>
      <c r="V873" s="7">
        <v>5172</v>
      </c>
      <c r="W873" s="7">
        <v>8086</v>
      </c>
      <c r="X873" s="7">
        <v>3164</v>
      </c>
    </row>
    <row r="874" spans="1:24" x14ac:dyDescent="0.25">
      <c r="A874" s="14">
        <v>103149</v>
      </c>
      <c r="B874" s="12">
        <v>686845</v>
      </c>
      <c r="C874" s="12">
        <v>292</v>
      </c>
      <c r="D874" s="12">
        <v>103149</v>
      </c>
      <c r="E874" s="10" t="s">
        <v>2225</v>
      </c>
      <c r="F874" s="10" t="s">
        <v>0</v>
      </c>
      <c r="G874" s="10" t="s">
        <v>0</v>
      </c>
      <c r="H874" s="10" t="s">
        <v>0</v>
      </c>
      <c r="I874" s="10" t="s">
        <v>0</v>
      </c>
      <c r="J874" s="10" t="s">
        <v>0</v>
      </c>
      <c r="K874" s="10" t="s">
        <v>0</v>
      </c>
      <c r="L874" s="10" t="s">
        <v>0</v>
      </c>
      <c r="M874" s="12">
        <v>1</v>
      </c>
      <c r="N874" s="16">
        <v>2963</v>
      </c>
      <c r="O874" s="16">
        <f t="shared" si="18"/>
        <v>16003</v>
      </c>
      <c r="P874" s="15">
        <v>3.8614820886167398</v>
      </c>
      <c r="Q874" s="7">
        <v>43</v>
      </c>
      <c r="R874" s="7">
        <v>33</v>
      </c>
      <c r="S874" s="7">
        <v>332</v>
      </c>
      <c r="T874" s="6"/>
      <c r="U874" s="7">
        <v>79221</v>
      </c>
      <c r="V874" s="7">
        <v>93</v>
      </c>
      <c r="W874" s="7">
        <v>290</v>
      </c>
      <c r="X874" s="7">
        <v>79</v>
      </c>
    </row>
    <row r="875" spans="1:24" x14ac:dyDescent="0.25">
      <c r="A875" s="14">
        <v>103138</v>
      </c>
      <c r="B875" s="12">
        <v>625877</v>
      </c>
      <c r="C875" s="12">
        <v>117</v>
      </c>
      <c r="D875" s="12">
        <v>103138</v>
      </c>
      <c r="E875" s="10" t="s">
        <v>2226</v>
      </c>
      <c r="F875" s="10" t="s">
        <v>0</v>
      </c>
      <c r="G875" s="10" t="s">
        <v>0</v>
      </c>
      <c r="H875" s="10" t="s">
        <v>0</v>
      </c>
      <c r="I875" s="10" t="s">
        <v>0</v>
      </c>
      <c r="J875" s="10" t="s">
        <v>0</v>
      </c>
      <c r="K875" s="10" t="s">
        <v>0</v>
      </c>
      <c r="L875" s="10" t="s">
        <v>0</v>
      </c>
      <c r="M875" s="12">
        <v>2</v>
      </c>
      <c r="N875" s="16">
        <v>6577.5</v>
      </c>
      <c r="O875" s="16">
        <f t="shared" si="18"/>
        <v>118581.5</v>
      </c>
      <c r="P875" s="15">
        <v>12.0401875079184</v>
      </c>
      <c r="Q875" s="7">
        <v>760</v>
      </c>
      <c r="R875" s="7">
        <v>80</v>
      </c>
      <c r="S875" s="6"/>
      <c r="T875" s="6"/>
      <c r="U875" s="7">
        <v>82684</v>
      </c>
      <c r="V875" s="7">
        <v>252285</v>
      </c>
      <c r="W875" s="7">
        <v>111796</v>
      </c>
      <c r="X875" s="7">
        <v>27561</v>
      </c>
    </row>
    <row r="876" spans="1:24" x14ac:dyDescent="0.25">
      <c r="A876" s="14">
        <v>103126</v>
      </c>
      <c r="B876" s="12">
        <v>363075</v>
      </c>
      <c r="C876" s="12">
        <v>89</v>
      </c>
      <c r="D876" s="12">
        <v>103126</v>
      </c>
      <c r="E876" s="10" t="s">
        <v>2227</v>
      </c>
      <c r="F876" s="10" t="s">
        <v>0</v>
      </c>
      <c r="G876" s="10" t="s">
        <v>0</v>
      </c>
      <c r="H876" s="10" t="s">
        <v>0</v>
      </c>
      <c r="I876" s="10" t="s">
        <v>0</v>
      </c>
      <c r="J876" s="10" t="s">
        <v>0</v>
      </c>
      <c r="K876" s="10" t="s">
        <v>0</v>
      </c>
      <c r="L876" s="10" t="s">
        <v>0</v>
      </c>
      <c r="M876" s="12">
        <v>1</v>
      </c>
      <c r="N876" s="16">
        <v>642</v>
      </c>
      <c r="O876" s="16">
        <f t="shared" si="18"/>
        <v>1746.3333333333333</v>
      </c>
      <c r="P876" s="15">
        <v>2.4481530930129001</v>
      </c>
      <c r="Q876" s="6"/>
      <c r="R876" s="7">
        <v>524</v>
      </c>
      <c r="S876" s="7">
        <v>584</v>
      </c>
      <c r="T876" s="7">
        <v>3994</v>
      </c>
      <c r="U876" s="7">
        <v>844</v>
      </c>
      <c r="V876" s="7">
        <v>970</v>
      </c>
      <c r="W876" s="7">
        <v>1296</v>
      </c>
      <c r="X876" s="7">
        <v>2790</v>
      </c>
    </row>
    <row r="877" spans="1:24" x14ac:dyDescent="0.25">
      <c r="A877" s="14">
        <v>103102</v>
      </c>
      <c r="B877" s="12">
        <v>373630</v>
      </c>
      <c r="C877" s="12">
        <v>117</v>
      </c>
      <c r="D877" s="12">
        <v>103102</v>
      </c>
      <c r="E877" s="10" t="s">
        <v>2228</v>
      </c>
      <c r="F877" s="10" t="s">
        <v>0</v>
      </c>
      <c r="G877" s="10" t="s">
        <v>0</v>
      </c>
      <c r="H877" s="10" t="s">
        <v>0</v>
      </c>
      <c r="I877" s="10" t="s">
        <v>0</v>
      </c>
      <c r="J877" s="10" t="s">
        <v>0</v>
      </c>
      <c r="K877" s="10" t="s">
        <v>0</v>
      </c>
      <c r="L877" s="10" t="s">
        <v>0</v>
      </c>
      <c r="M877" s="12">
        <v>8</v>
      </c>
      <c r="N877" s="16">
        <v>260735.25</v>
      </c>
      <c r="O877" s="16" t="e">
        <f t="shared" si="18"/>
        <v>#DIV/0!</v>
      </c>
      <c r="P877" s="15">
        <v>0</v>
      </c>
      <c r="Q877" s="6"/>
      <c r="R877" s="6"/>
      <c r="S877" s="6"/>
      <c r="T877" s="6"/>
      <c r="U877" s="6"/>
      <c r="V877" s="6"/>
      <c r="W877" s="6"/>
      <c r="X877" s="6"/>
    </row>
    <row r="878" spans="1:24" x14ac:dyDescent="0.25">
      <c r="A878" s="14">
        <v>102952</v>
      </c>
      <c r="B878" s="12">
        <v>593928</v>
      </c>
      <c r="C878" s="12">
        <v>189</v>
      </c>
      <c r="D878" s="12">
        <v>102952</v>
      </c>
      <c r="E878" s="10" t="s">
        <v>2229</v>
      </c>
      <c r="F878" s="10" t="s">
        <v>0</v>
      </c>
      <c r="G878" s="10" t="s">
        <v>0</v>
      </c>
      <c r="H878" s="10" t="s">
        <v>0</v>
      </c>
      <c r="I878" s="10" t="s">
        <v>0</v>
      </c>
      <c r="J878" s="10" t="s">
        <v>0</v>
      </c>
      <c r="K878" s="10" t="s">
        <v>0</v>
      </c>
      <c r="L878" s="10" t="s">
        <v>0</v>
      </c>
      <c r="M878" s="12">
        <v>1</v>
      </c>
      <c r="N878" s="16">
        <v>12093</v>
      </c>
      <c r="O878" s="16">
        <f t="shared" si="18"/>
        <v>8182.8</v>
      </c>
      <c r="P878" s="15">
        <v>0.48502675691958702</v>
      </c>
      <c r="Q878" s="7">
        <v>66</v>
      </c>
      <c r="R878" s="7">
        <v>78</v>
      </c>
      <c r="S878" s="7">
        <v>3222</v>
      </c>
      <c r="T878" s="6"/>
      <c r="U878" s="7">
        <v>3115</v>
      </c>
      <c r="V878" s="7">
        <v>24045</v>
      </c>
      <c r="W878" s="7">
        <v>3854</v>
      </c>
      <c r="X878" s="7">
        <v>6678</v>
      </c>
    </row>
    <row r="879" spans="1:24" x14ac:dyDescent="0.25">
      <c r="A879" s="14">
        <v>102913</v>
      </c>
      <c r="B879" s="12">
        <v>969704</v>
      </c>
      <c r="C879" s="12">
        <v>259</v>
      </c>
      <c r="D879" s="12">
        <v>102913</v>
      </c>
      <c r="E879" s="10" t="s">
        <v>2230</v>
      </c>
      <c r="F879" s="10" t="s">
        <v>0</v>
      </c>
      <c r="G879" s="10" t="s">
        <v>0</v>
      </c>
      <c r="H879" s="10" t="s">
        <v>0</v>
      </c>
      <c r="I879" s="10" t="s">
        <v>0</v>
      </c>
      <c r="J879" s="10" t="s">
        <v>0</v>
      </c>
      <c r="K879" s="10" t="s">
        <v>0</v>
      </c>
      <c r="L879" s="10" t="s">
        <v>0</v>
      </c>
      <c r="M879" s="12">
        <v>1</v>
      </c>
      <c r="N879" s="16">
        <v>12730</v>
      </c>
      <c r="O879" s="16">
        <f t="shared" si="18"/>
        <v>198.4</v>
      </c>
      <c r="P879" s="15">
        <v>1.16260801256873E-2</v>
      </c>
      <c r="Q879" s="7">
        <v>4</v>
      </c>
      <c r="R879" s="7">
        <v>40</v>
      </c>
      <c r="S879" s="7">
        <v>29</v>
      </c>
      <c r="T879" s="7">
        <v>35</v>
      </c>
      <c r="U879" s="7">
        <v>41</v>
      </c>
      <c r="V879" s="6"/>
      <c r="W879" s="7">
        <v>735</v>
      </c>
      <c r="X879" s="7">
        <v>152</v>
      </c>
    </row>
    <row r="880" spans="1:24" x14ac:dyDescent="0.25">
      <c r="A880" s="14">
        <v>102821</v>
      </c>
      <c r="B880" s="12">
        <v>840601</v>
      </c>
      <c r="C880" s="12">
        <v>173</v>
      </c>
      <c r="D880" s="12">
        <v>102821</v>
      </c>
      <c r="E880" s="10" t="s">
        <v>2232</v>
      </c>
      <c r="F880" s="10" t="s">
        <v>0</v>
      </c>
      <c r="G880" s="10" t="s">
        <v>0</v>
      </c>
      <c r="H880" s="10" t="s">
        <v>0</v>
      </c>
      <c r="I880" s="10" t="s">
        <v>0</v>
      </c>
      <c r="J880" s="10" t="s">
        <v>0</v>
      </c>
      <c r="K880" s="10" t="s">
        <v>0</v>
      </c>
      <c r="L880" s="10" t="s">
        <v>0</v>
      </c>
      <c r="M880" s="12">
        <v>1</v>
      </c>
      <c r="N880" s="16">
        <v>528</v>
      </c>
      <c r="O880" s="16">
        <f t="shared" si="18"/>
        <v>380.2</v>
      </c>
      <c r="P880" s="15">
        <v>0.56412337662337597</v>
      </c>
      <c r="Q880" s="7">
        <v>155</v>
      </c>
      <c r="R880" s="7">
        <v>29</v>
      </c>
      <c r="S880" s="7">
        <v>1349</v>
      </c>
      <c r="T880" s="7">
        <v>230</v>
      </c>
      <c r="U880" s="7">
        <v>44</v>
      </c>
      <c r="V880" s="7">
        <v>243</v>
      </c>
      <c r="W880" s="6"/>
      <c r="X880" s="7">
        <v>35</v>
      </c>
    </row>
    <row r="881" spans="1:24" x14ac:dyDescent="0.25">
      <c r="A881" s="14">
        <v>102809</v>
      </c>
      <c r="B881" s="12">
        <v>881667</v>
      </c>
      <c r="C881" s="12">
        <v>233</v>
      </c>
      <c r="D881" s="12">
        <v>102809</v>
      </c>
      <c r="E881" s="10" t="s">
        <v>2233</v>
      </c>
      <c r="F881" s="10" t="s">
        <v>0</v>
      </c>
      <c r="G881" s="10" t="s">
        <v>0</v>
      </c>
      <c r="H881" s="10" t="s">
        <v>0</v>
      </c>
      <c r="I881" s="10" t="s">
        <v>0</v>
      </c>
      <c r="J881" s="10" t="s">
        <v>0</v>
      </c>
      <c r="K881" s="10" t="s">
        <v>0</v>
      </c>
      <c r="L881" s="10" t="s">
        <v>0</v>
      </c>
      <c r="M881" s="12">
        <v>1</v>
      </c>
      <c r="N881" s="16">
        <v>3462</v>
      </c>
      <c r="O881" s="16">
        <f t="shared" si="18"/>
        <v>261.8</v>
      </c>
      <c r="P881" s="15">
        <v>5.62432945448543E-2</v>
      </c>
      <c r="Q881" s="7">
        <v>24</v>
      </c>
      <c r="R881" s="7">
        <v>30</v>
      </c>
      <c r="S881" s="7">
        <v>21</v>
      </c>
      <c r="T881" s="7">
        <v>81</v>
      </c>
      <c r="U881" s="7">
        <v>15</v>
      </c>
      <c r="V881" s="6"/>
      <c r="W881" s="7">
        <v>241</v>
      </c>
      <c r="X881" s="7">
        <v>951</v>
      </c>
    </row>
    <row r="882" spans="1:24" x14ac:dyDescent="0.25">
      <c r="A882" s="14">
        <v>102679</v>
      </c>
      <c r="B882" s="12">
        <v>865741</v>
      </c>
      <c r="C882" s="12">
        <v>173</v>
      </c>
      <c r="D882" s="12">
        <v>102679</v>
      </c>
      <c r="E882" s="10" t="s">
        <v>2234</v>
      </c>
      <c r="F882" s="10" t="s">
        <v>0</v>
      </c>
      <c r="G882" s="10" t="s">
        <v>0</v>
      </c>
      <c r="H882" s="10" t="s">
        <v>0</v>
      </c>
      <c r="I882" s="10" t="s">
        <v>0</v>
      </c>
      <c r="J882" s="10" t="s">
        <v>0</v>
      </c>
      <c r="K882" s="10" t="s">
        <v>0</v>
      </c>
      <c r="L882" s="10" t="s">
        <v>0</v>
      </c>
      <c r="M882" s="12">
        <v>1</v>
      </c>
      <c r="N882" s="16">
        <v>1628</v>
      </c>
      <c r="O882" s="16">
        <f t="shared" si="18"/>
        <v>372.4</v>
      </c>
      <c r="P882" s="15">
        <v>0.16786591786591701</v>
      </c>
      <c r="Q882" s="7">
        <v>27</v>
      </c>
      <c r="R882" s="7">
        <v>24</v>
      </c>
      <c r="S882" s="7">
        <v>63</v>
      </c>
      <c r="T882" s="7">
        <v>150</v>
      </c>
      <c r="U882" s="7">
        <v>134</v>
      </c>
      <c r="V882" s="6"/>
      <c r="W882" s="7">
        <v>1293</v>
      </c>
      <c r="X882" s="7">
        <v>222</v>
      </c>
    </row>
    <row r="883" spans="1:24" x14ac:dyDescent="0.25">
      <c r="A883" s="14">
        <v>101742</v>
      </c>
      <c r="B883" s="12">
        <v>885481</v>
      </c>
      <c r="C883" s="12">
        <v>117</v>
      </c>
      <c r="D883" s="12">
        <v>101742</v>
      </c>
      <c r="E883" s="10" t="s">
        <v>2235</v>
      </c>
      <c r="F883" s="10" t="s">
        <v>0</v>
      </c>
      <c r="G883" s="10" t="s">
        <v>0</v>
      </c>
      <c r="H883" s="10" t="s">
        <v>0</v>
      </c>
      <c r="I883" s="10" t="s">
        <v>0</v>
      </c>
      <c r="J883" s="10" t="s">
        <v>0</v>
      </c>
      <c r="K883" s="10" t="s">
        <v>0</v>
      </c>
      <c r="L883" s="10" t="s">
        <v>0</v>
      </c>
      <c r="M883" s="12">
        <v>1</v>
      </c>
      <c r="N883" s="16">
        <v>2184</v>
      </c>
      <c r="O883" s="16">
        <f t="shared" si="18"/>
        <v>1071.2</v>
      </c>
      <c r="P883" s="15">
        <v>0.46742543171114598</v>
      </c>
      <c r="Q883" s="7">
        <v>1362</v>
      </c>
      <c r="R883" s="7">
        <v>428</v>
      </c>
      <c r="S883" s="7">
        <v>741</v>
      </c>
      <c r="T883" s="7">
        <v>537</v>
      </c>
      <c r="U883" s="6"/>
      <c r="V883" s="7">
        <v>1529</v>
      </c>
      <c r="W883" s="7">
        <v>1682</v>
      </c>
      <c r="X883" s="7">
        <v>867</v>
      </c>
    </row>
    <row r="884" spans="1:24" x14ac:dyDescent="0.25">
      <c r="A884" s="14">
        <v>101732</v>
      </c>
      <c r="B884" s="12">
        <v>196225</v>
      </c>
      <c r="C884" s="12">
        <v>125</v>
      </c>
      <c r="D884" s="12">
        <v>101732</v>
      </c>
      <c r="E884" s="10" t="s">
        <v>2236</v>
      </c>
      <c r="F884" s="10" t="s">
        <v>0</v>
      </c>
      <c r="G884" s="10" t="s">
        <v>0</v>
      </c>
      <c r="H884" s="10" t="s">
        <v>0</v>
      </c>
      <c r="I884" s="10" t="s">
        <v>0</v>
      </c>
      <c r="J884" s="10" t="s">
        <v>0</v>
      </c>
      <c r="K884" s="10" t="s">
        <v>0</v>
      </c>
      <c r="L884" s="10" t="s">
        <v>0</v>
      </c>
      <c r="M884" s="12">
        <v>5</v>
      </c>
      <c r="N884" s="16">
        <v>6041.6</v>
      </c>
      <c r="O884" s="16">
        <f t="shared" si="18"/>
        <v>9055.5</v>
      </c>
      <c r="P884" s="15">
        <v>1.3543321857344599</v>
      </c>
      <c r="Q884" s="6"/>
      <c r="R884" s="7">
        <v>6436</v>
      </c>
      <c r="S884" s="7">
        <v>12332</v>
      </c>
      <c r="T884" s="6"/>
      <c r="U884" s="6"/>
      <c r="V884" s="6"/>
      <c r="W884" s="6"/>
      <c r="X884" s="7">
        <v>5779</v>
      </c>
    </row>
    <row r="885" spans="1:24" x14ac:dyDescent="0.25">
      <c r="A885" s="14">
        <v>100934</v>
      </c>
      <c r="B885" s="12">
        <v>645591</v>
      </c>
      <c r="C885" s="12">
        <v>160</v>
      </c>
      <c r="D885" s="12">
        <v>100934</v>
      </c>
      <c r="E885" s="10" t="s">
        <v>2237</v>
      </c>
      <c r="F885" s="10" t="s">
        <v>0</v>
      </c>
      <c r="G885" s="10" t="s">
        <v>0</v>
      </c>
      <c r="H885" s="10" t="s">
        <v>0</v>
      </c>
      <c r="I885" s="10" t="s">
        <v>0</v>
      </c>
      <c r="J885" s="10" t="s">
        <v>0</v>
      </c>
      <c r="K885" s="10" t="s">
        <v>0</v>
      </c>
      <c r="L885" s="10" t="s">
        <v>0</v>
      </c>
      <c r="M885" s="12">
        <v>1</v>
      </c>
      <c r="N885" s="16">
        <v>86223</v>
      </c>
      <c r="O885" s="16">
        <f t="shared" si="18"/>
        <v>130022.39999999999</v>
      </c>
      <c r="P885" s="15">
        <v>1.07891165930204</v>
      </c>
      <c r="Q885" s="7">
        <v>1037</v>
      </c>
      <c r="R885" s="7">
        <v>40</v>
      </c>
      <c r="S885" s="7">
        <v>2542</v>
      </c>
      <c r="T885" s="7">
        <v>177717</v>
      </c>
      <c r="U885" s="6"/>
      <c r="V885" s="7">
        <v>38503</v>
      </c>
      <c r="W885" s="7">
        <v>391667</v>
      </c>
      <c r="X885" s="7">
        <v>39683</v>
      </c>
    </row>
    <row r="886" spans="1:24" x14ac:dyDescent="0.25">
      <c r="A886" s="14">
        <v>100897</v>
      </c>
      <c r="B886" s="12">
        <v>740728</v>
      </c>
      <c r="C886" s="12">
        <v>103</v>
      </c>
      <c r="D886" s="12">
        <v>100897</v>
      </c>
      <c r="E886" s="10" t="s">
        <v>2238</v>
      </c>
      <c r="F886" s="10" t="s">
        <v>0</v>
      </c>
      <c r="G886" s="10" t="s">
        <v>0</v>
      </c>
      <c r="H886" s="10" t="s">
        <v>0</v>
      </c>
      <c r="I886" s="10" t="s">
        <v>0</v>
      </c>
      <c r="J886" s="10" t="s">
        <v>0</v>
      </c>
      <c r="K886" s="10" t="s">
        <v>0</v>
      </c>
      <c r="L886" s="10" t="s">
        <v>0</v>
      </c>
      <c r="M886" s="12">
        <v>2</v>
      </c>
      <c r="N886" s="16">
        <v>7348</v>
      </c>
      <c r="O886" s="16">
        <f t="shared" si="18"/>
        <v>61681.75</v>
      </c>
      <c r="P886" s="15">
        <v>5.6232534930139702</v>
      </c>
      <c r="Q886" s="7">
        <v>1158</v>
      </c>
      <c r="R886" s="7">
        <v>33</v>
      </c>
      <c r="S886" s="7">
        <v>1105</v>
      </c>
      <c r="T886" s="6"/>
      <c r="U886" s="7">
        <v>16621</v>
      </c>
      <c r="V886" s="6"/>
      <c r="W886" s="7">
        <v>214525</v>
      </c>
      <c r="X886" s="7">
        <v>14476</v>
      </c>
    </row>
    <row r="887" spans="1:24" x14ac:dyDescent="0.25">
      <c r="A887" s="14">
        <v>100896</v>
      </c>
      <c r="B887" s="12">
        <v>1044260</v>
      </c>
      <c r="C887" s="12">
        <v>219</v>
      </c>
      <c r="D887" s="12">
        <v>100896</v>
      </c>
      <c r="E887" s="10" t="s">
        <v>2239</v>
      </c>
      <c r="F887" s="10" t="s">
        <v>0</v>
      </c>
      <c r="G887" s="10" t="s">
        <v>0</v>
      </c>
      <c r="H887" s="10" t="s">
        <v>0</v>
      </c>
      <c r="I887" s="10" t="s">
        <v>0</v>
      </c>
      <c r="J887" s="10" t="s">
        <v>0</v>
      </c>
      <c r="K887" s="10" t="s">
        <v>0</v>
      </c>
      <c r="L887" s="10" t="s">
        <v>0</v>
      </c>
      <c r="M887" s="12">
        <v>1</v>
      </c>
      <c r="N887" s="16">
        <v>447</v>
      </c>
      <c r="O887" s="16">
        <f t="shared" si="18"/>
        <v>2713.8</v>
      </c>
      <c r="P887" s="15">
        <v>4.4928092042185996</v>
      </c>
      <c r="Q887" s="7">
        <v>452</v>
      </c>
      <c r="R887" s="7">
        <v>37</v>
      </c>
      <c r="S887" s="7">
        <v>31</v>
      </c>
      <c r="T887" s="7">
        <v>22</v>
      </c>
      <c r="U887" s="7">
        <v>13127</v>
      </c>
      <c r="V887" s="6"/>
      <c r="W887" s="7">
        <v>91</v>
      </c>
      <c r="X887" s="7">
        <v>298</v>
      </c>
    </row>
    <row r="888" spans="1:24" x14ac:dyDescent="0.25">
      <c r="A888" s="14">
        <v>100877</v>
      </c>
      <c r="B888" s="12">
        <v>937684</v>
      </c>
      <c r="C888" s="12">
        <v>307</v>
      </c>
      <c r="D888" s="12">
        <v>100877</v>
      </c>
      <c r="E888" s="10" t="s">
        <v>2240</v>
      </c>
      <c r="F888" s="10" t="s">
        <v>0</v>
      </c>
      <c r="G888" s="10" t="s">
        <v>0</v>
      </c>
      <c r="H888" s="10" t="s">
        <v>0</v>
      </c>
      <c r="I888" s="10" t="s">
        <v>0</v>
      </c>
      <c r="J888" s="10" t="s">
        <v>0</v>
      </c>
      <c r="K888" s="10" t="s">
        <v>0</v>
      </c>
      <c r="L888" s="10" t="s">
        <v>0</v>
      </c>
      <c r="M888" s="12">
        <v>2</v>
      </c>
      <c r="N888" s="16">
        <v>629.5</v>
      </c>
      <c r="O888" s="16">
        <f t="shared" si="18"/>
        <v>760.25</v>
      </c>
      <c r="P888" s="15">
        <v>0.81943341276145099</v>
      </c>
      <c r="Q888" s="7">
        <v>32</v>
      </c>
      <c r="R888" s="7">
        <v>22</v>
      </c>
      <c r="S888" s="7">
        <v>58</v>
      </c>
      <c r="T888" s="7">
        <v>174</v>
      </c>
      <c r="U888" s="7">
        <v>248</v>
      </c>
      <c r="V888" s="7">
        <v>2561</v>
      </c>
      <c r="W888" s="6"/>
      <c r="X888" s="6"/>
    </row>
    <row r="889" spans="1:24" x14ac:dyDescent="0.25">
      <c r="A889" s="14">
        <v>100865</v>
      </c>
      <c r="B889" s="12">
        <v>626096</v>
      </c>
      <c r="C889" s="12">
        <v>160</v>
      </c>
      <c r="D889" s="12">
        <v>100865</v>
      </c>
      <c r="E889" s="10" t="s">
        <v>2241</v>
      </c>
      <c r="F889" s="10" t="s">
        <v>0</v>
      </c>
      <c r="G889" s="10" t="s">
        <v>0</v>
      </c>
      <c r="H889" s="10" t="s">
        <v>0</v>
      </c>
      <c r="I889" s="10" t="s">
        <v>0</v>
      </c>
      <c r="J889" s="10" t="s">
        <v>0</v>
      </c>
      <c r="K889" s="10" t="s">
        <v>0</v>
      </c>
      <c r="L889" s="10" t="s">
        <v>0</v>
      </c>
      <c r="M889" s="12">
        <v>1</v>
      </c>
      <c r="N889" s="16">
        <v>47910</v>
      </c>
      <c r="O889" s="16">
        <f t="shared" si="18"/>
        <v>3683.4</v>
      </c>
      <c r="P889" s="15">
        <v>5.5073500909443199E-2</v>
      </c>
      <c r="Q889" s="7">
        <v>13</v>
      </c>
      <c r="R889" s="7">
        <v>40</v>
      </c>
      <c r="S889" s="7">
        <v>69</v>
      </c>
      <c r="T889" s="7">
        <v>336</v>
      </c>
      <c r="U889" s="7">
        <v>6889</v>
      </c>
      <c r="V889" s="7">
        <v>3387</v>
      </c>
      <c r="W889" s="6"/>
      <c r="X889" s="7">
        <v>7736</v>
      </c>
    </row>
    <row r="890" spans="1:24" x14ac:dyDescent="0.25">
      <c r="A890" s="14">
        <v>100736</v>
      </c>
      <c r="B890" s="12">
        <v>198538</v>
      </c>
      <c r="C890" s="12">
        <v>111</v>
      </c>
      <c r="D890" s="12">
        <v>100736</v>
      </c>
      <c r="E890" s="10" t="s">
        <v>2242</v>
      </c>
      <c r="F890" s="10" t="s">
        <v>0</v>
      </c>
      <c r="G890" s="10" t="s">
        <v>0</v>
      </c>
      <c r="H890" s="10" t="s">
        <v>0</v>
      </c>
      <c r="I890" s="10" t="s">
        <v>0</v>
      </c>
      <c r="J890" s="10" t="s">
        <v>0</v>
      </c>
      <c r="K890" s="10" t="s">
        <v>0</v>
      </c>
      <c r="L890" s="10" t="s">
        <v>0</v>
      </c>
      <c r="M890" s="12">
        <v>3</v>
      </c>
      <c r="N890" s="16">
        <v>3575.6666666666601</v>
      </c>
      <c r="O890" s="16">
        <f t="shared" si="18"/>
        <v>3760.8</v>
      </c>
      <c r="P890" s="15">
        <v>1.0517758926074301</v>
      </c>
      <c r="Q890" s="6"/>
      <c r="R890" s="6"/>
      <c r="S890" s="7">
        <v>4811</v>
      </c>
      <c r="T890" s="7">
        <v>4592</v>
      </c>
      <c r="U890" s="7">
        <v>3507</v>
      </c>
      <c r="V890" s="7">
        <v>2759</v>
      </c>
      <c r="W890" s="7">
        <v>3135</v>
      </c>
      <c r="X890" s="6"/>
    </row>
    <row r="891" spans="1:24" x14ac:dyDescent="0.25">
      <c r="A891" s="14">
        <v>99861</v>
      </c>
      <c r="B891" s="12">
        <v>390076</v>
      </c>
      <c r="C891" s="12">
        <v>100</v>
      </c>
      <c r="D891" s="12">
        <v>99861</v>
      </c>
      <c r="E891" s="10" t="s">
        <v>1131</v>
      </c>
      <c r="F891" s="10" t="s">
        <v>0</v>
      </c>
      <c r="G891" s="10" t="s">
        <v>0</v>
      </c>
      <c r="H891" s="10" t="s">
        <v>0</v>
      </c>
      <c r="I891" s="10" t="s">
        <v>0</v>
      </c>
      <c r="J891" s="10" t="s">
        <v>0</v>
      </c>
      <c r="K891" s="10" t="s">
        <v>0</v>
      </c>
      <c r="L891" s="10" t="s">
        <v>0</v>
      </c>
      <c r="M891" s="12">
        <v>1</v>
      </c>
      <c r="N891" s="16">
        <v>12108</v>
      </c>
      <c r="O891" s="16">
        <f t="shared" si="18"/>
        <v>79898.8</v>
      </c>
      <c r="P891" s="15">
        <v>4.7162088819670496</v>
      </c>
      <c r="Q891" s="7">
        <v>170</v>
      </c>
      <c r="R891" s="7">
        <v>63</v>
      </c>
      <c r="S891" s="7">
        <v>25625</v>
      </c>
      <c r="T891" s="7">
        <v>2078</v>
      </c>
      <c r="U891" s="7">
        <v>356647</v>
      </c>
      <c r="V891" s="7">
        <v>9284</v>
      </c>
      <c r="W891" s="7">
        <v>5860</v>
      </c>
      <c r="X891" s="6"/>
    </row>
    <row r="892" spans="1:24" x14ac:dyDescent="0.25">
      <c r="A892" s="14">
        <v>97456</v>
      </c>
      <c r="B892" s="12">
        <v>1010917</v>
      </c>
      <c r="C892" s="12">
        <v>204</v>
      </c>
      <c r="D892" s="12">
        <v>97456</v>
      </c>
      <c r="E892" s="10" t="s">
        <v>1132</v>
      </c>
      <c r="F892" s="10" t="s">
        <v>0</v>
      </c>
      <c r="G892" s="10" t="s">
        <v>0</v>
      </c>
      <c r="H892" s="10" t="s">
        <v>0</v>
      </c>
      <c r="I892" s="10" t="s">
        <v>0</v>
      </c>
      <c r="J892" s="10" t="s">
        <v>0</v>
      </c>
      <c r="K892" s="10" t="s">
        <v>0</v>
      </c>
      <c r="L892" s="10" t="s">
        <v>0</v>
      </c>
      <c r="M892" s="12">
        <v>1</v>
      </c>
      <c r="N892" s="16">
        <v>1904</v>
      </c>
      <c r="O892" s="16">
        <f t="shared" si="18"/>
        <v>11566.6</v>
      </c>
      <c r="P892" s="15">
        <v>4.3548169267706998</v>
      </c>
      <c r="Q892" s="7">
        <v>158</v>
      </c>
      <c r="R892" s="7">
        <v>50</v>
      </c>
      <c r="S892" s="7">
        <v>510</v>
      </c>
      <c r="T892" s="6"/>
      <c r="U892" s="7">
        <v>617</v>
      </c>
      <c r="V892" s="7">
        <v>41291</v>
      </c>
      <c r="W892" s="7">
        <v>14609</v>
      </c>
      <c r="X892" s="7">
        <v>806</v>
      </c>
    </row>
    <row r="893" spans="1:24" x14ac:dyDescent="0.25">
      <c r="A893" s="14">
        <v>97332</v>
      </c>
      <c r="B893" s="12">
        <v>897169</v>
      </c>
      <c r="C893" s="12">
        <v>204</v>
      </c>
      <c r="D893" s="12">
        <v>97332</v>
      </c>
      <c r="E893" s="10" t="s">
        <v>1133</v>
      </c>
      <c r="F893" s="10" t="s">
        <v>0</v>
      </c>
      <c r="G893" s="10" t="s">
        <v>0</v>
      </c>
      <c r="H893" s="10" t="s">
        <v>0</v>
      </c>
      <c r="I893" s="10" t="s">
        <v>0</v>
      </c>
      <c r="J893" s="10" t="s">
        <v>0</v>
      </c>
      <c r="K893" s="10" t="s">
        <v>0</v>
      </c>
      <c r="L893" s="10" t="s">
        <v>0</v>
      </c>
      <c r="M893" s="12">
        <v>1</v>
      </c>
      <c r="N893" s="16">
        <v>1129</v>
      </c>
      <c r="O893" s="16">
        <f t="shared" si="18"/>
        <v>1425.6</v>
      </c>
      <c r="P893" s="15">
        <v>0.91041376692395204</v>
      </c>
      <c r="Q893" s="7">
        <v>64</v>
      </c>
      <c r="R893" s="7">
        <v>3</v>
      </c>
      <c r="S893" s="7">
        <v>178</v>
      </c>
      <c r="T893" s="7">
        <v>2224</v>
      </c>
      <c r="U893" s="6"/>
      <c r="V893" s="7">
        <v>2039</v>
      </c>
      <c r="W893" s="7">
        <v>2155</v>
      </c>
      <c r="X893" s="7">
        <v>532</v>
      </c>
    </row>
    <row r="894" spans="1:24" x14ac:dyDescent="0.25">
      <c r="A894" s="14">
        <v>96537</v>
      </c>
      <c r="B894" s="12">
        <v>674567</v>
      </c>
      <c r="C894" s="12">
        <v>158</v>
      </c>
      <c r="D894" s="12">
        <v>96537</v>
      </c>
      <c r="E894" s="10" t="s">
        <v>1134</v>
      </c>
      <c r="F894" s="10" t="s">
        <v>0</v>
      </c>
      <c r="G894" s="10" t="s">
        <v>0</v>
      </c>
      <c r="H894" s="10" t="s">
        <v>0</v>
      </c>
      <c r="I894" s="10" t="s">
        <v>0</v>
      </c>
      <c r="J894" s="10" t="s">
        <v>0</v>
      </c>
      <c r="K894" s="10" t="s">
        <v>0</v>
      </c>
      <c r="L894" s="10" t="s">
        <v>0</v>
      </c>
      <c r="M894" s="12">
        <v>1</v>
      </c>
      <c r="N894" s="16">
        <v>21986</v>
      </c>
      <c r="O894" s="16">
        <f t="shared" si="18"/>
        <v>17590.400000000001</v>
      </c>
      <c r="P894" s="15">
        <v>0.59072656625644804</v>
      </c>
      <c r="Q894" s="7">
        <v>59</v>
      </c>
      <c r="R894" s="7">
        <v>2903</v>
      </c>
      <c r="S894" s="6"/>
      <c r="T894" s="7">
        <v>759</v>
      </c>
      <c r="U894" s="7">
        <v>21236</v>
      </c>
      <c r="V894" s="7">
        <v>21828</v>
      </c>
      <c r="W894" s="7">
        <v>25983</v>
      </c>
      <c r="X894" s="7">
        <v>18146</v>
      </c>
    </row>
    <row r="895" spans="1:24" x14ac:dyDescent="0.25">
      <c r="A895" s="14">
        <v>95695</v>
      </c>
      <c r="B895" s="12">
        <v>702772</v>
      </c>
      <c r="C895" s="12">
        <v>373</v>
      </c>
      <c r="D895" s="12">
        <v>95695</v>
      </c>
      <c r="E895" s="10" t="s">
        <v>1135</v>
      </c>
      <c r="F895" s="10" t="s">
        <v>0</v>
      </c>
      <c r="G895" s="10" t="s">
        <v>0</v>
      </c>
      <c r="H895" s="10" t="s">
        <v>0</v>
      </c>
      <c r="I895" s="10" t="s">
        <v>0</v>
      </c>
      <c r="J895" s="10" t="s">
        <v>0</v>
      </c>
      <c r="K895" s="10" t="s">
        <v>0</v>
      </c>
      <c r="L895" s="10" t="s">
        <v>0</v>
      </c>
      <c r="M895" s="12">
        <v>1</v>
      </c>
      <c r="N895" s="16">
        <v>399</v>
      </c>
      <c r="O895" s="16">
        <f t="shared" si="18"/>
        <v>365.6</v>
      </c>
      <c r="P895" s="15">
        <v>0.66237021124239104</v>
      </c>
      <c r="Q895" s="7">
        <v>17</v>
      </c>
      <c r="R895" s="7">
        <v>5</v>
      </c>
      <c r="S895" s="7">
        <v>23</v>
      </c>
      <c r="T895" s="7">
        <v>66</v>
      </c>
      <c r="U895" s="7">
        <v>190</v>
      </c>
      <c r="V895" s="7">
        <v>36</v>
      </c>
      <c r="W895" s="7">
        <v>1513</v>
      </c>
      <c r="X895" s="6"/>
    </row>
    <row r="896" spans="1:24" x14ac:dyDescent="0.25">
      <c r="A896" s="14">
        <v>94724</v>
      </c>
      <c r="B896" s="12">
        <v>494545</v>
      </c>
      <c r="C896" s="12">
        <v>96</v>
      </c>
      <c r="D896" s="12">
        <v>94724</v>
      </c>
      <c r="E896" s="10" t="s">
        <v>1136</v>
      </c>
      <c r="F896" s="10" t="s">
        <v>0</v>
      </c>
      <c r="G896" s="10" t="s">
        <v>0</v>
      </c>
      <c r="H896" s="10" t="s">
        <v>0</v>
      </c>
      <c r="I896" s="10" t="s">
        <v>0</v>
      </c>
      <c r="J896" s="10" t="s">
        <v>0</v>
      </c>
      <c r="K896" s="10" t="s">
        <v>0</v>
      </c>
      <c r="L896" s="10" t="s">
        <v>0</v>
      </c>
      <c r="M896" s="12">
        <v>1</v>
      </c>
      <c r="N896" s="16">
        <v>4194</v>
      </c>
      <c r="O896" s="16">
        <f t="shared" si="18"/>
        <v>1161.2</v>
      </c>
      <c r="P896" s="15">
        <v>0.21942911642482399</v>
      </c>
      <c r="Q896" s="7">
        <v>352</v>
      </c>
      <c r="R896" s="7">
        <v>284</v>
      </c>
      <c r="S896" s="7">
        <v>522</v>
      </c>
      <c r="T896" s="6"/>
      <c r="U896" s="7">
        <v>1793</v>
      </c>
      <c r="V896" s="7">
        <v>338</v>
      </c>
      <c r="W896" s="7">
        <v>2388</v>
      </c>
      <c r="X896" s="7">
        <v>765</v>
      </c>
    </row>
    <row r="897" spans="1:24" x14ac:dyDescent="0.25">
      <c r="A897" s="14">
        <v>94582</v>
      </c>
      <c r="B897" s="12">
        <v>545119</v>
      </c>
      <c r="C897" s="12">
        <v>214</v>
      </c>
      <c r="D897" s="12">
        <v>94582</v>
      </c>
      <c r="E897" s="10" t="s">
        <v>1137</v>
      </c>
      <c r="F897" s="10" t="s">
        <v>0</v>
      </c>
      <c r="G897" s="10" t="s">
        <v>0</v>
      </c>
      <c r="H897" s="10" t="s">
        <v>0</v>
      </c>
      <c r="I897" s="10" t="s">
        <v>0</v>
      </c>
      <c r="J897" s="10" t="s">
        <v>0</v>
      </c>
      <c r="K897" s="10" t="s">
        <v>0</v>
      </c>
      <c r="L897" s="10" t="s">
        <v>0</v>
      </c>
      <c r="M897" s="12">
        <v>1</v>
      </c>
      <c r="N897" s="16">
        <v>705</v>
      </c>
      <c r="O897" s="16">
        <f t="shared" si="18"/>
        <v>2480.8000000000002</v>
      </c>
      <c r="P897" s="15">
        <v>2.5227963525835801</v>
      </c>
      <c r="Q897" s="7">
        <v>20</v>
      </c>
      <c r="R897" s="7">
        <v>26</v>
      </c>
      <c r="S897" s="6"/>
      <c r="T897" s="7">
        <v>130</v>
      </c>
      <c r="U897" s="7">
        <v>168</v>
      </c>
      <c r="V897" s="7">
        <v>5471</v>
      </c>
      <c r="W897" s="7">
        <v>318</v>
      </c>
      <c r="X897" s="7">
        <v>6317</v>
      </c>
    </row>
    <row r="898" spans="1:24" x14ac:dyDescent="0.25">
      <c r="A898" s="14">
        <v>92740</v>
      </c>
      <c r="B898" s="12">
        <v>601736</v>
      </c>
      <c r="C898" s="12">
        <v>257</v>
      </c>
      <c r="D898" s="12">
        <v>92740</v>
      </c>
      <c r="E898" s="10" t="s">
        <v>1138</v>
      </c>
      <c r="F898" s="10" t="s">
        <v>0</v>
      </c>
      <c r="G898" s="10" t="s">
        <v>0</v>
      </c>
      <c r="H898" s="10" t="s">
        <v>0</v>
      </c>
      <c r="I898" s="10" t="s">
        <v>0</v>
      </c>
      <c r="J898" s="10" t="s">
        <v>0</v>
      </c>
      <c r="K898" s="10" t="s">
        <v>0</v>
      </c>
      <c r="L898" s="10" t="s">
        <v>0</v>
      </c>
      <c r="M898" s="12">
        <v>2</v>
      </c>
      <c r="N898" s="16">
        <v>1749</v>
      </c>
      <c r="O898" s="16">
        <f t="shared" si="18"/>
        <v>24480.25</v>
      </c>
      <c r="P898" s="15">
        <v>9.3649704593100793</v>
      </c>
      <c r="Q898" s="7">
        <v>321</v>
      </c>
      <c r="R898" s="7">
        <v>34</v>
      </c>
      <c r="S898" s="6"/>
      <c r="T898" s="7">
        <v>619</v>
      </c>
      <c r="U898" s="7">
        <v>51877</v>
      </c>
      <c r="V898" s="6"/>
      <c r="W898" s="7">
        <v>40826</v>
      </c>
      <c r="X898" s="7">
        <v>4599</v>
      </c>
    </row>
    <row r="899" spans="1:24" x14ac:dyDescent="0.25">
      <c r="A899" s="14">
        <v>92727</v>
      </c>
      <c r="B899" s="12">
        <v>415139</v>
      </c>
      <c r="C899" s="12">
        <v>213</v>
      </c>
      <c r="D899" s="12">
        <v>92727</v>
      </c>
      <c r="E899" s="10" t="s">
        <v>1139</v>
      </c>
      <c r="F899" s="10" t="s">
        <v>0</v>
      </c>
      <c r="G899" s="10" t="s">
        <v>0</v>
      </c>
      <c r="H899" s="10" t="s">
        <v>0</v>
      </c>
      <c r="I899" s="10" t="s">
        <v>0</v>
      </c>
      <c r="J899" s="10" t="s">
        <v>0</v>
      </c>
      <c r="K899" s="10" t="s">
        <v>0</v>
      </c>
      <c r="L899" s="10" t="s">
        <v>0</v>
      </c>
      <c r="M899" s="12">
        <v>6</v>
      </c>
      <c r="N899" s="16">
        <v>472.83333333333297</v>
      </c>
      <c r="O899" s="16">
        <f t="shared" si="18"/>
        <v>865</v>
      </c>
      <c r="P899" s="15">
        <v>1.28269298554811</v>
      </c>
      <c r="Q899" s="7">
        <v>348</v>
      </c>
      <c r="R899" s="6"/>
      <c r="S899" s="6"/>
      <c r="T899" s="6"/>
      <c r="U899" s="6"/>
      <c r="V899" s="6"/>
      <c r="W899" s="7">
        <v>865</v>
      </c>
      <c r="X899" s="6"/>
    </row>
    <row r="900" spans="1:24" x14ac:dyDescent="0.25">
      <c r="A900" s="14">
        <v>90667</v>
      </c>
      <c r="B900" s="12">
        <v>416801</v>
      </c>
      <c r="C900" s="12">
        <v>156</v>
      </c>
      <c r="D900" s="12">
        <v>90667</v>
      </c>
      <c r="E900" s="10" t="s">
        <v>1140</v>
      </c>
      <c r="F900" s="10" t="s">
        <v>0</v>
      </c>
      <c r="G900" s="10" t="s">
        <v>0</v>
      </c>
      <c r="H900" s="10" t="s">
        <v>0</v>
      </c>
      <c r="I900" s="10" t="s">
        <v>0</v>
      </c>
      <c r="J900" s="10" t="s">
        <v>0</v>
      </c>
      <c r="K900" s="10" t="s">
        <v>0</v>
      </c>
      <c r="L900" s="10" t="s">
        <v>0</v>
      </c>
      <c r="M900" s="12">
        <v>7</v>
      </c>
      <c r="N900" s="16">
        <v>745.42857142857099</v>
      </c>
      <c r="O900" s="16">
        <f t="shared" si="18"/>
        <v>919</v>
      </c>
      <c r="P900" s="15">
        <v>1.2328478344193099</v>
      </c>
      <c r="Q900" s="6"/>
      <c r="R900" s="6"/>
      <c r="S900" s="7">
        <v>919</v>
      </c>
      <c r="T900" s="6"/>
      <c r="U900" s="6"/>
      <c r="V900" s="6"/>
      <c r="W900" s="6"/>
      <c r="X900" s="6"/>
    </row>
    <row r="901" spans="1:24" x14ac:dyDescent="0.25">
      <c r="A901" s="14">
        <v>89252</v>
      </c>
      <c r="B901" s="12">
        <v>907596</v>
      </c>
      <c r="C901" s="12">
        <v>173</v>
      </c>
      <c r="D901" s="12">
        <v>89252</v>
      </c>
      <c r="E901" s="10" t="s">
        <v>1141</v>
      </c>
      <c r="F901" s="10" t="s">
        <v>0</v>
      </c>
      <c r="G901" s="10" t="s">
        <v>0</v>
      </c>
      <c r="H901" s="10" t="s">
        <v>0</v>
      </c>
      <c r="I901" s="10" t="s">
        <v>0</v>
      </c>
      <c r="J901" s="10" t="s">
        <v>0</v>
      </c>
      <c r="K901" s="10" t="s">
        <v>0</v>
      </c>
      <c r="L901" s="10" t="s">
        <v>0</v>
      </c>
      <c r="M901" s="12">
        <v>1</v>
      </c>
      <c r="N901" s="16">
        <v>53437</v>
      </c>
      <c r="O901" s="16">
        <f t="shared" si="18"/>
        <v>214</v>
      </c>
      <c r="P901" s="15">
        <v>3.01022031283834E-3</v>
      </c>
      <c r="Q901" s="7">
        <v>26</v>
      </c>
      <c r="R901" s="7">
        <v>30</v>
      </c>
      <c r="S901" s="7">
        <v>49</v>
      </c>
      <c r="T901" s="7">
        <v>307</v>
      </c>
      <c r="U901" s="6"/>
      <c r="V901" s="7">
        <v>157</v>
      </c>
      <c r="W901" s="7">
        <v>305</v>
      </c>
      <c r="X901" s="7">
        <v>252</v>
      </c>
    </row>
    <row r="902" spans="1:24" x14ac:dyDescent="0.25">
      <c r="A902" s="14">
        <v>89209</v>
      </c>
      <c r="B902" s="12">
        <v>911006</v>
      </c>
      <c r="C902" s="12">
        <v>171</v>
      </c>
      <c r="D902" s="12">
        <v>89209</v>
      </c>
      <c r="E902" s="10" t="s">
        <v>1142</v>
      </c>
      <c r="F902" s="10" t="s">
        <v>0</v>
      </c>
      <c r="G902" s="10" t="s">
        <v>0</v>
      </c>
      <c r="H902" s="10" t="s">
        <v>0</v>
      </c>
      <c r="I902" s="10" t="s">
        <v>0</v>
      </c>
      <c r="J902" s="10" t="s">
        <v>0</v>
      </c>
      <c r="K902" s="10" t="s">
        <v>0</v>
      </c>
      <c r="L902" s="10" t="s">
        <v>0</v>
      </c>
      <c r="M902" s="12">
        <v>1</v>
      </c>
      <c r="N902" s="16">
        <v>43611</v>
      </c>
      <c r="O902" s="16">
        <f t="shared" si="18"/>
        <v>105553.2</v>
      </c>
      <c r="P902" s="15">
        <v>1.72903625232166</v>
      </c>
      <c r="Q902" s="7">
        <v>38</v>
      </c>
      <c r="R902" s="7">
        <v>31</v>
      </c>
      <c r="S902" s="7">
        <v>55</v>
      </c>
      <c r="T902" s="7">
        <v>353</v>
      </c>
      <c r="U902" s="6"/>
      <c r="V902" s="7">
        <v>263454</v>
      </c>
      <c r="W902" s="7">
        <v>115</v>
      </c>
      <c r="X902" s="7">
        <v>263789</v>
      </c>
    </row>
    <row r="903" spans="1:24" x14ac:dyDescent="0.25">
      <c r="A903" s="14">
        <v>89204</v>
      </c>
      <c r="B903" s="12">
        <v>665292</v>
      </c>
      <c r="C903" s="12">
        <v>130</v>
      </c>
      <c r="D903" s="12">
        <v>89204</v>
      </c>
      <c r="E903" s="10" t="s">
        <v>1143</v>
      </c>
      <c r="F903" s="10" t="s">
        <v>0</v>
      </c>
      <c r="G903" s="10" t="s">
        <v>0</v>
      </c>
      <c r="H903" s="10" t="s">
        <v>0</v>
      </c>
      <c r="I903" s="10" t="s">
        <v>0</v>
      </c>
      <c r="J903" s="10" t="s">
        <v>0</v>
      </c>
      <c r="K903" s="10" t="s">
        <v>0</v>
      </c>
      <c r="L903" s="10" t="s">
        <v>0</v>
      </c>
      <c r="M903" s="12">
        <v>4</v>
      </c>
      <c r="N903" s="16">
        <v>15474.5</v>
      </c>
      <c r="O903" s="16">
        <f t="shared" si="18"/>
        <v>128095.5</v>
      </c>
      <c r="P903" s="15">
        <v>4.4679795793078902</v>
      </c>
      <c r="Q903" s="7">
        <v>11666</v>
      </c>
      <c r="R903" s="7">
        <v>8702</v>
      </c>
      <c r="S903" s="6"/>
      <c r="T903" s="7">
        <v>6284</v>
      </c>
      <c r="U903" s="6"/>
      <c r="V903" s="7">
        <v>249907</v>
      </c>
      <c r="W903" s="6"/>
      <c r="X903" s="6"/>
    </row>
    <row r="904" spans="1:24" x14ac:dyDescent="0.25">
      <c r="A904" s="14">
        <v>88915</v>
      </c>
      <c r="B904" s="12">
        <v>1143472</v>
      </c>
      <c r="C904" s="12">
        <v>217</v>
      </c>
      <c r="D904" s="12">
        <v>88915</v>
      </c>
      <c r="E904" s="10" t="s">
        <v>1145</v>
      </c>
      <c r="F904" s="10" t="s">
        <v>0</v>
      </c>
      <c r="G904" s="10" t="s">
        <v>0</v>
      </c>
      <c r="H904" s="10" t="s">
        <v>0</v>
      </c>
      <c r="I904" s="10" t="s">
        <v>0</v>
      </c>
      <c r="J904" s="10" t="s">
        <v>0</v>
      </c>
      <c r="K904" s="10" t="s">
        <v>0</v>
      </c>
      <c r="L904" s="10" t="s">
        <v>0</v>
      </c>
      <c r="M904" s="12">
        <v>2</v>
      </c>
      <c r="N904" s="16">
        <v>234.5</v>
      </c>
      <c r="O904" s="16">
        <f t="shared" si="18"/>
        <v>532.5</v>
      </c>
      <c r="P904" s="15">
        <v>1.5380241648898301</v>
      </c>
      <c r="Q904" s="7">
        <v>22</v>
      </c>
      <c r="R904" s="7">
        <v>12</v>
      </c>
      <c r="S904" s="7">
        <v>450</v>
      </c>
      <c r="T904" s="6"/>
      <c r="U904" s="7">
        <v>262</v>
      </c>
      <c r="V904" s="7">
        <v>1032</v>
      </c>
      <c r="W904" s="7">
        <v>386</v>
      </c>
      <c r="X904" s="6"/>
    </row>
    <row r="905" spans="1:24" x14ac:dyDescent="0.25">
      <c r="A905" s="14">
        <v>88847</v>
      </c>
      <c r="B905" s="12">
        <v>927039</v>
      </c>
      <c r="C905" s="12">
        <v>217</v>
      </c>
      <c r="D905" s="12">
        <v>88847</v>
      </c>
      <c r="E905" s="10" t="s">
        <v>1146</v>
      </c>
      <c r="F905" s="10" t="s">
        <v>0</v>
      </c>
      <c r="G905" s="10" t="s">
        <v>0</v>
      </c>
      <c r="H905" s="10" t="s">
        <v>0</v>
      </c>
      <c r="I905" s="10" t="s">
        <v>0</v>
      </c>
      <c r="J905" s="10" t="s">
        <v>0</v>
      </c>
      <c r="K905" s="10" t="s">
        <v>0</v>
      </c>
      <c r="L905" s="10" t="s">
        <v>0</v>
      </c>
      <c r="M905" s="12">
        <v>3</v>
      </c>
      <c r="N905" s="16">
        <v>23195.333333333299</v>
      </c>
      <c r="O905" s="16">
        <f t="shared" si="18"/>
        <v>84857</v>
      </c>
      <c r="P905" s="15">
        <v>2.19561406029948</v>
      </c>
      <c r="Q905" s="7">
        <v>27</v>
      </c>
      <c r="R905" s="7">
        <v>42</v>
      </c>
      <c r="S905" s="6"/>
      <c r="T905" s="7">
        <v>1250</v>
      </c>
      <c r="U905" s="6"/>
      <c r="V905" s="7">
        <v>207014</v>
      </c>
      <c r="W905" s="6"/>
      <c r="X905" s="7">
        <v>46307</v>
      </c>
    </row>
    <row r="906" spans="1:24" x14ac:dyDescent="0.25">
      <c r="A906" s="14">
        <v>88046</v>
      </c>
      <c r="B906" s="12">
        <v>667114</v>
      </c>
      <c r="C906" s="12">
        <v>159</v>
      </c>
      <c r="D906" s="12">
        <v>88046</v>
      </c>
      <c r="E906" s="10" t="s">
        <v>1147</v>
      </c>
      <c r="F906" s="10" t="s">
        <v>0</v>
      </c>
      <c r="G906" s="10" t="s">
        <v>0</v>
      </c>
      <c r="H906" s="10" t="s">
        <v>0</v>
      </c>
      <c r="I906" s="10" t="s">
        <v>0</v>
      </c>
      <c r="J906" s="10" t="s">
        <v>0</v>
      </c>
      <c r="K906" s="10" t="s">
        <v>0</v>
      </c>
      <c r="L906" s="10" t="s">
        <v>0</v>
      </c>
      <c r="M906" s="12">
        <v>1</v>
      </c>
      <c r="N906" s="16">
        <v>14206</v>
      </c>
      <c r="O906" s="16">
        <f t="shared" si="18"/>
        <v>27766.2</v>
      </c>
      <c r="P906" s="15">
        <v>1.4046781038193099</v>
      </c>
      <c r="Q906" s="7">
        <v>496</v>
      </c>
      <c r="R906" s="7">
        <v>357</v>
      </c>
      <c r="S906" s="6"/>
      <c r="T906" s="7">
        <v>1396</v>
      </c>
      <c r="U906" s="7">
        <v>7159</v>
      </c>
      <c r="V906" s="7">
        <v>118402</v>
      </c>
      <c r="W906" s="7">
        <v>6274</v>
      </c>
      <c r="X906" s="7">
        <v>5600</v>
      </c>
    </row>
    <row r="907" spans="1:24" x14ac:dyDescent="0.25">
      <c r="A907" s="14">
        <v>87877</v>
      </c>
      <c r="B907" s="12">
        <v>330723</v>
      </c>
      <c r="C907" s="12">
        <v>110</v>
      </c>
      <c r="D907" s="12">
        <v>87877</v>
      </c>
      <c r="E907" s="10" t="s">
        <v>1148</v>
      </c>
      <c r="F907" s="10" t="s">
        <v>0</v>
      </c>
      <c r="G907" s="10" t="s">
        <v>0</v>
      </c>
      <c r="H907" s="10" t="s">
        <v>0</v>
      </c>
      <c r="I907" s="10" t="s">
        <v>0</v>
      </c>
      <c r="J907" s="10" t="s">
        <v>0</v>
      </c>
      <c r="K907" s="10" t="s">
        <v>0</v>
      </c>
      <c r="L907" s="10" t="s">
        <v>0</v>
      </c>
      <c r="M907" s="12">
        <v>7</v>
      </c>
      <c r="N907" s="16">
        <v>806.42857142857099</v>
      </c>
      <c r="O907" s="16">
        <f t="shared" si="18"/>
        <v>7628</v>
      </c>
      <c r="P907" s="15">
        <v>9.4589902568644799</v>
      </c>
      <c r="Q907" s="6"/>
      <c r="R907" s="6"/>
      <c r="S907" s="6"/>
      <c r="T907" s="7">
        <v>7628</v>
      </c>
      <c r="U907" s="6"/>
      <c r="V907" s="6"/>
      <c r="W907" s="6"/>
      <c r="X907" s="6"/>
    </row>
    <row r="908" spans="1:24" x14ac:dyDescent="0.25">
      <c r="A908" s="14">
        <v>87822</v>
      </c>
      <c r="B908" s="12">
        <v>700035</v>
      </c>
      <c r="C908" s="12">
        <v>160</v>
      </c>
      <c r="D908" s="12">
        <v>87822</v>
      </c>
      <c r="E908" s="10" t="s">
        <v>1149</v>
      </c>
      <c r="F908" s="10" t="s">
        <v>0</v>
      </c>
      <c r="G908" s="10" t="s">
        <v>0</v>
      </c>
      <c r="H908" s="10" t="s">
        <v>0</v>
      </c>
      <c r="I908" s="10" t="s">
        <v>0</v>
      </c>
      <c r="J908" s="10" t="s">
        <v>0</v>
      </c>
      <c r="K908" s="10" t="s">
        <v>0</v>
      </c>
      <c r="L908" s="10" t="s">
        <v>0</v>
      </c>
      <c r="M908" s="12">
        <v>1</v>
      </c>
      <c r="N908" s="16">
        <v>5011</v>
      </c>
      <c r="O908" s="16">
        <f t="shared" si="18"/>
        <v>7293.4</v>
      </c>
      <c r="P908" s="15">
        <v>1.04125210251731</v>
      </c>
      <c r="Q908" s="7">
        <v>34</v>
      </c>
      <c r="R908" s="7">
        <v>23</v>
      </c>
      <c r="S908" s="7">
        <v>288</v>
      </c>
      <c r="T908" s="7">
        <v>236</v>
      </c>
      <c r="U908" s="7">
        <v>11400</v>
      </c>
      <c r="V908" s="6"/>
      <c r="W908" s="7">
        <v>13317</v>
      </c>
      <c r="X908" s="7">
        <v>11226</v>
      </c>
    </row>
    <row r="909" spans="1:24" x14ac:dyDescent="0.25">
      <c r="A909" s="14">
        <v>87808</v>
      </c>
      <c r="B909" s="12">
        <v>354436</v>
      </c>
      <c r="C909" s="12">
        <v>228</v>
      </c>
      <c r="D909" s="12">
        <v>87808</v>
      </c>
      <c r="E909" s="10" t="s">
        <v>1150</v>
      </c>
      <c r="F909" s="10" t="s">
        <v>0</v>
      </c>
      <c r="G909" s="10" t="s">
        <v>0</v>
      </c>
      <c r="H909" s="10" t="s">
        <v>0</v>
      </c>
      <c r="I909" s="10" t="s">
        <v>0</v>
      </c>
      <c r="J909" s="10" t="s">
        <v>0</v>
      </c>
      <c r="K909" s="10" t="s">
        <v>0</v>
      </c>
      <c r="L909" s="10" t="s">
        <v>0</v>
      </c>
      <c r="M909" s="12">
        <v>1</v>
      </c>
      <c r="N909" s="16">
        <v>363</v>
      </c>
      <c r="O909" s="16">
        <f t="shared" si="18"/>
        <v>503</v>
      </c>
      <c r="P909" s="15">
        <v>1.31286894923258</v>
      </c>
      <c r="Q909" s="6"/>
      <c r="R909" s="7">
        <v>318</v>
      </c>
      <c r="S909" s="7">
        <v>409</v>
      </c>
      <c r="T909" s="7">
        <v>490</v>
      </c>
      <c r="U909" s="7">
        <v>620</v>
      </c>
      <c r="V909" s="7">
        <v>381</v>
      </c>
      <c r="W909" s="7">
        <v>541</v>
      </c>
      <c r="X909" s="7">
        <v>577</v>
      </c>
    </row>
    <row r="910" spans="1:24" x14ac:dyDescent="0.25">
      <c r="A910" s="14">
        <v>87282</v>
      </c>
      <c r="B910" s="12">
        <v>444113</v>
      </c>
      <c r="C910" s="12">
        <v>103</v>
      </c>
      <c r="D910" s="12">
        <v>87282</v>
      </c>
      <c r="E910" s="10" t="s">
        <v>1151</v>
      </c>
      <c r="F910" s="10" t="s">
        <v>0</v>
      </c>
      <c r="G910" s="10" t="s">
        <v>0</v>
      </c>
      <c r="H910" s="10" t="s">
        <v>0</v>
      </c>
      <c r="I910" s="10" t="s">
        <v>0</v>
      </c>
      <c r="J910" s="10" t="s">
        <v>0</v>
      </c>
      <c r="K910" s="10" t="s">
        <v>0</v>
      </c>
      <c r="L910" s="10" t="s">
        <v>0</v>
      </c>
      <c r="M910" s="12">
        <v>1</v>
      </c>
      <c r="N910" s="16">
        <v>3366</v>
      </c>
      <c r="O910" s="16">
        <f t="shared" ref="O910:O973" si="19">AVERAGE(S910:X910)</f>
        <v>3155.8</v>
      </c>
      <c r="P910" s="15">
        <v>0.91885238944062397</v>
      </c>
      <c r="Q910" s="7">
        <v>3182</v>
      </c>
      <c r="R910" s="7">
        <v>2689</v>
      </c>
      <c r="S910" s="6"/>
      <c r="T910" s="7">
        <v>2749</v>
      </c>
      <c r="U910" s="7">
        <v>3558</v>
      </c>
      <c r="V910" s="7">
        <v>2589</v>
      </c>
      <c r="W910" s="7">
        <v>3926</v>
      </c>
      <c r="X910" s="7">
        <v>2957</v>
      </c>
    </row>
    <row r="911" spans="1:24" x14ac:dyDescent="0.25">
      <c r="A911" s="14">
        <v>85198</v>
      </c>
      <c r="B911" s="12">
        <v>859317</v>
      </c>
      <c r="C911" s="12">
        <v>128</v>
      </c>
      <c r="D911" s="12">
        <v>85198</v>
      </c>
      <c r="E911" s="10" t="s">
        <v>1154</v>
      </c>
      <c r="F911" s="10" t="s">
        <v>0</v>
      </c>
      <c r="G911" s="10" t="s">
        <v>0</v>
      </c>
      <c r="H911" s="10" t="s">
        <v>0</v>
      </c>
      <c r="I911" s="10" t="s">
        <v>0</v>
      </c>
      <c r="J911" s="10" t="s">
        <v>0</v>
      </c>
      <c r="K911" s="10" t="s">
        <v>0</v>
      </c>
      <c r="L911" s="10" t="s">
        <v>0</v>
      </c>
      <c r="M911" s="12">
        <v>1</v>
      </c>
      <c r="N911" s="16">
        <v>1192</v>
      </c>
      <c r="O911" s="16">
        <f t="shared" si="19"/>
        <v>3563.8</v>
      </c>
      <c r="P911" s="15">
        <v>2.14753116011505</v>
      </c>
      <c r="Q911" s="7">
        <v>29</v>
      </c>
      <c r="R911" s="7">
        <v>71</v>
      </c>
      <c r="S911" s="7">
        <v>17312</v>
      </c>
      <c r="T911" s="7">
        <v>201</v>
      </c>
      <c r="U911" s="7">
        <v>48</v>
      </c>
      <c r="V911" s="7">
        <v>112</v>
      </c>
      <c r="W911" s="6"/>
      <c r="X911" s="7">
        <v>146</v>
      </c>
    </row>
    <row r="912" spans="1:24" x14ac:dyDescent="0.25">
      <c r="A912" s="14">
        <v>85067</v>
      </c>
      <c r="B912" s="12">
        <v>299480</v>
      </c>
      <c r="C912" s="12">
        <v>166</v>
      </c>
      <c r="D912" s="12">
        <v>85067</v>
      </c>
      <c r="E912" s="10" t="s">
        <v>1155</v>
      </c>
      <c r="F912" s="10" t="s">
        <v>0</v>
      </c>
      <c r="G912" s="10" t="s">
        <v>0</v>
      </c>
      <c r="H912" s="10" t="s">
        <v>0</v>
      </c>
      <c r="I912" s="10" t="s">
        <v>0</v>
      </c>
      <c r="J912" s="10" t="s">
        <v>0</v>
      </c>
      <c r="K912" s="10" t="s">
        <v>0</v>
      </c>
      <c r="L912" s="10" t="s">
        <v>0</v>
      </c>
      <c r="M912" s="12">
        <v>2</v>
      </c>
      <c r="N912" s="16">
        <v>261</v>
      </c>
      <c r="O912" s="16">
        <f t="shared" si="19"/>
        <v>461</v>
      </c>
      <c r="P912" s="15">
        <v>1.6673052362707499</v>
      </c>
      <c r="Q912" s="7">
        <v>462</v>
      </c>
      <c r="R912" s="7">
        <v>305</v>
      </c>
      <c r="S912" s="7">
        <v>366</v>
      </c>
      <c r="T912" s="7">
        <v>550</v>
      </c>
      <c r="U912" s="7">
        <v>420</v>
      </c>
      <c r="V912" s="6"/>
      <c r="W912" s="6"/>
      <c r="X912" s="7">
        <v>508</v>
      </c>
    </row>
    <row r="913" spans="1:24" x14ac:dyDescent="0.25">
      <c r="A913" s="14">
        <v>84915</v>
      </c>
      <c r="B913" s="12">
        <v>263247</v>
      </c>
      <c r="C913" s="12">
        <v>89</v>
      </c>
      <c r="D913" s="12">
        <v>84915</v>
      </c>
      <c r="E913" s="10" t="s">
        <v>1156</v>
      </c>
      <c r="F913" s="10" t="s">
        <v>0</v>
      </c>
      <c r="G913" s="10" t="s">
        <v>0</v>
      </c>
      <c r="H913" s="10" t="s">
        <v>0</v>
      </c>
      <c r="I913" s="10" t="s">
        <v>0</v>
      </c>
      <c r="J913" s="10" t="s">
        <v>0</v>
      </c>
      <c r="K913" s="10" t="s">
        <v>0</v>
      </c>
      <c r="L913" s="10" t="s">
        <v>0</v>
      </c>
      <c r="M913" s="12">
        <v>1</v>
      </c>
      <c r="N913" s="16">
        <v>7748</v>
      </c>
      <c r="O913" s="16">
        <f t="shared" si="19"/>
        <v>243971</v>
      </c>
      <c r="P913" s="15">
        <v>36.9948926912014</v>
      </c>
      <c r="Q913" s="7">
        <v>450665</v>
      </c>
      <c r="R913" s="7">
        <v>335935</v>
      </c>
      <c r="S913" s="7">
        <v>6412</v>
      </c>
      <c r="T913" s="6"/>
      <c r="U913" s="7">
        <v>6217</v>
      </c>
      <c r="V913" s="7">
        <v>287352</v>
      </c>
      <c r="W913" s="7">
        <v>474316</v>
      </c>
      <c r="X913" s="7">
        <v>445558</v>
      </c>
    </row>
    <row r="914" spans="1:24" x14ac:dyDescent="0.25">
      <c r="A914" s="14">
        <v>84614</v>
      </c>
      <c r="B914" s="12">
        <v>543759</v>
      </c>
      <c r="C914" s="12">
        <v>231</v>
      </c>
      <c r="D914" s="12">
        <v>84614</v>
      </c>
      <c r="E914" s="10" t="s">
        <v>1157</v>
      </c>
      <c r="F914" s="10" t="s">
        <v>0</v>
      </c>
      <c r="G914" s="10" t="s">
        <v>0</v>
      </c>
      <c r="H914" s="10" t="s">
        <v>0</v>
      </c>
      <c r="I914" s="10" t="s">
        <v>0</v>
      </c>
      <c r="J914" s="10" t="s">
        <v>0</v>
      </c>
      <c r="K914" s="10" t="s">
        <v>0</v>
      </c>
      <c r="L914" s="10" t="s">
        <v>0</v>
      </c>
      <c r="M914" s="12">
        <v>1</v>
      </c>
      <c r="N914" s="16">
        <v>463</v>
      </c>
      <c r="O914" s="16">
        <f t="shared" si="19"/>
        <v>12951.2</v>
      </c>
      <c r="P914" s="15">
        <v>19.983338475779</v>
      </c>
      <c r="Q914" s="7">
        <v>0</v>
      </c>
      <c r="R914" s="7">
        <v>10</v>
      </c>
      <c r="S914" s="7">
        <v>97</v>
      </c>
      <c r="T914" s="6"/>
      <c r="U914" s="7">
        <v>2278</v>
      </c>
      <c r="V914" s="7">
        <v>27700</v>
      </c>
      <c r="W914" s="7">
        <v>2926</v>
      </c>
      <c r="X914" s="7">
        <v>31755</v>
      </c>
    </row>
    <row r="915" spans="1:24" x14ac:dyDescent="0.25">
      <c r="A915" s="14">
        <v>84605</v>
      </c>
      <c r="B915" s="12">
        <v>411046</v>
      </c>
      <c r="C915" s="12">
        <v>233</v>
      </c>
      <c r="D915" s="12">
        <v>84605</v>
      </c>
      <c r="E915" s="10" t="s">
        <v>1158</v>
      </c>
      <c r="F915" s="10" t="s">
        <v>0</v>
      </c>
      <c r="G915" s="10" t="s">
        <v>0</v>
      </c>
      <c r="H915" s="10" t="s">
        <v>0</v>
      </c>
      <c r="I915" s="10" t="s">
        <v>0</v>
      </c>
      <c r="J915" s="10" t="s">
        <v>0</v>
      </c>
      <c r="K915" s="10" t="s">
        <v>0</v>
      </c>
      <c r="L915" s="10" t="s">
        <v>0</v>
      </c>
      <c r="M915" s="12">
        <v>1</v>
      </c>
      <c r="N915" s="16">
        <v>152</v>
      </c>
      <c r="O915" s="16">
        <f t="shared" si="19"/>
        <v>247.2</v>
      </c>
      <c r="P915" s="15">
        <v>1.22932330827067</v>
      </c>
      <c r="Q915" s="7">
        <v>42</v>
      </c>
      <c r="R915" s="7">
        <v>30</v>
      </c>
      <c r="S915" s="7">
        <v>85</v>
      </c>
      <c r="T915" s="6"/>
      <c r="U915" s="7">
        <v>612</v>
      </c>
      <c r="V915" s="7">
        <v>106</v>
      </c>
      <c r="W915" s="7">
        <v>358</v>
      </c>
      <c r="X915" s="7">
        <v>75</v>
      </c>
    </row>
    <row r="916" spans="1:24" x14ac:dyDescent="0.25">
      <c r="A916" s="14">
        <v>84388</v>
      </c>
      <c r="B916" s="12">
        <v>1134000</v>
      </c>
      <c r="C916" s="12">
        <v>204</v>
      </c>
      <c r="D916" s="12">
        <v>84388</v>
      </c>
      <c r="E916" s="10" t="s">
        <v>1159</v>
      </c>
      <c r="F916" s="10" t="s">
        <v>0</v>
      </c>
      <c r="G916" s="10" t="s">
        <v>0</v>
      </c>
      <c r="H916" s="10" t="s">
        <v>0</v>
      </c>
      <c r="I916" s="10" t="s">
        <v>0</v>
      </c>
      <c r="J916" s="10" t="s">
        <v>0</v>
      </c>
      <c r="K916" s="10" t="s">
        <v>0</v>
      </c>
      <c r="L916" s="10" t="s">
        <v>0</v>
      </c>
      <c r="M916" s="12">
        <v>2</v>
      </c>
      <c r="N916" s="16">
        <v>1281</v>
      </c>
      <c r="O916" s="16">
        <f t="shared" si="19"/>
        <v>345.4</v>
      </c>
      <c r="P916" s="15">
        <v>0.23289097059588801</v>
      </c>
      <c r="Q916" s="6"/>
      <c r="R916" s="7">
        <v>63</v>
      </c>
      <c r="S916" s="7">
        <v>552</v>
      </c>
      <c r="T916" s="7">
        <v>427</v>
      </c>
      <c r="U916" s="7">
        <v>191</v>
      </c>
      <c r="V916" s="7">
        <v>102</v>
      </c>
      <c r="W916" s="6"/>
      <c r="X916" s="7">
        <v>455</v>
      </c>
    </row>
    <row r="917" spans="1:24" x14ac:dyDescent="0.25">
      <c r="A917" s="14">
        <v>84382</v>
      </c>
      <c r="B917" s="12">
        <v>1189476</v>
      </c>
      <c r="C917" s="12">
        <v>204</v>
      </c>
      <c r="D917" s="12">
        <v>84382</v>
      </c>
      <c r="E917" s="10" t="s">
        <v>1160</v>
      </c>
      <c r="F917" s="10" t="s">
        <v>0</v>
      </c>
      <c r="G917" s="10" t="s">
        <v>0</v>
      </c>
      <c r="H917" s="10" t="s">
        <v>0</v>
      </c>
      <c r="I917" s="10" t="s">
        <v>0</v>
      </c>
      <c r="J917" s="10" t="s">
        <v>0</v>
      </c>
      <c r="K917" s="10" t="s">
        <v>0</v>
      </c>
      <c r="L917" s="10" t="s">
        <v>0</v>
      </c>
      <c r="M917" s="12">
        <v>3</v>
      </c>
      <c r="N917" s="16">
        <v>792</v>
      </c>
      <c r="O917" s="16">
        <f t="shared" si="19"/>
        <v>428</v>
      </c>
      <c r="P917" s="15">
        <v>0.34015151515151498</v>
      </c>
      <c r="Q917" s="7">
        <v>43</v>
      </c>
      <c r="R917" s="7">
        <v>20</v>
      </c>
      <c r="S917" s="7">
        <v>76</v>
      </c>
      <c r="T917" s="7">
        <v>1124</v>
      </c>
      <c r="U917" s="6"/>
      <c r="V917" s="6"/>
      <c r="W917" s="7">
        <v>84</v>
      </c>
      <c r="X917" s="6"/>
    </row>
    <row r="918" spans="1:24" x14ac:dyDescent="0.25">
      <c r="A918" s="14">
        <v>84326</v>
      </c>
      <c r="B918" s="12">
        <v>676183</v>
      </c>
      <c r="C918" s="12">
        <v>389</v>
      </c>
      <c r="D918" s="12">
        <v>84326</v>
      </c>
      <c r="E918" s="10" t="s">
        <v>1161</v>
      </c>
      <c r="F918" s="10" t="s">
        <v>0</v>
      </c>
      <c r="G918" s="10" t="s">
        <v>0</v>
      </c>
      <c r="H918" s="10" t="s">
        <v>0</v>
      </c>
      <c r="I918" s="10" t="s">
        <v>0</v>
      </c>
      <c r="J918" s="10" t="s">
        <v>0</v>
      </c>
      <c r="K918" s="10" t="s">
        <v>0</v>
      </c>
      <c r="L918" s="10" t="s">
        <v>0</v>
      </c>
      <c r="M918" s="12">
        <v>1</v>
      </c>
      <c r="N918" s="16">
        <v>1583</v>
      </c>
      <c r="O918" s="16">
        <f t="shared" si="19"/>
        <v>527.4</v>
      </c>
      <c r="P918" s="15">
        <v>0.244292031405107</v>
      </c>
      <c r="Q918" s="7">
        <v>49</v>
      </c>
      <c r="R918" s="7">
        <v>21</v>
      </c>
      <c r="S918" s="7">
        <v>33</v>
      </c>
      <c r="T918" s="7">
        <v>101</v>
      </c>
      <c r="U918" s="7">
        <v>269</v>
      </c>
      <c r="V918" s="7">
        <v>921</v>
      </c>
      <c r="W918" s="7">
        <v>1313</v>
      </c>
      <c r="X918" s="6"/>
    </row>
    <row r="919" spans="1:24" x14ac:dyDescent="0.25">
      <c r="A919" s="14">
        <v>84216</v>
      </c>
      <c r="B919" s="12">
        <v>440672</v>
      </c>
      <c r="C919" s="12">
        <v>212</v>
      </c>
      <c r="D919" s="12">
        <v>84216</v>
      </c>
      <c r="E919" s="10" t="s">
        <v>1162</v>
      </c>
      <c r="F919" s="10" t="s">
        <v>0</v>
      </c>
      <c r="G919" s="10" t="s">
        <v>0</v>
      </c>
      <c r="H919" s="10" t="s">
        <v>0</v>
      </c>
      <c r="I919" s="10" t="s">
        <v>0</v>
      </c>
      <c r="J919" s="10" t="s">
        <v>0</v>
      </c>
      <c r="K919" s="10" t="s">
        <v>0</v>
      </c>
      <c r="L919" s="10" t="s">
        <v>0</v>
      </c>
      <c r="M919" s="12">
        <v>5</v>
      </c>
      <c r="N919" s="16">
        <v>1146</v>
      </c>
      <c r="O919" s="16">
        <f t="shared" si="19"/>
        <v>22</v>
      </c>
      <c r="P919" s="15">
        <v>2.00698080279232E-2</v>
      </c>
      <c r="Q919" s="7">
        <v>32</v>
      </c>
      <c r="R919" s="7">
        <v>15</v>
      </c>
      <c r="S919" s="7">
        <v>22</v>
      </c>
      <c r="T919" s="6"/>
      <c r="U919" s="6"/>
      <c r="V919" s="6"/>
      <c r="W919" s="6"/>
      <c r="X919" s="6"/>
    </row>
    <row r="920" spans="1:24" x14ac:dyDescent="0.25">
      <c r="A920" s="14">
        <v>84213</v>
      </c>
      <c r="B920" s="12">
        <v>550832</v>
      </c>
      <c r="C920" s="12">
        <v>98</v>
      </c>
      <c r="D920" s="12">
        <v>84213</v>
      </c>
      <c r="E920" s="10" t="s">
        <v>1163</v>
      </c>
      <c r="F920" s="10" t="s">
        <v>0</v>
      </c>
      <c r="G920" s="10" t="s">
        <v>0</v>
      </c>
      <c r="H920" s="10" t="s">
        <v>0</v>
      </c>
      <c r="I920" s="10" t="s">
        <v>0</v>
      </c>
      <c r="J920" s="10" t="s">
        <v>0</v>
      </c>
      <c r="K920" s="10" t="s">
        <v>0</v>
      </c>
      <c r="L920" s="10" t="s">
        <v>0</v>
      </c>
      <c r="M920" s="12">
        <v>2</v>
      </c>
      <c r="N920" s="16">
        <v>5301.5</v>
      </c>
      <c r="O920" s="16">
        <f t="shared" si="19"/>
        <v>14668.25</v>
      </c>
      <c r="P920" s="15">
        <v>1.8559527177842701</v>
      </c>
      <c r="Q920" s="7">
        <v>192</v>
      </c>
      <c r="R920" s="7">
        <v>171</v>
      </c>
      <c r="S920" s="7">
        <v>379</v>
      </c>
      <c r="T920" s="6"/>
      <c r="U920" s="6"/>
      <c r="V920" s="7">
        <v>2843</v>
      </c>
      <c r="W920" s="7">
        <v>17032</v>
      </c>
      <c r="X920" s="7">
        <v>38419</v>
      </c>
    </row>
    <row r="921" spans="1:24" x14ac:dyDescent="0.25">
      <c r="A921" s="14">
        <v>84211</v>
      </c>
      <c r="B921" s="12">
        <v>657571</v>
      </c>
      <c r="C921" s="12">
        <v>305</v>
      </c>
      <c r="D921" s="12">
        <v>84211</v>
      </c>
      <c r="E921" s="10" t="s">
        <v>1164</v>
      </c>
      <c r="F921" s="10" t="s">
        <v>0</v>
      </c>
      <c r="G921" s="10" t="s">
        <v>0</v>
      </c>
      <c r="H921" s="10" t="s">
        <v>0</v>
      </c>
      <c r="I921" s="10" t="s">
        <v>0</v>
      </c>
      <c r="J921" s="10" t="s">
        <v>0</v>
      </c>
      <c r="K921" s="10" t="s">
        <v>0</v>
      </c>
      <c r="L921" s="10" t="s">
        <v>0</v>
      </c>
      <c r="M921" s="12">
        <v>4</v>
      </c>
      <c r="N921" s="16">
        <v>726165.25</v>
      </c>
      <c r="O921" s="16">
        <f t="shared" si="19"/>
        <v>131727.5</v>
      </c>
      <c r="P921" s="15">
        <v>9.0723495788320896E-2</v>
      </c>
      <c r="Q921" s="7">
        <v>24</v>
      </c>
      <c r="R921" s="7">
        <v>42</v>
      </c>
      <c r="S921" s="7">
        <v>686</v>
      </c>
      <c r="T921" s="6"/>
      <c r="U921" s="6"/>
      <c r="V921" s="6"/>
      <c r="W921" s="6"/>
      <c r="X921" s="7">
        <v>262769</v>
      </c>
    </row>
    <row r="922" spans="1:24" x14ac:dyDescent="0.25">
      <c r="A922" s="14">
        <v>84208</v>
      </c>
      <c r="B922" s="12">
        <v>1132143</v>
      </c>
      <c r="C922" s="12">
        <v>215</v>
      </c>
      <c r="D922" s="12">
        <v>84208</v>
      </c>
      <c r="E922" s="10" t="s">
        <v>1165</v>
      </c>
      <c r="F922" s="10" t="s">
        <v>0</v>
      </c>
      <c r="G922" s="10" t="s">
        <v>0</v>
      </c>
      <c r="H922" s="10" t="s">
        <v>0</v>
      </c>
      <c r="I922" s="10" t="s">
        <v>0</v>
      </c>
      <c r="J922" s="10" t="s">
        <v>0</v>
      </c>
      <c r="K922" s="10" t="s">
        <v>0</v>
      </c>
      <c r="L922" s="10" t="s">
        <v>0</v>
      </c>
      <c r="M922" s="12">
        <v>2</v>
      </c>
      <c r="N922" s="16">
        <v>1086.5</v>
      </c>
      <c r="O922" s="16">
        <f t="shared" si="19"/>
        <v>140.25</v>
      </c>
      <c r="P922" s="15">
        <v>0.105997852431354</v>
      </c>
      <c r="Q922" s="7">
        <v>71</v>
      </c>
      <c r="R922" s="7">
        <v>59</v>
      </c>
      <c r="S922" s="7">
        <v>43</v>
      </c>
      <c r="T922" s="6"/>
      <c r="U922" s="6"/>
      <c r="V922" s="7">
        <v>120</v>
      </c>
      <c r="W922" s="7">
        <v>85</v>
      </c>
      <c r="X922" s="7">
        <v>313</v>
      </c>
    </row>
    <row r="923" spans="1:24" x14ac:dyDescent="0.25">
      <c r="A923" s="14">
        <v>84207</v>
      </c>
      <c r="B923" s="12">
        <v>785311</v>
      </c>
      <c r="C923" s="12">
        <v>315</v>
      </c>
      <c r="D923" s="12">
        <v>84207</v>
      </c>
      <c r="E923" s="10" t="s">
        <v>1166</v>
      </c>
      <c r="F923" s="10" t="s">
        <v>0</v>
      </c>
      <c r="G923" s="10" t="s">
        <v>0</v>
      </c>
      <c r="H923" s="10" t="s">
        <v>0</v>
      </c>
      <c r="I923" s="10" t="s">
        <v>0</v>
      </c>
      <c r="J923" s="10" t="s">
        <v>0</v>
      </c>
      <c r="K923" s="10" t="s">
        <v>0</v>
      </c>
      <c r="L923" s="10" t="s">
        <v>0</v>
      </c>
      <c r="M923" s="12">
        <v>1</v>
      </c>
      <c r="N923" s="16">
        <v>1537</v>
      </c>
      <c r="O923" s="16">
        <f t="shared" si="19"/>
        <v>280.8</v>
      </c>
      <c r="P923" s="15">
        <v>0.14434426991356</v>
      </c>
      <c r="Q923" s="7">
        <v>31</v>
      </c>
      <c r="R923" s="7">
        <v>118</v>
      </c>
      <c r="S923" s="7">
        <v>38</v>
      </c>
      <c r="T923" s="7">
        <v>23</v>
      </c>
      <c r="U923" s="7">
        <v>346</v>
      </c>
      <c r="V923" s="7">
        <v>829</v>
      </c>
      <c r="W923" s="6"/>
      <c r="X923" s="7">
        <v>168</v>
      </c>
    </row>
    <row r="924" spans="1:24" x14ac:dyDescent="0.25">
      <c r="A924" s="14">
        <v>84195</v>
      </c>
      <c r="B924" s="12">
        <v>677811</v>
      </c>
      <c r="C924" s="12">
        <v>143</v>
      </c>
      <c r="D924" s="12">
        <v>84195</v>
      </c>
      <c r="E924" s="10" t="s">
        <v>1167</v>
      </c>
      <c r="F924" s="10" t="s">
        <v>0</v>
      </c>
      <c r="G924" s="10" t="s">
        <v>0</v>
      </c>
      <c r="H924" s="10" t="s">
        <v>0</v>
      </c>
      <c r="I924" s="10" t="s">
        <v>0</v>
      </c>
      <c r="J924" s="10" t="s">
        <v>0</v>
      </c>
      <c r="K924" s="10" t="s">
        <v>0</v>
      </c>
      <c r="L924" s="10" t="s">
        <v>0</v>
      </c>
      <c r="M924" s="12">
        <v>1</v>
      </c>
      <c r="N924" s="16">
        <v>4527</v>
      </c>
      <c r="O924" s="16">
        <f t="shared" si="19"/>
        <v>321430</v>
      </c>
      <c r="P924" s="15">
        <v>57.1693647637981</v>
      </c>
      <c r="Q924" s="7">
        <v>118501</v>
      </c>
      <c r="R924" s="7">
        <v>85989</v>
      </c>
      <c r="S924" s="7">
        <v>463</v>
      </c>
      <c r="T924" s="6"/>
      <c r="U924" s="7">
        <v>567752</v>
      </c>
      <c r="V924" s="7">
        <v>182108</v>
      </c>
      <c r="W924" s="7">
        <v>554483</v>
      </c>
      <c r="X924" s="7">
        <v>302344</v>
      </c>
    </row>
    <row r="925" spans="1:24" x14ac:dyDescent="0.25">
      <c r="A925" s="14">
        <v>84193</v>
      </c>
      <c r="B925" s="12">
        <v>995012</v>
      </c>
      <c r="C925" s="12">
        <v>204</v>
      </c>
      <c r="D925" s="12">
        <v>84193</v>
      </c>
      <c r="E925" s="10" t="s">
        <v>1168</v>
      </c>
      <c r="F925" s="10" t="s">
        <v>0</v>
      </c>
      <c r="G925" s="10" t="s">
        <v>0</v>
      </c>
      <c r="H925" s="10" t="s">
        <v>0</v>
      </c>
      <c r="I925" s="10" t="s">
        <v>0</v>
      </c>
      <c r="J925" s="10" t="s">
        <v>0</v>
      </c>
      <c r="K925" s="10" t="s">
        <v>0</v>
      </c>
      <c r="L925" s="10" t="s">
        <v>0</v>
      </c>
      <c r="M925" s="12">
        <v>2</v>
      </c>
      <c r="N925" s="16">
        <v>1355</v>
      </c>
      <c r="O925" s="16">
        <f t="shared" si="19"/>
        <v>16876.25</v>
      </c>
      <c r="P925" s="15">
        <v>8.3223862238622299</v>
      </c>
      <c r="Q925" s="7">
        <v>131</v>
      </c>
      <c r="R925" s="7">
        <v>25</v>
      </c>
      <c r="S925" s="7">
        <v>13274</v>
      </c>
      <c r="T925" s="6"/>
      <c r="U925" s="7">
        <v>5475</v>
      </c>
      <c r="V925" s="7">
        <v>44977</v>
      </c>
      <c r="W925" s="6"/>
      <c r="X925" s="7">
        <v>3779</v>
      </c>
    </row>
    <row r="926" spans="1:24" x14ac:dyDescent="0.25">
      <c r="A926" s="14">
        <v>84185</v>
      </c>
      <c r="B926" s="12">
        <v>391572</v>
      </c>
      <c r="C926" s="12">
        <v>213</v>
      </c>
      <c r="D926" s="12">
        <v>84185</v>
      </c>
      <c r="E926" s="10" t="s">
        <v>1169</v>
      </c>
      <c r="F926" s="10" t="s">
        <v>0</v>
      </c>
      <c r="G926" s="10" t="s">
        <v>0</v>
      </c>
      <c r="H926" s="10" t="s">
        <v>0</v>
      </c>
      <c r="I926" s="10" t="s">
        <v>0</v>
      </c>
      <c r="J926" s="10" t="s">
        <v>0</v>
      </c>
      <c r="K926" s="10" t="s">
        <v>0</v>
      </c>
      <c r="L926" s="10" t="s">
        <v>0</v>
      </c>
      <c r="M926" s="12">
        <v>1</v>
      </c>
      <c r="N926" s="16">
        <v>703</v>
      </c>
      <c r="O926" s="16">
        <f t="shared" si="19"/>
        <v>249.8</v>
      </c>
      <c r="P926" s="15">
        <v>0.30806746596220203</v>
      </c>
      <c r="Q926" s="7">
        <v>159</v>
      </c>
      <c r="R926" s="7">
        <v>108</v>
      </c>
      <c r="S926" s="7">
        <v>136</v>
      </c>
      <c r="T926" s="7">
        <v>299</v>
      </c>
      <c r="U926" s="7">
        <v>256</v>
      </c>
      <c r="V926" s="7">
        <v>103</v>
      </c>
      <c r="W926" s="7">
        <v>455</v>
      </c>
      <c r="X926" s="6"/>
    </row>
    <row r="927" spans="1:24" x14ac:dyDescent="0.25">
      <c r="A927" s="14">
        <v>84181</v>
      </c>
      <c r="B927" s="12">
        <v>589628</v>
      </c>
      <c r="C927" s="12">
        <v>217</v>
      </c>
      <c r="D927" s="12">
        <v>84181</v>
      </c>
      <c r="E927" s="10" t="s">
        <v>1170</v>
      </c>
      <c r="F927" s="10" t="s">
        <v>0</v>
      </c>
      <c r="G927" s="10" t="s">
        <v>0</v>
      </c>
      <c r="H927" s="10" t="s">
        <v>0</v>
      </c>
      <c r="I927" s="10" t="s">
        <v>0</v>
      </c>
      <c r="J927" s="10" t="s">
        <v>0</v>
      </c>
      <c r="K927" s="10" t="s">
        <v>0</v>
      </c>
      <c r="L927" s="10" t="s">
        <v>0</v>
      </c>
      <c r="M927" s="12">
        <v>6</v>
      </c>
      <c r="N927" s="16">
        <v>32824.166666666599</v>
      </c>
      <c r="O927" s="16">
        <f t="shared" si="19"/>
        <v>5707</v>
      </c>
      <c r="P927" s="15">
        <v>8.7283251669247705E-2</v>
      </c>
      <c r="Q927" s="6"/>
      <c r="R927" s="7">
        <v>23</v>
      </c>
      <c r="S927" s="6"/>
      <c r="T927" s="7">
        <v>5707</v>
      </c>
      <c r="U927" s="6"/>
      <c r="V927" s="6"/>
      <c r="W927" s="6"/>
      <c r="X927" s="6"/>
    </row>
    <row r="928" spans="1:24" x14ac:dyDescent="0.25">
      <c r="A928" s="14">
        <v>84117</v>
      </c>
      <c r="B928" s="12">
        <v>581121</v>
      </c>
      <c r="C928" s="12">
        <v>217</v>
      </c>
      <c r="D928" s="12">
        <v>84117</v>
      </c>
      <c r="E928" s="10" t="s">
        <v>1171</v>
      </c>
      <c r="F928" s="10" t="s">
        <v>0</v>
      </c>
      <c r="G928" s="10" t="s">
        <v>0</v>
      </c>
      <c r="H928" s="10" t="s">
        <v>0</v>
      </c>
      <c r="I928" s="10" t="s">
        <v>0</v>
      </c>
      <c r="J928" s="10" t="s">
        <v>0</v>
      </c>
      <c r="K928" s="10" t="s">
        <v>0</v>
      </c>
      <c r="L928" s="10" t="s">
        <v>0</v>
      </c>
      <c r="M928" s="12">
        <v>1</v>
      </c>
      <c r="N928" s="16">
        <v>1342</v>
      </c>
      <c r="O928" s="16">
        <f t="shared" si="19"/>
        <v>1787.6</v>
      </c>
      <c r="P928" s="15">
        <v>0.95614221843729996</v>
      </c>
      <c r="Q928" s="7">
        <v>29</v>
      </c>
      <c r="R928" s="7">
        <v>15</v>
      </c>
      <c r="S928" s="7">
        <v>132</v>
      </c>
      <c r="T928" s="6"/>
      <c r="U928" s="7">
        <v>5042</v>
      </c>
      <c r="V928" s="7">
        <v>614</v>
      </c>
      <c r="W928" s="7">
        <v>2790</v>
      </c>
      <c r="X928" s="7">
        <v>360</v>
      </c>
    </row>
    <row r="929" spans="1:24" x14ac:dyDescent="0.25">
      <c r="A929" s="14">
        <v>84115</v>
      </c>
      <c r="B929" s="12">
        <v>625221</v>
      </c>
      <c r="C929" s="12">
        <v>117</v>
      </c>
      <c r="D929" s="12">
        <v>84115</v>
      </c>
      <c r="E929" s="10" t="s">
        <v>1172</v>
      </c>
      <c r="F929" s="10" t="s">
        <v>0</v>
      </c>
      <c r="G929" s="10" t="s">
        <v>0</v>
      </c>
      <c r="H929" s="10" t="s">
        <v>0</v>
      </c>
      <c r="I929" s="10" t="s">
        <v>0</v>
      </c>
      <c r="J929" s="10" t="s">
        <v>0</v>
      </c>
      <c r="K929" s="10" t="s">
        <v>0</v>
      </c>
      <c r="L929" s="10" t="s">
        <v>0</v>
      </c>
      <c r="M929" s="12">
        <v>1</v>
      </c>
      <c r="N929" s="16">
        <v>7417</v>
      </c>
      <c r="O929" s="16">
        <f t="shared" si="19"/>
        <v>95169.8</v>
      </c>
      <c r="P929" s="15">
        <v>9.1813979468017397</v>
      </c>
      <c r="Q929" s="7">
        <v>760</v>
      </c>
      <c r="R929" s="7">
        <v>80</v>
      </c>
      <c r="S929" s="7">
        <v>1523</v>
      </c>
      <c r="T929" s="6"/>
      <c r="U929" s="7">
        <v>82684</v>
      </c>
      <c r="V929" s="7">
        <v>252285</v>
      </c>
      <c r="W929" s="7">
        <v>111796</v>
      </c>
      <c r="X929" s="7">
        <v>27561</v>
      </c>
    </row>
    <row r="930" spans="1:24" x14ac:dyDescent="0.25">
      <c r="A930" s="14">
        <v>84105</v>
      </c>
      <c r="B930" s="12">
        <v>566147</v>
      </c>
      <c r="C930" s="12">
        <v>133</v>
      </c>
      <c r="D930" s="12">
        <v>84105</v>
      </c>
      <c r="E930" s="10" t="s">
        <v>1173</v>
      </c>
      <c r="F930" s="10" t="s">
        <v>0</v>
      </c>
      <c r="G930" s="10" t="s">
        <v>0</v>
      </c>
      <c r="H930" s="10" t="s">
        <v>0</v>
      </c>
      <c r="I930" s="10" t="s">
        <v>0</v>
      </c>
      <c r="J930" s="10" t="s">
        <v>0</v>
      </c>
      <c r="K930" s="10" t="s">
        <v>0</v>
      </c>
      <c r="L930" s="10" t="s">
        <v>0</v>
      </c>
      <c r="M930" s="12">
        <v>1</v>
      </c>
      <c r="N930" s="16">
        <v>1927</v>
      </c>
      <c r="O930" s="16">
        <f t="shared" si="19"/>
        <v>7178</v>
      </c>
      <c r="P930" s="15">
        <v>2.6858180739862099</v>
      </c>
      <c r="Q930" s="7">
        <v>149</v>
      </c>
      <c r="R930" s="7">
        <v>190</v>
      </c>
      <c r="S930" s="7">
        <v>1066</v>
      </c>
      <c r="T930" s="6"/>
      <c r="U930" s="7">
        <v>16067</v>
      </c>
      <c r="V930" s="7">
        <v>5718</v>
      </c>
      <c r="W930" s="7">
        <v>11020</v>
      </c>
      <c r="X930" s="7">
        <v>2019</v>
      </c>
    </row>
    <row r="931" spans="1:24" x14ac:dyDescent="0.25">
      <c r="A931" s="14">
        <v>84102</v>
      </c>
      <c r="B931" s="12">
        <v>576597</v>
      </c>
      <c r="C931" s="12">
        <v>133</v>
      </c>
      <c r="D931" s="12">
        <v>84102</v>
      </c>
      <c r="E931" s="10" t="s">
        <v>1174</v>
      </c>
      <c r="F931" s="10" t="s">
        <v>0</v>
      </c>
      <c r="G931" s="10" t="s">
        <v>0</v>
      </c>
      <c r="H931" s="10" t="s">
        <v>0</v>
      </c>
      <c r="I931" s="10" t="s">
        <v>0</v>
      </c>
      <c r="J931" s="10" t="s">
        <v>0</v>
      </c>
      <c r="K931" s="10" t="s">
        <v>0</v>
      </c>
      <c r="L931" s="10" t="s">
        <v>0</v>
      </c>
      <c r="M931" s="12">
        <v>1</v>
      </c>
      <c r="N931" s="16">
        <v>3026</v>
      </c>
      <c r="O931" s="16">
        <f t="shared" si="19"/>
        <v>9077.4</v>
      </c>
      <c r="P931" s="15">
        <v>2.1494665281843002</v>
      </c>
      <c r="Q931" s="7">
        <v>78</v>
      </c>
      <c r="R931" s="7">
        <v>65</v>
      </c>
      <c r="S931" s="7">
        <v>850</v>
      </c>
      <c r="T931" s="6"/>
      <c r="U931" s="7">
        <v>13414</v>
      </c>
      <c r="V931" s="7">
        <v>17229</v>
      </c>
      <c r="W931" s="7">
        <v>9797</v>
      </c>
      <c r="X931" s="7">
        <v>4097</v>
      </c>
    </row>
    <row r="932" spans="1:24" x14ac:dyDescent="0.25">
      <c r="A932" s="14">
        <v>84095</v>
      </c>
      <c r="B932" s="12">
        <v>571876</v>
      </c>
      <c r="C932" s="12">
        <v>133</v>
      </c>
      <c r="D932" s="12">
        <v>84095</v>
      </c>
      <c r="E932" s="10" t="s">
        <v>1175</v>
      </c>
      <c r="F932" s="10" t="s">
        <v>0</v>
      </c>
      <c r="G932" s="10" t="s">
        <v>0</v>
      </c>
      <c r="H932" s="10" t="s">
        <v>0</v>
      </c>
      <c r="I932" s="10" t="s">
        <v>0</v>
      </c>
      <c r="J932" s="10" t="s">
        <v>0</v>
      </c>
      <c r="K932" s="10" t="s">
        <v>0</v>
      </c>
      <c r="L932" s="10" t="s">
        <v>0</v>
      </c>
      <c r="M932" s="12">
        <v>1</v>
      </c>
      <c r="N932" s="16">
        <v>4082</v>
      </c>
      <c r="O932" s="16">
        <f t="shared" si="19"/>
        <v>7914.2</v>
      </c>
      <c r="P932" s="15">
        <v>1.4105830475257199</v>
      </c>
      <c r="Q932" s="7">
        <v>545</v>
      </c>
      <c r="R932" s="7">
        <v>190</v>
      </c>
      <c r="S932" s="7">
        <v>1014</v>
      </c>
      <c r="T932" s="6"/>
      <c r="U932" s="7">
        <v>8258</v>
      </c>
      <c r="V932" s="7">
        <v>14320</v>
      </c>
      <c r="W932" s="7">
        <v>8821</v>
      </c>
      <c r="X932" s="7">
        <v>7158</v>
      </c>
    </row>
    <row r="933" spans="1:24" x14ac:dyDescent="0.25">
      <c r="A933" s="14">
        <v>66853</v>
      </c>
      <c r="B933" s="12">
        <v>1115219</v>
      </c>
      <c r="C933" s="12">
        <v>361</v>
      </c>
      <c r="D933" s="12">
        <v>66853</v>
      </c>
      <c r="E933" s="10" t="s">
        <v>1196</v>
      </c>
      <c r="F933" s="10" t="s">
        <v>0</v>
      </c>
      <c r="G933" s="10" t="s">
        <v>0</v>
      </c>
      <c r="H933" s="10" t="s">
        <v>0</v>
      </c>
      <c r="I933" s="10" t="s">
        <v>0</v>
      </c>
      <c r="J933" s="10" t="s">
        <v>0</v>
      </c>
      <c r="K933" s="10" t="s">
        <v>0</v>
      </c>
      <c r="L933" s="10" t="s">
        <v>0</v>
      </c>
      <c r="M933" s="12">
        <v>1</v>
      </c>
      <c r="N933" s="16">
        <v>5659</v>
      </c>
      <c r="O933" s="16">
        <f t="shared" si="19"/>
        <v>2651.8</v>
      </c>
      <c r="P933" s="15">
        <v>0.33642995986166102</v>
      </c>
      <c r="Q933" s="7">
        <v>13</v>
      </c>
      <c r="R933" s="7">
        <v>55</v>
      </c>
      <c r="S933" s="7">
        <v>162</v>
      </c>
      <c r="T933" s="7">
        <v>20</v>
      </c>
      <c r="U933" s="7">
        <v>309</v>
      </c>
      <c r="V933" s="6"/>
      <c r="W933" s="7">
        <v>55</v>
      </c>
      <c r="X933" s="7">
        <v>12713</v>
      </c>
    </row>
    <row r="934" spans="1:24" x14ac:dyDescent="0.25">
      <c r="A934" s="14">
        <v>66827</v>
      </c>
      <c r="B934" s="12">
        <v>1142254</v>
      </c>
      <c r="C934" s="12">
        <v>204</v>
      </c>
      <c r="D934" s="12">
        <v>66827</v>
      </c>
      <c r="E934" s="10" t="s">
        <v>1197</v>
      </c>
      <c r="F934" s="10" t="s">
        <v>0</v>
      </c>
      <c r="G934" s="10" t="s">
        <v>0</v>
      </c>
      <c r="H934" s="10" t="s">
        <v>0</v>
      </c>
      <c r="I934" s="10" t="s">
        <v>0</v>
      </c>
      <c r="J934" s="10" t="s">
        <v>0</v>
      </c>
      <c r="K934" s="10" t="s">
        <v>0</v>
      </c>
      <c r="L934" s="10" t="s">
        <v>0</v>
      </c>
      <c r="M934" s="12">
        <v>2</v>
      </c>
      <c r="N934" s="16">
        <v>944</v>
      </c>
      <c r="O934" s="16">
        <f t="shared" si="19"/>
        <v>460.5</v>
      </c>
      <c r="P934" s="15">
        <v>0.336511299435028</v>
      </c>
      <c r="Q934" s="7">
        <v>18</v>
      </c>
      <c r="R934" s="7">
        <v>46</v>
      </c>
      <c r="S934" s="7">
        <v>273</v>
      </c>
      <c r="T934" s="7">
        <v>535</v>
      </c>
      <c r="U934" s="6"/>
      <c r="V934" s="6"/>
      <c r="W934" s="7">
        <v>680</v>
      </c>
      <c r="X934" s="7">
        <v>354</v>
      </c>
    </row>
    <row r="935" spans="1:24" x14ac:dyDescent="0.25">
      <c r="A935" s="14">
        <v>66256</v>
      </c>
      <c r="B935" s="12">
        <v>197752</v>
      </c>
      <c r="C935" s="12">
        <v>102</v>
      </c>
      <c r="D935" s="12">
        <v>66256</v>
      </c>
      <c r="E935" s="10" t="s">
        <v>1199</v>
      </c>
      <c r="F935" s="10" t="s">
        <v>0</v>
      </c>
      <c r="G935" s="10" t="s">
        <v>0</v>
      </c>
      <c r="H935" s="10" t="s">
        <v>0</v>
      </c>
      <c r="I935" s="10" t="s">
        <v>0</v>
      </c>
      <c r="J935" s="10" t="s">
        <v>0</v>
      </c>
      <c r="K935" s="10" t="s">
        <v>0</v>
      </c>
      <c r="L935" s="10" t="s">
        <v>0</v>
      </c>
      <c r="M935" s="12">
        <v>1</v>
      </c>
      <c r="N935" s="16">
        <v>9208</v>
      </c>
      <c r="O935" s="16">
        <f t="shared" si="19"/>
        <v>2383</v>
      </c>
      <c r="P935" s="15">
        <v>0.204434032518307</v>
      </c>
      <c r="Q935" s="7">
        <v>862</v>
      </c>
      <c r="R935" s="7">
        <v>400</v>
      </c>
      <c r="S935" s="7">
        <v>3331</v>
      </c>
      <c r="T935" s="6"/>
      <c r="U935" s="7">
        <v>3149</v>
      </c>
      <c r="V935" s="7">
        <v>965</v>
      </c>
      <c r="W935" s="7">
        <v>3284</v>
      </c>
      <c r="X935" s="7">
        <v>1186</v>
      </c>
    </row>
    <row r="936" spans="1:24" x14ac:dyDescent="0.25">
      <c r="A936" s="14">
        <v>62616</v>
      </c>
      <c r="B936" s="12">
        <v>838632</v>
      </c>
      <c r="C936" s="12">
        <v>141</v>
      </c>
      <c r="D936" s="12">
        <v>62616</v>
      </c>
      <c r="E936" s="10" t="s">
        <v>1205</v>
      </c>
      <c r="F936" s="10" t="s">
        <v>0</v>
      </c>
      <c r="G936" s="10" t="s">
        <v>0</v>
      </c>
      <c r="H936" s="10" t="s">
        <v>0</v>
      </c>
      <c r="I936" s="10" t="s">
        <v>0</v>
      </c>
      <c r="J936" s="10" t="s">
        <v>0</v>
      </c>
      <c r="K936" s="10" t="s">
        <v>0</v>
      </c>
      <c r="L936" s="10" t="s">
        <v>0</v>
      </c>
      <c r="M936" s="12">
        <v>1</v>
      </c>
      <c r="N936" s="16">
        <v>111</v>
      </c>
      <c r="O936" s="16">
        <f t="shared" si="19"/>
        <v>525</v>
      </c>
      <c r="P936" s="15">
        <v>3.6666666666666599</v>
      </c>
      <c r="Q936" s="7">
        <v>146</v>
      </c>
      <c r="R936" s="7">
        <v>78</v>
      </c>
      <c r="S936" s="7">
        <v>1640</v>
      </c>
      <c r="T936" s="7">
        <v>256</v>
      </c>
      <c r="U936" s="6"/>
      <c r="V936" s="7">
        <v>233</v>
      </c>
      <c r="W936" s="7">
        <v>402</v>
      </c>
      <c r="X936" s="7">
        <v>94</v>
      </c>
    </row>
    <row r="937" spans="1:24" x14ac:dyDescent="0.25">
      <c r="A937" s="14">
        <v>53748</v>
      </c>
      <c r="B937" s="12">
        <v>606251</v>
      </c>
      <c r="C937" s="12">
        <v>91</v>
      </c>
      <c r="D937" s="12">
        <v>53748</v>
      </c>
      <c r="E937" s="10" t="s">
        <v>1225</v>
      </c>
      <c r="F937" s="10" t="s">
        <v>0</v>
      </c>
      <c r="G937" s="10" t="s">
        <v>0</v>
      </c>
      <c r="H937" s="10" t="s">
        <v>0</v>
      </c>
      <c r="I937" s="10" t="s">
        <v>0</v>
      </c>
      <c r="J937" s="10" t="s">
        <v>0</v>
      </c>
      <c r="K937" s="10" t="s">
        <v>0</v>
      </c>
      <c r="L937" s="10" t="s">
        <v>0</v>
      </c>
      <c r="M937" s="12">
        <v>1</v>
      </c>
      <c r="N937" s="16">
        <v>994</v>
      </c>
      <c r="O937" s="16">
        <f t="shared" si="19"/>
        <v>2228</v>
      </c>
      <c r="P937" s="15">
        <v>1.9328830123598699</v>
      </c>
      <c r="Q937" s="7">
        <v>1294</v>
      </c>
      <c r="R937" s="7">
        <v>1015</v>
      </c>
      <c r="S937" s="7">
        <v>5046</v>
      </c>
      <c r="T937" s="7">
        <v>1212</v>
      </c>
      <c r="U937" s="7">
        <v>1954</v>
      </c>
      <c r="V937" s="7">
        <v>1600</v>
      </c>
      <c r="W937" s="7">
        <v>1328</v>
      </c>
      <c r="X937" s="6"/>
    </row>
    <row r="938" spans="1:24" x14ac:dyDescent="0.25">
      <c r="A938" s="14">
        <v>53737</v>
      </c>
      <c r="B938" s="12">
        <v>511202</v>
      </c>
      <c r="C938" s="12">
        <v>85</v>
      </c>
      <c r="D938" s="12">
        <v>53737</v>
      </c>
      <c r="E938" s="10" t="s">
        <v>1226</v>
      </c>
      <c r="F938" s="10" t="s">
        <v>0</v>
      </c>
      <c r="G938" s="10" t="s">
        <v>0</v>
      </c>
      <c r="H938" s="10" t="s">
        <v>0</v>
      </c>
      <c r="I938" s="10" t="s">
        <v>0</v>
      </c>
      <c r="J938" s="10" t="s">
        <v>0</v>
      </c>
      <c r="K938" s="10" t="s">
        <v>0</v>
      </c>
      <c r="L938" s="10" t="s">
        <v>0</v>
      </c>
      <c r="M938" s="12">
        <v>3</v>
      </c>
      <c r="N938" s="16">
        <v>1037</v>
      </c>
      <c r="O938" s="16">
        <f t="shared" si="19"/>
        <v>2561</v>
      </c>
      <c r="P938" s="15">
        <v>2.4696239151398198</v>
      </c>
      <c r="Q938" s="6"/>
      <c r="R938" s="6"/>
      <c r="S938" s="7">
        <v>5165</v>
      </c>
      <c r="T938" s="7">
        <v>1720</v>
      </c>
      <c r="U938" s="7">
        <v>2558</v>
      </c>
      <c r="V938" s="6"/>
      <c r="W938" s="7">
        <v>1930</v>
      </c>
      <c r="X938" s="7">
        <v>1432</v>
      </c>
    </row>
    <row r="939" spans="1:24" x14ac:dyDescent="0.25">
      <c r="A939" s="14">
        <v>52221</v>
      </c>
      <c r="B939" s="12">
        <v>505558</v>
      </c>
      <c r="C939" s="12">
        <v>140</v>
      </c>
      <c r="D939" s="12">
        <v>52221</v>
      </c>
      <c r="E939" s="10" t="s">
        <v>1229</v>
      </c>
      <c r="F939" s="10" t="s">
        <v>0</v>
      </c>
      <c r="G939" s="10" t="s">
        <v>0</v>
      </c>
      <c r="H939" s="10" t="s">
        <v>0</v>
      </c>
      <c r="I939" s="10" t="s">
        <v>0</v>
      </c>
      <c r="J939" s="10" t="s">
        <v>0</v>
      </c>
      <c r="K939" s="10" t="s">
        <v>0</v>
      </c>
      <c r="L939" s="10" t="s">
        <v>0</v>
      </c>
      <c r="M939" s="12">
        <v>1</v>
      </c>
      <c r="N939" s="16">
        <v>165</v>
      </c>
      <c r="O939" s="16">
        <f t="shared" si="19"/>
        <v>941.33333333333337</v>
      </c>
      <c r="P939" s="15">
        <v>5.3948051948051896</v>
      </c>
      <c r="Q939" s="7">
        <v>583</v>
      </c>
      <c r="R939" s="6"/>
      <c r="S939" s="7">
        <v>1773</v>
      </c>
      <c r="T939" s="7">
        <v>803</v>
      </c>
      <c r="U939" s="7">
        <v>1031</v>
      </c>
      <c r="V939" s="7">
        <v>570</v>
      </c>
      <c r="W939" s="7">
        <v>653</v>
      </c>
      <c r="X939" s="7">
        <v>818</v>
      </c>
    </row>
    <row r="940" spans="1:24" x14ac:dyDescent="0.25">
      <c r="A940" s="14">
        <v>51193</v>
      </c>
      <c r="B940" s="12">
        <v>362365</v>
      </c>
      <c r="C940" s="12">
        <v>129</v>
      </c>
      <c r="D940" s="12">
        <v>51193</v>
      </c>
      <c r="E940" s="10" t="s">
        <v>1230</v>
      </c>
      <c r="F940" s="10" t="s">
        <v>0</v>
      </c>
      <c r="G940" s="10" t="s">
        <v>0</v>
      </c>
      <c r="H940" s="10" t="s">
        <v>0</v>
      </c>
      <c r="I940" s="10" t="s">
        <v>0</v>
      </c>
      <c r="J940" s="10" t="s">
        <v>0</v>
      </c>
      <c r="K940" s="10" t="s">
        <v>0</v>
      </c>
      <c r="L940" s="10" t="s">
        <v>0</v>
      </c>
      <c r="M940" s="12">
        <v>1</v>
      </c>
      <c r="N940" s="16">
        <v>2858</v>
      </c>
      <c r="O940" s="16">
        <f t="shared" si="19"/>
        <v>2558.4</v>
      </c>
      <c r="P940" s="15">
        <v>0.73647905628311505</v>
      </c>
      <c r="Q940" s="7">
        <v>1614</v>
      </c>
      <c r="R940" s="7">
        <v>328</v>
      </c>
      <c r="S940" s="7">
        <v>616</v>
      </c>
      <c r="T940" s="7">
        <v>625</v>
      </c>
      <c r="U940" s="7">
        <v>4840</v>
      </c>
      <c r="V940" s="7">
        <v>4022</v>
      </c>
      <c r="W940" s="6"/>
      <c r="X940" s="7">
        <v>2689</v>
      </c>
    </row>
    <row r="941" spans="1:24" x14ac:dyDescent="0.25">
      <c r="A941" s="14">
        <v>49426</v>
      </c>
      <c r="B941" s="12">
        <v>477636</v>
      </c>
      <c r="C941" s="12">
        <v>99</v>
      </c>
      <c r="D941" s="12">
        <v>49426</v>
      </c>
      <c r="E941" s="10" t="s">
        <v>1255</v>
      </c>
      <c r="F941" s="10" t="s">
        <v>0</v>
      </c>
      <c r="G941" s="10" t="s">
        <v>0</v>
      </c>
      <c r="H941" s="10" t="s">
        <v>0</v>
      </c>
      <c r="I941" s="10" t="s">
        <v>0</v>
      </c>
      <c r="J941" s="10" t="s">
        <v>0</v>
      </c>
      <c r="K941" s="10" t="s">
        <v>0</v>
      </c>
      <c r="L941" s="10" t="s">
        <v>0</v>
      </c>
      <c r="M941" s="12">
        <v>2</v>
      </c>
      <c r="N941" s="16">
        <v>537</v>
      </c>
      <c r="O941" s="16">
        <f t="shared" si="19"/>
        <v>10587.666666666666</v>
      </c>
      <c r="P941" s="15">
        <v>19.7163252638112</v>
      </c>
      <c r="Q941" s="6"/>
      <c r="R941" s="6"/>
      <c r="S941" s="7">
        <v>1170</v>
      </c>
      <c r="T941" s="7">
        <v>1771</v>
      </c>
      <c r="U941" s="7">
        <v>29832</v>
      </c>
      <c r="V941" s="7">
        <v>3004</v>
      </c>
      <c r="W941" s="7">
        <v>10430</v>
      </c>
      <c r="X941" s="7">
        <v>17319</v>
      </c>
    </row>
    <row r="942" spans="1:24" x14ac:dyDescent="0.25">
      <c r="A942" s="14">
        <v>49400</v>
      </c>
      <c r="B942" s="12">
        <v>561303</v>
      </c>
      <c r="C942" s="12">
        <v>85</v>
      </c>
      <c r="D942" s="12">
        <v>49400</v>
      </c>
      <c r="E942" s="10" t="s">
        <v>1257</v>
      </c>
      <c r="F942" s="10" t="s">
        <v>0</v>
      </c>
      <c r="G942" s="10" t="s">
        <v>0</v>
      </c>
      <c r="H942" s="10" t="s">
        <v>0</v>
      </c>
      <c r="I942" s="10" t="s">
        <v>0</v>
      </c>
      <c r="J942" s="10" t="s">
        <v>0</v>
      </c>
      <c r="K942" s="10" t="s">
        <v>0</v>
      </c>
      <c r="L942" s="10" t="s">
        <v>0</v>
      </c>
      <c r="M942" s="12">
        <v>3</v>
      </c>
      <c r="N942" s="16">
        <v>1570</v>
      </c>
      <c r="O942" s="16">
        <f t="shared" si="19"/>
        <v>2613.6</v>
      </c>
      <c r="P942" s="15">
        <v>1.6647133757961701</v>
      </c>
      <c r="Q942" s="6"/>
      <c r="R942" s="6"/>
      <c r="S942" s="7">
        <v>2304</v>
      </c>
      <c r="T942" s="6"/>
      <c r="U942" s="7">
        <v>3182</v>
      </c>
      <c r="V942" s="7">
        <v>2344</v>
      </c>
      <c r="W942" s="7">
        <v>2566</v>
      </c>
      <c r="X942" s="7">
        <v>2672</v>
      </c>
    </row>
    <row r="943" spans="1:24" x14ac:dyDescent="0.25">
      <c r="A943" s="14">
        <v>48597</v>
      </c>
      <c r="B943" s="12">
        <v>529471</v>
      </c>
      <c r="C943" s="12">
        <v>119</v>
      </c>
      <c r="D943" s="12">
        <v>48597</v>
      </c>
      <c r="E943" s="10" t="s">
        <v>1265</v>
      </c>
      <c r="F943" s="10" t="s">
        <v>0</v>
      </c>
      <c r="G943" s="10" t="s">
        <v>0</v>
      </c>
      <c r="H943" s="10" t="s">
        <v>0</v>
      </c>
      <c r="I943" s="10" t="s">
        <v>0</v>
      </c>
      <c r="J943" s="10" t="s">
        <v>0</v>
      </c>
      <c r="K943" s="10" t="s">
        <v>0</v>
      </c>
      <c r="L943" s="10" t="s">
        <v>0</v>
      </c>
      <c r="M943" s="12">
        <v>1</v>
      </c>
      <c r="N943" s="16">
        <v>857</v>
      </c>
      <c r="O943" s="16">
        <f t="shared" si="19"/>
        <v>18057.666666666668</v>
      </c>
      <c r="P943" s="15">
        <v>18.163527254542402</v>
      </c>
      <c r="Q943" s="6"/>
      <c r="R943" s="7">
        <v>617</v>
      </c>
      <c r="S943" s="7">
        <v>3076</v>
      </c>
      <c r="T943" s="7">
        <v>5761</v>
      </c>
      <c r="U943" s="7">
        <v>3064</v>
      </c>
      <c r="V943" s="7">
        <v>2622</v>
      </c>
      <c r="W943" s="7">
        <v>88806</v>
      </c>
      <c r="X943" s="7">
        <v>5017</v>
      </c>
    </row>
    <row r="944" spans="1:24" x14ac:dyDescent="0.25">
      <c r="A944" s="14">
        <v>48428</v>
      </c>
      <c r="B944" s="12">
        <v>337072</v>
      </c>
      <c r="C944" s="12">
        <v>85</v>
      </c>
      <c r="D944" s="12">
        <v>48428</v>
      </c>
      <c r="E944" s="10" t="s">
        <v>1269</v>
      </c>
      <c r="F944" s="10" t="s">
        <v>0</v>
      </c>
      <c r="G944" s="10" t="s">
        <v>0</v>
      </c>
      <c r="H944" s="10" t="s">
        <v>0</v>
      </c>
      <c r="I944" s="10" t="s">
        <v>0</v>
      </c>
      <c r="J944" s="10" t="s">
        <v>0</v>
      </c>
      <c r="K944" s="10" t="s">
        <v>0</v>
      </c>
      <c r="L944" s="10" t="s">
        <v>0</v>
      </c>
      <c r="M944" s="12">
        <v>2</v>
      </c>
      <c r="N944" s="16">
        <v>2484</v>
      </c>
      <c r="O944" s="16">
        <f t="shared" si="19"/>
        <v>3284.25</v>
      </c>
      <c r="P944" s="15">
        <v>1.3947262479871101</v>
      </c>
      <c r="Q944" s="7">
        <v>3975</v>
      </c>
      <c r="R944" s="7">
        <v>3675</v>
      </c>
      <c r="S944" s="6"/>
      <c r="T944" s="7">
        <v>2868</v>
      </c>
      <c r="U944" s="7">
        <v>4036</v>
      </c>
      <c r="V944" s="7">
        <v>2842</v>
      </c>
      <c r="W944" s="6"/>
      <c r="X944" s="7">
        <v>3391</v>
      </c>
    </row>
    <row r="945" spans="1:24" x14ac:dyDescent="0.25">
      <c r="A945" s="14">
        <v>47492</v>
      </c>
      <c r="B945" s="12">
        <v>697386</v>
      </c>
      <c r="C945" s="12">
        <v>293</v>
      </c>
      <c r="D945" s="12">
        <v>47492</v>
      </c>
      <c r="E945" s="10" t="s">
        <v>1275</v>
      </c>
      <c r="F945" s="10" t="s">
        <v>0</v>
      </c>
      <c r="G945" s="10" t="s">
        <v>0</v>
      </c>
      <c r="H945" s="10" t="s">
        <v>0</v>
      </c>
      <c r="I945" s="10" t="s">
        <v>0</v>
      </c>
      <c r="J945" s="10" t="s">
        <v>0</v>
      </c>
      <c r="K945" s="10" t="s">
        <v>0</v>
      </c>
      <c r="L945" s="10" t="s">
        <v>0</v>
      </c>
      <c r="M945" s="12">
        <v>2</v>
      </c>
      <c r="N945" s="16">
        <v>309.5</v>
      </c>
      <c r="O945" s="16">
        <f t="shared" si="19"/>
        <v>1802.8</v>
      </c>
      <c r="P945" s="15">
        <v>5.0070005385029601</v>
      </c>
      <c r="Q945" s="6"/>
      <c r="R945" s="7">
        <v>284</v>
      </c>
      <c r="S945" s="7">
        <v>316</v>
      </c>
      <c r="T945" s="6"/>
      <c r="U945" s="7">
        <v>821</v>
      </c>
      <c r="V945" s="7">
        <v>422</v>
      </c>
      <c r="W945" s="7">
        <v>4149</v>
      </c>
      <c r="X945" s="7">
        <v>3306</v>
      </c>
    </row>
    <row r="946" spans="1:24" x14ac:dyDescent="0.25">
      <c r="A946" s="14">
        <v>47358</v>
      </c>
      <c r="B946" s="12">
        <v>563794</v>
      </c>
      <c r="C946" s="12">
        <v>279</v>
      </c>
      <c r="D946" s="12">
        <v>47358</v>
      </c>
      <c r="E946" s="10" t="s">
        <v>1279</v>
      </c>
      <c r="F946" s="10" t="s">
        <v>0</v>
      </c>
      <c r="G946" s="10" t="s">
        <v>0</v>
      </c>
      <c r="H946" s="10" t="s">
        <v>0</v>
      </c>
      <c r="I946" s="10" t="s">
        <v>0</v>
      </c>
      <c r="J946" s="10" t="s">
        <v>0</v>
      </c>
      <c r="K946" s="10" t="s">
        <v>0</v>
      </c>
      <c r="L946" s="10" t="s">
        <v>0</v>
      </c>
      <c r="M946" s="12">
        <v>7</v>
      </c>
      <c r="N946" s="16">
        <v>2019.8571428571399</v>
      </c>
      <c r="O946" s="16">
        <f t="shared" si="19"/>
        <v>2449</v>
      </c>
      <c r="P946" s="15">
        <v>1.21246198458165</v>
      </c>
      <c r="Q946" s="6"/>
      <c r="R946" s="6"/>
      <c r="S946" s="6"/>
      <c r="T946" s="6"/>
      <c r="U946" s="6"/>
      <c r="V946" s="6"/>
      <c r="W946" s="7">
        <v>2449</v>
      </c>
      <c r="X946" s="6"/>
    </row>
    <row r="947" spans="1:24" x14ac:dyDescent="0.25">
      <c r="A947" s="14">
        <v>47197</v>
      </c>
      <c r="B947" s="12">
        <v>894741</v>
      </c>
      <c r="C947" s="12">
        <v>99</v>
      </c>
      <c r="D947" s="12">
        <v>47197</v>
      </c>
      <c r="E947" s="10" t="s">
        <v>1287</v>
      </c>
      <c r="F947" s="10" t="s">
        <v>0</v>
      </c>
      <c r="G947" s="10" t="s">
        <v>0</v>
      </c>
      <c r="H947" s="10" t="s">
        <v>0</v>
      </c>
      <c r="I947" s="10" t="s">
        <v>0</v>
      </c>
      <c r="J947" s="10" t="s">
        <v>0</v>
      </c>
      <c r="K947" s="10" t="s">
        <v>0</v>
      </c>
      <c r="L947" s="10" t="s">
        <v>0</v>
      </c>
      <c r="M947" s="12">
        <v>1</v>
      </c>
      <c r="N947" s="16">
        <v>262</v>
      </c>
      <c r="O947" s="16">
        <f t="shared" si="19"/>
        <v>1194.5999999999999</v>
      </c>
      <c r="P947" s="15">
        <v>3.6586695747001001</v>
      </c>
      <c r="Q947" s="7">
        <v>441</v>
      </c>
      <c r="R947" s="7">
        <v>296</v>
      </c>
      <c r="S947" s="6"/>
      <c r="T947" s="7">
        <v>383</v>
      </c>
      <c r="U947" s="7">
        <v>4397</v>
      </c>
      <c r="V947" s="7">
        <v>401</v>
      </c>
      <c r="W947" s="7">
        <v>320</v>
      </c>
      <c r="X947" s="7">
        <v>472</v>
      </c>
    </row>
    <row r="948" spans="1:24" x14ac:dyDescent="0.25">
      <c r="A948" s="14">
        <v>47170</v>
      </c>
      <c r="B948" s="12">
        <v>763143</v>
      </c>
      <c r="C948" s="12">
        <v>99</v>
      </c>
      <c r="D948" s="12">
        <v>47170</v>
      </c>
      <c r="E948" s="10" t="s">
        <v>1288</v>
      </c>
      <c r="F948" s="10" t="s">
        <v>0</v>
      </c>
      <c r="G948" s="10" t="s">
        <v>0</v>
      </c>
      <c r="H948" s="10" t="s">
        <v>0</v>
      </c>
      <c r="I948" s="10" t="s">
        <v>0</v>
      </c>
      <c r="J948" s="10" t="s">
        <v>0</v>
      </c>
      <c r="K948" s="10" t="s">
        <v>0</v>
      </c>
      <c r="L948" s="10" t="s">
        <v>0</v>
      </c>
      <c r="M948" s="12">
        <v>8</v>
      </c>
      <c r="N948" s="16">
        <v>1092.5</v>
      </c>
      <c r="O948" s="16" t="e">
        <f t="shared" si="19"/>
        <v>#DIV/0!</v>
      </c>
      <c r="P948" s="15">
        <v>0</v>
      </c>
      <c r="Q948" s="6"/>
      <c r="R948" s="6"/>
      <c r="S948" s="6"/>
      <c r="T948" s="6"/>
      <c r="U948" s="6"/>
      <c r="V948" s="6"/>
      <c r="W948" s="6"/>
      <c r="X948" s="6"/>
    </row>
    <row r="949" spans="1:24" x14ac:dyDescent="0.25">
      <c r="A949" s="14">
        <v>46413</v>
      </c>
      <c r="B949" s="12">
        <v>578778</v>
      </c>
      <c r="C949" s="12">
        <v>85</v>
      </c>
      <c r="D949" s="12">
        <v>46413</v>
      </c>
      <c r="E949" s="10" t="s">
        <v>1300</v>
      </c>
      <c r="F949" s="10" t="s">
        <v>0</v>
      </c>
      <c r="G949" s="10" t="s">
        <v>0</v>
      </c>
      <c r="H949" s="10" t="s">
        <v>0</v>
      </c>
      <c r="I949" s="10" t="s">
        <v>0</v>
      </c>
      <c r="J949" s="10" t="s">
        <v>0</v>
      </c>
      <c r="K949" s="10" t="s">
        <v>0</v>
      </c>
      <c r="L949" s="10" t="s">
        <v>0</v>
      </c>
      <c r="M949" s="12">
        <v>2</v>
      </c>
      <c r="N949" s="16">
        <v>1142.5</v>
      </c>
      <c r="O949" s="16">
        <f t="shared" si="19"/>
        <v>3212</v>
      </c>
      <c r="P949" s="15">
        <v>2.47673231218088</v>
      </c>
      <c r="Q949" s="6"/>
      <c r="R949" s="7">
        <v>918</v>
      </c>
      <c r="S949" s="6"/>
      <c r="T949" s="7">
        <v>1933</v>
      </c>
      <c r="U949" s="7">
        <v>7164</v>
      </c>
      <c r="V949" s="7">
        <v>2149</v>
      </c>
      <c r="W949" s="7">
        <v>2841</v>
      </c>
      <c r="X949" s="7">
        <v>1973</v>
      </c>
    </row>
    <row r="950" spans="1:24" x14ac:dyDescent="0.25">
      <c r="A950" s="14">
        <v>46385</v>
      </c>
      <c r="B950" s="12">
        <v>736780</v>
      </c>
      <c r="C950" s="12">
        <v>112</v>
      </c>
      <c r="D950" s="12">
        <v>46385</v>
      </c>
      <c r="E950" s="10" t="s">
        <v>1301</v>
      </c>
      <c r="F950" s="10" t="s">
        <v>0</v>
      </c>
      <c r="G950" s="10" t="s">
        <v>0</v>
      </c>
      <c r="H950" s="10" t="s">
        <v>0</v>
      </c>
      <c r="I950" s="10" t="s">
        <v>0</v>
      </c>
      <c r="J950" s="10" t="s">
        <v>0</v>
      </c>
      <c r="K950" s="10" t="s">
        <v>0</v>
      </c>
      <c r="L950" s="10" t="s">
        <v>0</v>
      </c>
      <c r="M950" s="12">
        <v>1</v>
      </c>
      <c r="N950" s="16">
        <v>766</v>
      </c>
      <c r="O950" s="16">
        <f t="shared" si="19"/>
        <v>165.2</v>
      </c>
      <c r="P950" s="15">
        <v>0.16971279373368101</v>
      </c>
      <c r="Q950" s="7">
        <v>61</v>
      </c>
      <c r="R950" s="7">
        <v>23</v>
      </c>
      <c r="S950" s="7">
        <v>76</v>
      </c>
      <c r="T950" s="7">
        <v>173</v>
      </c>
      <c r="U950" s="7">
        <v>130</v>
      </c>
      <c r="V950" s="6"/>
      <c r="W950" s="7">
        <v>228</v>
      </c>
      <c r="X950" s="7">
        <v>219</v>
      </c>
    </row>
    <row r="951" spans="1:24" x14ac:dyDescent="0.25">
      <c r="A951" s="14">
        <v>46377</v>
      </c>
      <c r="B951" s="12">
        <v>284818</v>
      </c>
      <c r="C951" s="12">
        <v>201</v>
      </c>
      <c r="D951" s="12">
        <v>46377</v>
      </c>
      <c r="E951" s="10" t="s">
        <v>1302</v>
      </c>
      <c r="F951" s="10" t="s">
        <v>0</v>
      </c>
      <c r="G951" s="10" t="s">
        <v>0</v>
      </c>
      <c r="H951" s="10" t="s">
        <v>0</v>
      </c>
      <c r="I951" s="10" t="s">
        <v>0</v>
      </c>
      <c r="J951" s="10" t="s">
        <v>0</v>
      </c>
      <c r="K951" s="10" t="s">
        <v>0</v>
      </c>
      <c r="L951" s="10" t="s">
        <v>0</v>
      </c>
      <c r="M951" s="12">
        <v>2</v>
      </c>
      <c r="N951" s="16">
        <v>313.5</v>
      </c>
      <c r="O951" s="16">
        <f t="shared" si="19"/>
        <v>278.5</v>
      </c>
      <c r="P951" s="15">
        <v>0.88782562466772896</v>
      </c>
      <c r="Q951" s="7">
        <v>294</v>
      </c>
      <c r="R951" s="7">
        <v>262</v>
      </c>
      <c r="S951" s="7">
        <v>205</v>
      </c>
      <c r="T951" s="7">
        <v>297</v>
      </c>
      <c r="U951" s="7">
        <v>280</v>
      </c>
      <c r="V951" s="6"/>
      <c r="W951" s="7">
        <v>332</v>
      </c>
      <c r="X951" s="6"/>
    </row>
    <row r="952" spans="1:24" x14ac:dyDescent="0.25">
      <c r="A952" s="14">
        <v>46369</v>
      </c>
      <c r="B952" s="12">
        <v>680379</v>
      </c>
      <c r="C952" s="12">
        <v>299</v>
      </c>
      <c r="D952" s="12">
        <v>46369</v>
      </c>
      <c r="E952" s="10" t="s">
        <v>1303</v>
      </c>
      <c r="F952" s="10" t="s">
        <v>0</v>
      </c>
      <c r="G952" s="10" t="s">
        <v>0</v>
      </c>
      <c r="H952" s="10" t="s">
        <v>0</v>
      </c>
      <c r="I952" s="10" t="s">
        <v>0</v>
      </c>
      <c r="J952" s="10" t="s">
        <v>0</v>
      </c>
      <c r="K952" s="10" t="s">
        <v>0</v>
      </c>
      <c r="L952" s="10" t="s">
        <v>0</v>
      </c>
      <c r="M952" s="12">
        <v>1</v>
      </c>
      <c r="N952" s="16">
        <v>1309</v>
      </c>
      <c r="O952" s="16">
        <f t="shared" si="19"/>
        <v>1872.6</v>
      </c>
      <c r="P952" s="15">
        <v>1.04452690166975</v>
      </c>
      <c r="Q952" s="7">
        <v>124</v>
      </c>
      <c r="R952" s="7">
        <v>84</v>
      </c>
      <c r="S952" s="7">
        <v>478</v>
      </c>
      <c r="T952" s="7">
        <v>1091</v>
      </c>
      <c r="U952" s="7">
        <v>2523</v>
      </c>
      <c r="V952" s="7">
        <v>2788</v>
      </c>
      <c r="W952" s="7">
        <v>2483</v>
      </c>
      <c r="X952" s="6"/>
    </row>
    <row r="953" spans="1:24" x14ac:dyDescent="0.25">
      <c r="A953" s="14">
        <v>46292</v>
      </c>
      <c r="B953" s="12">
        <v>296272</v>
      </c>
      <c r="C953" s="12">
        <v>211</v>
      </c>
      <c r="D953" s="12">
        <v>46292</v>
      </c>
      <c r="E953" s="10" t="s">
        <v>1304</v>
      </c>
      <c r="F953" s="10" t="s">
        <v>0</v>
      </c>
      <c r="G953" s="10" t="s">
        <v>0</v>
      </c>
      <c r="H953" s="10" t="s">
        <v>0</v>
      </c>
      <c r="I953" s="10" t="s">
        <v>0</v>
      </c>
      <c r="J953" s="10" t="s">
        <v>0</v>
      </c>
      <c r="K953" s="10" t="s">
        <v>0</v>
      </c>
      <c r="L953" s="10" t="s">
        <v>0</v>
      </c>
      <c r="M953" s="12">
        <v>1</v>
      </c>
      <c r="N953" s="16">
        <v>573</v>
      </c>
      <c r="O953" s="16">
        <f t="shared" si="19"/>
        <v>454</v>
      </c>
      <c r="P953" s="15">
        <v>0.67289952630266703</v>
      </c>
      <c r="Q953" s="7">
        <v>234</v>
      </c>
      <c r="R953" s="7">
        <v>195</v>
      </c>
      <c r="S953" s="7">
        <v>237</v>
      </c>
      <c r="T953" s="7">
        <v>464</v>
      </c>
      <c r="U953" s="6"/>
      <c r="V953" s="7">
        <v>667</v>
      </c>
      <c r="W953" s="7">
        <v>293</v>
      </c>
      <c r="X953" s="7">
        <v>609</v>
      </c>
    </row>
    <row r="954" spans="1:24" x14ac:dyDescent="0.25">
      <c r="A954" s="14">
        <v>46134</v>
      </c>
      <c r="B954" s="12">
        <v>378717</v>
      </c>
      <c r="C954" s="12">
        <v>169</v>
      </c>
      <c r="D954" s="12">
        <v>46134</v>
      </c>
      <c r="E954" s="10" t="s">
        <v>1305</v>
      </c>
      <c r="F954" s="10" t="s">
        <v>0</v>
      </c>
      <c r="G954" s="10" t="s">
        <v>0</v>
      </c>
      <c r="H954" s="10" t="s">
        <v>0</v>
      </c>
      <c r="I954" s="10" t="s">
        <v>0</v>
      </c>
      <c r="J954" s="10" t="s">
        <v>0</v>
      </c>
      <c r="K954" s="10" t="s">
        <v>0</v>
      </c>
      <c r="L954" s="10" t="s">
        <v>0</v>
      </c>
      <c r="M954" s="12">
        <v>3</v>
      </c>
      <c r="N954" s="16">
        <v>261.666666666666</v>
      </c>
      <c r="O954" s="16">
        <f t="shared" si="19"/>
        <v>648.75</v>
      </c>
      <c r="P954" s="15">
        <v>2.2799999999999998</v>
      </c>
      <c r="Q954" s="7">
        <v>388</v>
      </c>
      <c r="R954" s="6"/>
      <c r="S954" s="6"/>
      <c r="T954" s="6"/>
      <c r="U954" s="7">
        <v>1108</v>
      </c>
      <c r="V954" s="7">
        <v>356</v>
      </c>
      <c r="W954" s="7">
        <v>433</v>
      </c>
      <c r="X954" s="7">
        <v>698</v>
      </c>
    </row>
    <row r="955" spans="1:24" x14ac:dyDescent="0.25">
      <c r="A955" s="14">
        <v>45378</v>
      </c>
      <c r="B955" s="12">
        <v>281781</v>
      </c>
      <c r="C955" s="12">
        <v>140</v>
      </c>
      <c r="D955" s="12">
        <v>45378</v>
      </c>
      <c r="E955" s="10" t="s">
        <v>1308</v>
      </c>
      <c r="F955" s="10" t="s">
        <v>0</v>
      </c>
      <c r="G955" s="10" t="s">
        <v>0</v>
      </c>
      <c r="H955" s="10" t="s">
        <v>0</v>
      </c>
      <c r="I955" s="10" t="s">
        <v>0</v>
      </c>
      <c r="J955" s="10" t="s">
        <v>0</v>
      </c>
      <c r="K955" s="10" t="s">
        <v>0</v>
      </c>
      <c r="L955" s="10" t="s">
        <v>0</v>
      </c>
      <c r="M955" s="12">
        <v>5</v>
      </c>
      <c r="N955" s="16">
        <v>1290.4000000000001</v>
      </c>
      <c r="O955" s="16">
        <f t="shared" si="19"/>
        <v>1348</v>
      </c>
      <c r="P955" s="15">
        <v>1.0446373217606899</v>
      </c>
      <c r="Q955" s="6"/>
      <c r="R955" s="6"/>
      <c r="S955" s="6"/>
      <c r="T955" s="7">
        <v>797</v>
      </c>
      <c r="U955" s="7">
        <v>1782</v>
      </c>
      <c r="V955" s="7">
        <v>1465</v>
      </c>
      <c r="W955" s="6"/>
      <c r="X955" s="6"/>
    </row>
    <row r="956" spans="1:24" x14ac:dyDescent="0.25">
      <c r="A956" s="14">
        <v>44175</v>
      </c>
      <c r="B956" s="12">
        <v>274168</v>
      </c>
      <c r="C956" s="12">
        <v>85</v>
      </c>
      <c r="D956" s="12">
        <v>44175</v>
      </c>
      <c r="E956" s="10" t="s">
        <v>1310</v>
      </c>
      <c r="F956" s="10" t="s">
        <v>0</v>
      </c>
      <c r="G956" s="10" t="s">
        <v>0</v>
      </c>
      <c r="H956" s="10" t="s">
        <v>0</v>
      </c>
      <c r="I956" s="10" t="s">
        <v>0</v>
      </c>
      <c r="J956" s="10" t="s">
        <v>0</v>
      </c>
      <c r="K956" s="10" t="s">
        <v>0</v>
      </c>
      <c r="L956" s="10" t="s">
        <v>0</v>
      </c>
      <c r="M956" s="12">
        <v>1</v>
      </c>
      <c r="N956" s="16">
        <v>816</v>
      </c>
      <c r="O956" s="16">
        <f t="shared" si="19"/>
        <v>987.83333333333337</v>
      </c>
      <c r="P956" s="15">
        <v>1.27468487394957</v>
      </c>
      <c r="Q956" s="7">
        <v>1354</v>
      </c>
      <c r="R956" s="6"/>
      <c r="S956" s="7">
        <v>1250</v>
      </c>
      <c r="T956" s="7">
        <v>682</v>
      </c>
      <c r="U956" s="7">
        <v>797</v>
      </c>
      <c r="V956" s="7">
        <v>963</v>
      </c>
      <c r="W956" s="7">
        <v>865</v>
      </c>
      <c r="X956" s="7">
        <v>1370</v>
      </c>
    </row>
    <row r="957" spans="1:24" x14ac:dyDescent="0.25">
      <c r="A957" s="14">
        <v>44165</v>
      </c>
      <c r="B957" s="12">
        <v>254088</v>
      </c>
      <c r="C957" s="12">
        <v>228</v>
      </c>
      <c r="D957" s="12">
        <v>44165</v>
      </c>
      <c r="E957" s="10" t="s">
        <v>1311</v>
      </c>
      <c r="F957" s="10" t="s">
        <v>0</v>
      </c>
      <c r="G957" s="10" t="s">
        <v>0</v>
      </c>
      <c r="H957" s="10" t="s">
        <v>0</v>
      </c>
      <c r="I957" s="10" t="s">
        <v>0</v>
      </c>
      <c r="J957" s="10" t="s">
        <v>0</v>
      </c>
      <c r="K957" s="10" t="s">
        <v>0</v>
      </c>
      <c r="L957" s="10" t="s">
        <v>0</v>
      </c>
      <c r="M957" s="12">
        <v>1</v>
      </c>
      <c r="N957" s="16">
        <v>454</v>
      </c>
      <c r="O957" s="16">
        <f t="shared" si="19"/>
        <v>470.8</v>
      </c>
      <c r="P957" s="15">
        <v>1.05978602894902</v>
      </c>
      <c r="Q957" s="7">
        <v>646</v>
      </c>
      <c r="R957" s="7">
        <v>368</v>
      </c>
      <c r="S957" s="7">
        <v>376</v>
      </c>
      <c r="T957" s="7">
        <v>583</v>
      </c>
      <c r="U957" s="7">
        <v>408</v>
      </c>
      <c r="V957" s="7">
        <v>522</v>
      </c>
      <c r="W957" s="7">
        <v>465</v>
      </c>
      <c r="X957" s="6"/>
    </row>
    <row r="958" spans="1:24" x14ac:dyDescent="0.25">
      <c r="A958" s="14">
        <v>43799</v>
      </c>
      <c r="B958" s="12">
        <v>242681</v>
      </c>
      <c r="C958" s="12">
        <v>97</v>
      </c>
      <c r="D958" s="12">
        <v>43799</v>
      </c>
      <c r="E958" s="10" t="s">
        <v>1312</v>
      </c>
      <c r="F958" s="10" t="s">
        <v>0</v>
      </c>
      <c r="G958" s="10" t="s">
        <v>0</v>
      </c>
      <c r="H958" s="10" t="s">
        <v>0</v>
      </c>
      <c r="I958" s="10" t="s">
        <v>0</v>
      </c>
      <c r="J958" s="10" t="s">
        <v>0</v>
      </c>
      <c r="K958" s="10" t="s">
        <v>0</v>
      </c>
      <c r="L958" s="10" t="s">
        <v>0</v>
      </c>
      <c r="M958" s="12">
        <v>2</v>
      </c>
      <c r="N958" s="16">
        <v>1478.5</v>
      </c>
      <c r="O958" s="16">
        <f t="shared" si="19"/>
        <v>1971.5</v>
      </c>
      <c r="P958" s="15">
        <v>1.3362642317664299</v>
      </c>
      <c r="Q958" s="7">
        <v>2361</v>
      </c>
      <c r="R958" s="7">
        <v>1607</v>
      </c>
      <c r="S958" s="7">
        <v>1936</v>
      </c>
      <c r="T958" s="7">
        <v>2060</v>
      </c>
      <c r="U958" s="7">
        <v>1871</v>
      </c>
      <c r="V958" s="6"/>
      <c r="W958" s="6"/>
      <c r="X958" s="7">
        <v>2019</v>
      </c>
    </row>
    <row r="959" spans="1:24" x14ac:dyDescent="0.25">
      <c r="A959" s="14">
        <v>43734</v>
      </c>
      <c r="B959" s="12">
        <v>696371</v>
      </c>
      <c r="C959" s="12">
        <v>293</v>
      </c>
      <c r="D959" s="12">
        <v>43734</v>
      </c>
      <c r="E959" s="10" t="s">
        <v>1313</v>
      </c>
      <c r="F959" s="10" t="s">
        <v>0</v>
      </c>
      <c r="G959" s="10" t="s">
        <v>0</v>
      </c>
      <c r="H959" s="10" t="s">
        <v>0</v>
      </c>
      <c r="I959" s="10" t="s">
        <v>0</v>
      </c>
      <c r="J959" s="10" t="s">
        <v>0</v>
      </c>
      <c r="K959" s="10" t="s">
        <v>0</v>
      </c>
      <c r="L959" s="10" t="s">
        <v>0</v>
      </c>
      <c r="M959" s="12">
        <v>1</v>
      </c>
      <c r="N959" s="16">
        <v>250</v>
      </c>
      <c r="O959" s="16">
        <f t="shared" si="19"/>
        <v>1557.8333333333333</v>
      </c>
      <c r="P959" s="15">
        <v>5.5805714285714201</v>
      </c>
      <c r="Q959" s="7">
        <v>419</v>
      </c>
      <c r="R959" s="6"/>
      <c r="S959" s="7">
        <v>316</v>
      </c>
      <c r="T959" s="7">
        <v>333</v>
      </c>
      <c r="U959" s="7">
        <v>821</v>
      </c>
      <c r="V959" s="7">
        <v>422</v>
      </c>
      <c r="W959" s="7">
        <v>4149</v>
      </c>
      <c r="X959" s="7">
        <v>3306</v>
      </c>
    </row>
    <row r="960" spans="1:24" x14ac:dyDescent="0.25">
      <c r="A960" s="14">
        <v>43580</v>
      </c>
      <c r="B960" s="12">
        <v>798275</v>
      </c>
      <c r="C960" s="12">
        <v>117</v>
      </c>
      <c r="D960" s="12">
        <v>43580</v>
      </c>
      <c r="E960" s="10" t="s">
        <v>1314</v>
      </c>
      <c r="F960" s="10" t="s">
        <v>0</v>
      </c>
      <c r="G960" s="10" t="s">
        <v>0</v>
      </c>
      <c r="H960" s="10" t="s">
        <v>0</v>
      </c>
      <c r="I960" s="10" t="s">
        <v>0</v>
      </c>
      <c r="J960" s="10" t="s">
        <v>0</v>
      </c>
      <c r="K960" s="10" t="s">
        <v>0</v>
      </c>
      <c r="L960" s="10" t="s">
        <v>0</v>
      </c>
      <c r="M960" s="12">
        <v>5</v>
      </c>
      <c r="N960" s="16">
        <v>1564</v>
      </c>
      <c r="O960" s="16">
        <f t="shared" si="19"/>
        <v>1283.5</v>
      </c>
      <c r="P960" s="15">
        <v>0.664109121909633</v>
      </c>
      <c r="Q960" s="6"/>
      <c r="R960" s="7">
        <v>549</v>
      </c>
      <c r="S960" s="6"/>
      <c r="T960" s="6"/>
      <c r="U960" s="6"/>
      <c r="V960" s="6"/>
      <c r="W960" s="7">
        <v>1231</v>
      </c>
      <c r="X960" s="7">
        <v>1336</v>
      </c>
    </row>
    <row r="961" spans="1:24" x14ac:dyDescent="0.25">
      <c r="A961" s="14">
        <v>43100</v>
      </c>
      <c r="B961" s="12">
        <v>414838</v>
      </c>
      <c r="C961" s="12">
        <v>88</v>
      </c>
      <c r="D961" s="12">
        <v>43100</v>
      </c>
      <c r="E961" s="10" t="s">
        <v>1315</v>
      </c>
      <c r="F961" s="10" t="s">
        <v>0</v>
      </c>
      <c r="G961" s="10" t="s">
        <v>0</v>
      </c>
      <c r="H961" s="10" t="s">
        <v>0</v>
      </c>
      <c r="I961" s="10" t="s">
        <v>0</v>
      </c>
      <c r="J961" s="10" t="s">
        <v>0</v>
      </c>
      <c r="K961" s="10" t="s">
        <v>0</v>
      </c>
      <c r="L961" s="10" t="s">
        <v>0</v>
      </c>
      <c r="M961" s="12">
        <v>1</v>
      </c>
      <c r="N961" s="16">
        <v>4812</v>
      </c>
      <c r="O961" s="16">
        <f t="shared" si="19"/>
        <v>345.4</v>
      </c>
      <c r="P961" s="15">
        <v>5.6258164113525702E-2</v>
      </c>
      <c r="Q961" s="7">
        <v>111</v>
      </c>
      <c r="R961" s="7">
        <v>57</v>
      </c>
      <c r="S961" s="6"/>
      <c r="T961" s="7">
        <v>282</v>
      </c>
      <c r="U961" s="7">
        <v>399</v>
      </c>
      <c r="V961" s="7">
        <v>67</v>
      </c>
      <c r="W961" s="7">
        <v>784</v>
      </c>
      <c r="X961" s="7">
        <v>195</v>
      </c>
    </row>
    <row r="962" spans="1:24" x14ac:dyDescent="0.25">
      <c r="A962" s="14">
        <v>42529</v>
      </c>
      <c r="B962" s="12">
        <v>1198470</v>
      </c>
      <c r="C962" s="12">
        <v>220</v>
      </c>
      <c r="D962" s="12">
        <v>42529</v>
      </c>
      <c r="E962" s="10" t="s">
        <v>1320</v>
      </c>
      <c r="F962" s="10" t="s">
        <v>0</v>
      </c>
      <c r="G962" s="10" t="s">
        <v>0</v>
      </c>
      <c r="H962" s="10" t="s">
        <v>0</v>
      </c>
      <c r="I962" s="10" t="s">
        <v>0</v>
      </c>
      <c r="J962" s="10" t="s">
        <v>0</v>
      </c>
      <c r="K962" s="10" t="s">
        <v>0</v>
      </c>
      <c r="L962" s="10" t="s">
        <v>0</v>
      </c>
      <c r="M962" s="12">
        <v>7</v>
      </c>
      <c r="N962" s="16">
        <v>469.42857142857099</v>
      </c>
      <c r="O962" s="16">
        <f t="shared" si="19"/>
        <v>798</v>
      </c>
      <c r="P962" s="15">
        <v>1.6999391357273199</v>
      </c>
      <c r="Q962" s="6"/>
      <c r="R962" s="6"/>
      <c r="S962" s="6"/>
      <c r="T962" s="6"/>
      <c r="U962" s="6"/>
      <c r="V962" s="7">
        <v>798</v>
      </c>
      <c r="W962" s="6"/>
      <c r="X962" s="6"/>
    </row>
    <row r="963" spans="1:24" x14ac:dyDescent="0.25">
      <c r="A963" s="14">
        <v>42357</v>
      </c>
      <c r="B963" s="12">
        <v>701804</v>
      </c>
      <c r="C963" s="12">
        <v>116</v>
      </c>
      <c r="D963" s="12">
        <v>42357</v>
      </c>
      <c r="E963" s="10" t="s">
        <v>1321</v>
      </c>
      <c r="F963" s="10" t="s">
        <v>0</v>
      </c>
      <c r="G963" s="10" t="s">
        <v>0</v>
      </c>
      <c r="H963" s="10" t="s">
        <v>0</v>
      </c>
      <c r="I963" s="10" t="s">
        <v>0</v>
      </c>
      <c r="J963" s="10" t="s">
        <v>0</v>
      </c>
      <c r="K963" s="10" t="s">
        <v>0</v>
      </c>
      <c r="L963" s="10" t="s">
        <v>0</v>
      </c>
      <c r="M963" s="12">
        <v>3</v>
      </c>
      <c r="N963" s="16">
        <v>1856</v>
      </c>
      <c r="O963" s="16">
        <f t="shared" si="19"/>
        <v>14621.2</v>
      </c>
      <c r="P963" s="15">
        <v>7.8778017241379299</v>
      </c>
      <c r="Q963" s="6"/>
      <c r="R963" s="6"/>
      <c r="S963" s="6"/>
      <c r="T963" s="7">
        <v>3233</v>
      </c>
      <c r="U963" s="7">
        <v>17865</v>
      </c>
      <c r="V963" s="7">
        <v>18141</v>
      </c>
      <c r="W963" s="7">
        <v>20167</v>
      </c>
      <c r="X963" s="7">
        <v>13700</v>
      </c>
    </row>
    <row r="964" spans="1:24" x14ac:dyDescent="0.25">
      <c r="A964" s="14">
        <v>42187</v>
      </c>
      <c r="B964" s="12">
        <v>243240</v>
      </c>
      <c r="C964" s="12">
        <v>187</v>
      </c>
      <c r="D964" s="12">
        <v>42187</v>
      </c>
      <c r="E964" s="10" t="s">
        <v>1322</v>
      </c>
      <c r="F964" s="10" t="s">
        <v>0</v>
      </c>
      <c r="G964" s="10" t="s">
        <v>0</v>
      </c>
      <c r="H964" s="10" t="s">
        <v>0</v>
      </c>
      <c r="I964" s="10" t="s">
        <v>0</v>
      </c>
      <c r="J964" s="10" t="s">
        <v>0</v>
      </c>
      <c r="K964" s="10" t="s">
        <v>0</v>
      </c>
      <c r="L964" s="10" t="s">
        <v>0</v>
      </c>
      <c r="M964" s="12">
        <v>6</v>
      </c>
      <c r="N964" s="16">
        <v>1461.6666666666599</v>
      </c>
      <c r="O964" s="16">
        <f t="shared" si="19"/>
        <v>1399</v>
      </c>
      <c r="P964" s="15">
        <v>0.957126567844925</v>
      </c>
      <c r="Q964" s="6"/>
      <c r="R964" s="6"/>
      <c r="S964" s="6"/>
      <c r="T964" s="6"/>
      <c r="U964" s="7">
        <v>1368</v>
      </c>
      <c r="V964" s="7">
        <v>1430</v>
      </c>
      <c r="W964" s="6"/>
      <c r="X964" s="6"/>
    </row>
    <row r="965" spans="1:24" x14ac:dyDescent="0.25">
      <c r="A965" s="14">
        <v>42161</v>
      </c>
      <c r="B965" s="12">
        <v>244366</v>
      </c>
      <c r="C965" s="12">
        <v>85</v>
      </c>
      <c r="D965" s="12">
        <v>42161</v>
      </c>
      <c r="E965" s="10" t="s">
        <v>1323</v>
      </c>
      <c r="F965" s="10" t="s">
        <v>0</v>
      </c>
      <c r="G965" s="10" t="s">
        <v>0</v>
      </c>
      <c r="H965" s="10" t="s">
        <v>0</v>
      </c>
      <c r="I965" s="10" t="s">
        <v>0</v>
      </c>
      <c r="J965" s="10" t="s">
        <v>0</v>
      </c>
      <c r="K965" s="10" t="s">
        <v>0</v>
      </c>
      <c r="L965" s="10" t="s">
        <v>0</v>
      </c>
      <c r="M965" s="12">
        <v>6</v>
      </c>
      <c r="N965" s="16">
        <v>18512.333333333299</v>
      </c>
      <c r="O965" s="16">
        <f t="shared" si="19"/>
        <v>19586.5</v>
      </c>
      <c r="P965" s="15">
        <v>1.0580243801429601</v>
      </c>
      <c r="Q965" s="6"/>
      <c r="R965" s="6"/>
      <c r="S965" s="6"/>
      <c r="T965" s="6"/>
      <c r="U965" s="7">
        <v>19991</v>
      </c>
      <c r="V965" s="6"/>
      <c r="W965" s="7">
        <v>19182</v>
      </c>
      <c r="X965" s="6"/>
    </row>
    <row r="966" spans="1:24" x14ac:dyDescent="0.25">
      <c r="A966" s="14">
        <v>42074</v>
      </c>
      <c r="B966" s="12">
        <v>319820</v>
      </c>
      <c r="C966" s="12">
        <v>227</v>
      </c>
      <c r="D966" s="12">
        <v>42074</v>
      </c>
      <c r="E966" s="10" t="s">
        <v>1324</v>
      </c>
      <c r="F966" s="10" t="s">
        <v>0</v>
      </c>
      <c r="G966" s="10" t="s">
        <v>0</v>
      </c>
      <c r="H966" s="10" t="s">
        <v>0</v>
      </c>
      <c r="I966" s="10" t="s">
        <v>0</v>
      </c>
      <c r="J966" s="10" t="s">
        <v>0</v>
      </c>
      <c r="K966" s="10" t="s">
        <v>0</v>
      </c>
      <c r="L966" s="10" t="s">
        <v>0</v>
      </c>
      <c r="M966" s="12">
        <v>2</v>
      </c>
      <c r="N966" s="16">
        <v>433.5</v>
      </c>
      <c r="O966" s="16">
        <f t="shared" si="19"/>
        <v>435</v>
      </c>
      <c r="P966" s="15">
        <v>0.74971164936562795</v>
      </c>
      <c r="Q966" s="7">
        <v>126</v>
      </c>
      <c r="R966" s="7">
        <v>84</v>
      </c>
      <c r="S966" s="7">
        <v>286</v>
      </c>
      <c r="T966" s="7">
        <v>659</v>
      </c>
      <c r="U966" s="7">
        <v>611</v>
      </c>
      <c r="V966" s="7">
        <v>184</v>
      </c>
      <c r="W966" s="6"/>
      <c r="X966" s="6"/>
    </row>
    <row r="967" spans="1:24" x14ac:dyDescent="0.25">
      <c r="A967" s="14">
        <v>41989</v>
      </c>
      <c r="B967" s="12">
        <v>323785</v>
      </c>
      <c r="C967" s="12">
        <v>248</v>
      </c>
      <c r="D967" s="12">
        <v>41989</v>
      </c>
      <c r="E967" s="10" t="s">
        <v>1325</v>
      </c>
      <c r="F967" s="10" t="s">
        <v>0</v>
      </c>
      <c r="G967" s="10" t="s">
        <v>0</v>
      </c>
      <c r="H967" s="10" t="s">
        <v>0</v>
      </c>
      <c r="I967" s="10" t="s">
        <v>0</v>
      </c>
      <c r="J967" s="10" t="s">
        <v>0</v>
      </c>
      <c r="K967" s="10" t="s">
        <v>0</v>
      </c>
      <c r="L967" s="10" t="s">
        <v>0</v>
      </c>
      <c r="M967" s="12">
        <v>3</v>
      </c>
      <c r="N967" s="16">
        <v>876.33333333333303</v>
      </c>
      <c r="O967" s="16">
        <f t="shared" si="19"/>
        <v>465.66666666666669</v>
      </c>
      <c r="P967" s="15">
        <v>0.343704830734119</v>
      </c>
      <c r="Q967" s="7">
        <v>58</v>
      </c>
      <c r="R967" s="7">
        <v>51</v>
      </c>
      <c r="S967" s="7">
        <v>152</v>
      </c>
      <c r="T967" s="6"/>
      <c r="U967" s="7">
        <v>897</v>
      </c>
      <c r="V967" s="7">
        <v>348</v>
      </c>
      <c r="W967" s="6"/>
      <c r="X967" s="6"/>
    </row>
    <row r="968" spans="1:24" x14ac:dyDescent="0.25">
      <c r="A968" s="14">
        <v>41924</v>
      </c>
      <c r="B968" s="12">
        <v>277021</v>
      </c>
      <c r="C968" s="12">
        <v>155</v>
      </c>
      <c r="D968" s="12">
        <v>41924</v>
      </c>
      <c r="E968" s="10" t="s">
        <v>1326</v>
      </c>
      <c r="F968" s="10" t="s">
        <v>0</v>
      </c>
      <c r="G968" s="10" t="s">
        <v>0</v>
      </c>
      <c r="H968" s="10" t="s">
        <v>0</v>
      </c>
      <c r="I968" s="10" t="s">
        <v>0</v>
      </c>
      <c r="J968" s="10" t="s">
        <v>0</v>
      </c>
      <c r="K968" s="10" t="s">
        <v>0</v>
      </c>
      <c r="L968" s="10" t="s">
        <v>0</v>
      </c>
      <c r="M968" s="12">
        <v>1</v>
      </c>
      <c r="N968" s="16">
        <v>328</v>
      </c>
      <c r="O968" s="16">
        <f t="shared" si="19"/>
        <v>458.4</v>
      </c>
      <c r="P968" s="15">
        <v>1.35844947735191</v>
      </c>
      <c r="Q968" s="7">
        <v>401</v>
      </c>
      <c r="R968" s="7">
        <v>426</v>
      </c>
      <c r="S968" s="7">
        <v>386</v>
      </c>
      <c r="T968" s="7">
        <v>601</v>
      </c>
      <c r="U968" s="7">
        <v>490</v>
      </c>
      <c r="V968" s="7">
        <v>365</v>
      </c>
      <c r="W968" s="7">
        <v>450</v>
      </c>
      <c r="X968" s="6"/>
    </row>
    <row r="969" spans="1:24" x14ac:dyDescent="0.25">
      <c r="A969" s="14">
        <v>41892</v>
      </c>
      <c r="B969" s="12">
        <v>236943</v>
      </c>
      <c r="C969" s="12">
        <v>198</v>
      </c>
      <c r="D969" s="12">
        <v>41892</v>
      </c>
      <c r="E969" s="10" t="s">
        <v>1327</v>
      </c>
      <c r="F969" s="10" t="s">
        <v>0</v>
      </c>
      <c r="G969" s="10" t="s">
        <v>0</v>
      </c>
      <c r="H969" s="10" t="s">
        <v>0</v>
      </c>
      <c r="I969" s="10" t="s">
        <v>0</v>
      </c>
      <c r="J969" s="10" t="s">
        <v>0</v>
      </c>
      <c r="K969" s="10" t="s">
        <v>0</v>
      </c>
      <c r="L969" s="10" t="s">
        <v>0</v>
      </c>
      <c r="M969" s="12">
        <v>6</v>
      </c>
      <c r="N969" s="16">
        <v>962.33333333333303</v>
      </c>
      <c r="O969" s="16">
        <f t="shared" si="19"/>
        <v>608.5</v>
      </c>
      <c r="P969" s="15">
        <v>0.63231728437824697</v>
      </c>
      <c r="Q969" s="6"/>
      <c r="R969" s="6"/>
      <c r="S969" s="7">
        <v>374</v>
      </c>
      <c r="T969" s="6"/>
      <c r="U969" s="7">
        <v>843</v>
      </c>
      <c r="V969" s="6"/>
      <c r="W969" s="6"/>
      <c r="X969" s="6"/>
    </row>
    <row r="970" spans="1:24" x14ac:dyDescent="0.25">
      <c r="A970" s="14">
        <v>41866</v>
      </c>
      <c r="B970" s="12">
        <v>593649</v>
      </c>
      <c r="C970" s="12">
        <v>229</v>
      </c>
      <c r="D970" s="12">
        <v>41866</v>
      </c>
      <c r="E970" s="10" t="s">
        <v>1328</v>
      </c>
      <c r="F970" s="10" t="s">
        <v>0</v>
      </c>
      <c r="G970" s="10" t="s">
        <v>0</v>
      </c>
      <c r="H970" s="10" t="s">
        <v>0</v>
      </c>
      <c r="I970" s="10" t="s">
        <v>0</v>
      </c>
      <c r="J970" s="10" t="s">
        <v>0</v>
      </c>
      <c r="K970" s="10" t="s">
        <v>0</v>
      </c>
      <c r="L970" s="10" t="s">
        <v>0</v>
      </c>
      <c r="M970" s="12">
        <v>4</v>
      </c>
      <c r="N970" s="16">
        <v>544.75</v>
      </c>
      <c r="O970" s="16">
        <f t="shared" si="19"/>
        <v>4037.5</v>
      </c>
      <c r="P970" s="15">
        <v>7.4116567232675497</v>
      </c>
      <c r="Q970" s="6"/>
      <c r="R970" s="6"/>
      <c r="S970" s="7">
        <v>176</v>
      </c>
      <c r="T970" s="7">
        <v>1246</v>
      </c>
      <c r="U970" s="6"/>
      <c r="V970" s="7">
        <v>12947</v>
      </c>
      <c r="W970" s="7">
        <v>1781</v>
      </c>
      <c r="X970" s="6"/>
    </row>
    <row r="971" spans="1:24" x14ac:dyDescent="0.25">
      <c r="A971" s="14">
        <v>41836</v>
      </c>
      <c r="B971" s="12">
        <v>411774</v>
      </c>
      <c r="C971" s="12">
        <v>240</v>
      </c>
      <c r="D971" s="12">
        <v>41836</v>
      </c>
      <c r="E971" s="10" t="s">
        <v>1329</v>
      </c>
      <c r="F971" s="10" t="s">
        <v>0</v>
      </c>
      <c r="G971" s="10" t="s">
        <v>0</v>
      </c>
      <c r="H971" s="10" t="s">
        <v>0</v>
      </c>
      <c r="I971" s="10" t="s">
        <v>0</v>
      </c>
      <c r="J971" s="10" t="s">
        <v>0</v>
      </c>
      <c r="K971" s="10" t="s">
        <v>0</v>
      </c>
      <c r="L971" s="10" t="s">
        <v>0</v>
      </c>
      <c r="M971" s="12">
        <v>7</v>
      </c>
      <c r="N971" s="16">
        <v>992.28571428571399</v>
      </c>
      <c r="O971" s="16">
        <f t="shared" si="19"/>
        <v>1094</v>
      </c>
      <c r="P971" s="15">
        <v>1.10250503887129</v>
      </c>
      <c r="Q971" s="6"/>
      <c r="R971" s="6"/>
      <c r="S971" s="6"/>
      <c r="T971" s="6"/>
      <c r="U971" s="7">
        <v>1094</v>
      </c>
      <c r="V971" s="6"/>
      <c r="W971" s="6"/>
      <c r="X971" s="6"/>
    </row>
    <row r="972" spans="1:24" x14ac:dyDescent="0.25">
      <c r="A972" s="14">
        <v>41821</v>
      </c>
      <c r="B972" s="12">
        <v>445721</v>
      </c>
      <c r="C972" s="12">
        <v>243</v>
      </c>
      <c r="D972" s="12">
        <v>41821</v>
      </c>
      <c r="E972" s="10" t="s">
        <v>1330</v>
      </c>
      <c r="F972" s="10" t="s">
        <v>0</v>
      </c>
      <c r="G972" s="10" t="s">
        <v>0</v>
      </c>
      <c r="H972" s="10" t="s">
        <v>0</v>
      </c>
      <c r="I972" s="10" t="s">
        <v>0</v>
      </c>
      <c r="J972" s="10" t="s">
        <v>0</v>
      </c>
      <c r="K972" s="10" t="s">
        <v>0</v>
      </c>
      <c r="L972" s="10" t="s">
        <v>0</v>
      </c>
      <c r="M972" s="12">
        <v>5</v>
      </c>
      <c r="N972" s="16">
        <v>1318.4</v>
      </c>
      <c r="O972" s="16">
        <f t="shared" si="19"/>
        <v>1446.3333333333333</v>
      </c>
      <c r="P972" s="15">
        <v>1.0970368122977301</v>
      </c>
      <c r="Q972" s="6"/>
      <c r="R972" s="6"/>
      <c r="S972" s="6"/>
      <c r="T972" s="7">
        <v>1588</v>
      </c>
      <c r="U972" s="6"/>
      <c r="V972" s="7">
        <v>1095</v>
      </c>
      <c r="W972" s="7">
        <v>1656</v>
      </c>
      <c r="X972" s="6"/>
    </row>
    <row r="973" spans="1:24" x14ac:dyDescent="0.25">
      <c r="A973" s="14">
        <v>41811</v>
      </c>
      <c r="B973" s="12">
        <v>568579</v>
      </c>
      <c r="C973" s="12">
        <v>197</v>
      </c>
      <c r="D973" s="12">
        <v>41811</v>
      </c>
      <c r="E973" s="10" t="s">
        <v>1331</v>
      </c>
      <c r="F973" s="10" t="s">
        <v>0</v>
      </c>
      <c r="G973" s="10" t="s">
        <v>0</v>
      </c>
      <c r="H973" s="10" t="s">
        <v>0</v>
      </c>
      <c r="I973" s="10" t="s">
        <v>0</v>
      </c>
      <c r="J973" s="10" t="s">
        <v>0</v>
      </c>
      <c r="K973" s="10" t="s">
        <v>0</v>
      </c>
      <c r="L973" s="10" t="s">
        <v>0</v>
      </c>
      <c r="M973" s="12">
        <v>6</v>
      </c>
      <c r="N973" s="16">
        <v>652.16666666666595</v>
      </c>
      <c r="O973" s="16">
        <f t="shared" si="19"/>
        <v>937</v>
      </c>
      <c r="P973" s="15">
        <v>1.43674929721441</v>
      </c>
      <c r="Q973" s="6"/>
      <c r="R973" s="6"/>
      <c r="S973" s="6"/>
      <c r="T973" s="6"/>
      <c r="U973" s="7">
        <v>1198</v>
      </c>
      <c r="V973" s="6"/>
      <c r="W973" s="6"/>
      <c r="X973" s="7">
        <v>676</v>
      </c>
    </row>
    <row r="974" spans="1:24" x14ac:dyDescent="0.25">
      <c r="A974" s="14">
        <v>41808</v>
      </c>
      <c r="B974" s="12">
        <v>572340</v>
      </c>
      <c r="C974" s="12">
        <v>197</v>
      </c>
      <c r="D974" s="12">
        <v>41808</v>
      </c>
      <c r="E974" s="10" t="s">
        <v>1332</v>
      </c>
      <c r="F974" s="10" t="s">
        <v>0</v>
      </c>
      <c r="G974" s="10" t="s">
        <v>0</v>
      </c>
      <c r="H974" s="10" t="s">
        <v>0</v>
      </c>
      <c r="I974" s="10" t="s">
        <v>0</v>
      </c>
      <c r="J974" s="10" t="s">
        <v>0</v>
      </c>
      <c r="K974" s="10" t="s">
        <v>0</v>
      </c>
      <c r="L974" s="10" t="s">
        <v>0</v>
      </c>
      <c r="M974" s="12">
        <v>4</v>
      </c>
      <c r="N974" s="16">
        <v>1195.25</v>
      </c>
      <c r="O974" s="16">
        <f t="shared" ref="O974:O1037" si="20">AVERAGE(S974:X974)</f>
        <v>865.66666666666663</v>
      </c>
      <c r="P974" s="15">
        <v>0.67308094540890995</v>
      </c>
      <c r="Q974" s="6"/>
      <c r="R974" s="7">
        <v>621</v>
      </c>
      <c r="S974" s="6"/>
      <c r="T974" s="7">
        <v>639</v>
      </c>
      <c r="U974" s="6"/>
      <c r="V974" s="6"/>
      <c r="W974" s="7">
        <v>1047</v>
      </c>
      <c r="X974" s="7">
        <v>911</v>
      </c>
    </row>
    <row r="975" spans="1:24" x14ac:dyDescent="0.25">
      <c r="A975" s="14">
        <v>41689</v>
      </c>
      <c r="B975" s="12">
        <v>621573</v>
      </c>
      <c r="C975" s="12">
        <v>160</v>
      </c>
      <c r="D975" s="12">
        <v>41689</v>
      </c>
      <c r="E975" s="10" t="s">
        <v>1333</v>
      </c>
      <c r="F975" s="10" t="s">
        <v>0</v>
      </c>
      <c r="G975" s="10" t="s">
        <v>0</v>
      </c>
      <c r="H975" s="10" t="s">
        <v>0</v>
      </c>
      <c r="I975" s="10" t="s">
        <v>0</v>
      </c>
      <c r="J975" s="10" t="s">
        <v>0</v>
      </c>
      <c r="K975" s="10" t="s">
        <v>0</v>
      </c>
      <c r="L975" s="10" t="s">
        <v>0</v>
      </c>
      <c r="M975" s="12">
        <v>2</v>
      </c>
      <c r="N975" s="16">
        <v>12292</v>
      </c>
      <c r="O975" s="16">
        <f t="shared" si="20"/>
        <v>6730.25</v>
      </c>
      <c r="P975" s="15">
        <v>0.36575279314459203</v>
      </c>
      <c r="Q975" s="7">
        <v>16</v>
      </c>
      <c r="R975" s="7">
        <v>38</v>
      </c>
      <c r="S975" s="7">
        <v>2112</v>
      </c>
      <c r="T975" s="7">
        <v>1216</v>
      </c>
      <c r="U975" s="7">
        <v>8845</v>
      </c>
      <c r="V975" s="6"/>
      <c r="W975" s="6"/>
      <c r="X975" s="7">
        <v>14748</v>
      </c>
    </row>
    <row r="976" spans="1:24" x14ac:dyDescent="0.25">
      <c r="A976" s="14">
        <v>41683</v>
      </c>
      <c r="B976" s="12">
        <v>579857</v>
      </c>
      <c r="C976" s="12">
        <v>205</v>
      </c>
      <c r="D976" s="12">
        <v>41683</v>
      </c>
      <c r="E976" s="10" t="s">
        <v>1334</v>
      </c>
      <c r="F976" s="10" t="s">
        <v>0</v>
      </c>
      <c r="G976" s="10" t="s">
        <v>0</v>
      </c>
      <c r="H976" s="10" t="s">
        <v>0</v>
      </c>
      <c r="I976" s="10" t="s">
        <v>0</v>
      </c>
      <c r="J976" s="10" t="s">
        <v>0</v>
      </c>
      <c r="K976" s="10" t="s">
        <v>0</v>
      </c>
      <c r="L976" s="10" t="s">
        <v>0</v>
      </c>
      <c r="M976" s="12">
        <v>1</v>
      </c>
      <c r="N976" s="16">
        <v>1258</v>
      </c>
      <c r="O976" s="16">
        <f t="shared" si="20"/>
        <v>4219.2</v>
      </c>
      <c r="P976" s="15">
        <v>2.4031342266636302</v>
      </c>
      <c r="Q976" s="7">
        <v>32</v>
      </c>
      <c r="R976" s="7">
        <v>34</v>
      </c>
      <c r="S976" s="7">
        <v>31</v>
      </c>
      <c r="T976" s="7">
        <v>8648</v>
      </c>
      <c r="U976" s="7">
        <v>7715</v>
      </c>
      <c r="V976" s="7">
        <v>773</v>
      </c>
      <c r="W976" s="7">
        <v>3929</v>
      </c>
      <c r="X976" s="6"/>
    </row>
    <row r="977" spans="1:24" x14ac:dyDescent="0.25">
      <c r="A977" s="14">
        <v>41084</v>
      </c>
      <c r="B977" s="12">
        <v>198251</v>
      </c>
      <c r="C977" s="12">
        <v>92</v>
      </c>
      <c r="D977" s="12">
        <v>41084</v>
      </c>
      <c r="E977" s="10" t="s">
        <v>1337</v>
      </c>
      <c r="F977" s="10" t="s">
        <v>0</v>
      </c>
      <c r="G977" s="10" t="s">
        <v>0</v>
      </c>
      <c r="H977" s="10" t="s">
        <v>0</v>
      </c>
      <c r="I977" s="10" t="s">
        <v>0</v>
      </c>
      <c r="J977" s="10" t="s">
        <v>0</v>
      </c>
      <c r="K977" s="10" t="s">
        <v>0</v>
      </c>
      <c r="L977" s="10" t="s">
        <v>0</v>
      </c>
      <c r="M977" s="12">
        <v>2</v>
      </c>
      <c r="N977" s="16">
        <v>1598.5</v>
      </c>
      <c r="O977" s="16">
        <f t="shared" si="20"/>
        <v>2377.3333333333335</v>
      </c>
      <c r="P977" s="15">
        <v>1.4872276092169701</v>
      </c>
      <c r="Q977" s="6"/>
      <c r="R977" s="6"/>
      <c r="S977" s="7">
        <v>2660</v>
      </c>
      <c r="T977" s="7">
        <v>3313</v>
      </c>
      <c r="U977" s="7">
        <v>2591</v>
      </c>
      <c r="V977" s="7">
        <v>2184</v>
      </c>
      <c r="W977" s="7">
        <v>1989</v>
      </c>
      <c r="X977" s="7">
        <v>1527</v>
      </c>
    </row>
    <row r="978" spans="1:24" x14ac:dyDescent="0.25">
      <c r="A978" s="14">
        <v>34183</v>
      </c>
      <c r="B978" s="12">
        <v>465573</v>
      </c>
      <c r="C978" s="12">
        <v>271</v>
      </c>
      <c r="D978" s="12">
        <v>34183</v>
      </c>
      <c r="E978" s="10" t="s">
        <v>1582</v>
      </c>
      <c r="F978" s="10" t="s">
        <v>0</v>
      </c>
      <c r="G978" s="10" t="s">
        <v>0</v>
      </c>
      <c r="H978" s="10" t="s">
        <v>0</v>
      </c>
      <c r="I978" s="10" t="s">
        <v>0</v>
      </c>
      <c r="J978" s="10" t="s">
        <v>0</v>
      </c>
      <c r="K978" s="10" t="s">
        <v>0</v>
      </c>
      <c r="L978" s="10" t="s">
        <v>0</v>
      </c>
      <c r="M978" s="12">
        <v>1</v>
      </c>
      <c r="N978" s="16">
        <v>458</v>
      </c>
      <c r="O978" s="16">
        <f t="shared" si="20"/>
        <v>227.4</v>
      </c>
      <c r="P978" s="15">
        <v>0.39176543980037398</v>
      </c>
      <c r="Q978" s="7">
        <v>69</v>
      </c>
      <c r="R978" s="7">
        <v>50</v>
      </c>
      <c r="S978" s="7">
        <v>127</v>
      </c>
      <c r="T978" s="7">
        <v>394</v>
      </c>
      <c r="U978" s="7">
        <v>129</v>
      </c>
      <c r="V978" s="7">
        <v>349</v>
      </c>
      <c r="W978" s="7">
        <v>138</v>
      </c>
      <c r="X978" s="6"/>
    </row>
    <row r="979" spans="1:24" x14ac:dyDescent="0.25">
      <c r="A979" s="14">
        <v>34171</v>
      </c>
      <c r="B979" s="12">
        <v>235988</v>
      </c>
      <c r="C979" s="12">
        <v>147</v>
      </c>
      <c r="D979" s="12">
        <v>34171</v>
      </c>
      <c r="E979" s="10" t="s">
        <v>1584</v>
      </c>
      <c r="F979" s="10" t="s">
        <v>0</v>
      </c>
      <c r="G979" s="10" t="s">
        <v>0</v>
      </c>
      <c r="H979" s="10" t="s">
        <v>0</v>
      </c>
      <c r="I979" s="10" t="s">
        <v>0</v>
      </c>
      <c r="J979" s="10" t="s">
        <v>0</v>
      </c>
      <c r="K979" s="10" t="s">
        <v>0</v>
      </c>
      <c r="L979" s="10" t="s">
        <v>0</v>
      </c>
      <c r="M979" s="12">
        <v>1</v>
      </c>
      <c r="N979" s="16">
        <v>2877</v>
      </c>
      <c r="O979" s="16">
        <f t="shared" si="20"/>
        <v>43250.400000000001</v>
      </c>
      <c r="P979" s="15">
        <v>11.411390833705701</v>
      </c>
      <c r="Q979" s="7">
        <v>2778</v>
      </c>
      <c r="R979" s="7">
        <v>10784</v>
      </c>
      <c r="S979" s="7">
        <v>12522</v>
      </c>
      <c r="T979" s="7">
        <v>106555</v>
      </c>
      <c r="U979" s="6"/>
      <c r="V979" s="7">
        <v>4303</v>
      </c>
      <c r="W979" s="7">
        <v>5298</v>
      </c>
      <c r="X979" s="7">
        <v>87574</v>
      </c>
    </row>
    <row r="980" spans="1:24" x14ac:dyDescent="0.25">
      <c r="A980" s="14">
        <v>34169</v>
      </c>
      <c r="B980" s="12">
        <v>691117</v>
      </c>
      <c r="C980" s="12">
        <v>297</v>
      </c>
      <c r="D980" s="12">
        <v>34169</v>
      </c>
      <c r="E980" s="10" t="s">
        <v>1585</v>
      </c>
      <c r="F980" s="10" t="s">
        <v>0</v>
      </c>
      <c r="G980" s="10" t="s">
        <v>0</v>
      </c>
      <c r="H980" s="10" t="s">
        <v>0</v>
      </c>
      <c r="I980" s="10" t="s">
        <v>0</v>
      </c>
      <c r="J980" s="10" t="s">
        <v>0</v>
      </c>
      <c r="K980" s="10" t="s">
        <v>0</v>
      </c>
      <c r="L980" s="10" t="s">
        <v>0</v>
      </c>
      <c r="M980" s="12">
        <v>1</v>
      </c>
      <c r="N980" s="16">
        <v>638</v>
      </c>
      <c r="O980" s="16">
        <f t="shared" si="20"/>
        <v>269</v>
      </c>
      <c r="P980" s="15">
        <v>0.315942678011643</v>
      </c>
      <c r="Q980" s="7">
        <v>40</v>
      </c>
      <c r="R980" s="7">
        <v>26</v>
      </c>
      <c r="S980" s="7">
        <v>561</v>
      </c>
      <c r="T980" s="7">
        <v>140</v>
      </c>
      <c r="U980" s="7">
        <v>583</v>
      </c>
      <c r="V980" s="7">
        <v>13</v>
      </c>
      <c r="W980" s="7">
        <v>48</v>
      </c>
      <c r="X980" s="6"/>
    </row>
    <row r="981" spans="1:24" x14ac:dyDescent="0.25">
      <c r="A981" s="14">
        <v>34113</v>
      </c>
      <c r="B981" s="12">
        <v>528242</v>
      </c>
      <c r="C981" s="12">
        <v>215</v>
      </c>
      <c r="D981" s="12">
        <v>34113</v>
      </c>
      <c r="E981" s="10" t="s">
        <v>1595</v>
      </c>
      <c r="F981" s="10" t="s">
        <v>0</v>
      </c>
      <c r="G981" s="10" t="s">
        <v>0</v>
      </c>
      <c r="H981" s="10" t="s">
        <v>0</v>
      </c>
      <c r="I981" s="10" t="s">
        <v>0</v>
      </c>
      <c r="J981" s="10" t="s">
        <v>0</v>
      </c>
      <c r="K981" s="10" t="s">
        <v>0</v>
      </c>
      <c r="L981" s="10" t="s">
        <v>0</v>
      </c>
      <c r="M981" s="12">
        <v>3</v>
      </c>
      <c r="N981" s="16">
        <v>5058.6666666666597</v>
      </c>
      <c r="O981" s="16">
        <f t="shared" si="20"/>
        <v>9082.5</v>
      </c>
      <c r="P981" s="15">
        <v>1.4391934633632</v>
      </c>
      <c r="Q981" s="6"/>
      <c r="R981" s="7">
        <v>72</v>
      </c>
      <c r="S981" s="7">
        <v>853</v>
      </c>
      <c r="T981" s="7">
        <v>1492</v>
      </c>
      <c r="U981" s="7">
        <v>1160</v>
      </c>
      <c r="V981" s="6"/>
      <c r="W981" s="7">
        <v>32825</v>
      </c>
      <c r="X981" s="6"/>
    </row>
    <row r="982" spans="1:24" x14ac:dyDescent="0.25">
      <c r="A982" s="14">
        <v>34007</v>
      </c>
      <c r="B982" s="12">
        <v>539618</v>
      </c>
      <c r="C982" s="12">
        <v>245</v>
      </c>
      <c r="D982" s="12">
        <v>34007</v>
      </c>
      <c r="E982" s="10" t="s">
        <v>1598</v>
      </c>
      <c r="F982" s="10" t="s">
        <v>0</v>
      </c>
      <c r="G982" s="10" t="s">
        <v>0</v>
      </c>
      <c r="H982" s="10" t="s">
        <v>0</v>
      </c>
      <c r="I982" s="10" t="s">
        <v>0</v>
      </c>
      <c r="J982" s="10" t="s">
        <v>0</v>
      </c>
      <c r="K982" s="10" t="s">
        <v>0</v>
      </c>
      <c r="L982" s="10" t="s">
        <v>0</v>
      </c>
      <c r="M982" s="12">
        <v>1</v>
      </c>
      <c r="N982" s="16">
        <v>1182</v>
      </c>
      <c r="O982" s="16">
        <f t="shared" si="20"/>
        <v>1070.4000000000001</v>
      </c>
      <c r="P982" s="15">
        <v>0.65868987188784101</v>
      </c>
      <c r="Q982" s="7">
        <v>84</v>
      </c>
      <c r="R982" s="7">
        <v>14</v>
      </c>
      <c r="S982" s="6"/>
      <c r="T982" s="7">
        <v>1190</v>
      </c>
      <c r="U982" s="7">
        <v>418</v>
      </c>
      <c r="V982" s="7">
        <v>676</v>
      </c>
      <c r="W982" s="7">
        <v>2577</v>
      </c>
      <c r="X982" s="7">
        <v>491</v>
      </c>
    </row>
    <row r="983" spans="1:24" x14ac:dyDescent="0.25">
      <c r="A983" s="14">
        <v>33993</v>
      </c>
      <c r="B983" s="12">
        <v>472302</v>
      </c>
      <c r="C983" s="12">
        <v>143</v>
      </c>
      <c r="D983" s="12">
        <v>33993</v>
      </c>
      <c r="E983" s="10" t="s">
        <v>1599</v>
      </c>
      <c r="F983" s="10" t="s">
        <v>0</v>
      </c>
      <c r="G983" s="10" t="s">
        <v>0</v>
      </c>
      <c r="H983" s="10" t="s">
        <v>0</v>
      </c>
      <c r="I983" s="10" t="s">
        <v>0</v>
      </c>
      <c r="J983" s="10" t="s">
        <v>0</v>
      </c>
      <c r="K983" s="10" t="s">
        <v>0</v>
      </c>
      <c r="L983" s="10" t="s">
        <v>0</v>
      </c>
      <c r="M983" s="12">
        <v>1</v>
      </c>
      <c r="N983" s="16">
        <v>2473</v>
      </c>
      <c r="O983" s="16">
        <f t="shared" si="20"/>
        <v>2374.1999999999998</v>
      </c>
      <c r="P983" s="15">
        <v>0.69447172318179096</v>
      </c>
      <c r="Q983" s="7">
        <v>51</v>
      </c>
      <c r="R983" s="7">
        <v>100</v>
      </c>
      <c r="S983" s="7">
        <v>200</v>
      </c>
      <c r="T983" s="6"/>
      <c r="U983" s="7">
        <v>3202</v>
      </c>
      <c r="V983" s="7">
        <v>2933</v>
      </c>
      <c r="W983" s="7">
        <v>703</v>
      </c>
      <c r="X983" s="7">
        <v>4833</v>
      </c>
    </row>
    <row r="984" spans="1:24" x14ac:dyDescent="0.25">
      <c r="A984" s="14">
        <v>31659</v>
      </c>
      <c r="B984" s="12">
        <v>571711</v>
      </c>
      <c r="C984" s="12">
        <v>140</v>
      </c>
      <c r="D984" s="12">
        <v>31659</v>
      </c>
      <c r="E984" s="10" t="s">
        <v>1648</v>
      </c>
      <c r="F984" s="10" t="s">
        <v>0</v>
      </c>
      <c r="G984" s="10" t="s">
        <v>0</v>
      </c>
      <c r="H984" s="10" t="s">
        <v>0</v>
      </c>
      <c r="I984" s="10" t="s">
        <v>0</v>
      </c>
      <c r="J984" s="10" t="s">
        <v>0</v>
      </c>
      <c r="K984" s="10" t="s">
        <v>0</v>
      </c>
      <c r="L984" s="10" t="s">
        <v>0</v>
      </c>
      <c r="M984" s="12">
        <v>1</v>
      </c>
      <c r="N984" s="16">
        <v>567</v>
      </c>
      <c r="O984" s="16">
        <f t="shared" si="20"/>
        <v>3595.2</v>
      </c>
      <c r="P984" s="15">
        <v>4.7200806248425202</v>
      </c>
      <c r="Q984" s="7">
        <v>510</v>
      </c>
      <c r="R984" s="7">
        <v>248</v>
      </c>
      <c r="S984" s="6"/>
      <c r="T984" s="7">
        <v>872</v>
      </c>
      <c r="U984" s="7">
        <v>9418</v>
      </c>
      <c r="V984" s="7">
        <v>370</v>
      </c>
      <c r="W984" s="7">
        <v>6006</v>
      </c>
      <c r="X984" s="7">
        <v>1310</v>
      </c>
    </row>
    <row r="985" spans="1:24" x14ac:dyDescent="0.25">
      <c r="A985" s="14">
        <v>31460</v>
      </c>
      <c r="B985" s="12">
        <v>498973</v>
      </c>
      <c r="C985" s="12">
        <v>85</v>
      </c>
      <c r="D985" s="12">
        <v>31460</v>
      </c>
      <c r="E985" s="10" t="s">
        <v>1650</v>
      </c>
      <c r="F985" s="10" t="s">
        <v>0</v>
      </c>
      <c r="G985" s="10" t="s">
        <v>0</v>
      </c>
      <c r="H985" s="10" t="s">
        <v>0</v>
      </c>
      <c r="I985" s="10" t="s">
        <v>0</v>
      </c>
      <c r="J985" s="10" t="s">
        <v>0</v>
      </c>
      <c r="K985" s="10" t="s">
        <v>0</v>
      </c>
      <c r="L985" s="10" t="s">
        <v>0</v>
      </c>
      <c r="M985" s="12">
        <v>6</v>
      </c>
      <c r="N985" s="16">
        <v>2279.5</v>
      </c>
      <c r="O985" s="16">
        <f t="shared" si="20"/>
        <v>3628</v>
      </c>
      <c r="P985" s="15">
        <v>1.59157710024128</v>
      </c>
      <c r="Q985" s="6"/>
      <c r="R985" s="6"/>
      <c r="S985" s="6"/>
      <c r="T985" s="6"/>
      <c r="U985" s="7">
        <v>4320</v>
      </c>
      <c r="V985" s="6"/>
      <c r="W985" s="7">
        <v>2936</v>
      </c>
      <c r="X985" s="6"/>
    </row>
    <row r="986" spans="1:24" x14ac:dyDescent="0.25">
      <c r="A986" s="14">
        <v>31408</v>
      </c>
      <c r="B986" s="12">
        <v>424066</v>
      </c>
      <c r="C986" s="12">
        <v>85</v>
      </c>
      <c r="D986" s="12">
        <v>31408</v>
      </c>
      <c r="E986" s="10" t="s">
        <v>1651</v>
      </c>
      <c r="F986" s="10" t="s">
        <v>0</v>
      </c>
      <c r="G986" s="10" t="s">
        <v>0</v>
      </c>
      <c r="H986" s="10" t="s">
        <v>0</v>
      </c>
      <c r="I986" s="10" t="s">
        <v>0</v>
      </c>
      <c r="J986" s="10" t="s">
        <v>0</v>
      </c>
      <c r="K986" s="10" t="s">
        <v>0</v>
      </c>
      <c r="L986" s="10" t="s">
        <v>0</v>
      </c>
      <c r="M986" s="12">
        <v>7</v>
      </c>
      <c r="N986" s="16">
        <v>24297.4285714285</v>
      </c>
      <c r="O986" s="16">
        <f t="shared" si="20"/>
        <v>20454</v>
      </c>
      <c r="P986" s="15">
        <v>0.841817476276149</v>
      </c>
      <c r="Q986" s="6"/>
      <c r="R986" s="6"/>
      <c r="S986" s="6"/>
      <c r="T986" s="7">
        <v>20454</v>
      </c>
      <c r="U986" s="6"/>
      <c r="V986" s="6"/>
      <c r="W986" s="6"/>
      <c r="X986" s="6"/>
    </row>
    <row r="987" spans="1:24" x14ac:dyDescent="0.25">
      <c r="A987" s="14">
        <v>31359</v>
      </c>
      <c r="B987" s="12">
        <v>457416</v>
      </c>
      <c r="C987" s="12">
        <v>85</v>
      </c>
      <c r="D987" s="12">
        <v>31359</v>
      </c>
      <c r="E987" s="10" t="s">
        <v>1654</v>
      </c>
      <c r="F987" s="10" t="s">
        <v>0</v>
      </c>
      <c r="G987" s="10" t="s">
        <v>0</v>
      </c>
      <c r="H987" s="10" t="s">
        <v>0</v>
      </c>
      <c r="I987" s="10" t="s">
        <v>0</v>
      </c>
      <c r="J987" s="10" t="s">
        <v>0</v>
      </c>
      <c r="K987" s="10" t="s">
        <v>0</v>
      </c>
      <c r="L987" s="10" t="s">
        <v>0</v>
      </c>
      <c r="M987" s="12">
        <v>5</v>
      </c>
      <c r="N987" s="16">
        <v>3536</v>
      </c>
      <c r="O987" s="16">
        <f t="shared" si="20"/>
        <v>21744.666666666668</v>
      </c>
      <c r="P987" s="15">
        <v>6.1495098039215597</v>
      </c>
      <c r="Q987" s="6"/>
      <c r="R987" s="6"/>
      <c r="S987" s="6"/>
      <c r="T987" s="7">
        <v>6408</v>
      </c>
      <c r="U987" s="6"/>
      <c r="V987" s="7">
        <v>40344</v>
      </c>
      <c r="W987" s="7">
        <v>18482</v>
      </c>
      <c r="X987" s="6"/>
    </row>
    <row r="988" spans="1:24" x14ac:dyDescent="0.25">
      <c r="A988" s="14">
        <v>31285</v>
      </c>
      <c r="B988" s="12">
        <v>372067</v>
      </c>
      <c r="C988" s="12">
        <v>85</v>
      </c>
      <c r="D988" s="12">
        <v>31285</v>
      </c>
      <c r="E988" s="10" t="s">
        <v>1655</v>
      </c>
      <c r="F988" s="10" t="s">
        <v>0</v>
      </c>
      <c r="G988" s="10" t="s">
        <v>0</v>
      </c>
      <c r="H988" s="10" t="s">
        <v>0</v>
      </c>
      <c r="I988" s="10" t="s">
        <v>0</v>
      </c>
      <c r="J988" s="10" t="s">
        <v>0</v>
      </c>
      <c r="K988" s="10" t="s">
        <v>0</v>
      </c>
      <c r="L988" s="10" t="s">
        <v>0</v>
      </c>
      <c r="M988" s="12">
        <v>4</v>
      </c>
      <c r="N988" s="16">
        <v>2632.5</v>
      </c>
      <c r="O988" s="16">
        <f t="shared" si="20"/>
        <v>8763.75</v>
      </c>
      <c r="P988" s="15">
        <v>3.3290598290598199</v>
      </c>
      <c r="Q988" s="6"/>
      <c r="R988" s="6"/>
      <c r="S988" s="7">
        <v>4809</v>
      </c>
      <c r="T988" s="7">
        <v>14548</v>
      </c>
      <c r="U988" s="7">
        <v>8616</v>
      </c>
      <c r="V988" s="6"/>
      <c r="W988" s="6"/>
      <c r="X988" s="7">
        <v>7082</v>
      </c>
    </row>
    <row r="989" spans="1:24" x14ac:dyDescent="0.25">
      <c r="A989" s="14">
        <v>31272</v>
      </c>
      <c r="B989" s="12">
        <v>661382</v>
      </c>
      <c r="C989" s="12">
        <v>362</v>
      </c>
      <c r="D989" s="12">
        <v>31272</v>
      </c>
      <c r="E989" s="10" t="s">
        <v>1656</v>
      </c>
      <c r="F989" s="10" t="s">
        <v>0</v>
      </c>
      <c r="G989" s="10" t="s">
        <v>0</v>
      </c>
      <c r="H989" s="10" t="s">
        <v>0</v>
      </c>
      <c r="I989" s="10" t="s">
        <v>0</v>
      </c>
      <c r="J989" s="10" t="s">
        <v>0</v>
      </c>
      <c r="K989" s="10" t="s">
        <v>0</v>
      </c>
      <c r="L989" s="10" t="s">
        <v>0</v>
      </c>
      <c r="M989" s="12">
        <v>1</v>
      </c>
      <c r="N989" s="16">
        <v>7505</v>
      </c>
      <c r="O989" s="16">
        <f t="shared" si="20"/>
        <v>1587.6</v>
      </c>
      <c r="P989" s="15">
        <v>0.15243171219187199</v>
      </c>
      <c r="Q989" s="7">
        <v>46</v>
      </c>
      <c r="R989" s="7">
        <v>24</v>
      </c>
      <c r="S989" s="7">
        <v>94</v>
      </c>
      <c r="T989" s="7">
        <v>92</v>
      </c>
      <c r="U989" s="7">
        <v>1798</v>
      </c>
      <c r="V989" s="7">
        <v>4154</v>
      </c>
      <c r="W989" s="6"/>
      <c r="X989" s="7">
        <v>1800</v>
      </c>
    </row>
    <row r="990" spans="1:24" x14ac:dyDescent="0.25">
      <c r="A990" s="14">
        <v>31263</v>
      </c>
      <c r="B990" s="12">
        <v>595292</v>
      </c>
      <c r="C990" s="12">
        <v>129</v>
      </c>
      <c r="D990" s="12">
        <v>31263</v>
      </c>
      <c r="E990" s="10" t="s">
        <v>1657</v>
      </c>
      <c r="F990" s="10" t="s">
        <v>0</v>
      </c>
      <c r="G990" s="10" t="s">
        <v>0</v>
      </c>
      <c r="H990" s="10" t="s">
        <v>0</v>
      </c>
      <c r="I990" s="10" t="s">
        <v>0</v>
      </c>
      <c r="J990" s="10" t="s">
        <v>0</v>
      </c>
      <c r="K990" s="10" t="s">
        <v>0</v>
      </c>
      <c r="L990" s="10" t="s">
        <v>0</v>
      </c>
      <c r="M990" s="12">
        <v>1</v>
      </c>
      <c r="N990" s="16">
        <v>2038</v>
      </c>
      <c r="O990" s="16">
        <f t="shared" si="20"/>
        <v>32739.200000000001</v>
      </c>
      <c r="P990" s="15">
        <v>11.5684144118884</v>
      </c>
      <c r="Q990" s="7">
        <v>878</v>
      </c>
      <c r="R990" s="7">
        <v>461</v>
      </c>
      <c r="S990" s="7">
        <v>2906</v>
      </c>
      <c r="T990" s="7">
        <v>3500</v>
      </c>
      <c r="U990" s="7">
        <v>4053</v>
      </c>
      <c r="V990" s="7">
        <v>145190</v>
      </c>
      <c r="W990" s="7">
        <v>8047</v>
      </c>
      <c r="X990" s="6"/>
    </row>
    <row r="991" spans="1:24" x14ac:dyDescent="0.25">
      <c r="A991" s="14">
        <v>27145</v>
      </c>
      <c r="B991" s="12">
        <v>356611</v>
      </c>
      <c r="C991" s="12">
        <v>231</v>
      </c>
      <c r="D991" s="12">
        <v>27145</v>
      </c>
      <c r="E991" s="10" t="s">
        <v>1691</v>
      </c>
      <c r="F991" s="10" t="s">
        <v>0</v>
      </c>
      <c r="G991" s="10" t="s">
        <v>0</v>
      </c>
      <c r="H991" s="10" t="s">
        <v>0</v>
      </c>
      <c r="I991" s="10" t="s">
        <v>0</v>
      </c>
      <c r="J991" s="10" t="s">
        <v>0</v>
      </c>
      <c r="K991" s="10" t="s">
        <v>0</v>
      </c>
      <c r="L991" s="10" t="s">
        <v>0</v>
      </c>
      <c r="M991" s="12">
        <v>4</v>
      </c>
      <c r="N991" s="16">
        <v>869.25</v>
      </c>
      <c r="O991" s="16">
        <f t="shared" si="20"/>
        <v>547</v>
      </c>
      <c r="P991" s="15">
        <v>0.53465631291343096</v>
      </c>
      <c r="Q991" s="7">
        <v>719</v>
      </c>
      <c r="R991" s="7">
        <v>46</v>
      </c>
      <c r="S991" s="7">
        <v>294</v>
      </c>
      <c r="T991" s="6"/>
      <c r="U991" s="6"/>
      <c r="V991" s="6"/>
      <c r="W991" s="6"/>
      <c r="X991" s="7">
        <v>800</v>
      </c>
    </row>
    <row r="992" spans="1:24" x14ac:dyDescent="0.25">
      <c r="A992" s="14">
        <v>27014</v>
      </c>
      <c r="B992" s="12">
        <v>793183</v>
      </c>
      <c r="C992" s="12">
        <v>239</v>
      </c>
      <c r="D992" s="12">
        <v>27014</v>
      </c>
      <c r="E992" s="10" t="s">
        <v>1692</v>
      </c>
      <c r="F992" s="10" t="s">
        <v>0</v>
      </c>
      <c r="G992" s="10" t="s">
        <v>0</v>
      </c>
      <c r="H992" s="10" t="s">
        <v>0</v>
      </c>
      <c r="I992" s="10" t="s">
        <v>0</v>
      </c>
      <c r="J992" s="10" t="s">
        <v>0</v>
      </c>
      <c r="K992" s="10" t="s">
        <v>0</v>
      </c>
      <c r="L992" s="10" t="s">
        <v>0</v>
      </c>
      <c r="M992" s="12">
        <v>1</v>
      </c>
      <c r="N992" s="16">
        <v>201</v>
      </c>
      <c r="O992" s="16">
        <f t="shared" si="20"/>
        <v>59.2</v>
      </c>
      <c r="P992" s="15">
        <v>0.25657427149964401</v>
      </c>
      <c r="Q992" s="7">
        <v>35</v>
      </c>
      <c r="R992" s="7">
        <v>30</v>
      </c>
      <c r="S992" s="7">
        <v>34</v>
      </c>
      <c r="T992" s="6"/>
      <c r="U992" s="7">
        <v>108</v>
      </c>
      <c r="V992" s="7">
        <v>51</v>
      </c>
      <c r="W992" s="7">
        <v>52</v>
      </c>
      <c r="X992" s="7">
        <v>51</v>
      </c>
    </row>
    <row r="993" spans="1:24" x14ac:dyDescent="0.25">
      <c r="A993" s="14">
        <v>26987</v>
      </c>
      <c r="B993" s="12">
        <v>409449</v>
      </c>
      <c r="C993" s="12">
        <v>301</v>
      </c>
      <c r="D993" s="12">
        <v>26987</v>
      </c>
      <c r="E993" s="10" t="s">
        <v>1693</v>
      </c>
      <c r="F993" s="10" t="s">
        <v>0</v>
      </c>
      <c r="G993" s="10" t="s">
        <v>0</v>
      </c>
      <c r="H993" s="10" t="s">
        <v>0</v>
      </c>
      <c r="I993" s="10" t="s">
        <v>0</v>
      </c>
      <c r="J993" s="10" t="s">
        <v>0</v>
      </c>
      <c r="K993" s="10" t="s">
        <v>0</v>
      </c>
      <c r="L993" s="10" t="s">
        <v>0</v>
      </c>
      <c r="M993" s="12">
        <v>1</v>
      </c>
      <c r="N993" s="16">
        <v>238</v>
      </c>
      <c r="O993" s="16">
        <f t="shared" si="20"/>
        <v>69.8</v>
      </c>
      <c r="P993" s="15">
        <v>0.26650660264105602</v>
      </c>
      <c r="Q993" s="7">
        <v>52</v>
      </c>
      <c r="R993" s="7">
        <v>43</v>
      </c>
      <c r="S993" s="7">
        <v>57</v>
      </c>
      <c r="T993" s="6"/>
      <c r="U993" s="7">
        <v>105</v>
      </c>
      <c r="V993" s="7">
        <v>52</v>
      </c>
      <c r="W993" s="7">
        <v>99</v>
      </c>
      <c r="X993" s="7">
        <v>36</v>
      </c>
    </row>
    <row r="994" spans="1:24" x14ac:dyDescent="0.25">
      <c r="A994" s="14">
        <v>26924</v>
      </c>
      <c r="B994" s="12">
        <v>1029169</v>
      </c>
      <c r="C994" s="12">
        <v>295</v>
      </c>
      <c r="D994" s="12">
        <v>26924</v>
      </c>
      <c r="E994" s="10" t="s">
        <v>1694</v>
      </c>
      <c r="F994" s="10" t="s">
        <v>0</v>
      </c>
      <c r="G994" s="10" t="s">
        <v>0</v>
      </c>
      <c r="H994" s="10" t="s">
        <v>0</v>
      </c>
      <c r="I994" s="10" t="s">
        <v>0</v>
      </c>
      <c r="J994" s="10" t="s">
        <v>0</v>
      </c>
      <c r="K994" s="10" t="s">
        <v>0</v>
      </c>
      <c r="L994" s="10" t="s">
        <v>0</v>
      </c>
      <c r="M994" s="12">
        <v>4</v>
      </c>
      <c r="N994" s="16">
        <v>248</v>
      </c>
      <c r="O994" s="16">
        <f t="shared" si="20"/>
        <v>326</v>
      </c>
      <c r="P994" s="15">
        <v>9.4455645161290303</v>
      </c>
      <c r="Q994" s="7">
        <v>8396</v>
      </c>
      <c r="R994" s="7">
        <v>322</v>
      </c>
      <c r="S994" s="7">
        <v>339</v>
      </c>
      <c r="T994" s="6"/>
      <c r="U994" s="6"/>
      <c r="V994" s="6"/>
      <c r="W994" s="7">
        <v>313</v>
      </c>
      <c r="X994" s="6"/>
    </row>
    <row r="995" spans="1:24" x14ac:dyDescent="0.25">
      <c r="A995" s="14">
        <v>26918</v>
      </c>
      <c r="B995" s="12">
        <v>993919</v>
      </c>
      <c r="C995" s="12">
        <v>295</v>
      </c>
      <c r="D995" s="12">
        <v>26918</v>
      </c>
      <c r="E995" s="10" t="s">
        <v>1695</v>
      </c>
      <c r="F995" s="10" t="s">
        <v>0</v>
      </c>
      <c r="G995" s="10" t="s">
        <v>0</v>
      </c>
      <c r="H995" s="10" t="s">
        <v>0</v>
      </c>
      <c r="I995" s="10" t="s">
        <v>0</v>
      </c>
      <c r="J995" s="10" t="s">
        <v>0</v>
      </c>
      <c r="K995" s="10" t="s">
        <v>0</v>
      </c>
      <c r="L995" s="10" t="s">
        <v>0</v>
      </c>
      <c r="M995" s="12">
        <v>7</v>
      </c>
      <c r="N995" s="16">
        <v>1397</v>
      </c>
      <c r="O995" s="16">
        <f t="shared" si="20"/>
        <v>350</v>
      </c>
      <c r="P995" s="15">
        <v>0.25053686471009301</v>
      </c>
      <c r="Q995" s="6"/>
      <c r="R995" s="6"/>
      <c r="S995" s="6"/>
      <c r="T995" s="6"/>
      <c r="U995" s="6"/>
      <c r="V995" s="7">
        <v>350</v>
      </c>
      <c r="W995" s="6"/>
      <c r="X995" s="6"/>
    </row>
    <row r="996" spans="1:24" x14ac:dyDescent="0.25">
      <c r="A996" s="14">
        <v>26916</v>
      </c>
      <c r="B996" s="12">
        <v>921074</v>
      </c>
      <c r="C996" s="12">
        <v>295</v>
      </c>
      <c r="D996" s="12">
        <v>26916</v>
      </c>
      <c r="E996" s="10" t="s">
        <v>1696</v>
      </c>
      <c r="F996" s="10" t="s">
        <v>0</v>
      </c>
      <c r="G996" s="10" t="s">
        <v>0</v>
      </c>
      <c r="H996" s="10" t="s">
        <v>0</v>
      </c>
      <c r="I996" s="10" t="s">
        <v>0</v>
      </c>
      <c r="J996" s="10" t="s">
        <v>0</v>
      </c>
      <c r="K996" s="10" t="s">
        <v>0</v>
      </c>
      <c r="L996" s="10" t="s">
        <v>0</v>
      </c>
      <c r="M996" s="12">
        <v>3</v>
      </c>
      <c r="N996" s="16">
        <v>3126.3333333333298</v>
      </c>
      <c r="O996" s="16">
        <f t="shared" si="20"/>
        <v>2670.8</v>
      </c>
      <c r="P996" s="15">
        <v>0.85429150229235495</v>
      </c>
      <c r="Q996" s="6"/>
      <c r="R996" s="6"/>
      <c r="S996" s="6"/>
      <c r="T996" s="7">
        <v>323</v>
      </c>
      <c r="U996" s="7">
        <v>343</v>
      </c>
      <c r="V996" s="7">
        <v>11643</v>
      </c>
      <c r="W996" s="7">
        <v>452</v>
      </c>
      <c r="X996" s="7">
        <v>593</v>
      </c>
    </row>
    <row r="997" spans="1:24" x14ac:dyDescent="0.25">
      <c r="A997" s="14">
        <v>26887</v>
      </c>
      <c r="B997" s="12">
        <v>574115</v>
      </c>
      <c r="C997" s="12">
        <v>305</v>
      </c>
      <c r="D997" s="12">
        <v>26887</v>
      </c>
      <c r="E997" s="10" t="s">
        <v>1697</v>
      </c>
      <c r="F997" s="10" t="s">
        <v>0</v>
      </c>
      <c r="G997" s="10" t="s">
        <v>0</v>
      </c>
      <c r="H997" s="10" t="s">
        <v>0</v>
      </c>
      <c r="I997" s="10" t="s">
        <v>0</v>
      </c>
      <c r="J997" s="10" t="s">
        <v>0</v>
      </c>
      <c r="K997" s="10" t="s">
        <v>0</v>
      </c>
      <c r="L997" s="10" t="s">
        <v>0</v>
      </c>
      <c r="M997" s="12">
        <v>2</v>
      </c>
      <c r="N997" s="16">
        <v>1116</v>
      </c>
      <c r="O997" s="16">
        <f t="shared" si="20"/>
        <v>1435.25</v>
      </c>
      <c r="P997" s="15">
        <v>0.86469534050179198</v>
      </c>
      <c r="Q997" s="7">
        <v>10</v>
      </c>
      <c r="R997" s="7">
        <v>39</v>
      </c>
      <c r="S997" s="7">
        <v>42</v>
      </c>
      <c r="T997" s="7">
        <v>181</v>
      </c>
      <c r="U997" s="8"/>
      <c r="V997" s="7">
        <v>2403</v>
      </c>
      <c r="W997" s="7">
        <v>3115</v>
      </c>
      <c r="X997" s="6"/>
    </row>
    <row r="998" spans="1:24" x14ac:dyDescent="0.25">
      <c r="A998" s="14">
        <v>26755</v>
      </c>
      <c r="B998" s="12">
        <v>1024543</v>
      </c>
      <c r="C998" s="12">
        <v>204</v>
      </c>
      <c r="D998" s="12">
        <v>26755</v>
      </c>
      <c r="E998" s="10" t="s">
        <v>1698</v>
      </c>
      <c r="F998" s="10" t="s">
        <v>0</v>
      </c>
      <c r="G998" s="10" t="s">
        <v>0</v>
      </c>
      <c r="H998" s="10" t="s">
        <v>0</v>
      </c>
      <c r="I998" s="10" t="s">
        <v>0</v>
      </c>
      <c r="J998" s="10" t="s">
        <v>0</v>
      </c>
      <c r="K998" s="10" t="s">
        <v>0</v>
      </c>
      <c r="L998" s="10" t="s">
        <v>0</v>
      </c>
      <c r="M998" s="12">
        <v>1</v>
      </c>
      <c r="N998" s="16">
        <v>7873</v>
      </c>
      <c r="O998" s="16">
        <f t="shared" si="20"/>
        <v>448</v>
      </c>
      <c r="P998" s="15">
        <v>4.2822666981183401E-2</v>
      </c>
      <c r="Q998" s="7">
        <v>85</v>
      </c>
      <c r="R998" s="7">
        <v>35</v>
      </c>
      <c r="S998" s="7">
        <v>129</v>
      </c>
      <c r="T998" s="6"/>
      <c r="U998" s="7">
        <v>1236</v>
      </c>
      <c r="V998" s="7">
        <v>180</v>
      </c>
      <c r="W998" s="7">
        <v>295</v>
      </c>
      <c r="X998" s="7">
        <v>400</v>
      </c>
    </row>
    <row r="999" spans="1:24" x14ac:dyDescent="0.25">
      <c r="A999" s="14">
        <v>26741</v>
      </c>
      <c r="B999" s="12">
        <v>735377</v>
      </c>
      <c r="C999" s="12">
        <v>311</v>
      </c>
      <c r="D999" s="12">
        <v>26741</v>
      </c>
      <c r="E999" s="10" t="s">
        <v>1699</v>
      </c>
      <c r="F999" s="10" t="s">
        <v>0</v>
      </c>
      <c r="G999" s="10" t="s">
        <v>0</v>
      </c>
      <c r="H999" s="10" t="s">
        <v>0</v>
      </c>
      <c r="I999" s="10" t="s">
        <v>0</v>
      </c>
      <c r="J999" s="10" t="s">
        <v>0</v>
      </c>
      <c r="K999" s="10" t="s">
        <v>0</v>
      </c>
      <c r="L999" s="10" t="s">
        <v>0</v>
      </c>
      <c r="M999" s="12">
        <v>1</v>
      </c>
      <c r="N999" s="16">
        <v>619</v>
      </c>
      <c r="O999" s="16">
        <f t="shared" si="20"/>
        <v>65.599999999999994</v>
      </c>
      <c r="P999" s="15">
        <v>9.0468497576736598E-2</v>
      </c>
      <c r="Q999" s="7">
        <v>35</v>
      </c>
      <c r="R999" s="7">
        <v>29</v>
      </c>
      <c r="S999" s="7">
        <v>44</v>
      </c>
      <c r="T999" s="6"/>
      <c r="U999" s="7">
        <v>85</v>
      </c>
      <c r="V999" s="7">
        <v>112</v>
      </c>
      <c r="W999" s="7">
        <v>39</v>
      </c>
      <c r="X999" s="7">
        <v>48</v>
      </c>
    </row>
    <row r="1000" spans="1:24" x14ac:dyDescent="0.25">
      <c r="A1000" s="14">
        <v>26725</v>
      </c>
      <c r="B1000" s="12">
        <v>650262</v>
      </c>
      <c r="C1000" s="12">
        <v>124</v>
      </c>
      <c r="D1000" s="12">
        <v>26725</v>
      </c>
      <c r="E1000" s="10" t="s">
        <v>1700</v>
      </c>
      <c r="F1000" s="10" t="s">
        <v>0</v>
      </c>
      <c r="G1000" s="10" t="s">
        <v>0</v>
      </c>
      <c r="H1000" s="10" t="s">
        <v>0</v>
      </c>
      <c r="I1000" s="10" t="s">
        <v>0</v>
      </c>
      <c r="J1000" s="10" t="s">
        <v>0</v>
      </c>
      <c r="K1000" s="10" t="s">
        <v>0</v>
      </c>
      <c r="L1000" s="10" t="s">
        <v>0</v>
      </c>
      <c r="M1000" s="12">
        <v>1</v>
      </c>
      <c r="N1000" s="16">
        <v>4423</v>
      </c>
      <c r="O1000" s="16">
        <f t="shared" si="20"/>
        <v>7303.8</v>
      </c>
      <c r="P1000" s="15">
        <v>1.1814217887019101</v>
      </c>
      <c r="Q1000" s="7">
        <v>45</v>
      </c>
      <c r="R1000" s="7">
        <v>14</v>
      </c>
      <c r="S1000" s="7">
        <v>476</v>
      </c>
      <c r="T1000" s="6"/>
      <c r="U1000" s="7">
        <v>9182</v>
      </c>
      <c r="V1000" s="7">
        <v>7663</v>
      </c>
      <c r="W1000" s="7">
        <v>8509</v>
      </c>
      <c r="X1000" s="7">
        <v>10689</v>
      </c>
    </row>
    <row r="1001" spans="1:24" x14ac:dyDescent="0.25">
      <c r="A1001" s="14">
        <v>26717</v>
      </c>
      <c r="B1001" s="12">
        <v>375068</v>
      </c>
      <c r="C1001" s="12">
        <v>209</v>
      </c>
      <c r="D1001" s="12">
        <v>26717</v>
      </c>
      <c r="E1001" s="10" t="s">
        <v>1701</v>
      </c>
      <c r="F1001" s="10" t="s">
        <v>0</v>
      </c>
      <c r="G1001" s="10" t="s">
        <v>0</v>
      </c>
      <c r="H1001" s="10" t="s">
        <v>0</v>
      </c>
      <c r="I1001" s="10" t="s">
        <v>0</v>
      </c>
      <c r="J1001" s="10" t="s">
        <v>0</v>
      </c>
      <c r="K1001" s="10" t="s">
        <v>0</v>
      </c>
      <c r="L1001" s="10" t="s">
        <v>0</v>
      </c>
      <c r="M1001" s="12">
        <v>1</v>
      </c>
      <c r="N1001" s="16">
        <v>341</v>
      </c>
      <c r="O1001" s="16">
        <f t="shared" si="20"/>
        <v>767</v>
      </c>
      <c r="P1001" s="15">
        <v>1.79346459991621</v>
      </c>
      <c r="Q1001" s="7">
        <v>296</v>
      </c>
      <c r="R1001" s="7">
        <v>150</v>
      </c>
      <c r="S1001" s="6"/>
      <c r="T1001" s="7">
        <v>295</v>
      </c>
      <c r="U1001" s="7">
        <v>2374</v>
      </c>
      <c r="V1001" s="7">
        <v>74</v>
      </c>
      <c r="W1001" s="7">
        <v>227</v>
      </c>
      <c r="X1001" s="7">
        <v>865</v>
      </c>
    </row>
    <row r="1002" spans="1:24" x14ac:dyDescent="0.25">
      <c r="A1002" s="14">
        <v>26713</v>
      </c>
      <c r="B1002" s="12">
        <v>459023</v>
      </c>
      <c r="C1002" s="12">
        <v>255</v>
      </c>
      <c r="D1002" s="12">
        <v>26713</v>
      </c>
      <c r="E1002" s="10" t="s">
        <v>1702</v>
      </c>
      <c r="F1002" s="10" t="s">
        <v>0</v>
      </c>
      <c r="G1002" s="10" t="s">
        <v>0</v>
      </c>
      <c r="H1002" s="10" t="s">
        <v>0</v>
      </c>
      <c r="I1002" s="10" t="s">
        <v>0</v>
      </c>
      <c r="J1002" s="10" t="s">
        <v>0</v>
      </c>
      <c r="K1002" s="10" t="s">
        <v>0</v>
      </c>
      <c r="L1002" s="10" t="s">
        <v>0</v>
      </c>
      <c r="M1002" s="12">
        <v>5</v>
      </c>
      <c r="N1002" s="16">
        <v>1588.8</v>
      </c>
      <c r="O1002" s="16">
        <f t="shared" si="20"/>
        <v>2571.3333333333335</v>
      </c>
      <c r="P1002" s="15">
        <v>1.61841221886539</v>
      </c>
      <c r="Q1002" s="6"/>
      <c r="R1002" s="6"/>
      <c r="S1002" s="7">
        <v>1031</v>
      </c>
      <c r="T1002" s="6"/>
      <c r="U1002" s="7">
        <v>3333</v>
      </c>
      <c r="V1002" s="6"/>
      <c r="W1002" s="7">
        <v>3350</v>
      </c>
      <c r="X1002" s="6"/>
    </row>
    <row r="1003" spans="1:24" x14ac:dyDescent="0.25">
      <c r="A1003" s="14">
        <v>23635</v>
      </c>
      <c r="B1003" s="12">
        <v>308124</v>
      </c>
      <c r="C1003" s="12">
        <v>85</v>
      </c>
      <c r="D1003" s="12">
        <v>23635</v>
      </c>
      <c r="E1003" s="10" t="s">
        <v>1725</v>
      </c>
      <c r="F1003" s="10" t="s">
        <v>0</v>
      </c>
      <c r="G1003" s="10" t="s">
        <v>0</v>
      </c>
      <c r="H1003" s="10" t="s">
        <v>0</v>
      </c>
      <c r="I1003" s="10" t="s">
        <v>0</v>
      </c>
      <c r="J1003" s="10" t="s">
        <v>0</v>
      </c>
      <c r="K1003" s="10" t="s">
        <v>0</v>
      </c>
      <c r="L1003" s="10" t="s">
        <v>0</v>
      </c>
      <c r="M1003" s="12">
        <v>3</v>
      </c>
      <c r="N1003" s="16">
        <v>8534</v>
      </c>
      <c r="O1003" s="16">
        <f t="shared" si="20"/>
        <v>10126.75</v>
      </c>
      <c r="P1003" s="15">
        <v>1.32256854933208</v>
      </c>
      <c r="Q1003" s="7">
        <v>15927</v>
      </c>
      <c r="R1003" s="6"/>
      <c r="S1003" s="7">
        <v>10722</v>
      </c>
      <c r="T1003" s="7">
        <v>10026</v>
      </c>
      <c r="U1003" s="6"/>
      <c r="V1003" s="6"/>
      <c r="W1003" s="7">
        <v>9750</v>
      </c>
      <c r="X1003" s="7">
        <v>10009</v>
      </c>
    </row>
    <row r="1004" spans="1:24" x14ac:dyDescent="0.25">
      <c r="A1004" s="14">
        <v>23182</v>
      </c>
      <c r="B1004" s="12">
        <v>713708</v>
      </c>
      <c r="C1004" s="12">
        <v>103</v>
      </c>
      <c r="D1004" s="12">
        <v>23182</v>
      </c>
      <c r="E1004" s="10" t="s">
        <v>1728</v>
      </c>
      <c r="F1004" s="10" t="s">
        <v>0</v>
      </c>
      <c r="G1004" s="10" t="s">
        <v>0</v>
      </c>
      <c r="H1004" s="10" t="s">
        <v>0</v>
      </c>
      <c r="I1004" s="10" t="s">
        <v>0</v>
      </c>
      <c r="J1004" s="10" t="s">
        <v>0</v>
      </c>
      <c r="K1004" s="10" t="s">
        <v>0</v>
      </c>
      <c r="L1004" s="10" t="s">
        <v>0</v>
      </c>
      <c r="M1004" s="12">
        <v>1</v>
      </c>
      <c r="N1004" s="16">
        <v>12764</v>
      </c>
      <c r="O1004" s="16">
        <f t="shared" si="20"/>
        <v>15952</v>
      </c>
      <c r="P1004" s="15">
        <v>0.91369700496933304</v>
      </c>
      <c r="Q1004" s="7">
        <v>1143</v>
      </c>
      <c r="R1004" s="7">
        <v>734</v>
      </c>
      <c r="S1004" s="7">
        <v>3000</v>
      </c>
      <c r="T1004" s="7">
        <v>7578</v>
      </c>
      <c r="U1004" s="6"/>
      <c r="V1004" s="7">
        <v>35271</v>
      </c>
      <c r="W1004" s="7">
        <v>18399</v>
      </c>
      <c r="X1004" s="7">
        <v>15512</v>
      </c>
    </row>
    <row r="1005" spans="1:24" x14ac:dyDescent="0.25">
      <c r="A1005" s="14">
        <v>21885</v>
      </c>
      <c r="B1005" s="12">
        <v>837239</v>
      </c>
      <c r="C1005" s="12">
        <v>85</v>
      </c>
      <c r="D1005" s="12">
        <v>21885</v>
      </c>
      <c r="E1005" s="10" t="s">
        <v>1752</v>
      </c>
      <c r="F1005" s="10" t="s">
        <v>0</v>
      </c>
      <c r="G1005" s="10" t="s">
        <v>0</v>
      </c>
      <c r="H1005" s="10" t="s">
        <v>0</v>
      </c>
      <c r="I1005" s="10" t="s">
        <v>0</v>
      </c>
      <c r="J1005" s="10" t="s">
        <v>0</v>
      </c>
      <c r="K1005" s="10" t="s">
        <v>0</v>
      </c>
      <c r="L1005" s="10" t="s">
        <v>0</v>
      </c>
      <c r="M1005" s="12">
        <v>4</v>
      </c>
      <c r="N1005" s="16">
        <v>1288</v>
      </c>
      <c r="O1005" s="16">
        <f t="shared" si="20"/>
        <v>4012.25</v>
      </c>
      <c r="P1005" s="15">
        <v>3.1151009316770102</v>
      </c>
      <c r="Q1005" s="6"/>
      <c r="R1005" s="6"/>
      <c r="S1005" s="7">
        <v>9397</v>
      </c>
      <c r="T1005" s="7">
        <v>1906</v>
      </c>
      <c r="U1005" s="7">
        <v>2163</v>
      </c>
      <c r="V1005" s="6"/>
      <c r="W1005" s="7">
        <v>2583</v>
      </c>
      <c r="X1005" s="6"/>
    </row>
    <row r="1006" spans="1:24" x14ac:dyDescent="0.25">
      <c r="A1006" s="14">
        <v>21763</v>
      </c>
      <c r="B1006" s="12">
        <v>794195</v>
      </c>
      <c r="C1006" s="12">
        <v>131</v>
      </c>
      <c r="D1006" s="12">
        <v>21763</v>
      </c>
      <c r="E1006" s="10" t="s">
        <v>1755</v>
      </c>
      <c r="F1006" s="10" t="s">
        <v>0</v>
      </c>
      <c r="G1006" s="10" t="s">
        <v>0</v>
      </c>
      <c r="H1006" s="10" t="s">
        <v>0</v>
      </c>
      <c r="I1006" s="10" t="s">
        <v>0</v>
      </c>
      <c r="J1006" s="10" t="s">
        <v>0</v>
      </c>
      <c r="K1006" s="10" t="s">
        <v>0</v>
      </c>
      <c r="L1006" s="10" t="s">
        <v>0</v>
      </c>
      <c r="M1006" s="12">
        <v>2</v>
      </c>
      <c r="N1006" s="16">
        <v>408.5</v>
      </c>
      <c r="O1006" s="16">
        <f t="shared" si="20"/>
        <v>1160.8333333333333</v>
      </c>
      <c r="P1006" s="15">
        <v>2.84169726642186</v>
      </c>
      <c r="Q1006" s="6"/>
      <c r="R1006" s="6"/>
      <c r="S1006" s="7">
        <v>829</v>
      </c>
      <c r="T1006" s="7">
        <v>1216</v>
      </c>
      <c r="U1006" s="7">
        <v>830</v>
      </c>
      <c r="V1006" s="7">
        <v>1044</v>
      </c>
      <c r="W1006" s="7">
        <v>1167</v>
      </c>
      <c r="X1006" s="7">
        <v>1879</v>
      </c>
    </row>
    <row r="1007" spans="1:24" x14ac:dyDescent="0.25">
      <c r="A1007" s="14">
        <v>21709</v>
      </c>
      <c r="B1007" s="12">
        <v>986764</v>
      </c>
      <c r="C1007" s="12">
        <v>204</v>
      </c>
      <c r="D1007" s="12">
        <v>21709</v>
      </c>
      <c r="E1007" s="10" t="s">
        <v>1756</v>
      </c>
      <c r="F1007" s="10" t="s">
        <v>0</v>
      </c>
      <c r="G1007" s="10" t="s">
        <v>0</v>
      </c>
      <c r="H1007" s="10" t="s">
        <v>0</v>
      </c>
      <c r="I1007" s="10" t="s">
        <v>0</v>
      </c>
      <c r="J1007" s="10" t="s">
        <v>0</v>
      </c>
      <c r="K1007" s="10" t="s">
        <v>0</v>
      </c>
      <c r="L1007" s="10" t="s">
        <v>0</v>
      </c>
      <c r="M1007" s="12">
        <v>1</v>
      </c>
      <c r="N1007" s="16">
        <v>10390</v>
      </c>
      <c r="O1007" s="16">
        <f t="shared" si="20"/>
        <v>9683.2000000000007</v>
      </c>
      <c r="P1007" s="15">
        <v>0.66650625601539903</v>
      </c>
      <c r="Q1007" s="7">
        <v>45</v>
      </c>
      <c r="R1007" s="7">
        <v>14</v>
      </c>
      <c r="S1007" s="7">
        <v>13274</v>
      </c>
      <c r="T1007" s="7">
        <v>23023</v>
      </c>
      <c r="U1007" s="7">
        <v>519</v>
      </c>
      <c r="V1007" s="6"/>
      <c r="W1007" s="7">
        <v>1290</v>
      </c>
      <c r="X1007" s="7">
        <v>10310</v>
      </c>
    </row>
    <row r="1008" spans="1:24" x14ac:dyDescent="0.25">
      <c r="A1008" s="14">
        <v>21704</v>
      </c>
      <c r="B1008" s="12">
        <v>983235</v>
      </c>
      <c r="C1008" s="12">
        <v>204</v>
      </c>
      <c r="D1008" s="12">
        <v>21704</v>
      </c>
      <c r="E1008" s="10" t="s">
        <v>1757</v>
      </c>
      <c r="F1008" s="10" t="s">
        <v>0</v>
      </c>
      <c r="G1008" s="10" t="s">
        <v>0</v>
      </c>
      <c r="H1008" s="10" t="s">
        <v>0</v>
      </c>
      <c r="I1008" s="10" t="s">
        <v>0</v>
      </c>
      <c r="J1008" s="10" t="s">
        <v>0</v>
      </c>
      <c r="K1008" s="10" t="s">
        <v>0</v>
      </c>
      <c r="L1008" s="10" t="s">
        <v>0</v>
      </c>
      <c r="M1008" s="12">
        <v>1</v>
      </c>
      <c r="N1008" s="16">
        <v>4789</v>
      </c>
      <c r="O1008" s="16">
        <f t="shared" si="20"/>
        <v>30028</v>
      </c>
      <c r="P1008" s="15">
        <v>4.4804760910419699</v>
      </c>
      <c r="Q1008" s="7">
        <v>45</v>
      </c>
      <c r="R1008" s="7">
        <v>14</v>
      </c>
      <c r="S1008" s="7">
        <v>176</v>
      </c>
      <c r="T1008" s="7">
        <v>143858</v>
      </c>
      <c r="U1008" s="7">
        <v>150</v>
      </c>
      <c r="V1008" s="6"/>
      <c r="W1008" s="7">
        <v>2979</v>
      </c>
      <c r="X1008" s="7">
        <v>2977</v>
      </c>
    </row>
    <row r="1009" spans="1:24" x14ac:dyDescent="0.25">
      <c r="A1009" s="14">
        <v>21684</v>
      </c>
      <c r="B1009" s="12">
        <v>566744</v>
      </c>
      <c r="C1009" s="12">
        <v>141</v>
      </c>
      <c r="D1009" s="12">
        <v>21684</v>
      </c>
      <c r="E1009" s="10" t="s">
        <v>1758</v>
      </c>
      <c r="F1009" s="10" t="s">
        <v>0</v>
      </c>
      <c r="G1009" s="10" t="s">
        <v>0</v>
      </c>
      <c r="H1009" s="10" t="s">
        <v>0</v>
      </c>
      <c r="I1009" s="10" t="s">
        <v>0</v>
      </c>
      <c r="J1009" s="10" t="s">
        <v>0</v>
      </c>
      <c r="K1009" s="10" t="s">
        <v>0</v>
      </c>
      <c r="L1009" s="10" t="s">
        <v>0</v>
      </c>
      <c r="M1009" s="12">
        <v>1</v>
      </c>
      <c r="N1009" s="16">
        <v>1790</v>
      </c>
      <c r="O1009" s="16">
        <f t="shared" si="20"/>
        <v>2294.6</v>
      </c>
      <c r="P1009" s="15">
        <v>0.96272944932162796</v>
      </c>
      <c r="Q1009" s="7">
        <v>343</v>
      </c>
      <c r="R1009" s="7">
        <v>247</v>
      </c>
      <c r="S1009" s="7">
        <v>373</v>
      </c>
      <c r="T1009" s="6"/>
      <c r="U1009" s="7">
        <v>635</v>
      </c>
      <c r="V1009" s="7">
        <v>585</v>
      </c>
      <c r="W1009" s="7">
        <v>74</v>
      </c>
      <c r="X1009" s="7">
        <v>9806</v>
      </c>
    </row>
    <row r="1010" spans="1:24" x14ac:dyDescent="0.25">
      <c r="A1010" s="14">
        <v>21665</v>
      </c>
      <c r="B1010" s="12">
        <v>681364</v>
      </c>
      <c r="C1010" s="12">
        <v>85</v>
      </c>
      <c r="D1010" s="12">
        <v>21665</v>
      </c>
      <c r="E1010" s="10" t="s">
        <v>1761</v>
      </c>
      <c r="F1010" s="10" t="s">
        <v>0</v>
      </c>
      <c r="G1010" s="10" t="s">
        <v>0</v>
      </c>
      <c r="H1010" s="10" t="s">
        <v>0</v>
      </c>
      <c r="I1010" s="10" t="s">
        <v>0</v>
      </c>
      <c r="J1010" s="10" t="s">
        <v>0</v>
      </c>
      <c r="K1010" s="10" t="s">
        <v>0</v>
      </c>
      <c r="L1010" s="10" t="s">
        <v>0</v>
      </c>
      <c r="M1010" s="12">
        <v>3</v>
      </c>
      <c r="N1010" s="16">
        <v>2912.6666666666601</v>
      </c>
      <c r="O1010" s="16">
        <f t="shared" si="20"/>
        <v>93818.2</v>
      </c>
      <c r="P1010" s="15">
        <v>32.210414282444397</v>
      </c>
      <c r="Q1010" s="6"/>
      <c r="R1010" s="6"/>
      <c r="S1010" s="6"/>
      <c r="T1010" s="7">
        <v>4107</v>
      </c>
      <c r="U1010" s="7">
        <v>149101</v>
      </c>
      <c r="V1010" s="7">
        <v>64995</v>
      </c>
      <c r="W1010" s="7">
        <v>148807</v>
      </c>
      <c r="X1010" s="7">
        <v>102081</v>
      </c>
    </row>
    <row r="1011" spans="1:24" x14ac:dyDescent="0.25">
      <c r="A1011" s="14">
        <v>21664</v>
      </c>
      <c r="B1011" s="12">
        <v>664232</v>
      </c>
      <c r="C1011" s="12">
        <v>85</v>
      </c>
      <c r="D1011" s="12">
        <v>21664</v>
      </c>
      <c r="E1011" s="10" t="s">
        <v>1762</v>
      </c>
      <c r="F1011" s="10" t="s">
        <v>0</v>
      </c>
      <c r="G1011" s="10" t="s">
        <v>0</v>
      </c>
      <c r="H1011" s="10" t="s">
        <v>0</v>
      </c>
      <c r="I1011" s="10" t="s">
        <v>0</v>
      </c>
      <c r="J1011" s="10" t="s">
        <v>0</v>
      </c>
      <c r="K1011" s="10" t="s">
        <v>0</v>
      </c>
      <c r="L1011" s="10" t="s">
        <v>0</v>
      </c>
      <c r="M1011" s="12">
        <v>2</v>
      </c>
      <c r="N1011" s="16">
        <v>3707</v>
      </c>
      <c r="O1011" s="16">
        <f t="shared" si="20"/>
        <v>23824.5</v>
      </c>
      <c r="P1011" s="15">
        <v>6.4268950633935704</v>
      </c>
      <c r="Q1011" s="6"/>
      <c r="R1011" s="6"/>
      <c r="S1011" s="7">
        <v>7898</v>
      </c>
      <c r="T1011" s="7">
        <v>5198</v>
      </c>
      <c r="U1011" s="7">
        <v>13165</v>
      </c>
      <c r="V1011" s="7">
        <v>81528</v>
      </c>
      <c r="W1011" s="7">
        <v>17071</v>
      </c>
      <c r="X1011" s="7">
        <v>18087</v>
      </c>
    </row>
    <row r="1012" spans="1:24" x14ac:dyDescent="0.25">
      <c r="A1012" s="14">
        <v>20330</v>
      </c>
      <c r="B1012" s="12">
        <v>877878</v>
      </c>
      <c r="C1012" s="12">
        <v>85</v>
      </c>
      <c r="D1012" s="12">
        <v>20330</v>
      </c>
      <c r="E1012" s="10" t="s">
        <v>1823</v>
      </c>
      <c r="F1012" s="10" t="s">
        <v>0</v>
      </c>
      <c r="G1012" s="10" t="s">
        <v>0</v>
      </c>
      <c r="H1012" s="10" t="s">
        <v>0</v>
      </c>
      <c r="I1012" s="10" t="s">
        <v>0</v>
      </c>
      <c r="J1012" s="10" t="s">
        <v>0</v>
      </c>
      <c r="K1012" s="10" t="s">
        <v>0</v>
      </c>
      <c r="L1012" s="10" t="s">
        <v>0</v>
      </c>
      <c r="M1012" s="12">
        <v>6</v>
      </c>
      <c r="N1012" s="16">
        <v>1638.5</v>
      </c>
      <c r="O1012" s="16">
        <f t="shared" si="20"/>
        <v>1898</v>
      </c>
      <c r="P1012" s="15">
        <v>1.15837656393042</v>
      </c>
      <c r="Q1012" s="6"/>
      <c r="R1012" s="6"/>
      <c r="S1012" s="6"/>
      <c r="T1012" s="6"/>
      <c r="U1012" s="7">
        <v>2043</v>
      </c>
      <c r="V1012" s="7">
        <v>1753</v>
      </c>
      <c r="W1012" s="6"/>
      <c r="X1012" s="6"/>
    </row>
    <row r="1013" spans="1:24" x14ac:dyDescent="0.25">
      <c r="A1013" s="14">
        <v>20282</v>
      </c>
      <c r="B1013" s="12">
        <v>601991</v>
      </c>
      <c r="C1013" s="12">
        <v>217</v>
      </c>
      <c r="D1013" s="12">
        <v>20282</v>
      </c>
      <c r="E1013" s="10" t="s">
        <v>1824</v>
      </c>
      <c r="F1013" s="10" t="s">
        <v>0</v>
      </c>
      <c r="G1013" s="10" t="s">
        <v>0</v>
      </c>
      <c r="H1013" s="10" t="s">
        <v>0</v>
      </c>
      <c r="I1013" s="10" t="s">
        <v>0</v>
      </c>
      <c r="J1013" s="10" t="s">
        <v>0</v>
      </c>
      <c r="K1013" s="10" t="s">
        <v>0</v>
      </c>
      <c r="L1013" s="10" t="s">
        <v>0</v>
      </c>
      <c r="M1013" s="12">
        <v>2</v>
      </c>
      <c r="N1013" s="16">
        <v>22332.5</v>
      </c>
      <c r="O1013" s="16">
        <f t="shared" si="20"/>
        <v>38394.5</v>
      </c>
      <c r="P1013" s="15">
        <v>1.1473711705660601</v>
      </c>
      <c r="Q1013" s="7">
        <v>121</v>
      </c>
      <c r="R1013" s="7">
        <v>43</v>
      </c>
      <c r="S1013" s="7">
        <v>597</v>
      </c>
      <c r="T1013" s="7">
        <v>8895</v>
      </c>
      <c r="U1013" s="6"/>
      <c r="V1013" s="6"/>
      <c r="W1013" s="7">
        <v>95824</v>
      </c>
      <c r="X1013" s="7">
        <v>48262</v>
      </c>
    </row>
    <row r="1014" spans="1:24" x14ac:dyDescent="0.25">
      <c r="A1014" s="14">
        <v>20281</v>
      </c>
      <c r="B1014" s="12">
        <v>809979</v>
      </c>
      <c r="C1014" s="12">
        <v>85</v>
      </c>
      <c r="D1014" s="12">
        <v>20281</v>
      </c>
      <c r="E1014" s="10" t="s">
        <v>1825</v>
      </c>
      <c r="F1014" s="10" t="s">
        <v>0</v>
      </c>
      <c r="G1014" s="10" t="s">
        <v>0</v>
      </c>
      <c r="H1014" s="10" t="s">
        <v>0</v>
      </c>
      <c r="I1014" s="10" t="s">
        <v>0</v>
      </c>
      <c r="J1014" s="10" t="s">
        <v>0</v>
      </c>
      <c r="K1014" s="10" t="s">
        <v>0</v>
      </c>
      <c r="L1014" s="10" t="s">
        <v>0</v>
      </c>
      <c r="M1014" s="12">
        <v>5</v>
      </c>
      <c r="N1014" s="16">
        <v>1794.2</v>
      </c>
      <c r="O1014" s="16">
        <f t="shared" si="20"/>
        <v>2955</v>
      </c>
      <c r="P1014" s="15">
        <v>1.64697358154051</v>
      </c>
      <c r="Q1014" s="6"/>
      <c r="R1014" s="6"/>
      <c r="S1014" s="6"/>
      <c r="T1014" s="7">
        <v>2619</v>
      </c>
      <c r="U1014" s="6"/>
      <c r="V1014" s="6"/>
      <c r="W1014" s="7">
        <v>2683</v>
      </c>
      <c r="X1014" s="7">
        <v>3563</v>
      </c>
    </row>
    <row r="1015" spans="1:24" x14ac:dyDescent="0.25">
      <c r="A1015" s="14">
        <v>19901</v>
      </c>
      <c r="B1015" s="12">
        <v>633968</v>
      </c>
      <c r="C1015" s="12">
        <v>143</v>
      </c>
      <c r="D1015" s="12">
        <v>19901</v>
      </c>
      <c r="E1015" s="10" t="s">
        <v>1857</v>
      </c>
      <c r="F1015" s="10" t="s">
        <v>0</v>
      </c>
      <c r="G1015" s="10" t="s">
        <v>0</v>
      </c>
      <c r="H1015" s="10" t="s">
        <v>0</v>
      </c>
      <c r="I1015" s="10" t="s">
        <v>0</v>
      </c>
      <c r="J1015" s="10" t="s">
        <v>0</v>
      </c>
      <c r="K1015" s="10" t="s">
        <v>0</v>
      </c>
      <c r="L1015" s="10" t="s">
        <v>0</v>
      </c>
      <c r="M1015" s="12">
        <v>1</v>
      </c>
      <c r="N1015" s="16">
        <v>4354</v>
      </c>
      <c r="O1015" s="16">
        <f t="shared" si="20"/>
        <v>50890.2</v>
      </c>
      <c r="P1015" s="15">
        <v>8.3562241616903901</v>
      </c>
      <c r="Q1015" s="7">
        <v>134</v>
      </c>
      <c r="R1015" s="7">
        <v>96</v>
      </c>
      <c r="S1015" s="7">
        <v>646</v>
      </c>
      <c r="T1015" s="6"/>
      <c r="U1015" s="7">
        <v>39709</v>
      </c>
      <c r="V1015" s="7">
        <v>38065</v>
      </c>
      <c r="W1015" s="7">
        <v>76517</v>
      </c>
      <c r="X1015" s="7">
        <v>99514</v>
      </c>
    </row>
    <row r="1016" spans="1:24" x14ac:dyDescent="0.25">
      <c r="A1016" s="14">
        <v>18530</v>
      </c>
      <c r="B1016" s="12">
        <v>898906</v>
      </c>
      <c r="C1016" s="12">
        <v>129</v>
      </c>
      <c r="D1016" s="12">
        <v>18530</v>
      </c>
      <c r="E1016" s="10" t="s">
        <v>1878</v>
      </c>
      <c r="F1016" s="10" t="s">
        <v>0</v>
      </c>
      <c r="G1016" s="10" t="s">
        <v>0</v>
      </c>
      <c r="H1016" s="10" t="s">
        <v>0</v>
      </c>
      <c r="I1016" s="10" t="s">
        <v>0</v>
      </c>
      <c r="J1016" s="10" t="s">
        <v>0</v>
      </c>
      <c r="K1016" s="10" t="s">
        <v>0</v>
      </c>
      <c r="L1016" s="10" t="s">
        <v>0</v>
      </c>
      <c r="M1016" s="12">
        <v>1</v>
      </c>
      <c r="N1016" s="16">
        <v>1458</v>
      </c>
      <c r="O1016" s="16">
        <f t="shared" si="20"/>
        <v>1612.2</v>
      </c>
      <c r="P1016" s="15">
        <v>0.801097393689986</v>
      </c>
      <c r="Q1016" s="7">
        <v>44</v>
      </c>
      <c r="R1016" s="7">
        <v>71</v>
      </c>
      <c r="S1016" s="7">
        <v>636</v>
      </c>
      <c r="T1016" s="7">
        <v>1164</v>
      </c>
      <c r="U1016" s="7">
        <v>505</v>
      </c>
      <c r="V1016" s="7">
        <v>3788</v>
      </c>
      <c r="W1016" s="6"/>
      <c r="X1016" s="7">
        <v>1968</v>
      </c>
    </row>
    <row r="1017" spans="1:24" x14ac:dyDescent="0.25">
      <c r="A1017" s="14">
        <v>18488</v>
      </c>
      <c r="B1017" s="12">
        <v>456907</v>
      </c>
      <c r="C1017" s="12">
        <v>232</v>
      </c>
      <c r="D1017" s="12">
        <v>18488</v>
      </c>
      <c r="E1017" s="10" t="s">
        <v>1879</v>
      </c>
      <c r="F1017" s="10" t="s">
        <v>0</v>
      </c>
      <c r="G1017" s="10" t="s">
        <v>0</v>
      </c>
      <c r="H1017" s="10" t="s">
        <v>0</v>
      </c>
      <c r="I1017" s="10" t="s">
        <v>0</v>
      </c>
      <c r="J1017" s="10" t="s">
        <v>0</v>
      </c>
      <c r="K1017" s="10" t="s">
        <v>0</v>
      </c>
      <c r="L1017" s="10" t="s">
        <v>0</v>
      </c>
      <c r="M1017" s="12">
        <v>2</v>
      </c>
      <c r="N1017" s="16">
        <v>2202</v>
      </c>
      <c r="O1017" s="16">
        <f t="shared" si="20"/>
        <v>2740.75</v>
      </c>
      <c r="P1017" s="15">
        <v>0.83446866485013604</v>
      </c>
      <c r="Q1017" s="7">
        <v>23</v>
      </c>
      <c r="R1017" s="7">
        <v>39</v>
      </c>
      <c r="S1017" s="6"/>
      <c r="T1017" s="7">
        <v>2432</v>
      </c>
      <c r="U1017" s="6"/>
      <c r="V1017" s="7">
        <v>3396</v>
      </c>
      <c r="W1017" s="7">
        <v>2603</v>
      </c>
      <c r="X1017" s="7">
        <v>2532</v>
      </c>
    </row>
    <row r="1018" spans="1:24" x14ac:dyDescent="0.25">
      <c r="A1018" s="14">
        <v>18403</v>
      </c>
      <c r="B1018" s="12">
        <v>705246</v>
      </c>
      <c r="C1018" s="12">
        <v>217</v>
      </c>
      <c r="D1018" s="12">
        <v>18403</v>
      </c>
      <c r="E1018" s="10" t="s">
        <v>1880</v>
      </c>
      <c r="F1018" s="10" t="s">
        <v>0</v>
      </c>
      <c r="G1018" s="10" t="s">
        <v>0</v>
      </c>
      <c r="H1018" s="10" t="s">
        <v>0</v>
      </c>
      <c r="I1018" s="10" t="s">
        <v>0</v>
      </c>
      <c r="J1018" s="10" t="s">
        <v>0</v>
      </c>
      <c r="K1018" s="10" t="s">
        <v>0</v>
      </c>
      <c r="L1018" s="10" t="s">
        <v>0</v>
      </c>
      <c r="M1018" s="12">
        <v>1</v>
      </c>
      <c r="N1018" s="16">
        <v>1935</v>
      </c>
      <c r="O1018" s="16">
        <f t="shared" si="20"/>
        <v>48478.8</v>
      </c>
      <c r="P1018" s="15">
        <v>17.897748246585401</v>
      </c>
      <c r="Q1018" s="7">
        <v>12</v>
      </c>
      <c r="R1018" s="7">
        <v>19</v>
      </c>
      <c r="S1018" s="7">
        <v>271</v>
      </c>
      <c r="T1018" s="6"/>
      <c r="U1018" s="7">
        <v>59218</v>
      </c>
      <c r="V1018" s="7">
        <v>18471</v>
      </c>
      <c r="W1018" s="7">
        <v>142627</v>
      </c>
      <c r="X1018" s="7">
        <v>21807</v>
      </c>
    </row>
    <row r="1019" spans="1:24" x14ac:dyDescent="0.25">
      <c r="A1019" s="14">
        <v>18402</v>
      </c>
      <c r="B1019" s="12">
        <v>578286</v>
      </c>
      <c r="C1019" s="12">
        <v>89</v>
      </c>
      <c r="D1019" s="12">
        <v>18402</v>
      </c>
      <c r="E1019" s="10" t="s">
        <v>1881</v>
      </c>
      <c r="F1019" s="10" t="s">
        <v>0</v>
      </c>
      <c r="G1019" s="10" t="s">
        <v>0</v>
      </c>
      <c r="H1019" s="10" t="s">
        <v>0</v>
      </c>
      <c r="I1019" s="10" t="s">
        <v>0</v>
      </c>
      <c r="J1019" s="10" t="s">
        <v>0</v>
      </c>
      <c r="K1019" s="10" t="s">
        <v>0</v>
      </c>
      <c r="L1019" s="10" t="s">
        <v>0</v>
      </c>
      <c r="M1019" s="12">
        <v>1</v>
      </c>
      <c r="N1019" s="16">
        <v>46992</v>
      </c>
      <c r="O1019" s="16">
        <f t="shared" si="20"/>
        <v>3477.6</v>
      </c>
      <c r="P1019" s="15">
        <v>5.3261345396176801E-2</v>
      </c>
      <c r="Q1019" s="7">
        <v>83</v>
      </c>
      <c r="R1019" s="7">
        <v>49</v>
      </c>
      <c r="S1019" s="7">
        <v>154</v>
      </c>
      <c r="T1019" s="6"/>
      <c r="U1019" s="7">
        <v>6878</v>
      </c>
      <c r="V1019" s="7">
        <v>4675</v>
      </c>
      <c r="W1019" s="7">
        <v>3713</v>
      </c>
      <c r="X1019" s="7">
        <v>1968</v>
      </c>
    </row>
    <row r="1020" spans="1:24" x14ac:dyDescent="0.25">
      <c r="A1020" s="14">
        <v>18382</v>
      </c>
      <c r="B1020" s="12">
        <v>935183</v>
      </c>
      <c r="C1020" s="12">
        <v>259</v>
      </c>
      <c r="D1020" s="12">
        <v>18382</v>
      </c>
      <c r="E1020" s="10" t="s">
        <v>1882</v>
      </c>
      <c r="F1020" s="10" t="s">
        <v>0</v>
      </c>
      <c r="G1020" s="10" t="s">
        <v>0</v>
      </c>
      <c r="H1020" s="10" t="s">
        <v>0</v>
      </c>
      <c r="I1020" s="10" t="s">
        <v>0</v>
      </c>
      <c r="J1020" s="10" t="s">
        <v>0</v>
      </c>
      <c r="K1020" s="10" t="s">
        <v>0</v>
      </c>
      <c r="L1020" s="10" t="s">
        <v>0</v>
      </c>
      <c r="M1020" s="12">
        <v>3</v>
      </c>
      <c r="N1020" s="16">
        <v>3157.3333333333298</v>
      </c>
      <c r="O1020" s="16">
        <f t="shared" si="20"/>
        <v>629.66666666666663</v>
      </c>
      <c r="P1020" s="15">
        <v>0.121875</v>
      </c>
      <c r="Q1020" s="7">
        <v>17</v>
      </c>
      <c r="R1020" s="7">
        <v>18</v>
      </c>
      <c r="S1020" s="7">
        <v>292</v>
      </c>
      <c r="T1020" s="6"/>
      <c r="U1020" s="7">
        <v>362</v>
      </c>
      <c r="V1020" s="6"/>
      <c r="W1020" s="6"/>
      <c r="X1020" s="7">
        <v>1235</v>
      </c>
    </row>
    <row r="1021" spans="1:24" x14ac:dyDescent="0.25">
      <c r="A1021" s="14">
        <v>18361</v>
      </c>
      <c r="B1021" s="12">
        <v>950622</v>
      </c>
      <c r="C1021" s="12">
        <v>361</v>
      </c>
      <c r="D1021" s="12">
        <v>18361</v>
      </c>
      <c r="E1021" s="10" t="s">
        <v>1883</v>
      </c>
      <c r="F1021" s="10" t="s">
        <v>0</v>
      </c>
      <c r="G1021" s="10" t="s">
        <v>0</v>
      </c>
      <c r="H1021" s="10" t="s">
        <v>0</v>
      </c>
      <c r="I1021" s="10" t="s">
        <v>0</v>
      </c>
      <c r="J1021" s="10" t="s">
        <v>0</v>
      </c>
      <c r="K1021" s="10" t="s">
        <v>0</v>
      </c>
      <c r="L1021" s="10" t="s">
        <v>0</v>
      </c>
      <c r="M1021" s="12">
        <v>4</v>
      </c>
      <c r="N1021" s="16">
        <v>3732.5</v>
      </c>
      <c r="O1021" s="16">
        <f t="shared" si="20"/>
        <v>4305.5</v>
      </c>
      <c r="P1021" s="15">
        <v>0.58405894172806405</v>
      </c>
      <c r="Q1021" s="7">
        <v>72</v>
      </c>
      <c r="R1021" s="7">
        <v>37</v>
      </c>
      <c r="S1021" s="7">
        <v>6140</v>
      </c>
      <c r="T1021" s="6"/>
      <c r="U1021" s="6"/>
      <c r="V1021" s="6"/>
      <c r="W1021" s="6"/>
      <c r="X1021" s="7">
        <v>2471</v>
      </c>
    </row>
    <row r="1022" spans="1:24" x14ac:dyDescent="0.25">
      <c r="A1022" s="14">
        <v>18347</v>
      </c>
      <c r="B1022" s="12">
        <v>477086</v>
      </c>
      <c r="C1022" s="12">
        <v>141</v>
      </c>
      <c r="D1022" s="12">
        <v>18347</v>
      </c>
      <c r="E1022" s="10" t="s">
        <v>1885</v>
      </c>
      <c r="F1022" s="10" t="s">
        <v>0</v>
      </c>
      <c r="G1022" s="10" t="s">
        <v>0</v>
      </c>
      <c r="H1022" s="10" t="s">
        <v>0</v>
      </c>
      <c r="I1022" s="10" t="s">
        <v>0</v>
      </c>
      <c r="J1022" s="10" t="s">
        <v>0</v>
      </c>
      <c r="K1022" s="10" t="s">
        <v>0</v>
      </c>
      <c r="L1022" s="10" t="s">
        <v>0</v>
      </c>
      <c r="M1022" s="12">
        <v>1</v>
      </c>
      <c r="N1022" s="16">
        <v>3377</v>
      </c>
      <c r="O1022" s="16">
        <f t="shared" si="20"/>
        <v>3412.4</v>
      </c>
      <c r="P1022" s="15">
        <v>0.82621938322263999</v>
      </c>
      <c r="Q1022" s="7">
        <v>1156</v>
      </c>
      <c r="R1022" s="7">
        <v>1313</v>
      </c>
      <c r="S1022" s="7">
        <v>1753</v>
      </c>
      <c r="T1022" s="6"/>
      <c r="U1022" s="7">
        <v>3962</v>
      </c>
      <c r="V1022" s="7">
        <v>584</v>
      </c>
      <c r="W1022" s="7">
        <v>8483</v>
      </c>
      <c r="X1022" s="7">
        <v>2280</v>
      </c>
    </row>
    <row r="1023" spans="1:24" x14ac:dyDescent="0.25">
      <c r="A1023" s="14">
        <v>18321</v>
      </c>
      <c r="B1023" s="12">
        <v>972784</v>
      </c>
      <c r="C1023" s="12">
        <v>361</v>
      </c>
      <c r="D1023" s="12">
        <v>18321</v>
      </c>
      <c r="E1023" s="10" t="s">
        <v>1886</v>
      </c>
      <c r="F1023" s="10" t="s">
        <v>0</v>
      </c>
      <c r="G1023" s="10" t="s">
        <v>0</v>
      </c>
      <c r="H1023" s="10" t="s">
        <v>0</v>
      </c>
      <c r="I1023" s="10" t="s">
        <v>0</v>
      </c>
      <c r="J1023" s="10" t="s">
        <v>0</v>
      </c>
      <c r="K1023" s="10" t="s">
        <v>0</v>
      </c>
      <c r="L1023" s="10" t="s">
        <v>0</v>
      </c>
      <c r="M1023" s="12">
        <v>1</v>
      </c>
      <c r="N1023" s="16">
        <v>1846</v>
      </c>
      <c r="O1023" s="16">
        <f t="shared" si="20"/>
        <v>369.2</v>
      </c>
      <c r="P1023" s="15">
        <v>0.14982200897693801</v>
      </c>
      <c r="Q1023" s="7">
        <v>60</v>
      </c>
      <c r="R1023" s="7">
        <v>30</v>
      </c>
      <c r="S1023" s="7">
        <v>14</v>
      </c>
      <c r="T1023" s="7">
        <v>294</v>
      </c>
      <c r="U1023" s="7">
        <v>640</v>
      </c>
      <c r="V1023" s="7">
        <v>770</v>
      </c>
      <c r="W1023" s="6"/>
      <c r="X1023" s="7">
        <v>128</v>
      </c>
    </row>
    <row r="1024" spans="1:24" x14ac:dyDescent="0.25">
      <c r="A1024" s="14">
        <v>18310</v>
      </c>
      <c r="B1024" s="12">
        <v>857877</v>
      </c>
      <c r="C1024" s="12">
        <v>103</v>
      </c>
      <c r="D1024" s="12">
        <v>18310</v>
      </c>
      <c r="E1024" s="10" t="s">
        <v>1888</v>
      </c>
      <c r="F1024" s="10" t="s">
        <v>0</v>
      </c>
      <c r="G1024" s="10" t="s">
        <v>0</v>
      </c>
      <c r="H1024" s="10" t="s">
        <v>0</v>
      </c>
      <c r="I1024" s="10" t="s">
        <v>0</v>
      </c>
      <c r="J1024" s="10" t="s">
        <v>0</v>
      </c>
      <c r="K1024" s="10" t="s">
        <v>0</v>
      </c>
      <c r="L1024" s="10" t="s">
        <v>0</v>
      </c>
      <c r="M1024" s="12">
        <v>1</v>
      </c>
      <c r="N1024" s="16">
        <v>1297</v>
      </c>
      <c r="O1024" s="16">
        <f t="shared" si="20"/>
        <v>2501.1999999999998</v>
      </c>
      <c r="P1024" s="15">
        <v>1.47185813415574</v>
      </c>
      <c r="Q1024" s="7">
        <v>505</v>
      </c>
      <c r="R1024" s="7">
        <v>352</v>
      </c>
      <c r="S1024" s="7">
        <v>6380</v>
      </c>
      <c r="T1024" s="6"/>
      <c r="U1024" s="7">
        <v>850</v>
      </c>
      <c r="V1024" s="7">
        <v>1468</v>
      </c>
      <c r="W1024" s="7">
        <v>3068</v>
      </c>
      <c r="X1024" s="7">
        <v>740</v>
      </c>
    </row>
    <row r="1025" spans="1:24" x14ac:dyDescent="0.25">
      <c r="A1025" s="14">
        <v>18305</v>
      </c>
      <c r="B1025" s="12">
        <v>609795</v>
      </c>
      <c r="C1025" s="12">
        <v>217</v>
      </c>
      <c r="D1025" s="12">
        <v>18305</v>
      </c>
      <c r="E1025" s="10" t="s">
        <v>1889</v>
      </c>
      <c r="F1025" s="10" t="s">
        <v>0</v>
      </c>
      <c r="G1025" s="10" t="s">
        <v>0</v>
      </c>
      <c r="H1025" s="10" t="s">
        <v>0</v>
      </c>
      <c r="I1025" s="10" t="s">
        <v>0</v>
      </c>
      <c r="J1025" s="10" t="s">
        <v>0</v>
      </c>
      <c r="K1025" s="10" t="s">
        <v>0</v>
      </c>
      <c r="L1025" s="10" t="s">
        <v>0</v>
      </c>
      <c r="M1025" s="12">
        <v>7</v>
      </c>
      <c r="N1025" s="16">
        <v>1869496.2857142801</v>
      </c>
      <c r="O1025" s="16" t="e">
        <f t="shared" si="20"/>
        <v>#DIV/0!</v>
      </c>
      <c r="P1025" s="15">
        <v>4.0652661671891102E-5</v>
      </c>
      <c r="Q1025" s="6"/>
      <c r="R1025" s="7">
        <v>76</v>
      </c>
      <c r="S1025" s="6"/>
      <c r="T1025" s="6"/>
      <c r="U1025" s="6"/>
      <c r="V1025" s="6"/>
      <c r="W1025" s="6"/>
      <c r="X1025" s="6"/>
    </row>
    <row r="1026" spans="1:24" x14ac:dyDescent="0.25">
      <c r="A1026" s="14">
        <v>18301</v>
      </c>
      <c r="B1026" s="12">
        <v>874172</v>
      </c>
      <c r="C1026" s="12">
        <v>156</v>
      </c>
      <c r="D1026" s="12">
        <v>18301</v>
      </c>
      <c r="E1026" s="10" t="s">
        <v>1890</v>
      </c>
      <c r="F1026" s="10" t="s">
        <v>0</v>
      </c>
      <c r="G1026" s="10" t="s">
        <v>0</v>
      </c>
      <c r="H1026" s="10" t="s">
        <v>0</v>
      </c>
      <c r="I1026" s="10" t="s">
        <v>0</v>
      </c>
      <c r="J1026" s="10" t="s">
        <v>0</v>
      </c>
      <c r="K1026" s="10" t="s">
        <v>0</v>
      </c>
      <c r="L1026" s="10" t="s">
        <v>0</v>
      </c>
      <c r="M1026" s="12">
        <v>1</v>
      </c>
      <c r="N1026" s="16">
        <v>1239</v>
      </c>
      <c r="O1026" s="16">
        <f t="shared" si="20"/>
        <v>1672.2</v>
      </c>
      <c r="P1026" s="15">
        <v>0.97394211922056895</v>
      </c>
      <c r="Q1026" s="7">
        <v>50</v>
      </c>
      <c r="R1026" s="7">
        <v>36</v>
      </c>
      <c r="S1026" s="6"/>
      <c r="T1026" s="7">
        <v>140</v>
      </c>
      <c r="U1026" s="7">
        <v>734</v>
      </c>
      <c r="V1026" s="7">
        <v>326</v>
      </c>
      <c r="W1026" s="7">
        <v>6854</v>
      </c>
      <c r="X1026" s="7">
        <v>307</v>
      </c>
    </row>
    <row r="1027" spans="1:24" x14ac:dyDescent="0.25">
      <c r="A1027" s="14">
        <v>18259</v>
      </c>
      <c r="B1027" s="12">
        <v>538957</v>
      </c>
      <c r="C1027" s="12">
        <v>191</v>
      </c>
      <c r="D1027" s="12">
        <v>18259</v>
      </c>
      <c r="E1027" s="10" t="s">
        <v>1891</v>
      </c>
      <c r="F1027" s="10" t="s">
        <v>0</v>
      </c>
      <c r="G1027" s="10" t="s">
        <v>0</v>
      </c>
      <c r="H1027" s="10" t="s">
        <v>0</v>
      </c>
      <c r="I1027" s="10" t="s">
        <v>0</v>
      </c>
      <c r="J1027" s="10" t="s">
        <v>0</v>
      </c>
      <c r="K1027" s="10" t="s">
        <v>0</v>
      </c>
      <c r="L1027" s="10" t="s">
        <v>0</v>
      </c>
      <c r="M1027" s="12">
        <v>1</v>
      </c>
      <c r="N1027" s="16">
        <v>811</v>
      </c>
      <c r="O1027" s="16">
        <f t="shared" si="20"/>
        <v>10595.6</v>
      </c>
      <c r="P1027" s="15">
        <v>9.3720274793024405</v>
      </c>
      <c r="Q1027" s="7">
        <v>192</v>
      </c>
      <c r="R1027" s="7">
        <v>35</v>
      </c>
      <c r="S1027" s="7">
        <v>124</v>
      </c>
      <c r="T1027" s="6"/>
      <c r="U1027" s="7">
        <v>3897</v>
      </c>
      <c r="V1027" s="7">
        <v>18930</v>
      </c>
      <c r="W1027" s="7">
        <v>7138</v>
      </c>
      <c r="X1027" s="7">
        <v>22889</v>
      </c>
    </row>
    <row r="1028" spans="1:24" x14ac:dyDescent="0.25">
      <c r="A1028" s="14">
        <v>18257</v>
      </c>
      <c r="B1028" s="12">
        <v>266850</v>
      </c>
      <c r="C1028" s="12">
        <v>156</v>
      </c>
      <c r="D1028" s="12">
        <v>18257</v>
      </c>
      <c r="E1028" s="10" t="s">
        <v>1892</v>
      </c>
      <c r="F1028" s="10" t="s">
        <v>0</v>
      </c>
      <c r="G1028" s="10" t="s">
        <v>0</v>
      </c>
      <c r="H1028" s="10" t="s">
        <v>0</v>
      </c>
      <c r="I1028" s="10" t="s">
        <v>0</v>
      </c>
      <c r="J1028" s="10" t="s">
        <v>0</v>
      </c>
      <c r="K1028" s="10" t="s">
        <v>0</v>
      </c>
      <c r="L1028" s="10" t="s">
        <v>0</v>
      </c>
      <c r="M1028" s="12">
        <v>1</v>
      </c>
      <c r="N1028" s="16">
        <v>188235</v>
      </c>
      <c r="O1028" s="16">
        <f t="shared" si="20"/>
        <v>3335</v>
      </c>
      <c r="P1028" s="15">
        <v>1.3268368946112099E-2</v>
      </c>
      <c r="Q1028" s="7">
        <v>523</v>
      </c>
      <c r="R1028" s="7">
        <v>285</v>
      </c>
      <c r="S1028" s="7">
        <v>3969</v>
      </c>
      <c r="T1028" s="6"/>
      <c r="U1028" s="7">
        <v>1457</v>
      </c>
      <c r="V1028" s="7">
        <v>1042</v>
      </c>
      <c r="W1028" s="7">
        <v>8796</v>
      </c>
      <c r="X1028" s="7">
        <v>1411</v>
      </c>
    </row>
    <row r="1029" spans="1:24" x14ac:dyDescent="0.25">
      <c r="A1029" s="14">
        <v>18250</v>
      </c>
      <c r="B1029" s="12">
        <v>926941</v>
      </c>
      <c r="C1029" s="12">
        <v>93</v>
      </c>
      <c r="D1029" s="12">
        <v>18250</v>
      </c>
      <c r="E1029" s="10" t="s">
        <v>1893</v>
      </c>
      <c r="F1029" s="10" t="s">
        <v>0</v>
      </c>
      <c r="G1029" s="10" t="s">
        <v>0</v>
      </c>
      <c r="H1029" s="10" t="s">
        <v>0</v>
      </c>
      <c r="I1029" s="10" t="s">
        <v>0</v>
      </c>
      <c r="J1029" s="10" t="s">
        <v>0</v>
      </c>
      <c r="K1029" s="10" t="s">
        <v>0</v>
      </c>
      <c r="L1029" s="10" t="s">
        <v>0</v>
      </c>
      <c r="M1029" s="12">
        <v>1</v>
      </c>
      <c r="N1029" s="16">
        <v>2183</v>
      </c>
      <c r="O1029" s="16">
        <f t="shared" si="20"/>
        <v>5005.3999999999996</v>
      </c>
      <c r="P1029" s="15">
        <v>1.65401478960801</v>
      </c>
      <c r="Q1029" s="7">
        <v>150</v>
      </c>
      <c r="R1029" s="7">
        <v>98</v>
      </c>
      <c r="S1029" s="7">
        <v>68</v>
      </c>
      <c r="T1029" s="6"/>
      <c r="U1029" s="7">
        <v>377</v>
      </c>
      <c r="V1029" s="7">
        <v>23364</v>
      </c>
      <c r="W1029" s="7">
        <v>170</v>
      </c>
      <c r="X1029" s="7">
        <v>1048</v>
      </c>
    </row>
    <row r="1030" spans="1:24" x14ac:dyDescent="0.25">
      <c r="A1030" s="14">
        <v>18249</v>
      </c>
      <c r="B1030" s="12">
        <v>827868</v>
      </c>
      <c r="C1030" s="12">
        <v>172</v>
      </c>
      <c r="D1030" s="12">
        <v>18249</v>
      </c>
      <c r="E1030" s="10" t="s">
        <v>1894</v>
      </c>
      <c r="F1030" s="10" t="s">
        <v>0</v>
      </c>
      <c r="G1030" s="12">
        <v>5459879</v>
      </c>
      <c r="H1030" s="10" t="s">
        <v>820</v>
      </c>
      <c r="I1030" s="10" t="s">
        <v>0</v>
      </c>
      <c r="J1030" s="10" t="s">
        <v>0</v>
      </c>
      <c r="K1030" s="10" t="s">
        <v>0</v>
      </c>
      <c r="L1030" s="10" t="s">
        <v>1895</v>
      </c>
      <c r="M1030" s="12">
        <v>2</v>
      </c>
      <c r="N1030" s="16">
        <v>810</v>
      </c>
      <c r="O1030" s="16">
        <f t="shared" si="20"/>
        <v>1363.5</v>
      </c>
      <c r="P1030" s="15">
        <v>1.4746913580246901</v>
      </c>
      <c r="Q1030" s="7">
        <v>1681</v>
      </c>
      <c r="R1030" s="7">
        <v>32</v>
      </c>
      <c r="S1030" s="7">
        <v>3580</v>
      </c>
      <c r="T1030" s="7">
        <v>1233</v>
      </c>
      <c r="U1030" s="7">
        <v>270</v>
      </c>
      <c r="V1030" s="6"/>
      <c r="W1030" s="7">
        <v>371</v>
      </c>
      <c r="X1030" s="6"/>
    </row>
    <row r="1031" spans="1:24" x14ac:dyDescent="0.25">
      <c r="A1031" s="14">
        <v>18248</v>
      </c>
      <c r="B1031" s="12">
        <v>705378</v>
      </c>
      <c r="C1031" s="12">
        <v>183</v>
      </c>
      <c r="D1031" s="12">
        <v>18248</v>
      </c>
      <c r="E1031" s="10" t="s">
        <v>1896</v>
      </c>
      <c r="F1031" s="10" t="s">
        <v>0</v>
      </c>
      <c r="G1031" s="10" t="s">
        <v>0</v>
      </c>
      <c r="H1031" s="10" t="s">
        <v>0</v>
      </c>
      <c r="I1031" s="10" t="s">
        <v>0</v>
      </c>
      <c r="J1031" s="10" t="s">
        <v>0</v>
      </c>
      <c r="K1031" s="10" t="s">
        <v>0</v>
      </c>
      <c r="L1031" s="10" t="s">
        <v>0</v>
      </c>
      <c r="M1031" s="12">
        <v>1</v>
      </c>
      <c r="N1031" s="16">
        <v>1358</v>
      </c>
      <c r="O1031" s="16">
        <f t="shared" si="20"/>
        <v>150.80000000000001</v>
      </c>
      <c r="P1031" s="15">
        <v>8.3420997264885305E-2</v>
      </c>
      <c r="Q1031" s="7">
        <v>2</v>
      </c>
      <c r="R1031" s="7">
        <v>37</v>
      </c>
      <c r="S1031" s="6"/>
      <c r="T1031" s="7">
        <v>202</v>
      </c>
      <c r="U1031" s="7">
        <v>159</v>
      </c>
      <c r="V1031" s="7">
        <v>123</v>
      </c>
      <c r="W1031" s="7">
        <v>174</v>
      </c>
      <c r="X1031" s="7">
        <v>96</v>
      </c>
    </row>
    <row r="1032" spans="1:24" x14ac:dyDescent="0.25">
      <c r="A1032" s="14">
        <v>18245</v>
      </c>
      <c r="B1032" s="12">
        <v>882476</v>
      </c>
      <c r="C1032" s="12">
        <v>175</v>
      </c>
      <c r="D1032" s="12">
        <v>18245</v>
      </c>
      <c r="E1032" s="10" t="s">
        <v>1897</v>
      </c>
      <c r="F1032" s="10" t="s">
        <v>0</v>
      </c>
      <c r="G1032" s="10" t="s">
        <v>0</v>
      </c>
      <c r="H1032" s="10" t="s">
        <v>0</v>
      </c>
      <c r="I1032" s="10" t="s">
        <v>0</v>
      </c>
      <c r="J1032" s="10" t="s">
        <v>0</v>
      </c>
      <c r="K1032" s="10" t="s">
        <v>0</v>
      </c>
      <c r="L1032" s="10" t="s">
        <v>0</v>
      </c>
      <c r="M1032" s="12">
        <v>1</v>
      </c>
      <c r="N1032" s="16">
        <v>913</v>
      </c>
      <c r="O1032" s="16">
        <f t="shared" si="20"/>
        <v>177.8</v>
      </c>
      <c r="P1032" s="15">
        <v>0.162259427319668</v>
      </c>
      <c r="Q1032" s="7">
        <v>109</v>
      </c>
      <c r="R1032" s="7">
        <v>39</v>
      </c>
      <c r="S1032" s="7">
        <v>41</v>
      </c>
      <c r="T1032" s="6"/>
      <c r="U1032" s="7">
        <v>659</v>
      </c>
      <c r="V1032" s="7">
        <v>47</v>
      </c>
      <c r="W1032" s="7">
        <v>73</v>
      </c>
      <c r="X1032" s="7">
        <v>69</v>
      </c>
    </row>
    <row r="1033" spans="1:24" x14ac:dyDescent="0.25">
      <c r="A1033" s="14">
        <v>18191</v>
      </c>
      <c r="B1033" s="12">
        <v>486762</v>
      </c>
      <c r="C1033" s="12">
        <v>226</v>
      </c>
      <c r="D1033" s="12">
        <v>18191</v>
      </c>
      <c r="E1033" s="10" t="s">
        <v>1898</v>
      </c>
      <c r="F1033" s="10" t="s">
        <v>0</v>
      </c>
      <c r="G1033" s="10" t="s">
        <v>0</v>
      </c>
      <c r="H1033" s="10" t="s">
        <v>0</v>
      </c>
      <c r="I1033" s="10" t="s">
        <v>0</v>
      </c>
      <c r="J1033" s="10" t="s">
        <v>0</v>
      </c>
      <c r="K1033" s="10" t="s">
        <v>0</v>
      </c>
      <c r="L1033" s="10" t="s">
        <v>0</v>
      </c>
      <c r="M1033" s="12">
        <v>1</v>
      </c>
      <c r="N1033" s="16">
        <v>9632</v>
      </c>
      <c r="O1033" s="16">
        <f t="shared" si="20"/>
        <v>778.2</v>
      </c>
      <c r="P1033" s="15">
        <v>5.96375177978168E-2</v>
      </c>
      <c r="Q1033" s="7">
        <v>69</v>
      </c>
      <c r="R1033" s="7">
        <v>61</v>
      </c>
      <c r="S1033" s="7">
        <v>131</v>
      </c>
      <c r="T1033" s="6"/>
      <c r="U1033" s="7">
        <v>947</v>
      </c>
      <c r="V1033" s="7">
        <v>83</v>
      </c>
      <c r="W1033" s="7">
        <v>2498</v>
      </c>
      <c r="X1033" s="7">
        <v>232</v>
      </c>
    </row>
    <row r="1034" spans="1:24" x14ac:dyDescent="0.25">
      <c r="A1034" s="14">
        <v>18185</v>
      </c>
      <c r="B1034" s="12">
        <v>492601</v>
      </c>
      <c r="C1034" s="12">
        <v>199</v>
      </c>
      <c r="D1034" s="12">
        <v>18185</v>
      </c>
      <c r="E1034" s="10" t="s">
        <v>1899</v>
      </c>
      <c r="F1034" s="10" t="s">
        <v>0</v>
      </c>
      <c r="G1034" s="10" t="s">
        <v>0</v>
      </c>
      <c r="H1034" s="10" t="s">
        <v>0</v>
      </c>
      <c r="I1034" s="10" t="s">
        <v>0</v>
      </c>
      <c r="J1034" s="10" t="s">
        <v>0</v>
      </c>
      <c r="K1034" s="10" t="s">
        <v>0</v>
      </c>
      <c r="L1034" s="10" t="s">
        <v>0</v>
      </c>
      <c r="M1034" s="12">
        <v>1</v>
      </c>
      <c r="N1034" s="16">
        <v>3129</v>
      </c>
      <c r="O1034" s="16">
        <f t="shared" si="20"/>
        <v>596</v>
      </c>
      <c r="P1034" s="15">
        <v>0.14098525316166699</v>
      </c>
      <c r="Q1034" s="7">
        <v>56</v>
      </c>
      <c r="R1034" s="7">
        <v>52</v>
      </c>
      <c r="S1034" s="7">
        <v>66</v>
      </c>
      <c r="T1034" s="6"/>
      <c r="U1034" s="7">
        <v>2109</v>
      </c>
      <c r="V1034" s="7">
        <v>36</v>
      </c>
      <c r="W1034" s="7">
        <v>490</v>
      </c>
      <c r="X1034" s="7">
        <v>279</v>
      </c>
    </row>
    <row r="1035" spans="1:24" x14ac:dyDescent="0.25">
      <c r="A1035" s="14">
        <v>18177</v>
      </c>
      <c r="B1035" s="12">
        <v>319915</v>
      </c>
      <c r="C1035" s="12">
        <v>160</v>
      </c>
      <c r="D1035" s="12">
        <v>18177</v>
      </c>
      <c r="E1035" s="10" t="s">
        <v>1900</v>
      </c>
      <c r="F1035" s="10" t="s">
        <v>0</v>
      </c>
      <c r="G1035" s="10" t="s">
        <v>0</v>
      </c>
      <c r="H1035" s="10" t="s">
        <v>0</v>
      </c>
      <c r="I1035" s="10" t="s">
        <v>0</v>
      </c>
      <c r="J1035" s="10" t="s">
        <v>0</v>
      </c>
      <c r="K1035" s="10" t="s">
        <v>0</v>
      </c>
      <c r="L1035" s="10" t="s">
        <v>0</v>
      </c>
      <c r="M1035" s="12">
        <v>1</v>
      </c>
      <c r="N1035" s="16">
        <v>754</v>
      </c>
      <c r="O1035" s="16">
        <f t="shared" si="20"/>
        <v>1169.2</v>
      </c>
      <c r="P1035" s="15">
        <v>1.6242895035998399</v>
      </c>
      <c r="Q1035" s="7">
        <v>14</v>
      </c>
      <c r="R1035" s="7">
        <v>2713</v>
      </c>
      <c r="S1035" s="7">
        <v>4845</v>
      </c>
      <c r="T1035" s="7">
        <v>481</v>
      </c>
      <c r="U1035" s="7">
        <v>52</v>
      </c>
      <c r="V1035" s="7">
        <v>278</v>
      </c>
      <c r="W1035" s="6"/>
      <c r="X1035" s="7">
        <v>190</v>
      </c>
    </row>
    <row r="1036" spans="1:24" x14ac:dyDescent="0.25">
      <c r="A1036" s="14">
        <v>18173</v>
      </c>
      <c r="B1036" s="12">
        <v>415283</v>
      </c>
      <c r="C1036" s="12">
        <v>131</v>
      </c>
      <c r="D1036" s="12">
        <v>18173</v>
      </c>
      <c r="E1036" s="10" t="s">
        <v>1901</v>
      </c>
      <c r="F1036" s="10" t="s">
        <v>0</v>
      </c>
      <c r="G1036" s="10" t="s">
        <v>0</v>
      </c>
      <c r="H1036" s="10" t="s">
        <v>0</v>
      </c>
      <c r="I1036" s="10" t="s">
        <v>0</v>
      </c>
      <c r="J1036" s="10" t="s">
        <v>0</v>
      </c>
      <c r="K1036" s="10" t="s">
        <v>0</v>
      </c>
      <c r="L1036" s="10" t="s">
        <v>0</v>
      </c>
      <c r="M1036" s="12">
        <v>1</v>
      </c>
      <c r="N1036" s="16">
        <v>6833</v>
      </c>
      <c r="O1036" s="16">
        <f t="shared" si="20"/>
        <v>1243.8</v>
      </c>
      <c r="P1036" s="15">
        <v>0.13209006711128701</v>
      </c>
      <c r="Q1036" s="7">
        <v>29</v>
      </c>
      <c r="R1036" s="7">
        <v>70</v>
      </c>
      <c r="S1036" s="7">
        <v>192</v>
      </c>
      <c r="T1036" s="7">
        <v>2953</v>
      </c>
      <c r="U1036" s="7">
        <v>1485</v>
      </c>
      <c r="V1036" s="7">
        <v>155</v>
      </c>
      <c r="W1036" s="7">
        <v>1434</v>
      </c>
      <c r="X1036" s="6"/>
    </row>
    <row r="1037" spans="1:24" x14ac:dyDescent="0.25">
      <c r="A1037" s="14">
        <v>18169</v>
      </c>
      <c r="B1037" s="12">
        <v>286954</v>
      </c>
      <c r="C1037" s="12">
        <v>156</v>
      </c>
      <c r="D1037" s="12">
        <v>18169</v>
      </c>
      <c r="E1037" s="10" t="s">
        <v>1902</v>
      </c>
      <c r="F1037" s="10" t="s">
        <v>0</v>
      </c>
      <c r="G1037" s="10" t="s">
        <v>0</v>
      </c>
      <c r="H1037" s="10" t="s">
        <v>0</v>
      </c>
      <c r="I1037" s="10" t="s">
        <v>0</v>
      </c>
      <c r="J1037" s="10" t="s">
        <v>0</v>
      </c>
      <c r="K1037" s="10" t="s">
        <v>0</v>
      </c>
      <c r="L1037" s="10" t="s">
        <v>0</v>
      </c>
      <c r="M1037" s="12">
        <v>1</v>
      </c>
      <c r="N1037" s="16">
        <v>632</v>
      </c>
      <c r="O1037" s="16">
        <f t="shared" si="20"/>
        <v>37.4</v>
      </c>
      <c r="P1037" s="15">
        <v>5.4701627486437601E-2</v>
      </c>
      <c r="Q1037" s="7">
        <v>10</v>
      </c>
      <c r="R1037" s="7">
        <v>45</v>
      </c>
      <c r="S1037" s="7">
        <v>43</v>
      </c>
      <c r="T1037" s="6"/>
      <c r="U1037" s="7">
        <v>68</v>
      </c>
      <c r="V1037" s="7">
        <v>22</v>
      </c>
      <c r="W1037" s="7">
        <v>50</v>
      </c>
      <c r="X1037" s="7">
        <v>4</v>
      </c>
    </row>
    <row r="1038" spans="1:24" x14ac:dyDescent="0.25">
      <c r="A1038" s="14">
        <v>18168</v>
      </c>
      <c r="B1038" s="12">
        <v>1149309</v>
      </c>
      <c r="C1038" s="12">
        <v>255</v>
      </c>
      <c r="D1038" s="12">
        <v>18168</v>
      </c>
      <c r="E1038" s="10" t="s">
        <v>1903</v>
      </c>
      <c r="F1038" s="10" t="s">
        <v>0</v>
      </c>
      <c r="G1038" s="10" t="s">
        <v>0</v>
      </c>
      <c r="H1038" s="10" t="s">
        <v>0</v>
      </c>
      <c r="I1038" s="10" t="s">
        <v>0</v>
      </c>
      <c r="J1038" s="10" t="s">
        <v>0</v>
      </c>
      <c r="K1038" s="10" t="s">
        <v>0</v>
      </c>
      <c r="L1038" s="10" t="s">
        <v>0</v>
      </c>
      <c r="M1038" s="12">
        <v>1</v>
      </c>
      <c r="N1038" s="16">
        <v>328</v>
      </c>
      <c r="O1038" s="16">
        <f t="shared" ref="O1038:O1101" si="21">AVERAGE(S1038:X1038)</f>
        <v>57.6</v>
      </c>
      <c r="P1038" s="15">
        <v>0.16942508710801299</v>
      </c>
      <c r="Q1038" s="7">
        <v>41</v>
      </c>
      <c r="R1038" s="7">
        <v>60</v>
      </c>
      <c r="S1038" s="7">
        <v>34</v>
      </c>
      <c r="T1038" s="6"/>
      <c r="U1038" s="7">
        <v>61</v>
      </c>
      <c r="V1038" s="7">
        <v>80</v>
      </c>
      <c r="W1038" s="7">
        <v>55</v>
      </c>
      <c r="X1038" s="7">
        <v>58</v>
      </c>
    </row>
    <row r="1039" spans="1:24" x14ac:dyDescent="0.25">
      <c r="A1039" s="14">
        <v>18163</v>
      </c>
      <c r="B1039" s="12">
        <v>921595</v>
      </c>
      <c r="C1039" s="12">
        <v>268</v>
      </c>
      <c r="D1039" s="12">
        <v>18163</v>
      </c>
      <c r="E1039" s="10" t="s">
        <v>1904</v>
      </c>
      <c r="F1039" s="10" t="s">
        <v>0</v>
      </c>
      <c r="G1039" s="10" t="s">
        <v>0</v>
      </c>
      <c r="H1039" s="10" t="s">
        <v>0</v>
      </c>
      <c r="I1039" s="10" t="s">
        <v>0</v>
      </c>
      <c r="J1039" s="10" t="s">
        <v>0</v>
      </c>
      <c r="K1039" s="10" t="s">
        <v>0</v>
      </c>
      <c r="L1039" s="10" t="s">
        <v>0</v>
      </c>
      <c r="M1039" s="12">
        <v>1</v>
      </c>
      <c r="N1039" s="16">
        <v>173</v>
      </c>
      <c r="O1039" s="16">
        <f t="shared" si="21"/>
        <v>2706.6</v>
      </c>
      <c r="P1039" s="15">
        <v>11.6184971098265</v>
      </c>
      <c r="Q1039" s="7">
        <v>483</v>
      </c>
      <c r="R1039" s="7">
        <v>54</v>
      </c>
      <c r="S1039" s="7">
        <v>73</v>
      </c>
      <c r="T1039" s="7">
        <v>24</v>
      </c>
      <c r="U1039" s="7">
        <v>5456</v>
      </c>
      <c r="V1039" s="7">
        <v>7747</v>
      </c>
      <c r="W1039" s="6"/>
      <c r="X1039" s="7">
        <v>233</v>
      </c>
    </row>
    <row r="1040" spans="1:24" x14ac:dyDescent="0.25">
      <c r="A1040" s="14">
        <v>18157</v>
      </c>
      <c r="B1040" s="12">
        <v>467115</v>
      </c>
      <c r="C1040" s="12">
        <v>228</v>
      </c>
      <c r="D1040" s="12">
        <v>18157</v>
      </c>
      <c r="E1040" s="10" t="s">
        <v>1905</v>
      </c>
      <c r="F1040" s="10" t="s">
        <v>0</v>
      </c>
      <c r="G1040" s="10" t="s">
        <v>0</v>
      </c>
      <c r="H1040" s="10" t="s">
        <v>0</v>
      </c>
      <c r="I1040" s="10" t="s">
        <v>0</v>
      </c>
      <c r="J1040" s="10" t="s">
        <v>0</v>
      </c>
      <c r="K1040" s="10" t="s">
        <v>0</v>
      </c>
      <c r="L1040" s="10" t="s">
        <v>0</v>
      </c>
      <c r="M1040" s="12">
        <v>3</v>
      </c>
      <c r="N1040" s="16">
        <v>2319.6666666666601</v>
      </c>
      <c r="O1040" s="16">
        <f t="shared" si="21"/>
        <v>458.66666666666669</v>
      </c>
      <c r="P1040" s="15">
        <v>0.137433539301623</v>
      </c>
      <c r="Q1040" s="7">
        <v>125</v>
      </c>
      <c r="R1040" s="7">
        <v>93</v>
      </c>
      <c r="S1040" s="7">
        <v>153</v>
      </c>
      <c r="T1040" s="6"/>
      <c r="U1040" s="6"/>
      <c r="V1040" s="7">
        <v>345</v>
      </c>
      <c r="W1040" s="6"/>
      <c r="X1040" s="7">
        <v>878</v>
      </c>
    </row>
    <row r="1041" spans="1:24" x14ac:dyDescent="0.25">
      <c r="A1041" s="14">
        <v>18151</v>
      </c>
      <c r="B1041" s="12">
        <v>991341</v>
      </c>
      <c r="C1041" s="12">
        <v>107</v>
      </c>
      <c r="D1041" s="12">
        <v>18151</v>
      </c>
      <c r="E1041" s="10" t="s">
        <v>1906</v>
      </c>
      <c r="F1041" s="10" t="s">
        <v>0</v>
      </c>
      <c r="G1041" s="10" t="s">
        <v>0</v>
      </c>
      <c r="H1041" s="10" t="s">
        <v>0</v>
      </c>
      <c r="I1041" s="10" t="s">
        <v>0</v>
      </c>
      <c r="J1041" s="10" t="s">
        <v>0</v>
      </c>
      <c r="K1041" s="10" t="s">
        <v>0</v>
      </c>
      <c r="L1041" s="10" t="s">
        <v>0</v>
      </c>
      <c r="M1041" s="12">
        <v>1</v>
      </c>
      <c r="N1041" s="16">
        <v>3296</v>
      </c>
      <c r="O1041" s="16">
        <f t="shared" si="21"/>
        <v>353.6</v>
      </c>
      <c r="P1041" s="15">
        <v>8.0963938973647703E-2</v>
      </c>
      <c r="Q1041" s="7">
        <v>19</v>
      </c>
      <c r="R1041" s="7">
        <v>81</v>
      </c>
      <c r="S1041" s="7">
        <v>141</v>
      </c>
      <c r="T1041" s="6"/>
      <c r="U1041" s="7">
        <v>113</v>
      </c>
      <c r="V1041" s="7">
        <v>331</v>
      </c>
      <c r="W1041" s="7">
        <v>1048</v>
      </c>
      <c r="X1041" s="7">
        <v>135</v>
      </c>
    </row>
    <row r="1042" spans="1:24" x14ac:dyDescent="0.25">
      <c r="A1042" s="14">
        <v>18082</v>
      </c>
      <c r="B1042" s="12">
        <v>252134</v>
      </c>
      <c r="C1042" s="12">
        <v>85</v>
      </c>
      <c r="D1042" s="12">
        <v>18082</v>
      </c>
      <c r="E1042" s="10" t="s">
        <v>1908</v>
      </c>
      <c r="F1042" s="10" t="s">
        <v>0</v>
      </c>
      <c r="G1042" s="10" t="s">
        <v>0</v>
      </c>
      <c r="H1042" s="10" t="s">
        <v>0</v>
      </c>
      <c r="I1042" s="10" t="s">
        <v>0</v>
      </c>
      <c r="J1042" s="10" t="s">
        <v>0</v>
      </c>
      <c r="K1042" s="10" t="s">
        <v>0</v>
      </c>
      <c r="L1042" s="10" t="s">
        <v>0</v>
      </c>
      <c r="M1042" s="12">
        <v>3</v>
      </c>
      <c r="N1042" s="16">
        <v>16534.333333333299</v>
      </c>
      <c r="O1042" s="16">
        <f t="shared" si="21"/>
        <v>20999.666666666668</v>
      </c>
      <c r="P1042" s="15">
        <v>1.32278692820998</v>
      </c>
      <c r="Q1042" s="7">
        <v>26357</v>
      </c>
      <c r="R1042" s="7">
        <v>20001</v>
      </c>
      <c r="S1042" s="7">
        <v>27149</v>
      </c>
      <c r="T1042" s="6"/>
      <c r="U1042" s="7">
        <v>22275</v>
      </c>
      <c r="V1042" s="6"/>
      <c r="W1042" s="7">
        <v>13575</v>
      </c>
      <c r="X1042" s="6"/>
    </row>
    <row r="1043" spans="1:24" x14ac:dyDescent="0.25">
      <c r="A1043" s="14">
        <v>18023</v>
      </c>
      <c r="B1043" s="12">
        <v>1100817</v>
      </c>
      <c r="C1043" s="12">
        <v>309</v>
      </c>
      <c r="D1043" s="12">
        <v>18023</v>
      </c>
      <c r="E1043" s="10" t="s">
        <v>1909</v>
      </c>
      <c r="F1043" s="10" t="s">
        <v>0</v>
      </c>
      <c r="G1043" s="10" t="s">
        <v>0</v>
      </c>
      <c r="H1043" s="10" t="s">
        <v>0</v>
      </c>
      <c r="I1043" s="10" t="s">
        <v>0</v>
      </c>
      <c r="J1043" s="10" t="s">
        <v>0</v>
      </c>
      <c r="K1043" s="10" t="s">
        <v>0</v>
      </c>
      <c r="L1043" s="10" t="s">
        <v>0</v>
      </c>
      <c r="M1043" s="12">
        <v>1</v>
      </c>
      <c r="N1043" s="16">
        <v>238</v>
      </c>
      <c r="O1043" s="16">
        <f t="shared" si="21"/>
        <v>784.4</v>
      </c>
      <c r="P1043" s="15">
        <v>2.3949579831932701</v>
      </c>
      <c r="Q1043" s="7">
        <v>37</v>
      </c>
      <c r="R1043" s="7">
        <v>31</v>
      </c>
      <c r="S1043" s="7">
        <v>41</v>
      </c>
      <c r="T1043" s="7">
        <v>3500</v>
      </c>
      <c r="U1043" s="6"/>
      <c r="V1043" s="7">
        <v>86</v>
      </c>
      <c r="W1043" s="7">
        <v>198</v>
      </c>
      <c r="X1043" s="7">
        <v>97</v>
      </c>
    </row>
    <row r="1044" spans="1:24" x14ac:dyDescent="0.25">
      <c r="A1044" s="14">
        <v>18022</v>
      </c>
      <c r="B1044" s="12">
        <v>1061028</v>
      </c>
      <c r="C1044" s="12">
        <v>467</v>
      </c>
      <c r="D1044" s="12">
        <v>18022</v>
      </c>
      <c r="E1044" s="10" t="s">
        <v>1910</v>
      </c>
      <c r="F1044" s="10" t="s">
        <v>0</v>
      </c>
      <c r="G1044" s="10" t="s">
        <v>0</v>
      </c>
      <c r="H1044" s="10" t="s">
        <v>0</v>
      </c>
      <c r="I1044" s="10" t="s">
        <v>0</v>
      </c>
      <c r="J1044" s="10" t="s">
        <v>0</v>
      </c>
      <c r="K1044" s="10" t="s">
        <v>0</v>
      </c>
      <c r="L1044" s="10" t="s">
        <v>0</v>
      </c>
      <c r="M1044" s="12">
        <v>1</v>
      </c>
      <c r="N1044" s="16">
        <v>261</v>
      </c>
      <c r="O1044" s="16">
        <f t="shared" si="21"/>
        <v>43.2</v>
      </c>
      <c r="P1044" s="15">
        <v>0.141762452107279</v>
      </c>
      <c r="Q1044" s="7">
        <v>18</v>
      </c>
      <c r="R1044" s="7">
        <v>25</v>
      </c>
      <c r="S1044" s="7">
        <v>51</v>
      </c>
      <c r="T1044" s="7">
        <v>13</v>
      </c>
      <c r="U1044" s="6"/>
      <c r="V1044" s="7">
        <v>89</v>
      </c>
      <c r="W1044" s="7">
        <v>27</v>
      </c>
      <c r="X1044" s="7">
        <v>36</v>
      </c>
    </row>
    <row r="1045" spans="1:24" x14ac:dyDescent="0.25">
      <c r="A1045" s="14">
        <v>18016</v>
      </c>
      <c r="B1045" s="12">
        <v>1073888</v>
      </c>
      <c r="C1045" s="12">
        <v>204</v>
      </c>
      <c r="D1045" s="12">
        <v>18016</v>
      </c>
      <c r="E1045" s="10" t="s">
        <v>1911</v>
      </c>
      <c r="F1045" s="10" t="s">
        <v>0</v>
      </c>
      <c r="G1045" s="10" t="s">
        <v>0</v>
      </c>
      <c r="H1045" s="10" t="s">
        <v>0</v>
      </c>
      <c r="I1045" s="10" t="s">
        <v>0</v>
      </c>
      <c r="J1045" s="10" t="s">
        <v>0</v>
      </c>
      <c r="K1045" s="10" t="s">
        <v>0</v>
      </c>
      <c r="L1045" s="10" t="s">
        <v>0</v>
      </c>
      <c r="M1045" s="12">
        <v>1</v>
      </c>
      <c r="N1045" s="16">
        <v>3698</v>
      </c>
      <c r="O1045" s="16">
        <f t="shared" si="21"/>
        <v>271.60000000000002</v>
      </c>
      <c r="P1045" s="15">
        <v>5.5280846789770501E-2</v>
      </c>
      <c r="Q1045" s="7">
        <v>45</v>
      </c>
      <c r="R1045" s="7">
        <v>28</v>
      </c>
      <c r="S1045" s="7">
        <v>28</v>
      </c>
      <c r="T1045" s="7">
        <v>312</v>
      </c>
      <c r="U1045" s="7">
        <v>664</v>
      </c>
      <c r="V1045" s="7">
        <v>118</v>
      </c>
      <c r="W1045" s="6"/>
      <c r="X1045" s="7">
        <v>236</v>
      </c>
    </row>
    <row r="1046" spans="1:24" x14ac:dyDescent="0.25">
      <c r="A1046" s="14">
        <v>17958</v>
      </c>
      <c r="B1046" s="12">
        <v>350639</v>
      </c>
      <c r="C1046" s="12">
        <v>186</v>
      </c>
      <c r="D1046" s="12">
        <v>17958</v>
      </c>
      <c r="E1046" s="10" t="s">
        <v>1912</v>
      </c>
      <c r="F1046" s="10" t="s">
        <v>0</v>
      </c>
      <c r="G1046" s="10" t="s">
        <v>0</v>
      </c>
      <c r="H1046" s="10" t="s">
        <v>0</v>
      </c>
      <c r="I1046" s="10" t="s">
        <v>0</v>
      </c>
      <c r="J1046" s="10" t="s">
        <v>0</v>
      </c>
      <c r="K1046" s="10" t="s">
        <v>0</v>
      </c>
      <c r="L1046" s="10" t="s">
        <v>0</v>
      </c>
      <c r="M1046" s="12">
        <v>2</v>
      </c>
      <c r="N1046" s="16">
        <v>1607</v>
      </c>
      <c r="O1046" s="16">
        <f t="shared" si="21"/>
        <v>188.25</v>
      </c>
      <c r="P1046" s="15">
        <v>9.1993362372951595E-2</v>
      </c>
      <c r="Q1046" s="7">
        <v>49</v>
      </c>
      <c r="R1046" s="7">
        <v>85</v>
      </c>
      <c r="S1046" s="7">
        <v>221</v>
      </c>
      <c r="T1046" s="6"/>
      <c r="U1046" s="7">
        <v>95</v>
      </c>
      <c r="V1046" s="7">
        <v>74</v>
      </c>
      <c r="W1046" s="7">
        <v>363</v>
      </c>
      <c r="X1046" s="6"/>
    </row>
    <row r="1047" spans="1:24" x14ac:dyDescent="0.25">
      <c r="A1047" s="14">
        <v>17942</v>
      </c>
      <c r="B1047" s="12">
        <v>873859</v>
      </c>
      <c r="C1047" s="12">
        <v>243</v>
      </c>
      <c r="D1047" s="12">
        <v>17942</v>
      </c>
      <c r="E1047" s="10" t="s">
        <v>1913</v>
      </c>
      <c r="F1047" s="10" t="s">
        <v>0</v>
      </c>
      <c r="G1047" s="10" t="s">
        <v>0</v>
      </c>
      <c r="H1047" s="10" t="s">
        <v>0</v>
      </c>
      <c r="I1047" s="10" t="s">
        <v>0</v>
      </c>
      <c r="J1047" s="10" t="s">
        <v>0</v>
      </c>
      <c r="K1047" s="10" t="s">
        <v>0</v>
      </c>
      <c r="L1047" s="10" t="s">
        <v>0</v>
      </c>
      <c r="M1047" s="12">
        <v>1</v>
      </c>
      <c r="N1047" s="16">
        <v>345</v>
      </c>
      <c r="O1047" s="16">
        <f t="shared" si="21"/>
        <v>222.2</v>
      </c>
      <c r="P1047" s="15">
        <v>0.49192546583850899</v>
      </c>
      <c r="Q1047" s="7">
        <v>52</v>
      </c>
      <c r="R1047" s="7">
        <v>25</v>
      </c>
      <c r="S1047" s="7">
        <v>90</v>
      </c>
      <c r="T1047" s="7">
        <v>200</v>
      </c>
      <c r="U1047" s="6"/>
      <c r="V1047" s="7">
        <v>349</v>
      </c>
      <c r="W1047" s="7">
        <v>220</v>
      </c>
      <c r="X1047" s="7">
        <v>252</v>
      </c>
    </row>
    <row r="1048" spans="1:24" x14ac:dyDescent="0.25">
      <c r="A1048" s="14">
        <v>17932</v>
      </c>
      <c r="B1048" s="12">
        <v>623151</v>
      </c>
      <c r="C1048" s="12">
        <v>291</v>
      </c>
      <c r="D1048" s="12">
        <v>17932</v>
      </c>
      <c r="E1048" s="10" t="s">
        <v>1914</v>
      </c>
      <c r="F1048" s="10" t="s">
        <v>0</v>
      </c>
      <c r="G1048" s="10" t="s">
        <v>0</v>
      </c>
      <c r="H1048" s="10" t="s">
        <v>0</v>
      </c>
      <c r="I1048" s="10" t="s">
        <v>0</v>
      </c>
      <c r="J1048" s="10" t="s">
        <v>0</v>
      </c>
      <c r="K1048" s="10" t="s">
        <v>0</v>
      </c>
      <c r="L1048" s="10" t="s">
        <v>0</v>
      </c>
      <c r="M1048" s="12">
        <v>1</v>
      </c>
      <c r="N1048" s="16">
        <v>201</v>
      </c>
      <c r="O1048" s="16">
        <f t="shared" si="21"/>
        <v>7437.6</v>
      </c>
      <c r="P1048" s="15">
        <v>26.4797441364605</v>
      </c>
      <c r="Q1048" s="7">
        <v>26</v>
      </c>
      <c r="R1048" s="7">
        <v>43</v>
      </c>
      <c r="S1048" s="6"/>
      <c r="T1048" s="7">
        <v>872</v>
      </c>
      <c r="U1048" s="7">
        <v>5519</v>
      </c>
      <c r="V1048" s="7">
        <v>21682</v>
      </c>
      <c r="W1048" s="7">
        <v>7916</v>
      </c>
      <c r="X1048" s="7">
        <v>1199</v>
      </c>
    </row>
    <row r="1049" spans="1:24" x14ac:dyDescent="0.25">
      <c r="A1049" s="14">
        <v>17913</v>
      </c>
      <c r="B1049" s="12">
        <v>890795</v>
      </c>
      <c r="C1049" s="12">
        <v>383</v>
      </c>
      <c r="D1049" s="12">
        <v>17913</v>
      </c>
      <c r="E1049" s="10" t="s">
        <v>1915</v>
      </c>
      <c r="F1049" s="10" t="s">
        <v>0</v>
      </c>
      <c r="G1049" s="10" t="s">
        <v>0</v>
      </c>
      <c r="H1049" s="10" t="s">
        <v>0</v>
      </c>
      <c r="I1049" s="10" t="s">
        <v>0</v>
      </c>
      <c r="J1049" s="10" t="s">
        <v>0</v>
      </c>
      <c r="K1049" s="10" t="s">
        <v>0</v>
      </c>
      <c r="L1049" s="10" t="s">
        <v>0</v>
      </c>
      <c r="M1049" s="12">
        <v>1</v>
      </c>
      <c r="N1049" s="16">
        <v>7361</v>
      </c>
      <c r="O1049" s="16">
        <f t="shared" si="21"/>
        <v>38</v>
      </c>
      <c r="P1049" s="15">
        <v>4.9100471597414899E-3</v>
      </c>
      <c r="Q1049" s="7">
        <v>15</v>
      </c>
      <c r="R1049" s="7">
        <v>48</v>
      </c>
      <c r="S1049" s="7">
        <v>27</v>
      </c>
      <c r="T1049" s="7">
        <v>26</v>
      </c>
      <c r="U1049" s="6"/>
      <c r="V1049" s="7">
        <v>42</v>
      </c>
      <c r="W1049" s="7">
        <v>37</v>
      </c>
      <c r="X1049" s="7">
        <v>58</v>
      </c>
    </row>
    <row r="1050" spans="1:24" x14ac:dyDescent="0.25">
      <c r="A1050" s="14">
        <v>17909</v>
      </c>
      <c r="B1050" s="12">
        <v>522395</v>
      </c>
      <c r="C1050" s="12">
        <v>154</v>
      </c>
      <c r="D1050" s="12">
        <v>17909</v>
      </c>
      <c r="E1050" s="10" t="s">
        <v>1916</v>
      </c>
      <c r="F1050" s="10" t="s">
        <v>0</v>
      </c>
      <c r="G1050" s="10" t="s">
        <v>0</v>
      </c>
      <c r="H1050" s="10" t="s">
        <v>0</v>
      </c>
      <c r="I1050" s="10" t="s">
        <v>0</v>
      </c>
      <c r="J1050" s="10" t="s">
        <v>0</v>
      </c>
      <c r="K1050" s="10" t="s">
        <v>0</v>
      </c>
      <c r="L1050" s="10" t="s">
        <v>0</v>
      </c>
      <c r="M1050" s="12">
        <v>1</v>
      </c>
      <c r="N1050" s="16">
        <v>1011</v>
      </c>
      <c r="O1050" s="16">
        <f t="shared" si="21"/>
        <v>662.6</v>
      </c>
      <c r="P1050" s="15">
        <v>0.472940511516179</v>
      </c>
      <c r="Q1050" s="7">
        <v>14</v>
      </c>
      <c r="R1050" s="7">
        <v>20</v>
      </c>
      <c r="S1050" s="7">
        <v>47</v>
      </c>
      <c r="T1050" s="7">
        <v>572</v>
      </c>
      <c r="U1050" s="6"/>
      <c r="V1050" s="7">
        <v>92</v>
      </c>
      <c r="W1050" s="7">
        <v>484</v>
      </c>
      <c r="X1050" s="7">
        <v>2118</v>
      </c>
    </row>
    <row r="1051" spans="1:24" x14ac:dyDescent="0.25">
      <c r="A1051" s="14">
        <v>17833</v>
      </c>
      <c r="B1051" s="12">
        <v>818125</v>
      </c>
      <c r="C1051" s="12">
        <v>217</v>
      </c>
      <c r="D1051" s="12">
        <v>17833</v>
      </c>
      <c r="E1051" s="10" t="s">
        <v>1917</v>
      </c>
      <c r="F1051" s="10" t="s">
        <v>0</v>
      </c>
      <c r="G1051" s="10" t="s">
        <v>0</v>
      </c>
      <c r="H1051" s="10" t="s">
        <v>0</v>
      </c>
      <c r="I1051" s="10" t="s">
        <v>0</v>
      </c>
      <c r="J1051" s="10" t="s">
        <v>0</v>
      </c>
      <c r="K1051" s="10" t="s">
        <v>0</v>
      </c>
      <c r="L1051" s="10" t="s">
        <v>0</v>
      </c>
      <c r="M1051" s="12">
        <v>2</v>
      </c>
      <c r="N1051" s="16">
        <v>857</v>
      </c>
      <c r="O1051" s="16">
        <f t="shared" si="21"/>
        <v>1294</v>
      </c>
      <c r="P1051" s="15">
        <v>1.0243096071567399</v>
      </c>
      <c r="Q1051" s="7">
        <v>36</v>
      </c>
      <c r="R1051" s="7">
        <v>55</v>
      </c>
      <c r="S1051" s="7">
        <v>264</v>
      </c>
      <c r="T1051" s="6"/>
      <c r="U1051" s="7">
        <v>2358</v>
      </c>
      <c r="V1051" s="7">
        <v>1596</v>
      </c>
      <c r="W1051" s="6"/>
      <c r="X1051" s="7">
        <v>958</v>
      </c>
    </row>
    <row r="1052" spans="1:24" x14ac:dyDescent="0.25">
      <c r="A1052" s="14">
        <v>17775</v>
      </c>
      <c r="B1052" s="12">
        <v>556489</v>
      </c>
      <c r="C1052" s="12">
        <v>231</v>
      </c>
      <c r="D1052" s="12">
        <v>17775</v>
      </c>
      <c r="E1052" s="10" t="s">
        <v>1918</v>
      </c>
      <c r="F1052" s="10" t="s">
        <v>0</v>
      </c>
      <c r="G1052" s="10" t="s">
        <v>0</v>
      </c>
      <c r="H1052" s="10" t="s">
        <v>0</v>
      </c>
      <c r="I1052" s="10" t="s">
        <v>0</v>
      </c>
      <c r="J1052" s="10" t="s">
        <v>0</v>
      </c>
      <c r="K1052" s="10" t="s">
        <v>0</v>
      </c>
      <c r="L1052" s="10" t="s">
        <v>0</v>
      </c>
      <c r="M1052" s="12">
        <v>3</v>
      </c>
      <c r="N1052" s="16">
        <v>3789.6666666666601</v>
      </c>
      <c r="O1052" s="16">
        <f t="shared" si="21"/>
        <v>126716</v>
      </c>
      <c r="P1052" s="15">
        <v>20.065142052951</v>
      </c>
      <c r="Q1052" s="7">
        <v>12</v>
      </c>
      <c r="R1052" s="7">
        <v>41</v>
      </c>
      <c r="S1052" s="7">
        <v>366</v>
      </c>
      <c r="T1052" s="6"/>
      <c r="U1052" s="7">
        <v>379081</v>
      </c>
      <c r="V1052" s="6"/>
      <c r="W1052" s="7">
        <v>701</v>
      </c>
      <c r="X1052" s="6"/>
    </row>
    <row r="1053" spans="1:24" x14ac:dyDescent="0.25">
      <c r="A1053" s="14">
        <v>17733</v>
      </c>
      <c r="B1053" s="12">
        <v>818375</v>
      </c>
      <c r="C1053" s="12">
        <v>159</v>
      </c>
      <c r="D1053" s="12">
        <v>17733</v>
      </c>
      <c r="E1053" s="10" t="s">
        <v>1919</v>
      </c>
      <c r="F1053" s="10" t="s">
        <v>0</v>
      </c>
      <c r="G1053" s="10" t="s">
        <v>0</v>
      </c>
      <c r="H1053" s="10" t="s">
        <v>0</v>
      </c>
      <c r="I1053" s="10" t="s">
        <v>0</v>
      </c>
      <c r="J1053" s="10" t="s">
        <v>0</v>
      </c>
      <c r="K1053" s="10" t="s">
        <v>0</v>
      </c>
      <c r="L1053" s="10" t="s">
        <v>0</v>
      </c>
      <c r="M1053" s="12">
        <v>1</v>
      </c>
      <c r="N1053" s="16">
        <v>606</v>
      </c>
      <c r="O1053" s="16">
        <f t="shared" si="21"/>
        <v>256.2</v>
      </c>
      <c r="P1053" s="15">
        <v>0.36350777934936301</v>
      </c>
      <c r="Q1053" s="7">
        <v>131</v>
      </c>
      <c r="R1053" s="7">
        <v>130</v>
      </c>
      <c r="S1053" s="7">
        <v>227</v>
      </c>
      <c r="T1053" s="6"/>
      <c r="U1053" s="7">
        <v>181</v>
      </c>
      <c r="V1053" s="7">
        <v>236</v>
      </c>
      <c r="W1053" s="7">
        <v>435</v>
      </c>
      <c r="X1053" s="7">
        <v>202</v>
      </c>
    </row>
    <row r="1054" spans="1:24" x14ac:dyDescent="0.25">
      <c r="A1054" s="14">
        <v>17664</v>
      </c>
      <c r="B1054" s="12">
        <v>227179</v>
      </c>
      <c r="C1054" s="12">
        <v>173</v>
      </c>
      <c r="D1054" s="12">
        <v>17664</v>
      </c>
      <c r="E1054" s="10" t="s">
        <v>1921</v>
      </c>
      <c r="F1054" s="10" t="s">
        <v>0</v>
      </c>
      <c r="G1054" s="10" t="s">
        <v>0</v>
      </c>
      <c r="H1054" s="10" t="s">
        <v>0</v>
      </c>
      <c r="I1054" s="10" t="s">
        <v>0</v>
      </c>
      <c r="J1054" s="10" t="s">
        <v>0</v>
      </c>
      <c r="K1054" s="10" t="s">
        <v>0</v>
      </c>
      <c r="L1054" s="10" t="s">
        <v>0</v>
      </c>
      <c r="M1054" s="12">
        <v>4</v>
      </c>
      <c r="N1054" s="16">
        <v>2223</v>
      </c>
      <c r="O1054" s="16">
        <f t="shared" si="21"/>
        <v>2502.6666666666665</v>
      </c>
      <c r="P1054" s="15">
        <v>0.95524066576698097</v>
      </c>
      <c r="Q1054" s="6"/>
      <c r="R1054" s="7">
        <v>986</v>
      </c>
      <c r="S1054" s="7">
        <v>1546</v>
      </c>
      <c r="T1054" s="7">
        <v>1491</v>
      </c>
      <c r="U1054" s="6"/>
      <c r="V1054" s="6"/>
      <c r="W1054" s="6"/>
      <c r="X1054" s="7">
        <v>4471</v>
      </c>
    </row>
    <row r="1055" spans="1:24" x14ac:dyDescent="0.25">
      <c r="A1055" s="14">
        <v>17663</v>
      </c>
      <c r="B1055" s="12">
        <v>719173</v>
      </c>
      <c r="C1055" s="12">
        <v>204</v>
      </c>
      <c r="D1055" s="12">
        <v>17663</v>
      </c>
      <c r="E1055" s="10" t="s">
        <v>1922</v>
      </c>
      <c r="F1055" s="10" t="s">
        <v>0</v>
      </c>
      <c r="G1055" s="10" t="s">
        <v>0</v>
      </c>
      <c r="H1055" s="10" t="s">
        <v>0</v>
      </c>
      <c r="I1055" s="10" t="s">
        <v>0</v>
      </c>
      <c r="J1055" s="10" t="s">
        <v>0</v>
      </c>
      <c r="K1055" s="10" t="s">
        <v>0</v>
      </c>
      <c r="L1055" s="10" t="s">
        <v>0</v>
      </c>
      <c r="M1055" s="12">
        <v>1</v>
      </c>
      <c r="N1055" s="16">
        <v>7280</v>
      </c>
      <c r="O1055" s="16">
        <f t="shared" si="21"/>
        <v>3829</v>
      </c>
      <c r="P1055" s="15">
        <v>0.37957221350078402</v>
      </c>
      <c r="Q1055" s="7">
        <v>136</v>
      </c>
      <c r="R1055" s="7">
        <v>62</v>
      </c>
      <c r="S1055" s="7">
        <v>106</v>
      </c>
      <c r="T1055" s="7">
        <v>3457</v>
      </c>
      <c r="U1055" s="7">
        <v>8267</v>
      </c>
      <c r="V1055" s="7">
        <v>5559</v>
      </c>
      <c r="W1055" s="6"/>
      <c r="X1055" s="7">
        <v>1756</v>
      </c>
    </row>
    <row r="1056" spans="1:24" x14ac:dyDescent="0.25">
      <c r="A1056" s="14">
        <v>17651</v>
      </c>
      <c r="B1056" s="12">
        <v>535097</v>
      </c>
      <c r="C1056" s="12">
        <v>275</v>
      </c>
      <c r="D1056" s="12">
        <v>17651</v>
      </c>
      <c r="E1056" s="10" t="s">
        <v>1923</v>
      </c>
      <c r="F1056" s="10" t="s">
        <v>0</v>
      </c>
      <c r="G1056" s="10" t="s">
        <v>0</v>
      </c>
      <c r="H1056" s="10" t="s">
        <v>0</v>
      </c>
      <c r="I1056" s="10" t="s">
        <v>0</v>
      </c>
      <c r="J1056" s="10" t="s">
        <v>0</v>
      </c>
      <c r="K1056" s="10" t="s">
        <v>0</v>
      </c>
      <c r="L1056" s="10" t="s">
        <v>0</v>
      </c>
      <c r="M1056" s="12">
        <v>7</v>
      </c>
      <c r="N1056" s="16">
        <v>522.57142857142799</v>
      </c>
      <c r="O1056" s="16">
        <f t="shared" si="21"/>
        <v>2389</v>
      </c>
      <c r="P1056" s="15">
        <v>4.5716238381629299</v>
      </c>
      <c r="Q1056" s="6"/>
      <c r="R1056" s="6"/>
      <c r="S1056" s="6"/>
      <c r="T1056" s="7">
        <v>2389</v>
      </c>
      <c r="U1056" s="6"/>
      <c r="V1056" s="6"/>
      <c r="W1056" s="6"/>
      <c r="X1056" s="6"/>
    </row>
    <row r="1057" spans="1:24" x14ac:dyDescent="0.25">
      <c r="A1057" s="14">
        <v>17644</v>
      </c>
      <c r="B1057" s="12">
        <v>885612</v>
      </c>
      <c r="C1057" s="12">
        <v>204</v>
      </c>
      <c r="D1057" s="12">
        <v>17644</v>
      </c>
      <c r="E1057" s="10" t="s">
        <v>1924</v>
      </c>
      <c r="F1057" s="10" t="s">
        <v>0</v>
      </c>
      <c r="G1057" s="10" t="s">
        <v>0</v>
      </c>
      <c r="H1057" s="10" t="s">
        <v>0</v>
      </c>
      <c r="I1057" s="10" t="s">
        <v>0</v>
      </c>
      <c r="J1057" s="10" t="s">
        <v>0</v>
      </c>
      <c r="K1057" s="10" t="s">
        <v>0</v>
      </c>
      <c r="L1057" s="10" t="s">
        <v>0</v>
      </c>
      <c r="M1057" s="12">
        <v>1</v>
      </c>
      <c r="N1057" s="16">
        <v>1797</v>
      </c>
      <c r="O1057" s="16">
        <f t="shared" si="21"/>
        <v>12539.6</v>
      </c>
      <c r="P1057" s="15">
        <v>4.9934017012481098</v>
      </c>
      <c r="Q1057" s="7">
        <v>81</v>
      </c>
      <c r="R1057" s="7">
        <v>33</v>
      </c>
      <c r="S1057" s="7">
        <v>192</v>
      </c>
      <c r="T1057" s="6"/>
      <c r="U1057" s="7">
        <v>58974</v>
      </c>
      <c r="V1057" s="7">
        <v>2261</v>
      </c>
      <c r="W1057" s="7">
        <v>476</v>
      </c>
      <c r="X1057" s="7">
        <v>795</v>
      </c>
    </row>
    <row r="1058" spans="1:24" x14ac:dyDescent="0.25">
      <c r="A1058" s="14">
        <v>17589</v>
      </c>
      <c r="B1058" s="12">
        <v>1006855</v>
      </c>
      <c r="C1058" s="12">
        <v>439</v>
      </c>
      <c r="D1058" s="12">
        <v>17589</v>
      </c>
      <c r="E1058" s="10" t="s">
        <v>1925</v>
      </c>
      <c r="F1058" s="10" t="s">
        <v>0</v>
      </c>
      <c r="G1058" s="10" t="s">
        <v>0</v>
      </c>
      <c r="H1058" s="10" t="s">
        <v>0</v>
      </c>
      <c r="I1058" s="10" t="s">
        <v>0</v>
      </c>
      <c r="J1058" s="10" t="s">
        <v>0</v>
      </c>
      <c r="K1058" s="10" t="s">
        <v>0</v>
      </c>
      <c r="L1058" s="10" t="s">
        <v>0</v>
      </c>
      <c r="M1058" s="12">
        <v>1</v>
      </c>
      <c r="N1058" s="16">
        <v>5776</v>
      </c>
      <c r="O1058" s="16">
        <f t="shared" si="21"/>
        <v>54.4</v>
      </c>
      <c r="P1058" s="15">
        <v>8.9533043134151103E-3</v>
      </c>
      <c r="Q1058" s="7">
        <v>34</v>
      </c>
      <c r="R1058" s="7">
        <v>56</v>
      </c>
      <c r="S1058" s="7">
        <v>105</v>
      </c>
      <c r="T1058" s="7">
        <v>43</v>
      </c>
      <c r="U1058" s="6"/>
      <c r="V1058" s="7">
        <v>87</v>
      </c>
      <c r="W1058" s="7">
        <v>12</v>
      </c>
      <c r="X1058" s="7">
        <v>25</v>
      </c>
    </row>
    <row r="1059" spans="1:24" x14ac:dyDescent="0.25">
      <c r="A1059" s="14">
        <v>17536</v>
      </c>
      <c r="B1059" s="12">
        <v>850385</v>
      </c>
      <c r="C1059" s="12">
        <v>144</v>
      </c>
      <c r="D1059" s="12">
        <v>17536</v>
      </c>
      <c r="E1059" s="10" t="s">
        <v>1926</v>
      </c>
      <c r="F1059" s="10" t="s">
        <v>0</v>
      </c>
      <c r="G1059" s="10" t="s">
        <v>0</v>
      </c>
      <c r="H1059" s="10" t="s">
        <v>0</v>
      </c>
      <c r="I1059" s="10" t="s">
        <v>0</v>
      </c>
      <c r="J1059" s="10" t="s">
        <v>0</v>
      </c>
      <c r="K1059" s="10" t="s">
        <v>0</v>
      </c>
      <c r="L1059" s="10" t="s">
        <v>0</v>
      </c>
      <c r="M1059" s="12">
        <v>1</v>
      </c>
      <c r="N1059" s="16">
        <v>448</v>
      </c>
      <c r="O1059" s="16">
        <f t="shared" si="21"/>
        <v>601.4</v>
      </c>
      <c r="P1059" s="15">
        <v>0.98565051020408101</v>
      </c>
      <c r="Q1059" s="7">
        <v>62</v>
      </c>
      <c r="R1059" s="7">
        <v>22</v>
      </c>
      <c r="S1059" s="7">
        <v>335</v>
      </c>
      <c r="T1059" s="7">
        <v>882</v>
      </c>
      <c r="U1059" s="6"/>
      <c r="V1059" s="7">
        <v>519</v>
      </c>
      <c r="W1059" s="7">
        <v>620</v>
      </c>
      <c r="X1059" s="7">
        <v>651</v>
      </c>
    </row>
    <row r="1060" spans="1:24" x14ac:dyDescent="0.25">
      <c r="A1060" s="14">
        <v>17505</v>
      </c>
      <c r="B1060" s="12">
        <v>891420</v>
      </c>
      <c r="C1060" s="12">
        <v>324</v>
      </c>
      <c r="D1060" s="12">
        <v>17505</v>
      </c>
      <c r="E1060" s="10" t="s">
        <v>1929</v>
      </c>
      <c r="F1060" s="10" t="s">
        <v>0</v>
      </c>
      <c r="G1060" s="10" t="s">
        <v>0</v>
      </c>
      <c r="H1060" s="10" t="s">
        <v>0</v>
      </c>
      <c r="I1060" s="10" t="s">
        <v>0</v>
      </c>
      <c r="J1060" s="10" t="s">
        <v>0</v>
      </c>
      <c r="K1060" s="10" t="s">
        <v>0</v>
      </c>
      <c r="L1060" s="10" t="s">
        <v>0</v>
      </c>
      <c r="M1060" s="12">
        <v>1</v>
      </c>
      <c r="N1060" s="16">
        <v>417</v>
      </c>
      <c r="O1060" s="16">
        <f t="shared" si="21"/>
        <v>429.6</v>
      </c>
      <c r="P1060" s="15">
        <v>0.75128468653648495</v>
      </c>
      <c r="Q1060" s="7">
        <v>26</v>
      </c>
      <c r="R1060" s="7">
        <v>19</v>
      </c>
      <c r="S1060" s="7">
        <v>683</v>
      </c>
      <c r="T1060" s="7">
        <v>585</v>
      </c>
      <c r="U1060" s="7">
        <v>217</v>
      </c>
      <c r="V1060" s="7">
        <v>605</v>
      </c>
      <c r="W1060" s="6"/>
      <c r="X1060" s="7">
        <v>58</v>
      </c>
    </row>
    <row r="1061" spans="1:24" x14ac:dyDescent="0.25">
      <c r="A1061" s="14">
        <v>17504</v>
      </c>
      <c r="B1061" s="12">
        <v>1090755</v>
      </c>
      <c r="C1061" s="12">
        <v>204</v>
      </c>
      <c r="D1061" s="12">
        <v>17504</v>
      </c>
      <c r="E1061" s="10" t="s">
        <v>1930</v>
      </c>
      <c r="F1061" s="10" t="s">
        <v>0</v>
      </c>
      <c r="G1061" s="10" t="s">
        <v>0</v>
      </c>
      <c r="H1061" s="10" t="s">
        <v>0</v>
      </c>
      <c r="I1061" s="10" t="s">
        <v>0</v>
      </c>
      <c r="J1061" s="10" t="s">
        <v>0</v>
      </c>
      <c r="K1061" s="10" t="s">
        <v>0</v>
      </c>
      <c r="L1061" s="10" t="s">
        <v>0</v>
      </c>
      <c r="M1061" s="12">
        <v>1</v>
      </c>
      <c r="N1061" s="16">
        <v>2566</v>
      </c>
      <c r="O1061" s="16">
        <f t="shared" si="21"/>
        <v>224.4</v>
      </c>
      <c r="P1061" s="15">
        <v>8.0837323237946707E-2</v>
      </c>
      <c r="Q1061" s="7">
        <v>280</v>
      </c>
      <c r="R1061" s="7">
        <v>50</v>
      </c>
      <c r="S1061" s="7">
        <v>293</v>
      </c>
      <c r="T1061" s="7">
        <v>98</v>
      </c>
      <c r="U1061" s="7">
        <v>324</v>
      </c>
      <c r="V1061" s="7">
        <v>221</v>
      </c>
      <c r="W1061" s="6"/>
      <c r="X1061" s="7">
        <v>186</v>
      </c>
    </row>
    <row r="1062" spans="1:24" x14ac:dyDescent="0.25">
      <c r="A1062" s="14">
        <v>17480</v>
      </c>
      <c r="B1062" s="12">
        <v>1056271</v>
      </c>
      <c r="C1062" s="12">
        <v>217</v>
      </c>
      <c r="D1062" s="12">
        <v>17480</v>
      </c>
      <c r="E1062" s="10" t="s">
        <v>1931</v>
      </c>
      <c r="F1062" s="10" t="s">
        <v>0</v>
      </c>
      <c r="G1062" s="10" t="s">
        <v>0</v>
      </c>
      <c r="H1062" s="10" t="s">
        <v>0</v>
      </c>
      <c r="I1062" s="10" t="s">
        <v>0</v>
      </c>
      <c r="J1062" s="10" t="s">
        <v>0</v>
      </c>
      <c r="K1062" s="10" t="s">
        <v>0</v>
      </c>
      <c r="L1062" s="10" t="s">
        <v>0</v>
      </c>
      <c r="M1062" s="12">
        <v>1</v>
      </c>
      <c r="N1062" s="16">
        <v>564</v>
      </c>
      <c r="O1062" s="16">
        <f t="shared" si="21"/>
        <v>410.6</v>
      </c>
      <c r="P1062" s="15">
        <v>0.57117527862208695</v>
      </c>
      <c r="Q1062" s="7">
        <v>183</v>
      </c>
      <c r="R1062" s="7">
        <v>19</v>
      </c>
      <c r="S1062" s="7">
        <v>384</v>
      </c>
      <c r="T1062" s="7">
        <v>428</v>
      </c>
      <c r="U1062" s="7">
        <v>327</v>
      </c>
      <c r="V1062" s="6"/>
      <c r="W1062" s="7">
        <v>669</v>
      </c>
      <c r="X1062" s="7">
        <v>245</v>
      </c>
    </row>
    <row r="1063" spans="1:24" x14ac:dyDescent="0.25">
      <c r="A1063" s="14">
        <v>17477</v>
      </c>
      <c r="B1063" s="12">
        <v>929978</v>
      </c>
      <c r="C1063" s="12">
        <v>217</v>
      </c>
      <c r="D1063" s="12">
        <v>17477</v>
      </c>
      <c r="E1063" s="10" t="s">
        <v>1932</v>
      </c>
      <c r="F1063" s="10" t="s">
        <v>0</v>
      </c>
      <c r="G1063" s="10" t="s">
        <v>0</v>
      </c>
      <c r="H1063" s="10" t="s">
        <v>0</v>
      </c>
      <c r="I1063" s="10" t="s">
        <v>0</v>
      </c>
      <c r="J1063" s="10" t="s">
        <v>0</v>
      </c>
      <c r="K1063" s="10" t="s">
        <v>0</v>
      </c>
      <c r="L1063" s="10" t="s">
        <v>0</v>
      </c>
      <c r="M1063" s="12">
        <v>1</v>
      </c>
      <c r="N1063" s="16">
        <v>1508</v>
      </c>
      <c r="O1063" s="16">
        <f t="shared" si="21"/>
        <v>50560.6</v>
      </c>
      <c r="P1063" s="15">
        <v>23.956991284577398</v>
      </c>
      <c r="Q1063" s="7">
        <v>63</v>
      </c>
      <c r="R1063" s="7">
        <v>24</v>
      </c>
      <c r="S1063" s="7">
        <v>10710</v>
      </c>
      <c r="T1063" s="6"/>
      <c r="U1063" s="7">
        <v>57474</v>
      </c>
      <c r="V1063" s="7">
        <v>146030</v>
      </c>
      <c r="W1063" s="7">
        <v>7254</v>
      </c>
      <c r="X1063" s="7">
        <v>31335</v>
      </c>
    </row>
    <row r="1064" spans="1:24" x14ac:dyDescent="0.25">
      <c r="A1064" s="14">
        <v>17466</v>
      </c>
      <c r="B1064" s="12">
        <v>838312</v>
      </c>
      <c r="C1064" s="12">
        <v>159</v>
      </c>
      <c r="D1064" s="12">
        <v>17466</v>
      </c>
      <c r="E1064" s="10" t="s">
        <v>1933</v>
      </c>
      <c r="F1064" s="10" t="s">
        <v>0</v>
      </c>
      <c r="G1064" s="10" t="s">
        <v>0</v>
      </c>
      <c r="H1064" s="10" t="s">
        <v>0</v>
      </c>
      <c r="I1064" s="10" t="s">
        <v>0</v>
      </c>
      <c r="J1064" s="10" t="s">
        <v>0</v>
      </c>
      <c r="K1064" s="10" t="s">
        <v>0</v>
      </c>
      <c r="L1064" s="10" t="s">
        <v>0</v>
      </c>
      <c r="M1064" s="12">
        <v>2</v>
      </c>
      <c r="N1064" s="16">
        <v>443</v>
      </c>
      <c r="O1064" s="16">
        <f t="shared" si="21"/>
        <v>896.5</v>
      </c>
      <c r="P1064" s="15">
        <v>1.6313017306245201</v>
      </c>
      <c r="Q1064" s="7">
        <v>492</v>
      </c>
      <c r="R1064" s="7">
        <v>258</v>
      </c>
      <c r="S1064" s="7">
        <v>1498</v>
      </c>
      <c r="T1064" s="6"/>
      <c r="U1064" s="6"/>
      <c r="V1064" s="7">
        <v>280</v>
      </c>
      <c r="W1064" s="7">
        <v>1738</v>
      </c>
      <c r="X1064" s="7">
        <v>70</v>
      </c>
    </row>
    <row r="1065" spans="1:24" x14ac:dyDescent="0.25">
      <c r="A1065" s="14">
        <v>17463</v>
      </c>
      <c r="B1065" s="12">
        <v>694324</v>
      </c>
      <c r="C1065" s="12">
        <v>204</v>
      </c>
      <c r="D1065" s="12">
        <v>17463</v>
      </c>
      <c r="E1065" s="10" t="s">
        <v>1934</v>
      </c>
      <c r="F1065" s="10" t="s">
        <v>0</v>
      </c>
      <c r="G1065" s="10" t="s">
        <v>0</v>
      </c>
      <c r="H1065" s="10" t="s">
        <v>0</v>
      </c>
      <c r="I1065" s="10" t="s">
        <v>0</v>
      </c>
      <c r="J1065" s="10" t="s">
        <v>0</v>
      </c>
      <c r="K1065" s="10" t="s">
        <v>0</v>
      </c>
      <c r="L1065" s="10" t="s">
        <v>0</v>
      </c>
      <c r="M1065" s="12">
        <v>1</v>
      </c>
      <c r="N1065" s="16">
        <v>6458</v>
      </c>
      <c r="O1065" s="16">
        <f t="shared" si="21"/>
        <v>60948.6</v>
      </c>
      <c r="P1065" s="15">
        <v>6.7426005397513498</v>
      </c>
      <c r="Q1065" s="7">
        <v>31</v>
      </c>
      <c r="R1065" s="7">
        <v>32</v>
      </c>
      <c r="S1065" s="7">
        <v>217</v>
      </c>
      <c r="T1065" s="6"/>
      <c r="U1065" s="7">
        <v>5753</v>
      </c>
      <c r="V1065" s="7">
        <v>5971</v>
      </c>
      <c r="W1065" s="7">
        <v>18998</v>
      </c>
      <c r="X1065" s="7">
        <v>273804</v>
      </c>
    </row>
    <row r="1066" spans="1:24" x14ac:dyDescent="0.25">
      <c r="A1066" s="14">
        <v>17453</v>
      </c>
      <c r="B1066" s="12">
        <v>944689</v>
      </c>
      <c r="C1066" s="12">
        <v>204</v>
      </c>
      <c r="D1066" s="12">
        <v>17453</v>
      </c>
      <c r="E1066" s="10" t="s">
        <v>1935</v>
      </c>
      <c r="F1066" s="10" t="s">
        <v>0</v>
      </c>
      <c r="G1066" s="10" t="s">
        <v>0</v>
      </c>
      <c r="H1066" s="10" t="s">
        <v>0</v>
      </c>
      <c r="I1066" s="10" t="s">
        <v>0</v>
      </c>
      <c r="J1066" s="10" t="s">
        <v>0</v>
      </c>
      <c r="K1066" s="10" t="s">
        <v>0</v>
      </c>
      <c r="L1066" s="10" t="s">
        <v>0</v>
      </c>
      <c r="M1066" s="12">
        <v>1</v>
      </c>
      <c r="N1066" s="16">
        <v>1049</v>
      </c>
      <c r="O1066" s="16">
        <f t="shared" si="21"/>
        <v>40812.400000000001</v>
      </c>
      <c r="P1066" s="15">
        <v>27.832765899496099</v>
      </c>
      <c r="Q1066" s="7">
        <v>268</v>
      </c>
      <c r="R1066" s="7">
        <v>46</v>
      </c>
      <c r="S1066" s="6"/>
      <c r="T1066" s="7">
        <v>46609</v>
      </c>
      <c r="U1066" s="7">
        <v>44646</v>
      </c>
      <c r="V1066" s="7">
        <v>54484</v>
      </c>
      <c r="W1066" s="7">
        <v>4706</v>
      </c>
      <c r="X1066" s="7">
        <v>53617</v>
      </c>
    </row>
    <row r="1067" spans="1:24" x14ac:dyDescent="0.25">
      <c r="A1067" s="14">
        <v>17354</v>
      </c>
      <c r="B1067" s="12">
        <v>382725</v>
      </c>
      <c r="C1067" s="12">
        <v>196</v>
      </c>
      <c r="D1067" s="12">
        <v>17354</v>
      </c>
      <c r="E1067" s="10" t="s">
        <v>1936</v>
      </c>
      <c r="F1067" s="10" t="s">
        <v>0</v>
      </c>
      <c r="G1067" s="10" t="s">
        <v>0</v>
      </c>
      <c r="H1067" s="10" t="s">
        <v>0</v>
      </c>
      <c r="I1067" s="10" t="s">
        <v>0</v>
      </c>
      <c r="J1067" s="10" t="s">
        <v>0</v>
      </c>
      <c r="K1067" s="10" t="s">
        <v>0</v>
      </c>
      <c r="L1067" s="10" t="s">
        <v>0</v>
      </c>
      <c r="M1067" s="12">
        <v>1</v>
      </c>
      <c r="N1067" s="16">
        <v>892</v>
      </c>
      <c r="O1067" s="16">
        <f t="shared" si="21"/>
        <v>1758</v>
      </c>
      <c r="P1067" s="15">
        <v>1.4338565022421501</v>
      </c>
      <c r="Q1067" s="7">
        <v>100</v>
      </c>
      <c r="R1067" s="7">
        <v>63</v>
      </c>
      <c r="S1067" s="7">
        <v>107</v>
      </c>
      <c r="T1067" s="7">
        <v>8196</v>
      </c>
      <c r="U1067" s="6"/>
      <c r="V1067" s="7">
        <v>146</v>
      </c>
      <c r="W1067" s="7">
        <v>181</v>
      </c>
      <c r="X1067" s="7">
        <v>160</v>
      </c>
    </row>
    <row r="1068" spans="1:24" x14ac:dyDescent="0.25">
      <c r="A1068" s="14">
        <v>17334</v>
      </c>
      <c r="B1068" s="12">
        <v>587510</v>
      </c>
      <c r="C1068" s="12">
        <v>292</v>
      </c>
      <c r="D1068" s="12">
        <v>17334</v>
      </c>
      <c r="E1068" s="10" t="s">
        <v>1937</v>
      </c>
      <c r="F1068" s="10" t="s">
        <v>0</v>
      </c>
      <c r="G1068" s="10" t="s">
        <v>0</v>
      </c>
      <c r="H1068" s="10" t="s">
        <v>0</v>
      </c>
      <c r="I1068" s="10" t="s">
        <v>0</v>
      </c>
      <c r="J1068" s="10" t="s">
        <v>0</v>
      </c>
      <c r="K1068" s="10" t="s">
        <v>0</v>
      </c>
      <c r="L1068" s="10" t="s">
        <v>0</v>
      </c>
      <c r="M1068" s="12">
        <v>6</v>
      </c>
      <c r="N1068" s="16">
        <v>2645.1666666666601</v>
      </c>
      <c r="O1068" s="16" t="e">
        <f t="shared" si="21"/>
        <v>#DIV/0!</v>
      </c>
      <c r="P1068" s="15">
        <v>1.75792325625354E-2</v>
      </c>
      <c r="Q1068" s="7">
        <v>40</v>
      </c>
      <c r="R1068" s="7">
        <v>53</v>
      </c>
      <c r="S1068" s="6"/>
      <c r="T1068" s="6"/>
      <c r="U1068" s="6"/>
      <c r="V1068" s="6"/>
      <c r="W1068" s="6"/>
      <c r="X1068" s="6"/>
    </row>
    <row r="1069" spans="1:24" x14ac:dyDescent="0.25">
      <c r="A1069" s="14">
        <v>17323</v>
      </c>
      <c r="B1069" s="12">
        <v>1130529</v>
      </c>
      <c r="C1069" s="12">
        <v>219</v>
      </c>
      <c r="D1069" s="12">
        <v>17323</v>
      </c>
      <c r="E1069" s="10" t="s">
        <v>1938</v>
      </c>
      <c r="F1069" s="10" t="s">
        <v>0</v>
      </c>
      <c r="G1069" s="10" t="s">
        <v>0</v>
      </c>
      <c r="H1069" s="10" t="s">
        <v>0</v>
      </c>
      <c r="I1069" s="10" t="s">
        <v>0</v>
      </c>
      <c r="J1069" s="10" t="s">
        <v>0</v>
      </c>
      <c r="K1069" s="10" t="s">
        <v>0</v>
      </c>
      <c r="L1069" s="10" t="s">
        <v>0</v>
      </c>
      <c r="M1069" s="12">
        <v>1</v>
      </c>
      <c r="N1069" s="16">
        <v>25609</v>
      </c>
      <c r="O1069" s="16">
        <f t="shared" si="21"/>
        <v>91.8</v>
      </c>
      <c r="P1069" s="15">
        <v>3.4195567406547899E-3</v>
      </c>
      <c r="Q1069" s="7">
        <v>122</v>
      </c>
      <c r="R1069" s="7">
        <v>32</v>
      </c>
      <c r="S1069" s="7">
        <v>175</v>
      </c>
      <c r="T1069" s="6"/>
      <c r="U1069" s="7">
        <v>51</v>
      </c>
      <c r="V1069" s="7">
        <v>137</v>
      </c>
      <c r="W1069" s="7">
        <v>61</v>
      </c>
      <c r="X1069" s="7">
        <v>35</v>
      </c>
    </row>
    <row r="1070" spans="1:24" x14ac:dyDescent="0.25">
      <c r="A1070" s="14">
        <v>17298</v>
      </c>
      <c r="B1070" s="12">
        <v>712541</v>
      </c>
      <c r="C1070" s="12">
        <v>217</v>
      </c>
      <c r="D1070" s="12">
        <v>17298</v>
      </c>
      <c r="E1070" s="10" t="s">
        <v>1939</v>
      </c>
      <c r="F1070" s="10" t="s">
        <v>0</v>
      </c>
      <c r="G1070" s="10" t="s">
        <v>0</v>
      </c>
      <c r="H1070" s="10" t="s">
        <v>0</v>
      </c>
      <c r="I1070" s="10" t="s">
        <v>0</v>
      </c>
      <c r="J1070" s="10" t="s">
        <v>0</v>
      </c>
      <c r="K1070" s="10" t="s">
        <v>0</v>
      </c>
      <c r="L1070" s="10" t="s">
        <v>1895</v>
      </c>
      <c r="M1070" s="12">
        <v>1</v>
      </c>
      <c r="N1070" s="16">
        <v>1767</v>
      </c>
      <c r="O1070" s="16">
        <f t="shared" si="21"/>
        <v>7941.8</v>
      </c>
      <c r="P1070" s="15">
        <v>3.22548306249494</v>
      </c>
      <c r="Q1070" s="7">
        <v>104</v>
      </c>
      <c r="R1070" s="7">
        <v>83</v>
      </c>
      <c r="S1070" s="7">
        <v>299</v>
      </c>
      <c r="T1070" s="6"/>
      <c r="U1070" s="7">
        <v>7559</v>
      </c>
      <c r="V1070" s="7">
        <v>16032</v>
      </c>
      <c r="W1070" s="7">
        <v>9857</v>
      </c>
      <c r="X1070" s="7">
        <v>5962</v>
      </c>
    </row>
    <row r="1071" spans="1:24" x14ac:dyDescent="0.25">
      <c r="A1071" s="14">
        <v>17297</v>
      </c>
      <c r="B1071" s="12">
        <v>840974</v>
      </c>
      <c r="C1071" s="12">
        <v>217</v>
      </c>
      <c r="D1071" s="12">
        <v>17297</v>
      </c>
      <c r="E1071" s="10" t="s">
        <v>1940</v>
      </c>
      <c r="F1071" s="10" t="s">
        <v>0</v>
      </c>
      <c r="G1071" s="10" t="s">
        <v>0</v>
      </c>
      <c r="H1071" s="10" t="s">
        <v>0</v>
      </c>
      <c r="I1071" s="10" t="s">
        <v>0</v>
      </c>
      <c r="J1071" s="10" t="s">
        <v>0</v>
      </c>
      <c r="K1071" s="10" t="s">
        <v>0</v>
      </c>
      <c r="L1071" s="10" t="s">
        <v>0</v>
      </c>
      <c r="M1071" s="12">
        <v>2</v>
      </c>
      <c r="N1071" s="16">
        <v>2494</v>
      </c>
      <c r="O1071" s="16">
        <f t="shared" si="21"/>
        <v>4649.25</v>
      </c>
      <c r="P1071" s="15">
        <v>1.24873028601978</v>
      </c>
      <c r="Q1071" s="7">
        <v>50</v>
      </c>
      <c r="R1071" s="7">
        <v>39</v>
      </c>
      <c r="S1071" s="7">
        <v>15910</v>
      </c>
      <c r="T1071" s="7">
        <v>850</v>
      </c>
      <c r="U1071" s="7">
        <v>1168</v>
      </c>
      <c r="V1071" s="7">
        <v>669</v>
      </c>
      <c r="W1071" s="6"/>
      <c r="X1071" s="6"/>
    </row>
    <row r="1072" spans="1:24" x14ac:dyDescent="0.25">
      <c r="A1072" s="14">
        <v>17288</v>
      </c>
      <c r="B1072" s="12">
        <v>692035</v>
      </c>
      <c r="C1072" s="12">
        <v>297</v>
      </c>
      <c r="D1072" s="12">
        <v>17288</v>
      </c>
      <c r="E1072" s="10" t="s">
        <v>1941</v>
      </c>
      <c r="F1072" s="10" t="s">
        <v>0</v>
      </c>
      <c r="G1072" s="10" t="s">
        <v>0</v>
      </c>
      <c r="H1072" s="10" t="s">
        <v>0</v>
      </c>
      <c r="I1072" s="10" t="s">
        <v>0</v>
      </c>
      <c r="J1072" s="10" t="s">
        <v>0</v>
      </c>
      <c r="K1072" s="10" t="s">
        <v>0</v>
      </c>
      <c r="L1072" s="10" t="s">
        <v>0</v>
      </c>
      <c r="M1072" s="12">
        <v>1</v>
      </c>
      <c r="N1072" s="16">
        <v>505</v>
      </c>
      <c r="O1072" s="16">
        <f t="shared" si="21"/>
        <v>303.8</v>
      </c>
      <c r="P1072" s="15">
        <v>0.44865629420084802</v>
      </c>
      <c r="Q1072" s="7">
        <v>31</v>
      </c>
      <c r="R1072" s="7">
        <v>36</v>
      </c>
      <c r="S1072" s="6"/>
      <c r="T1072" s="7">
        <v>140</v>
      </c>
      <c r="U1072" s="7">
        <v>583</v>
      </c>
      <c r="V1072" s="7">
        <v>13</v>
      </c>
      <c r="W1072" s="7">
        <v>20</v>
      </c>
      <c r="X1072" s="7">
        <v>763</v>
      </c>
    </row>
    <row r="1073" spans="1:24" x14ac:dyDescent="0.25">
      <c r="A1073" s="14">
        <v>17267</v>
      </c>
      <c r="B1073" s="12">
        <v>562200</v>
      </c>
      <c r="C1073" s="12">
        <v>243</v>
      </c>
      <c r="D1073" s="12">
        <v>17267</v>
      </c>
      <c r="E1073" s="10" t="s">
        <v>1942</v>
      </c>
      <c r="F1073" s="10" t="s">
        <v>0</v>
      </c>
      <c r="G1073" s="10" t="s">
        <v>0</v>
      </c>
      <c r="H1073" s="10" t="s">
        <v>0</v>
      </c>
      <c r="I1073" s="10" t="s">
        <v>0</v>
      </c>
      <c r="J1073" s="10" t="s">
        <v>0</v>
      </c>
      <c r="K1073" s="10" t="s">
        <v>0</v>
      </c>
      <c r="L1073" s="10" t="s">
        <v>0</v>
      </c>
      <c r="M1073" s="12">
        <v>1</v>
      </c>
      <c r="N1073" s="16">
        <v>30439</v>
      </c>
      <c r="O1073" s="16">
        <f t="shared" si="21"/>
        <v>7530.4</v>
      </c>
      <c r="P1073" s="15">
        <v>0.17731012376040101</v>
      </c>
      <c r="Q1073" s="7">
        <v>106</v>
      </c>
      <c r="R1073" s="7">
        <v>22</v>
      </c>
      <c r="S1073" s="7">
        <v>605</v>
      </c>
      <c r="T1073" s="7">
        <v>1255</v>
      </c>
      <c r="U1073" s="7">
        <v>29072</v>
      </c>
      <c r="V1073" s="7">
        <v>549</v>
      </c>
      <c r="W1073" s="6"/>
      <c r="X1073" s="7">
        <v>6171</v>
      </c>
    </row>
    <row r="1074" spans="1:24" x14ac:dyDescent="0.25">
      <c r="A1074" s="14">
        <v>17252</v>
      </c>
      <c r="B1074" s="12">
        <v>450982</v>
      </c>
      <c r="C1074" s="12">
        <v>128</v>
      </c>
      <c r="D1074" s="12">
        <v>17252</v>
      </c>
      <c r="E1074" s="10" t="s">
        <v>1944</v>
      </c>
      <c r="F1074" s="10" t="s">
        <v>0</v>
      </c>
      <c r="G1074" s="10" t="s">
        <v>0</v>
      </c>
      <c r="H1074" s="10" t="s">
        <v>0</v>
      </c>
      <c r="I1074" s="10" t="s">
        <v>0</v>
      </c>
      <c r="J1074" s="10" t="s">
        <v>0</v>
      </c>
      <c r="K1074" s="10" t="s">
        <v>0</v>
      </c>
      <c r="L1074" s="10" t="s">
        <v>0</v>
      </c>
      <c r="M1074" s="12">
        <v>1</v>
      </c>
      <c r="N1074" s="16">
        <v>611</v>
      </c>
      <c r="O1074" s="16">
        <f t="shared" si="21"/>
        <v>490.4</v>
      </c>
      <c r="P1074" s="15">
        <v>0.68202010755202203</v>
      </c>
      <c r="Q1074" s="7">
        <v>397</v>
      </c>
      <c r="R1074" s="7">
        <v>68</v>
      </c>
      <c r="S1074" s="6"/>
      <c r="T1074" s="7">
        <v>1210</v>
      </c>
      <c r="U1074" s="7">
        <v>650</v>
      </c>
      <c r="V1074" s="7">
        <v>35</v>
      </c>
      <c r="W1074" s="7">
        <v>511</v>
      </c>
      <c r="X1074" s="7">
        <v>46</v>
      </c>
    </row>
    <row r="1075" spans="1:24" x14ac:dyDescent="0.25">
      <c r="A1075" s="14">
        <v>17240</v>
      </c>
      <c r="B1075" s="12">
        <v>1006990</v>
      </c>
      <c r="C1075" s="12">
        <v>236</v>
      </c>
      <c r="D1075" s="12">
        <v>17240</v>
      </c>
      <c r="E1075" s="10" t="s">
        <v>1945</v>
      </c>
      <c r="F1075" s="10" t="s">
        <v>0</v>
      </c>
      <c r="G1075" s="10" t="s">
        <v>0</v>
      </c>
      <c r="H1075" s="10" t="s">
        <v>0</v>
      </c>
      <c r="I1075" s="10" t="s">
        <v>0</v>
      </c>
      <c r="J1075" s="10" t="s">
        <v>0</v>
      </c>
      <c r="K1075" s="10" t="s">
        <v>0</v>
      </c>
      <c r="L1075" s="10" t="s">
        <v>0</v>
      </c>
      <c r="M1075" s="12">
        <v>1</v>
      </c>
      <c r="N1075" s="16">
        <v>538</v>
      </c>
      <c r="O1075" s="16">
        <f t="shared" si="21"/>
        <v>81</v>
      </c>
      <c r="P1075" s="15">
        <v>0.159585767392458</v>
      </c>
      <c r="Q1075" s="7">
        <v>144</v>
      </c>
      <c r="R1075" s="7">
        <v>52</v>
      </c>
      <c r="S1075" s="7">
        <v>82</v>
      </c>
      <c r="T1075" s="6"/>
      <c r="U1075" s="7">
        <v>98</v>
      </c>
      <c r="V1075" s="7">
        <v>45</v>
      </c>
      <c r="W1075" s="7">
        <v>148</v>
      </c>
      <c r="X1075" s="7">
        <v>32</v>
      </c>
    </row>
    <row r="1076" spans="1:24" x14ac:dyDescent="0.25">
      <c r="A1076" s="14">
        <v>17238</v>
      </c>
      <c r="B1076" s="12">
        <v>481796</v>
      </c>
      <c r="C1076" s="12">
        <v>217</v>
      </c>
      <c r="D1076" s="12">
        <v>17238</v>
      </c>
      <c r="E1076" s="10" t="s">
        <v>1946</v>
      </c>
      <c r="F1076" s="10" t="s">
        <v>0</v>
      </c>
      <c r="G1076" s="10" t="s">
        <v>0</v>
      </c>
      <c r="H1076" s="10" t="s">
        <v>0</v>
      </c>
      <c r="I1076" s="10" t="s">
        <v>0</v>
      </c>
      <c r="J1076" s="10" t="s">
        <v>0</v>
      </c>
      <c r="K1076" s="10" t="s">
        <v>0</v>
      </c>
      <c r="L1076" s="10" t="s">
        <v>0</v>
      </c>
      <c r="M1076" s="12">
        <v>4</v>
      </c>
      <c r="N1076" s="16">
        <v>3033.75</v>
      </c>
      <c r="O1076" s="16">
        <f t="shared" si="21"/>
        <v>436</v>
      </c>
      <c r="P1076" s="15">
        <v>7.6802637000411997E-2</v>
      </c>
      <c r="Q1076" s="7">
        <v>34</v>
      </c>
      <c r="R1076" s="7">
        <v>26</v>
      </c>
      <c r="S1076" s="7">
        <v>184</v>
      </c>
      <c r="T1076" s="7">
        <v>688</v>
      </c>
      <c r="U1076" s="6"/>
      <c r="V1076" s="6"/>
      <c r="W1076" s="6"/>
      <c r="X1076" s="6"/>
    </row>
    <row r="1077" spans="1:24" x14ac:dyDescent="0.25">
      <c r="A1077" s="14">
        <v>17236</v>
      </c>
      <c r="B1077" s="12">
        <v>901322</v>
      </c>
      <c r="C1077" s="12">
        <v>210</v>
      </c>
      <c r="D1077" s="12">
        <v>17236</v>
      </c>
      <c r="E1077" s="10" t="s">
        <v>1947</v>
      </c>
      <c r="F1077" s="10" t="s">
        <v>0</v>
      </c>
      <c r="G1077" s="10" t="s">
        <v>0</v>
      </c>
      <c r="H1077" s="10" t="s">
        <v>0</v>
      </c>
      <c r="I1077" s="10" t="s">
        <v>0</v>
      </c>
      <c r="J1077" s="10" t="s">
        <v>0</v>
      </c>
      <c r="K1077" s="10" t="s">
        <v>0</v>
      </c>
      <c r="L1077" s="10" t="s">
        <v>0</v>
      </c>
      <c r="M1077" s="12">
        <v>1</v>
      </c>
      <c r="N1077" s="16">
        <v>299</v>
      </c>
      <c r="O1077" s="16">
        <f t="shared" si="21"/>
        <v>38</v>
      </c>
      <c r="P1077" s="15">
        <v>0.36359292881032002</v>
      </c>
      <c r="Q1077" s="7">
        <v>525</v>
      </c>
      <c r="R1077" s="7">
        <v>46</v>
      </c>
      <c r="S1077" s="7">
        <v>24</v>
      </c>
      <c r="T1077" s="7">
        <v>39</v>
      </c>
      <c r="U1077" s="7">
        <v>60</v>
      </c>
      <c r="V1077" s="7">
        <v>33</v>
      </c>
      <c r="W1077" s="6"/>
      <c r="X1077" s="7">
        <v>34</v>
      </c>
    </row>
    <row r="1078" spans="1:24" x14ac:dyDescent="0.25">
      <c r="A1078" s="14">
        <v>17234</v>
      </c>
      <c r="B1078" s="12">
        <v>1056940</v>
      </c>
      <c r="C1078" s="12">
        <v>204</v>
      </c>
      <c r="D1078" s="12">
        <v>17234</v>
      </c>
      <c r="E1078" s="10" t="s">
        <v>1948</v>
      </c>
      <c r="F1078" s="10" t="s">
        <v>0</v>
      </c>
      <c r="G1078" s="10" t="s">
        <v>0</v>
      </c>
      <c r="H1078" s="10" t="s">
        <v>0</v>
      </c>
      <c r="I1078" s="10" t="s">
        <v>0</v>
      </c>
      <c r="J1078" s="10" t="s">
        <v>0</v>
      </c>
      <c r="K1078" s="10" t="s">
        <v>0</v>
      </c>
      <c r="L1078" s="10" t="s">
        <v>0</v>
      </c>
      <c r="M1078" s="12">
        <v>1</v>
      </c>
      <c r="N1078" s="16">
        <v>1469</v>
      </c>
      <c r="O1078" s="16">
        <f t="shared" si="21"/>
        <v>373</v>
      </c>
      <c r="P1078" s="15">
        <v>0.18700768258290301</v>
      </c>
      <c r="Q1078" s="7">
        <v>32</v>
      </c>
      <c r="R1078" s="7">
        <v>26</v>
      </c>
      <c r="S1078" s="7">
        <v>41</v>
      </c>
      <c r="T1078" s="7">
        <v>507</v>
      </c>
      <c r="U1078" s="7">
        <v>113</v>
      </c>
      <c r="V1078" s="7">
        <v>1113</v>
      </c>
      <c r="W1078" s="6"/>
      <c r="X1078" s="7">
        <v>91</v>
      </c>
    </row>
    <row r="1079" spans="1:24" x14ac:dyDescent="0.25">
      <c r="A1079" s="14">
        <v>17230</v>
      </c>
      <c r="B1079" s="12">
        <v>500085</v>
      </c>
      <c r="C1079" s="12">
        <v>261</v>
      </c>
      <c r="D1079" s="12">
        <v>17230</v>
      </c>
      <c r="E1079" s="10" t="s">
        <v>1949</v>
      </c>
      <c r="F1079" s="10" t="s">
        <v>0</v>
      </c>
      <c r="G1079" s="10" t="s">
        <v>0</v>
      </c>
      <c r="H1079" s="10" t="s">
        <v>0</v>
      </c>
      <c r="I1079" s="10" t="s">
        <v>0</v>
      </c>
      <c r="J1079" s="10" t="s">
        <v>0</v>
      </c>
      <c r="K1079" s="10" t="s">
        <v>0</v>
      </c>
      <c r="L1079" s="10" t="s">
        <v>0</v>
      </c>
      <c r="M1079" s="12">
        <v>3</v>
      </c>
      <c r="N1079" s="16">
        <v>1108.6666666666599</v>
      </c>
      <c r="O1079" s="16">
        <f t="shared" si="21"/>
        <v>319</v>
      </c>
      <c r="P1079" s="15">
        <v>0.17985568250150299</v>
      </c>
      <c r="Q1079" s="7">
        <v>16</v>
      </c>
      <c r="R1079" s="7">
        <v>24</v>
      </c>
      <c r="S1079" s="7">
        <v>112</v>
      </c>
      <c r="T1079" s="7">
        <v>61</v>
      </c>
      <c r="U1079" s="6"/>
      <c r="V1079" s="6"/>
      <c r="W1079" s="7">
        <v>784</v>
      </c>
      <c r="X1079" s="6"/>
    </row>
    <row r="1080" spans="1:24" x14ac:dyDescent="0.25">
      <c r="A1080" s="14">
        <v>17225</v>
      </c>
      <c r="B1080" s="12">
        <v>535942</v>
      </c>
      <c r="C1080" s="12">
        <v>229</v>
      </c>
      <c r="D1080" s="12">
        <v>17225</v>
      </c>
      <c r="E1080" s="10" t="s">
        <v>1950</v>
      </c>
      <c r="F1080" s="10" t="s">
        <v>0</v>
      </c>
      <c r="G1080" s="10" t="s">
        <v>0</v>
      </c>
      <c r="H1080" s="10" t="s">
        <v>0</v>
      </c>
      <c r="I1080" s="10" t="s">
        <v>0</v>
      </c>
      <c r="J1080" s="10" t="s">
        <v>0</v>
      </c>
      <c r="K1080" s="10" t="s">
        <v>0</v>
      </c>
      <c r="L1080" s="10" t="s">
        <v>0</v>
      </c>
      <c r="M1080" s="12">
        <v>3</v>
      </c>
      <c r="N1080" s="16">
        <v>10661</v>
      </c>
      <c r="O1080" s="16">
        <f t="shared" si="21"/>
        <v>1069.3333333333333</v>
      </c>
      <c r="P1080" s="15">
        <v>6.3896444986399001E-2</v>
      </c>
      <c r="Q1080" s="7">
        <v>137</v>
      </c>
      <c r="R1080" s="7">
        <v>61</v>
      </c>
      <c r="S1080" s="7">
        <v>1075</v>
      </c>
      <c r="T1080" s="7">
        <v>748</v>
      </c>
      <c r="U1080" s="6"/>
      <c r="V1080" s="7">
        <v>1385</v>
      </c>
      <c r="W1080" s="6"/>
      <c r="X1080" s="6"/>
    </row>
    <row r="1081" spans="1:24" x14ac:dyDescent="0.25">
      <c r="A1081" s="14">
        <v>17200</v>
      </c>
      <c r="B1081" s="12">
        <v>864332</v>
      </c>
      <c r="C1081" s="12">
        <v>153</v>
      </c>
      <c r="D1081" s="12">
        <v>17200</v>
      </c>
      <c r="E1081" s="10" t="s">
        <v>1954</v>
      </c>
      <c r="F1081" s="10" t="s">
        <v>0</v>
      </c>
      <c r="G1081" s="10" t="s">
        <v>0</v>
      </c>
      <c r="H1081" s="10" t="s">
        <v>0</v>
      </c>
      <c r="I1081" s="10" t="s">
        <v>0</v>
      </c>
      <c r="J1081" s="10" t="s">
        <v>0</v>
      </c>
      <c r="K1081" s="10" t="s">
        <v>0</v>
      </c>
      <c r="L1081" s="10" t="s">
        <v>0</v>
      </c>
      <c r="M1081" s="12">
        <v>1</v>
      </c>
      <c r="N1081" s="16">
        <v>1198</v>
      </c>
      <c r="O1081" s="16">
        <f t="shared" si="21"/>
        <v>93</v>
      </c>
      <c r="P1081" s="15">
        <v>6.3796804197471899E-2</v>
      </c>
      <c r="Q1081" s="7">
        <v>37</v>
      </c>
      <c r="R1081" s="7">
        <v>33</v>
      </c>
      <c r="S1081" s="7">
        <v>124</v>
      </c>
      <c r="T1081" s="6"/>
      <c r="U1081" s="7">
        <v>42</v>
      </c>
      <c r="V1081" s="7">
        <v>54</v>
      </c>
      <c r="W1081" s="7">
        <v>149</v>
      </c>
      <c r="X1081" s="7">
        <v>96</v>
      </c>
    </row>
    <row r="1082" spans="1:24" x14ac:dyDescent="0.25">
      <c r="A1082" s="14">
        <v>17191</v>
      </c>
      <c r="B1082" s="12">
        <v>893362</v>
      </c>
      <c r="C1082" s="12">
        <v>259</v>
      </c>
      <c r="D1082" s="12">
        <v>17191</v>
      </c>
      <c r="E1082" s="10" t="s">
        <v>1955</v>
      </c>
      <c r="F1082" s="10" t="s">
        <v>0</v>
      </c>
      <c r="G1082" s="10" t="s">
        <v>0</v>
      </c>
      <c r="H1082" s="10" t="s">
        <v>0</v>
      </c>
      <c r="I1082" s="10" t="s">
        <v>0</v>
      </c>
      <c r="J1082" s="10" t="s">
        <v>0</v>
      </c>
      <c r="K1082" s="10" t="s">
        <v>0</v>
      </c>
      <c r="L1082" s="10" t="s">
        <v>0</v>
      </c>
      <c r="M1082" s="12">
        <v>2</v>
      </c>
      <c r="N1082" s="16">
        <v>677</v>
      </c>
      <c r="O1082" s="16">
        <f t="shared" si="21"/>
        <v>383.5</v>
      </c>
      <c r="P1082" s="15">
        <v>0.38503200393894599</v>
      </c>
      <c r="Q1082" s="7">
        <v>14</v>
      </c>
      <c r="R1082" s="7">
        <v>16</v>
      </c>
      <c r="S1082" s="7">
        <v>37</v>
      </c>
      <c r="T1082" s="6"/>
      <c r="U1082" s="7">
        <v>324</v>
      </c>
      <c r="V1082" s="7">
        <v>763</v>
      </c>
      <c r="W1082" s="7">
        <v>410</v>
      </c>
      <c r="X1082" s="6"/>
    </row>
    <row r="1083" spans="1:24" x14ac:dyDescent="0.25">
      <c r="A1083" s="14">
        <v>17188</v>
      </c>
      <c r="B1083" s="12">
        <v>1033553</v>
      </c>
      <c r="C1083" s="12">
        <v>204</v>
      </c>
      <c r="D1083" s="12">
        <v>17188</v>
      </c>
      <c r="E1083" s="10" t="s">
        <v>1956</v>
      </c>
      <c r="F1083" s="10" t="s">
        <v>0</v>
      </c>
      <c r="G1083" s="10" t="s">
        <v>0</v>
      </c>
      <c r="H1083" s="10" t="s">
        <v>0</v>
      </c>
      <c r="I1083" s="10" t="s">
        <v>0</v>
      </c>
      <c r="J1083" s="10" t="s">
        <v>0</v>
      </c>
      <c r="K1083" s="10" t="s">
        <v>0</v>
      </c>
      <c r="L1083" s="10" t="s">
        <v>0</v>
      </c>
      <c r="M1083" s="12">
        <v>1</v>
      </c>
      <c r="N1083" s="16">
        <v>1234</v>
      </c>
      <c r="O1083" s="16">
        <f t="shared" si="21"/>
        <v>687.2</v>
      </c>
      <c r="P1083" s="15">
        <v>0.40645982866404201</v>
      </c>
      <c r="Q1083" s="7">
        <v>38</v>
      </c>
      <c r="R1083" s="7">
        <v>37</v>
      </c>
      <c r="S1083" s="7">
        <v>166</v>
      </c>
      <c r="T1083" s="7">
        <v>245</v>
      </c>
      <c r="U1083" s="7">
        <v>750</v>
      </c>
      <c r="V1083" s="7">
        <v>443</v>
      </c>
      <c r="W1083" s="7">
        <v>1832</v>
      </c>
      <c r="X1083" s="6"/>
    </row>
    <row r="1084" spans="1:24" x14ac:dyDescent="0.25">
      <c r="A1084" s="14">
        <v>17186</v>
      </c>
      <c r="B1084" s="12">
        <v>1029230</v>
      </c>
      <c r="C1084" s="12">
        <v>217</v>
      </c>
      <c r="D1084" s="12">
        <v>17186</v>
      </c>
      <c r="E1084" s="10" t="s">
        <v>1957</v>
      </c>
      <c r="F1084" s="10" t="s">
        <v>0</v>
      </c>
      <c r="G1084" s="10" t="s">
        <v>0</v>
      </c>
      <c r="H1084" s="10" t="s">
        <v>0</v>
      </c>
      <c r="I1084" s="10" t="s">
        <v>0</v>
      </c>
      <c r="J1084" s="10" t="s">
        <v>0</v>
      </c>
      <c r="K1084" s="10" t="s">
        <v>0</v>
      </c>
      <c r="L1084" s="10" t="s">
        <v>0</v>
      </c>
      <c r="M1084" s="12">
        <v>1</v>
      </c>
      <c r="N1084" s="16">
        <v>1391</v>
      </c>
      <c r="O1084" s="16">
        <f t="shared" si="21"/>
        <v>1375.8</v>
      </c>
      <c r="P1084" s="15">
        <v>0.72116668378350601</v>
      </c>
      <c r="Q1084" s="7">
        <v>125</v>
      </c>
      <c r="R1084" s="7">
        <v>18</v>
      </c>
      <c r="S1084" s="7">
        <v>43</v>
      </c>
      <c r="T1084" s="7">
        <v>2801</v>
      </c>
      <c r="U1084" s="7">
        <v>3430</v>
      </c>
      <c r="V1084" s="7">
        <v>462</v>
      </c>
      <c r="W1084" s="7">
        <v>143</v>
      </c>
      <c r="X1084" s="6"/>
    </row>
    <row r="1085" spans="1:24" x14ac:dyDescent="0.25">
      <c r="A1085" s="14">
        <v>17144</v>
      </c>
      <c r="B1085" s="12">
        <v>596045</v>
      </c>
      <c r="C1085" s="12">
        <v>171</v>
      </c>
      <c r="D1085" s="12">
        <v>17144</v>
      </c>
      <c r="E1085" s="10" t="s">
        <v>1962</v>
      </c>
      <c r="F1085" s="10" t="s">
        <v>0</v>
      </c>
      <c r="G1085" s="10" t="s">
        <v>0</v>
      </c>
      <c r="H1085" s="10" t="s">
        <v>0</v>
      </c>
      <c r="I1085" s="10" t="s">
        <v>0</v>
      </c>
      <c r="J1085" s="10" t="s">
        <v>0</v>
      </c>
      <c r="K1085" s="10" t="s">
        <v>0</v>
      </c>
      <c r="L1085" s="10" t="s">
        <v>0</v>
      </c>
      <c r="M1085" s="12">
        <v>2</v>
      </c>
      <c r="N1085" s="16">
        <v>4434.5</v>
      </c>
      <c r="O1085" s="16">
        <f t="shared" si="21"/>
        <v>1858.75</v>
      </c>
      <c r="P1085" s="15">
        <v>0.28101627391287998</v>
      </c>
      <c r="Q1085" s="7">
        <v>23</v>
      </c>
      <c r="R1085" s="7">
        <v>19</v>
      </c>
      <c r="S1085" s="7">
        <v>253</v>
      </c>
      <c r="T1085" s="7">
        <v>2448</v>
      </c>
      <c r="U1085" s="6"/>
      <c r="V1085" s="7">
        <v>4617</v>
      </c>
      <c r="W1085" s="6"/>
      <c r="X1085" s="7">
        <v>117</v>
      </c>
    </row>
    <row r="1086" spans="1:24" x14ac:dyDescent="0.25">
      <c r="A1086" s="14">
        <v>17143</v>
      </c>
      <c r="B1086" s="12">
        <v>515055</v>
      </c>
      <c r="C1086" s="12">
        <v>103</v>
      </c>
      <c r="D1086" s="12">
        <v>17143</v>
      </c>
      <c r="E1086" s="10" t="s">
        <v>1963</v>
      </c>
      <c r="F1086" s="10" t="s">
        <v>0</v>
      </c>
      <c r="G1086" s="10" t="s">
        <v>0</v>
      </c>
      <c r="H1086" s="10" t="s">
        <v>0</v>
      </c>
      <c r="I1086" s="10" t="s">
        <v>0</v>
      </c>
      <c r="J1086" s="10" t="s">
        <v>0</v>
      </c>
      <c r="K1086" s="10" t="s">
        <v>0</v>
      </c>
      <c r="L1086" s="10" t="s">
        <v>0</v>
      </c>
      <c r="M1086" s="12">
        <v>1</v>
      </c>
      <c r="N1086" s="16">
        <v>14859</v>
      </c>
      <c r="O1086" s="16">
        <f t="shared" si="21"/>
        <v>5029.2</v>
      </c>
      <c r="P1086" s="15">
        <v>0.243508023035582</v>
      </c>
      <c r="Q1086" s="7">
        <v>134</v>
      </c>
      <c r="R1086" s="7">
        <v>48</v>
      </c>
      <c r="S1086" s="7">
        <v>4352</v>
      </c>
      <c r="T1086" s="7">
        <v>3536</v>
      </c>
      <c r="U1086" s="7">
        <v>2636</v>
      </c>
      <c r="V1086" s="6"/>
      <c r="W1086" s="7">
        <v>11876</v>
      </c>
      <c r="X1086" s="7">
        <v>2746</v>
      </c>
    </row>
    <row r="1087" spans="1:24" x14ac:dyDescent="0.25">
      <c r="A1087" s="14">
        <v>17095</v>
      </c>
      <c r="B1087" s="12">
        <v>1107339</v>
      </c>
      <c r="C1087" s="12">
        <v>361</v>
      </c>
      <c r="D1087" s="12">
        <v>17095</v>
      </c>
      <c r="E1087" s="10" t="s">
        <v>1968</v>
      </c>
      <c r="F1087" s="10" t="s">
        <v>0</v>
      </c>
      <c r="G1087" s="10" t="s">
        <v>0</v>
      </c>
      <c r="H1087" s="10" t="s">
        <v>0</v>
      </c>
      <c r="I1087" s="10" t="s">
        <v>0</v>
      </c>
      <c r="J1087" s="10" t="s">
        <v>0</v>
      </c>
      <c r="K1087" s="10" t="s">
        <v>0</v>
      </c>
      <c r="L1087" s="10" t="s">
        <v>0</v>
      </c>
      <c r="M1087" s="12">
        <v>1</v>
      </c>
      <c r="N1087" s="16">
        <v>200</v>
      </c>
      <c r="O1087" s="16">
        <f t="shared" si="21"/>
        <v>62.4</v>
      </c>
      <c r="P1087" s="15">
        <v>0.26785714285714202</v>
      </c>
      <c r="Q1087" s="7">
        <v>40</v>
      </c>
      <c r="R1087" s="7">
        <v>23</v>
      </c>
      <c r="S1087" s="7">
        <v>59</v>
      </c>
      <c r="T1087" s="6"/>
      <c r="U1087" s="7">
        <v>13</v>
      </c>
      <c r="V1087" s="7">
        <v>97</v>
      </c>
      <c r="W1087" s="7">
        <v>45</v>
      </c>
      <c r="X1087" s="7">
        <v>98</v>
      </c>
    </row>
    <row r="1088" spans="1:24" x14ac:dyDescent="0.25">
      <c r="A1088" s="14">
        <v>17068</v>
      </c>
      <c r="B1088" s="12">
        <v>265535</v>
      </c>
      <c r="C1088" s="12">
        <v>267</v>
      </c>
      <c r="D1088" s="12">
        <v>17068</v>
      </c>
      <c r="E1088" s="10" t="s">
        <v>1970</v>
      </c>
      <c r="F1088" s="10" t="s">
        <v>0</v>
      </c>
      <c r="G1088" s="10" t="s">
        <v>0</v>
      </c>
      <c r="H1088" s="10" t="s">
        <v>0</v>
      </c>
      <c r="I1088" s="10" t="s">
        <v>0</v>
      </c>
      <c r="J1088" s="10" t="s">
        <v>0</v>
      </c>
      <c r="K1088" s="10" t="s">
        <v>0</v>
      </c>
      <c r="L1088" s="10" t="s">
        <v>0</v>
      </c>
      <c r="M1088" s="12">
        <v>4</v>
      </c>
      <c r="N1088" s="16">
        <v>982.25</v>
      </c>
      <c r="O1088" s="16">
        <f t="shared" si="21"/>
        <v>776</v>
      </c>
      <c r="P1088" s="15">
        <v>0.93942479002290602</v>
      </c>
      <c r="Q1088" s="6"/>
      <c r="R1088" s="7">
        <v>1363</v>
      </c>
      <c r="S1088" s="7">
        <v>987</v>
      </c>
      <c r="T1088" s="6"/>
      <c r="U1088" s="7">
        <v>610</v>
      </c>
      <c r="V1088" s="6"/>
      <c r="W1088" s="7">
        <v>731</v>
      </c>
      <c r="X1088" s="6"/>
    </row>
    <row r="1089" spans="1:24" x14ac:dyDescent="0.25">
      <c r="A1089" s="14">
        <v>17061</v>
      </c>
      <c r="B1089" s="12">
        <v>1037839</v>
      </c>
      <c r="C1089" s="12">
        <v>204</v>
      </c>
      <c r="D1089" s="12">
        <v>17061</v>
      </c>
      <c r="E1089" s="10" t="s">
        <v>1971</v>
      </c>
      <c r="F1089" s="10" t="s">
        <v>0</v>
      </c>
      <c r="G1089" s="10" t="s">
        <v>0</v>
      </c>
      <c r="H1089" s="10" t="s">
        <v>0</v>
      </c>
      <c r="I1089" s="10" t="s">
        <v>0</v>
      </c>
      <c r="J1089" s="10" t="s">
        <v>0</v>
      </c>
      <c r="K1089" s="10" t="s">
        <v>0</v>
      </c>
      <c r="L1089" s="10" t="s">
        <v>0</v>
      </c>
      <c r="M1089" s="12">
        <v>1</v>
      </c>
      <c r="N1089" s="16">
        <v>865</v>
      </c>
      <c r="O1089" s="16">
        <f t="shared" si="21"/>
        <v>339.2</v>
      </c>
      <c r="P1089" s="15">
        <v>0.29644921552435999</v>
      </c>
      <c r="Q1089" s="7">
        <v>53</v>
      </c>
      <c r="R1089" s="7">
        <v>46</v>
      </c>
      <c r="S1089" s="7">
        <v>20</v>
      </c>
      <c r="T1089" s="7">
        <v>276</v>
      </c>
      <c r="U1089" s="7">
        <v>307</v>
      </c>
      <c r="V1089" s="7">
        <v>443</v>
      </c>
      <c r="W1089" s="6"/>
      <c r="X1089" s="7">
        <v>650</v>
      </c>
    </row>
    <row r="1090" spans="1:24" x14ac:dyDescent="0.25">
      <c r="A1090" s="14">
        <v>17045</v>
      </c>
      <c r="B1090" s="12">
        <v>1041467</v>
      </c>
      <c r="C1090" s="12">
        <v>204</v>
      </c>
      <c r="D1090" s="12">
        <v>17045</v>
      </c>
      <c r="E1090" s="10" t="s">
        <v>1973</v>
      </c>
      <c r="F1090" s="10" t="s">
        <v>0</v>
      </c>
      <c r="G1090" s="10" t="s">
        <v>0</v>
      </c>
      <c r="H1090" s="10" t="s">
        <v>0</v>
      </c>
      <c r="I1090" s="10" t="s">
        <v>0</v>
      </c>
      <c r="J1090" s="10" t="s">
        <v>0</v>
      </c>
      <c r="K1090" s="10" t="s">
        <v>0</v>
      </c>
      <c r="L1090" s="10" t="s">
        <v>0</v>
      </c>
      <c r="M1090" s="12">
        <v>2</v>
      </c>
      <c r="N1090" s="16">
        <v>8634.5</v>
      </c>
      <c r="O1090" s="16">
        <f t="shared" si="21"/>
        <v>262</v>
      </c>
      <c r="P1090" s="15">
        <v>2.35489412627637E-2</v>
      </c>
      <c r="Q1090" s="7">
        <v>97</v>
      </c>
      <c r="R1090" s="7">
        <v>75</v>
      </c>
      <c r="S1090" s="7">
        <v>162</v>
      </c>
      <c r="T1090" s="7">
        <v>59</v>
      </c>
      <c r="U1090" s="6"/>
      <c r="V1090" s="7">
        <v>477</v>
      </c>
      <c r="W1090" s="7">
        <v>350</v>
      </c>
      <c r="X1090" s="6"/>
    </row>
    <row r="1091" spans="1:24" x14ac:dyDescent="0.25">
      <c r="A1091" s="14">
        <v>17042</v>
      </c>
      <c r="B1091" s="12">
        <v>1158915</v>
      </c>
      <c r="C1091" s="12">
        <v>218</v>
      </c>
      <c r="D1091" s="12">
        <v>17042</v>
      </c>
      <c r="E1091" s="10" t="s">
        <v>1974</v>
      </c>
      <c r="F1091" s="10" t="s">
        <v>0</v>
      </c>
      <c r="G1091" s="10" t="s">
        <v>0</v>
      </c>
      <c r="H1091" s="10" t="s">
        <v>0</v>
      </c>
      <c r="I1091" s="10" t="s">
        <v>0</v>
      </c>
      <c r="J1091" s="10" t="s">
        <v>0</v>
      </c>
      <c r="K1091" s="10" t="s">
        <v>0</v>
      </c>
      <c r="L1091" s="10" t="s">
        <v>0</v>
      </c>
      <c r="M1091" s="12">
        <v>2</v>
      </c>
      <c r="N1091" s="16">
        <v>449</v>
      </c>
      <c r="O1091" s="16">
        <f t="shared" si="21"/>
        <v>266.75</v>
      </c>
      <c r="P1091" s="15">
        <v>0.41388270230141</v>
      </c>
      <c r="Q1091" s="7">
        <v>20</v>
      </c>
      <c r="R1091" s="7">
        <v>28</v>
      </c>
      <c r="S1091" s="7">
        <v>38</v>
      </c>
      <c r="T1091" s="6"/>
      <c r="U1091" s="6"/>
      <c r="V1091" s="7">
        <v>756</v>
      </c>
      <c r="W1091" s="7">
        <v>214</v>
      </c>
      <c r="X1091" s="7">
        <v>59</v>
      </c>
    </row>
    <row r="1092" spans="1:24" x14ac:dyDescent="0.25">
      <c r="A1092" s="14">
        <v>17041</v>
      </c>
      <c r="B1092" s="12">
        <v>988574</v>
      </c>
      <c r="C1092" s="12">
        <v>255</v>
      </c>
      <c r="D1092" s="12">
        <v>17041</v>
      </c>
      <c r="E1092" s="10" t="s">
        <v>1975</v>
      </c>
      <c r="F1092" s="10" t="s">
        <v>0</v>
      </c>
      <c r="G1092" s="10" t="s">
        <v>0</v>
      </c>
      <c r="H1092" s="10" t="s">
        <v>0</v>
      </c>
      <c r="I1092" s="10" t="s">
        <v>0</v>
      </c>
      <c r="J1092" s="10" t="s">
        <v>0</v>
      </c>
      <c r="K1092" s="10" t="s">
        <v>0</v>
      </c>
      <c r="L1092" s="10" t="s">
        <v>0</v>
      </c>
      <c r="M1092" s="12">
        <v>1</v>
      </c>
      <c r="N1092" s="16">
        <v>525</v>
      </c>
      <c r="O1092" s="16">
        <f t="shared" si="21"/>
        <v>137.80000000000001</v>
      </c>
      <c r="P1092" s="15">
        <v>0.20027210884353699</v>
      </c>
      <c r="Q1092" s="7">
        <v>28</v>
      </c>
      <c r="R1092" s="7">
        <v>19</v>
      </c>
      <c r="S1092" s="7">
        <v>64</v>
      </c>
      <c r="T1092" s="7">
        <v>110</v>
      </c>
      <c r="U1092" s="7">
        <v>34</v>
      </c>
      <c r="V1092" s="7">
        <v>394</v>
      </c>
      <c r="W1092" s="7">
        <v>87</v>
      </c>
      <c r="X1092" s="6"/>
    </row>
    <row r="1093" spans="1:24" x14ac:dyDescent="0.25">
      <c r="A1093" s="14">
        <v>17010</v>
      </c>
      <c r="B1093" s="12">
        <v>754589</v>
      </c>
      <c r="C1093" s="12">
        <v>204</v>
      </c>
      <c r="D1093" s="12">
        <v>17010</v>
      </c>
      <c r="E1093" s="10" t="s">
        <v>1978</v>
      </c>
      <c r="F1093" s="10" t="s">
        <v>0</v>
      </c>
      <c r="G1093" s="10" t="s">
        <v>0</v>
      </c>
      <c r="H1093" s="10" t="s">
        <v>0</v>
      </c>
      <c r="I1093" s="10" t="s">
        <v>0</v>
      </c>
      <c r="J1093" s="10" t="s">
        <v>0</v>
      </c>
      <c r="K1093" s="10" t="s">
        <v>0</v>
      </c>
      <c r="L1093" s="10" t="s">
        <v>0</v>
      </c>
      <c r="M1093" s="12">
        <v>3</v>
      </c>
      <c r="N1093" s="16">
        <v>7491.6666666666597</v>
      </c>
      <c r="O1093" s="16">
        <f t="shared" si="21"/>
        <v>2830.3333333333335</v>
      </c>
      <c r="P1093" s="15">
        <v>0.22860066740823101</v>
      </c>
      <c r="Q1093" s="7">
        <v>50</v>
      </c>
      <c r="R1093" s="7">
        <v>22</v>
      </c>
      <c r="S1093" s="7">
        <v>5150</v>
      </c>
      <c r="T1093" s="6"/>
      <c r="U1093" s="6"/>
      <c r="V1093" s="7">
        <v>1107</v>
      </c>
      <c r="W1093" s="7">
        <v>2234</v>
      </c>
      <c r="X1093" s="6"/>
    </row>
    <row r="1094" spans="1:24" x14ac:dyDescent="0.25">
      <c r="A1094" s="14">
        <v>17002</v>
      </c>
      <c r="B1094" s="12">
        <v>664688</v>
      </c>
      <c r="C1094" s="12">
        <v>159</v>
      </c>
      <c r="D1094" s="12">
        <v>17002</v>
      </c>
      <c r="E1094" s="10" t="s">
        <v>1979</v>
      </c>
      <c r="F1094" s="10" t="s">
        <v>0</v>
      </c>
      <c r="G1094" s="10" t="s">
        <v>0</v>
      </c>
      <c r="H1094" s="10" t="s">
        <v>0</v>
      </c>
      <c r="I1094" s="10" t="s">
        <v>0</v>
      </c>
      <c r="J1094" s="10" t="s">
        <v>0</v>
      </c>
      <c r="K1094" s="10" t="s">
        <v>0</v>
      </c>
      <c r="L1094" s="10" t="s">
        <v>0</v>
      </c>
      <c r="M1094" s="12">
        <v>1</v>
      </c>
      <c r="N1094" s="16">
        <v>15744</v>
      </c>
      <c r="O1094" s="16">
        <f t="shared" si="21"/>
        <v>30586.799999999999</v>
      </c>
      <c r="P1094" s="15">
        <v>1.3890915360046401</v>
      </c>
      <c r="Q1094" s="7">
        <v>126</v>
      </c>
      <c r="R1094" s="7">
        <v>29</v>
      </c>
      <c r="S1094" s="6"/>
      <c r="T1094" s="7">
        <v>2107</v>
      </c>
      <c r="U1094" s="7">
        <v>7159</v>
      </c>
      <c r="V1094" s="7">
        <v>118402</v>
      </c>
      <c r="W1094" s="7">
        <v>12280</v>
      </c>
      <c r="X1094" s="7">
        <v>12986</v>
      </c>
    </row>
    <row r="1095" spans="1:24" x14ac:dyDescent="0.25">
      <c r="A1095" s="14">
        <v>16923</v>
      </c>
      <c r="B1095" s="12">
        <v>706959</v>
      </c>
      <c r="C1095" s="12">
        <v>174</v>
      </c>
      <c r="D1095" s="12">
        <v>16923</v>
      </c>
      <c r="E1095" s="10" t="s">
        <v>1981</v>
      </c>
      <c r="F1095" s="10" t="s">
        <v>0</v>
      </c>
      <c r="G1095" s="10" t="s">
        <v>0</v>
      </c>
      <c r="H1095" s="10" t="s">
        <v>0</v>
      </c>
      <c r="I1095" s="10" t="s">
        <v>0</v>
      </c>
      <c r="J1095" s="10" t="s">
        <v>0</v>
      </c>
      <c r="K1095" s="10" t="s">
        <v>0</v>
      </c>
      <c r="L1095" s="10" t="s">
        <v>0</v>
      </c>
      <c r="M1095" s="12">
        <v>2</v>
      </c>
      <c r="N1095" s="16">
        <v>3187.5</v>
      </c>
      <c r="O1095" s="16">
        <f t="shared" si="21"/>
        <v>487.75</v>
      </c>
      <c r="P1095" s="15">
        <v>0.10562091503267899</v>
      </c>
      <c r="Q1095" s="7">
        <v>40</v>
      </c>
      <c r="R1095" s="7">
        <v>29</v>
      </c>
      <c r="S1095" s="7">
        <v>1290</v>
      </c>
      <c r="T1095" s="6"/>
      <c r="U1095" s="7">
        <v>183</v>
      </c>
      <c r="V1095" s="7">
        <v>371</v>
      </c>
      <c r="W1095" s="6"/>
      <c r="X1095" s="7">
        <v>107</v>
      </c>
    </row>
    <row r="1096" spans="1:24" x14ac:dyDescent="0.25">
      <c r="A1096" s="14">
        <v>16909</v>
      </c>
      <c r="B1096" s="12">
        <v>1111550</v>
      </c>
      <c r="C1096" s="12">
        <v>204</v>
      </c>
      <c r="D1096" s="12">
        <v>16909</v>
      </c>
      <c r="E1096" s="10" t="s">
        <v>1982</v>
      </c>
      <c r="F1096" s="10" t="s">
        <v>0</v>
      </c>
      <c r="G1096" s="10" t="s">
        <v>0</v>
      </c>
      <c r="H1096" s="10" t="s">
        <v>0</v>
      </c>
      <c r="I1096" s="10" t="s">
        <v>0</v>
      </c>
      <c r="J1096" s="10" t="s">
        <v>0</v>
      </c>
      <c r="K1096" s="10" t="s">
        <v>0</v>
      </c>
      <c r="L1096" s="10" t="s">
        <v>0</v>
      </c>
      <c r="M1096" s="12">
        <v>1</v>
      </c>
      <c r="N1096" s="16">
        <v>12746</v>
      </c>
      <c r="O1096" s="16">
        <f t="shared" si="21"/>
        <v>946.8</v>
      </c>
      <c r="P1096" s="15">
        <v>5.4638990383537603E-2</v>
      </c>
      <c r="Q1096" s="7">
        <v>65</v>
      </c>
      <c r="R1096" s="7">
        <v>76</v>
      </c>
      <c r="S1096" s="7">
        <v>63</v>
      </c>
      <c r="T1096" s="7">
        <v>83</v>
      </c>
      <c r="U1096" s="7">
        <v>142</v>
      </c>
      <c r="V1096" s="7">
        <v>1606</v>
      </c>
      <c r="W1096" s="6"/>
      <c r="X1096" s="7">
        <v>2840</v>
      </c>
    </row>
    <row r="1097" spans="1:24" x14ac:dyDescent="0.25">
      <c r="A1097" s="14">
        <v>16872</v>
      </c>
      <c r="B1097" s="12">
        <v>861938</v>
      </c>
      <c r="C1097" s="12">
        <v>204</v>
      </c>
      <c r="D1097" s="12">
        <v>16872</v>
      </c>
      <c r="E1097" s="10" t="s">
        <v>1990</v>
      </c>
      <c r="F1097" s="10" t="s">
        <v>0</v>
      </c>
      <c r="G1097" s="10" t="s">
        <v>0</v>
      </c>
      <c r="H1097" s="10" t="s">
        <v>0</v>
      </c>
      <c r="I1097" s="10" t="s">
        <v>0</v>
      </c>
      <c r="J1097" s="10" t="s">
        <v>0</v>
      </c>
      <c r="K1097" s="10" t="s">
        <v>0</v>
      </c>
      <c r="L1097" s="10" t="s">
        <v>0</v>
      </c>
      <c r="M1097" s="12">
        <v>1</v>
      </c>
      <c r="N1097" s="16">
        <v>831</v>
      </c>
      <c r="O1097" s="16">
        <f t="shared" si="21"/>
        <v>972</v>
      </c>
      <c r="P1097" s="15">
        <v>0.86195633488052203</v>
      </c>
      <c r="Q1097" s="7">
        <v>135</v>
      </c>
      <c r="R1097" s="7">
        <v>19</v>
      </c>
      <c r="S1097" s="7">
        <v>465</v>
      </c>
      <c r="T1097" s="6"/>
      <c r="U1097" s="7">
        <v>1466</v>
      </c>
      <c r="V1097" s="7">
        <v>217</v>
      </c>
      <c r="W1097" s="7">
        <v>574</v>
      </c>
      <c r="X1097" s="7">
        <v>2138</v>
      </c>
    </row>
    <row r="1098" spans="1:24" x14ac:dyDescent="0.25">
      <c r="A1098" s="14">
        <v>16870</v>
      </c>
      <c r="B1098" s="12">
        <v>1079348</v>
      </c>
      <c r="C1098" s="12">
        <v>217</v>
      </c>
      <c r="D1098" s="12">
        <v>16870</v>
      </c>
      <c r="E1098" s="10" t="s">
        <v>1991</v>
      </c>
      <c r="F1098" s="10" t="s">
        <v>0</v>
      </c>
      <c r="G1098" s="10" t="s">
        <v>0</v>
      </c>
      <c r="H1098" s="10" t="s">
        <v>0</v>
      </c>
      <c r="I1098" s="10" t="s">
        <v>0</v>
      </c>
      <c r="J1098" s="10" t="s">
        <v>0</v>
      </c>
      <c r="K1098" s="10" t="s">
        <v>0</v>
      </c>
      <c r="L1098" s="10" t="s">
        <v>0</v>
      </c>
      <c r="M1098" s="12">
        <v>1</v>
      </c>
      <c r="N1098" s="16">
        <v>359</v>
      </c>
      <c r="O1098" s="16">
        <f t="shared" si="21"/>
        <v>639.33333333333337</v>
      </c>
      <c r="P1098" s="15">
        <v>1.5399920413847901</v>
      </c>
      <c r="Q1098" s="6"/>
      <c r="R1098" s="7">
        <v>34</v>
      </c>
      <c r="S1098" s="7">
        <v>142</v>
      </c>
      <c r="T1098" s="7">
        <v>72</v>
      </c>
      <c r="U1098" s="7">
        <v>97</v>
      </c>
      <c r="V1098" s="7">
        <v>400</v>
      </c>
      <c r="W1098" s="7">
        <v>2724</v>
      </c>
      <c r="X1098" s="7">
        <v>401</v>
      </c>
    </row>
    <row r="1099" spans="1:24" x14ac:dyDescent="0.25">
      <c r="A1099" s="14">
        <v>16855</v>
      </c>
      <c r="B1099" s="12">
        <v>879867</v>
      </c>
      <c r="C1099" s="12">
        <v>233</v>
      </c>
      <c r="D1099" s="12">
        <v>16855</v>
      </c>
      <c r="E1099" s="10" t="s">
        <v>1992</v>
      </c>
      <c r="F1099" s="10" t="s">
        <v>0</v>
      </c>
      <c r="G1099" s="10" t="s">
        <v>0</v>
      </c>
      <c r="H1099" s="10" t="s">
        <v>0</v>
      </c>
      <c r="I1099" s="10" t="s">
        <v>0</v>
      </c>
      <c r="J1099" s="10" t="s">
        <v>0</v>
      </c>
      <c r="K1099" s="10" t="s">
        <v>0</v>
      </c>
      <c r="L1099" s="10" t="s">
        <v>0</v>
      </c>
      <c r="M1099" s="12">
        <v>1</v>
      </c>
      <c r="N1099" s="16">
        <v>817</v>
      </c>
      <c r="O1099" s="16">
        <f t="shared" si="21"/>
        <v>863.8</v>
      </c>
      <c r="P1099" s="15">
        <v>0.76464416856093698</v>
      </c>
      <c r="Q1099" s="7">
        <v>24</v>
      </c>
      <c r="R1099" s="7">
        <v>30</v>
      </c>
      <c r="S1099" s="7">
        <v>21</v>
      </c>
      <c r="T1099" s="7">
        <v>81</v>
      </c>
      <c r="U1099" s="7">
        <v>15</v>
      </c>
      <c r="V1099" s="7">
        <v>3961</v>
      </c>
      <c r="W1099" s="7">
        <v>241</v>
      </c>
      <c r="X1099" s="6"/>
    </row>
    <row r="1100" spans="1:24" x14ac:dyDescent="0.25">
      <c r="A1100" s="14">
        <v>16852</v>
      </c>
      <c r="B1100" s="12">
        <v>673264</v>
      </c>
      <c r="C1100" s="12">
        <v>175</v>
      </c>
      <c r="D1100" s="12">
        <v>16852</v>
      </c>
      <c r="E1100" s="10" t="s">
        <v>1993</v>
      </c>
      <c r="F1100" s="10" t="s">
        <v>0</v>
      </c>
      <c r="G1100" s="10" t="s">
        <v>0</v>
      </c>
      <c r="H1100" s="10" t="s">
        <v>0</v>
      </c>
      <c r="I1100" s="10" t="s">
        <v>0</v>
      </c>
      <c r="J1100" s="10" t="s">
        <v>0</v>
      </c>
      <c r="K1100" s="10" t="s">
        <v>0</v>
      </c>
      <c r="L1100" s="10" t="s">
        <v>0</v>
      </c>
      <c r="M1100" s="12">
        <v>1</v>
      </c>
      <c r="N1100" s="16">
        <v>9264</v>
      </c>
      <c r="O1100" s="16">
        <f t="shared" si="21"/>
        <v>8211.2000000000007</v>
      </c>
      <c r="P1100" s="15">
        <v>0.63394399210461305</v>
      </c>
      <c r="Q1100" s="7">
        <v>36</v>
      </c>
      <c r="R1100" s="7">
        <v>18</v>
      </c>
      <c r="S1100" s="7">
        <v>450</v>
      </c>
      <c r="T1100" s="7">
        <v>724</v>
      </c>
      <c r="U1100" s="7">
        <v>23381</v>
      </c>
      <c r="V1100" s="7">
        <v>8457</v>
      </c>
      <c r="W1100" s="7">
        <v>8044</v>
      </c>
      <c r="X1100" s="6"/>
    </row>
    <row r="1101" spans="1:24" x14ac:dyDescent="0.25">
      <c r="A1101" s="14">
        <v>16833</v>
      </c>
      <c r="B1101" s="12">
        <v>603638</v>
      </c>
      <c r="C1101" s="12">
        <v>436</v>
      </c>
      <c r="D1101" s="12">
        <v>16833</v>
      </c>
      <c r="E1101" s="10" t="s">
        <v>1995</v>
      </c>
      <c r="F1101" s="10" t="s">
        <v>0</v>
      </c>
      <c r="G1101" s="10" t="s">
        <v>0</v>
      </c>
      <c r="H1101" s="10" t="s">
        <v>0</v>
      </c>
      <c r="I1101" s="10" t="s">
        <v>0</v>
      </c>
      <c r="J1101" s="10" t="s">
        <v>0</v>
      </c>
      <c r="K1101" s="10" t="s">
        <v>0</v>
      </c>
      <c r="L1101" s="10" t="s">
        <v>0</v>
      </c>
      <c r="M1101" s="12">
        <v>2</v>
      </c>
      <c r="N1101" s="16">
        <v>1452</v>
      </c>
      <c r="O1101" s="16">
        <f t="shared" si="21"/>
        <v>40.5</v>
      </c>
      <c r="P1101" s="15">
        <v>2.8581267217630799E-2</v>
      </c>
      <c r="Q1101" s="7">
        <v>35</v>
      </c>
      <c r="R1101" s="7">
        <v>52</v>
      </c>
      <c r="S1101" s="7">
        <v>23</v>
      </c>
      <c r="T1101" s="6"/>
      <c r="U1101" s="7">
        <v>31</v>
      </c>
      <c r="V1101" s="7">
        <v>95</v>
      </c>
      <c r="W1101" s="6"/>
      <c r="X1101" s="7">
        <v>13</v>
      </c>
    </row>
    <row r="1102" spans="1:24" x14ac:dyDescent="0.25">
      <c r="A1102" s="14">
        <v>16827</v>
      </c>
      <c r="B1102" s="12">
        <v>717059</v>
      </c>
      <c r="C1102" s="12">
        <v>267</v>
      </c>
      <c r="D1102" s="12">
        <v>16827</v>
      </c>
      <c r="E1102" s="10" t="s">
        <v>1996</v>
      </c>
      <c r="F1102" s="10" t="s">
        <v>0</v>
      </c>
      <c r="G1102" s="10" t="s">
        <v>0</v>
      </c>
      <c r="H1102" s="10" t="s">
        <v>0</v>
      </c>
      <c r="I1102" s="10" t="s">
        <v>0</v>
      </c>
      <c r="J1102" s="10" t="s">
        <v>0</v>
      </c>
      <c r="K1102" s="10" t="s">
        <v>0</v>
      </c>
      <c r="L1102" s="10" t="s">
        <v>0</v>
      </c>
      <c r="M1102" s="12">
        <v>4</v>
      </c>
      <c r="N1102" s="16">
        <v>64699.5</v>
      </c>
      <c r="O1102" s="16">
        <f t="shared" ref="O1102:O1165" si="22">AVERAGE(S1102:X1102)</f>
        <v>324.5</v>
      </c>
      <c r="P1102" s="15">
        <v>3.1271493597323001E-2</v>
      </c>
      <c r="Q1102" s="7">
        <v>7377</v>
      </c>
      <c r="R1102" s="7">
        <v>67</v>
      </c>
      <c r="S1102" s="6"/>
      <c r="T1102" s="6"/>
      <c r="U1102" s="7">
        <v>276</v>
      </c>
      <c r="V1102" s="6"/>
      <c r="W1102" s="6"/>
      <c r="X1102" s="7">
        <v>373</v>
      </c>
    </row>
    <row r="1103" spans="1:24" x14ac:dyDescent="0.25">
      <c r="A1103" s="14">
        <v>16818</v>
      </c>
      <c r="B1103" s="12">
        <v>890140</v>
      </c>
      <c r="C1103" s="12">
        <v>172</v>
      </c>
      <c r="D1103" s="12">
        <v>16818</v>
      </c>
      <c r="E1103" s="10" t="s">
        <v>1997</v>
      </c>
      <c r="F1103" s="10" t="s">
        <v>0</v>
      </c>
      <c r="G1103" s="10" t="s">
        <v>0</v>
      </c>
      <c r="H1103" s="10" t="s">
        <v>0</v>
      </c>
      <c r="I1103" s="10" t="s">
        <v>0</v>
      </c>
      <c r="J1103" s="10" t="s">
        <v>0</v>
      </c>
      <c r="K1103" s="10" t="s">
        <v>0</v>
      </c>
      <c r="L1103" s="10" t="s">
        <v>0</v>
      </c>
      <c r="M1103" s="12">
        <v>2</v>
      </c>
      <c r="N1103" s="16">
        <v>1129.5</v>
      </c>
      <c r="O1103" s="16">
        <f t="shared" si="22"/>
        <v>816.5</v>
      </c>
      <c r="P1103" s="15">
        <v>0.74501992031872499</v>
      </c>
      <c r="Q1103" s="7">
        <v>1076</v>
      </c>
      <c r="R1103" s="7">
        <v>707</v>
      </c>
      <c r="S1103" s="7">
        <v>1133</v>
      </c>
      <c r="T1103" s="7">
        <v>1064</v>
      </c>
      <c r="U1103" s="7">
        <v>75</v>
      </c>
      <c r="V1103" s="6"/>
      <c r="W1103" s="6"/>
      <c r="X1103" s="7">
        <v>994</v>
      </c>
    </row>
    <row r="1104" spans="1:24" x14ac:dyDescent="0.25">
      <c r="A1104" s="14">
        <v>16810</v>
      </c>
      <c r="B1104" s="12">
        <v>962975</v>
      </c>
      <c r="C1104" s="12">
        <v>160</v>
      </c>
      <c r="D1104" s="12">
        <v>16810</v>
      </c>
      <c r="E1104" s="10" t="s">
        <v>1998</v>
      </c>
      <c r="F1104" s="10" t="s">
        <v>0</v>
      </c>
      <c r="G1104" s="10" t="s">
        <v>0</v>
      </c>
      <c r="H1104" s="10" t="s">
        <v>0</v>
      </c>
      <c r="I1104" s="10" t="s">
        <v>0</v>
      </c>
      <c r="J1104" s="10" t="s">
        <v>0</v>
      </c>
      <c r="K1104" s="10" t="s">
        <v>0</v>
      </c>
      <c r="L1104" s="10" t="s">
        <v>0</v>
      </c>
      <c r="M1104" s="12">
        <v>1</v>
      </c>
      <c r="N1104" s="16">
        <v>682</v>
      </c>
      <c r="O1104" s="16">
        <f t="shared" si="22"/>
        <v>3671.2</v>
      </c>
      <c r="P1104" s="15">
        <v>3.8611227482195201</v>
      </c>
      <c r="Q1104" s="7">
        <v>48</v>
      </c>
      <c r="R1104" s="7">
        <v>29</v>
      </c>
      <c r="S1104" s="7">
        <v>98</v>
      </c>
      <c r="T1104" s="7">
        <v>722</v>
      </c>
      <c r="U1104" s="6"/>
      <c r="V1104" s="7">
        <v>6011</v>
      </c>
      <c r="W1104" s="7">
        <v>10970</v>
      </c>
      <c r="X1104" s="7">
        <v>555</v>
      </c>
    </row>
    <row r="1105" spans="1:24" x14ac:dyDescent="0.25">
      <c r="A1105" s="14">
        <v>16794</v>
      </c>
      <c r="B1105" s="12">
        <v>628617</v>
      </c>
      <c r="C1105" s="12">
        <v>157</v>
      </c>
      <c r="D1105" s="12">
        <v>16794</v>
      </c>
      <c r="E1105" s="10" t="s">
        <v>2000</v>
      </c>
      <c r="F1105" s="10" t="s">
        <v>0</v>
      </c>
      <c r="G1105" s="10" t="s">
        <v>0</v>
      </c>
      <c r="H1105" s="10" t="s">
        <v>0</v>
      </c>
      <c r="I1105" s="10" t="s">
        <v>0</v>
      </c>
      <c r="J1105" s="10" t="s">
        <v>0</v>
      </c>
      <c r="K1105" s="10" t="s">
        <v>0</v>
      </c>
      <c r="L1105" s="10" t="s">
        <v>0</v>
      </c>
      <c r="M1105" s="12">
        <v>3</v>
      </c>
      <c r="N1105" s="16">
        <v>32279</v>
      </c>
      <c r="O1105" s="16">
        <f t="shared" si="22"/>
        <v>5276.333333333333</v>
      </c>
      <c r="P1105" s="15">
        <v>9.8584218841971494E-2</v>
      </c>
      <c r="Q1105" s="7">
        <v>62</v>
      </c>
      <c r="R1105" s="7">
        <v>20</v>
      </c>
      <c r="S1105" s="7">
        <v>1252</v>
      </c>
      <c r="T1105" s="7">
        <v>748</v>
      </c>
      <c r="U1105" s="7">
        <v>13829</v>
      </c>
      <c r="V1105" s="6"/>
      <c r="W1105" s="6"/>
      <c r="X1105" s="6"/>
    </row>
    <row r="1106" spans="1:24" x14ac:dyDescent="0.25">
      <c r="A1106" s="14">
        <v>16792</v>
      </c>
      <c r="B1106" s="12">
        <v>803703</v>
      </c>
      <c r="C1106" s="12">
        <v>246</v>
      </c>
      <c r="D1106" s="12">
        <v>16792</v>
      </c>
      <c r="E1106" s="10" t="s">
        <v>2001</v>
      </c>
      <c r="F1106" s="10" t="s">
        <v>0</v>
      </c>
      <c r="G1106" s="10" t="s">
        <v>0</v>
      </c>
      <c r="H1106" s="10" t="s">
        <v>0</v>
      </c>
      <c r="I1106" s="10" t="s">
        <v>0</v>
      </c>
      <c r="J1106" s="10" t="s">
        <v>0</v>
      </c>
      <c r="K1106" s="10" t="s">
        <v>0</v>
      </c>
      <c r="L1106" s="10" t="s">
        <v>0</v>
      </c>
      <c r="M1106" s="12">
        <v>1</v>
      </c>
      <c r="N1106" s="16">
        <v>407</v>
      </c>
      <c r="O1106" s="16">
        <f t="shared" si="22"/>
        <v>277.60000000000002</v>
      </c>
      <c r="P1106" s="15">
        <v>0.51632151632151602</v>
      </c>
      <c r="Q1106" s="7">
        <v>62</v>
      </c>
      <c r="R1106" s="7">
        <v>21</v>
      </c>
      <c r="S1106" s="7">
        <v>30</v>
      </c>
      <c r="T1106" s="7">
        <v>347</v>
      </c>
      <c r="U1106" s="7">
        <v>450</v>
      </c>
      <c r="V1106" s="7">
        <v>65</v>
      </c>
      <c r="W1106" s="7">
        <v>496</v>
      </c>
      <c r="X1106" s="6"/>
    </row>
    <row r="1107" spans="1:24" x14ac:dyDescent="0.25">
      <c r="A1107" s="14">
        <v>16788</v>
      </c>
      <c r="B1107" s="12">
        <v>865160</v>
      </c>
      <c r="C1107" s="12">
        <v>446</v>
      </c>
      <c r="D1107" s="12">
        <v>16788</v>
      </c>
      <c r="E1107" s="10" t="s">
        <v>2002</v>
      </c>
      <c r="F1107" s="10" t="s">
        <v>0</v>
      </c>
      <c r="G1107" s="10" t="s">
        <v>0</v>
      </c>
      <c r="H1107" s="10" t="s">
        <v>0</v>
      </c>
      <c r="I1107" s="10" t="s">
        <v>0</v>
      </c>
      <c r="J1107" s="10" t="s">
        <v>0</v>
      </c>
      <c r="K1107" s="10" t="s">
        <v>0</v>
      </c>
      <c r="L1107" s="10" t="s">
        <v>0</v>
      </c>
      <c r="M1107" s="12">
        <v>1</v>
      </c>
      <c r="N1107" s="16">
        <v>186</v>
      </c>
      <c r="O1107" s="16">
        <f t="shared" si="22"/>
        <v>310.60000000000002</v>
      </c>
      <c r="P1107" s="15">
        <v>1.24270353302611</v>
      </c>
      <c r="Q1107" s="7">
        <v>25</v>
      </c>
      <c r="R1107" s="7">
        <v>40</v>
      </c>
      <c r="S1107" s="7">
        <v>19</v>
      </c>
      <c r="T1107" s="7">
        <v>31</v>
      </c>
      <c r="U1107" s="6"/>
      <c r="V1107" s="7">
        <v>54</v>
      </c>
      <c r="W1107" s="7">
        <v>1362</v>
      </c>
      <c r="X1107" s="7">
        <v>87</v>
      </c>
    </row>
    <row r="1108" spans="1:24" x14ac:dyDescent="0.25">
      <c r="A1108" s="14">
        <v>16777</v>
      </c>
      <c r="B1108" s="12">
        <v>596823</v>
      </c>
      <c r="C1108" s="12">
        <v>271</v>
      </c>
      <c r="D1108" s="12">
        <v>16777</v>
      </c>
      <c r="E1108" s="10" t="s">
        <v>2003</v>
      </c>
      <c r="F1108" s="10" t="s">
        <v>0</v>
      </c>
      <c r="G1108" s="10" t="s">
        <v>0</v>
      </c>
      <c r="H1108" s="10" t="s">
        <v>0</v>
      </c>
      <c r="I1108" s="10" t="s">
        <v>0</v>
      </c>
      <c r="J1108" s="10" t="s">
        <v>0</v>
      </c>
      <c r="K1108" s="10" t="s">
        <v>0</v>
      </c>
      <c r="L1108" s="10" t="s">
        <v>0</v>
      </c>
      <c r="M1108" s="12">
        <v>1</v>
      </c>
      <c r="N1108" s="16">
        <v>65</v>
      </c>
      <c r="O1108" s="16">
        <f t="shared" si="22"/>
        <v>260.83333333333331</v>
      </c>
      <c r="P1108" s="15">
        <v>3.6219780219780202</v>
      </c>
      <c r="Q1108" s="6"/>
      <c r="R1108" s="7">
        <v>83</v>
      </c>
      <c r="S1108" s="7">
        <v>327</v>
      </c>
      <c r="T1108" s="7">
        <v>217</v>
      </c>
      <c r="U1108" s="7">
        <v>281</v>
      </c>
      <c r="V1108" s="7">
        <v>364</v>
      </c>
      <c r="W1108" s="7">
        <v>190</v>
      </c>
      <c r="X1108" s="7">
        <v>186</v>
      </c>
    </row>
    <row r="1109" spans="1:24" x14ac:dyDescent="0.25">
      <c r="A1109" s="14">
        <v>16747</v>
      </c>
      <c r="B1109" s="12">
        <v>742150</v>
      </c>
      <c r="C1109" s="12">
        <v>319</v>
      </c>
      <c r="D1109" s="12">
        <v>16747</v>
      </c>
      <c r="E1109" s="10" t="s">
        <v>2005</v>
      </c>
      <c r="F1109" s="10" t="s">
        <v>0</v>
      </c>
      <c r="G1109" s="10" t="s">
        <v>0</v>
      </c>
      <c r="H1109" s="10" t="s">
        <v>0</v>
      </c>
      <c r="I1109" s="10" t="s">
        <v>0</v>
      </c>
      <c r="J1109" s="10" t="s">
        <v>0</v>
      </c>
      <c r="K1109" s="10" t="s">
        <v>0</v>
      </c>
      <c r="L1109" s="10" t="s">
        <v>0</v>
      </c>
      <c r="M1109" s="12">
        <v>1</v>
      </c>
      <c r="N1109" s="16">
        <v>9763</v>
      </c>
      <c r="O1109" s="16">
        <f t="shared" si="22"/>
        <v>29526.6</v>
      </c>
      <c r="P1109" s="15">
        <v>2.1610453461318899</v>
      </c>
      <c r="Q1109" s="7">
        <v>29</v>
      </c>
      <c r="R1109" s="7">
        <v>26</v>
      </c>
      <c r="S1109" s="7">
        <v>618</v>
      </c>
      <c r="T1109" s="6"/>
      <c r="U1109" s="7">
        <v>11409</v>
      </c>
      <c r="V1109" s="7">
        <v>8562</v>
      </c>
      <c r="W1109" s="7">
        <v>117358</v>
      </c>
      <c r="X1109" s="7">
        <v>9686</v>
      </c>
    </row>
    <row r="1110" spans="1:24" x14ac:dyDescent="0.25">
      <c r="A1110" s="14">
        <v>16705</v>
      </c>
      <c r="B1110" s="12">
        <v>672310</v>
      </c>
      <c r="C1110" s="12">
        <v>232</v>
      </c>
      <c r="D1110" s="12">
        <v>16705</v>
      </c>
      <c r="E1110" s="10" t="s">
        <v>2007</v>
      </c>
      <c r="F1110" s="10" t="s">
        <v>0</v>
      </c>
      <c r="G1110" s="10" t="s">
        <v>0</v>
      </c>
      <c r="H1110" s="10" t="s">
        <v>0</v>
      </c>
      <c r="I1110" s="10" t="s">
        <v>0</v>
      </c>
      <c r="J1110" s="10" t="s">
        <v>0</v>
      </c>
      <c r="K1110" s="10" t="s">
        <v>0</v>
      </c>
      <c r="L1110" s="10" t="s">
        <v>0</v>
      </c>
      <c r="M1110" s="12">
        <v>1</v>
      </c>
      <c r="N1110" s="16">
        <v>18406</v>
      </c>
      <c r="O1110" s="16">
        <f t="shared" si="22"/>
        <v>4495.8</v>
      </c>
      <c r="P1110" s="15">
        <v>0.17484205460952101</v>
      </c>
      <c r="Q1110" s="7">
        <v>30</v>
      </c>
      <c r="R1110" s="7">
        <v>18</v>
      </c>
      <c r="S1110" s="7">
        <v>337</v>
      </c>
      <c r="T1110" s="7">
        <v>193</v>
      </c>
      <c r="U1110" s="6"/>
      <c r="V1110" s="7">
        <v>4957</v>
      </c>
      <c r="W1110" s="7">
        <v>5613</v>
      </c>
      <c r="X1110" s="7">
        <v>11379</v>
      </c>
    </row>
    <row r="1111" spans="1:24" x14ac:dyDescent="0.25">
      <c r="A1111" s="14">
        <v>16676</v>
      </c>
      <c r="B1111" s="12">
        <v>924414</v>
      </c>
      <c r="C1111" s="12">
        <v>217</v>
      </c>
      <c r="D1111" s="12">
        <v>16676</v>
      </c>
      <c r="E1111" s="10" t="s">
        <v>2008</v>
      </c>
      <c r="F1111" s="10" t="s">
        <v>0</v>
      </c>
      <c r="G1111" s="10" t="s">
        <v>0</v>
      </c>
      <c r="H1111" s="10" t="s">
        <v>0</v>
      </c>
      <c r="I1111" s="10" t="s">
        <v>0</v>
      </c>
      <c r="J1111" s="10" t="s">
        <v>0</v>
      </c>
      <c r="K1111" s="10" t="s">
        <v>0</v>
      </c>
      <c r="L1111" s="10" t="s">
        <v>0</v>
      </c>
      <c r="M1111" s="12">
        <v>1</v>
      </c>
      <c r="N1111" s="16">
        <v>854</v>
      </c>
      <c r="O1111" s="16">
        <f t="shared" si="22"/>
        <v>68019</v>
      </c>
      <c r="P1111" s="15">
        <v>56.904984944797498</v>
      </c>
      <c r="Q1111" s="7">
        <v>41</v>
      </c>
      <c r="R1111" s="7">
        <v>42</v>
      </c>
      <c r="S1111" s="7">
        <v>11435</v>
      </c>
      <c r="T1111" s="6"/>
      <c r="U1111" s="7">
        <v>71683</v>
      </c>
      <c r="V1111" s="7">
        <v>207014</v>
      </c>
      <c r="W1111" s="7">
        <v>3656</v>
      </c>
      <c r="X1111" s="7">
        <v>46307</v>
      </c>
    </row>
    <row r="1112" spans="1:24" x14ac:dyDescent="0.25">
      <c r="A1112" s="14">
        <v>16645</v>
      </c>
      <c r="B1112" s="12">
        <v>443196</v>
      </c>
      <c r="C1112" s="12">
        <v>232</v>
      </c>
      <c r="D1112" s="12">
        <v>16645</v>
      </c>
      <c r="E1112" s="10" t="s">
        <v>2010</v>
      </c>
      <c r="F1112" s="10" t="s">
        <v>0</v>
      </c>
      <c r="G1112" s="10" t="s">
        <v>0</v>
      </c>
      <c r="H1112" s="10" t="s">
        <v>0</v>
      </c>
      <c r="I1112" s="10" t="s">
        <v>0</v>
      </c>
      <c r="J1112" s="10" t="s">
        <v>0</v>
      </c>
      <c r="K1112" s="10" t="s">
        <v>0</v>
      </c>
      <c r="L1112" s="10" t="s">
        <v>0</v>
      </c>
      <c r="M1112" s="12">
        <v>1</v>
      </c>
      <c r="N1112" s="16">
        <v>322</v>
      </c>
      <c r="O1112" s="16">
        <f t="shared" si="22"/>
        <v>4139.2</v>
      </c>
      <c r="P1112" s="15">
        <v>9.2151730257320299</v>
      </c>
      <c r="Q1112" s="7">
        <v>0</v>
      </c>
      <c r="R1112" s="7">
        <v>75</v>
      </c>
      <c r="S1112" s="6"/>
      <c r="T1112" s="7">
        <v>1313</v>
      </c>
      <c r="U1112" s="7">
        <v>743</v>
      </c>
      <c r="V1112" s="7">
        <v>1216</v>
      </c>
      <c r="W1112" s="7">
        <v>15246</v>
      </c>
      <c r="X1112" s="7">
        <v>2178</v>
      </c>
    </row>
    <row r="1113" spans="1:24" x14ac:dyDescent="0.25">
      <c r="A1113" s="14">
        <v>16594</v>
      </c>
      <c r="B1113" s="12">
        <v>761461</v>
      </c>
      <c r="C1113" s="12">
        <v>204</v>
      </c>
      <c r="D1113" s="12">
        <v>16594</v>
      </c>
      <c r="E1113" s="10" t="s">
        <v>2011</v>
      </c>
      <c r="F1113" s="10" t="s">
        <v>0</v>
      </c>
      <c r="G1113" s="10" t="s">
        <v>0</v>
      </c>
      <c r="H1113" s="10" t="s">
        <v>0</v>
      </c>
      <c r="I1113" s="10" t="s">
        <v>0</v>
      </c>
      <c r="J1113" s="10" t="s">
        <v>0</v>
      </c>
      <c r="K1113" s="10" t="s">
        <v>0</v>
      </c>
      <c r="L1113" s="10" t="s">
        <v>0</v>
      </c>
      <c r="M1113" s="12">
        <v>2</v>
      </c>
      <c r="N1113" s="16">
        <v>3571</v>
      </c>
      <c r="O1113" s="16">
        <f t="shared" si="22"/>
        <v>2025.75</v>
      </c>
      <c r="P1113" s="15">
        <v>0.39680761691402899</v>
      </c>
      <c r="Q1113" s="7">
        <v>365</v>
      </c>
      <c r="R1113" s="7">
        <v>34</v>
      </c>
      <c r="S1113" s="7">
        <v>3655</v>
      </c>
      <c r="T1113" s="6"/>
      <c r="U1113" s="7">
        <v>1055</v>
      </c>
      <c r="V1113" s="7">
        <v>1364</v>
      </c>
      <c r="W1113" s="7">
        <v>2029</v>
      </c>
      <c r="X1113" s="6"/>
    </row>
    <row r="1114" spans="1:24" x14ac:dyDescent="0.25">
      <c r="A1114" s="14">
        <v>16561</v>
      </c>
      <c r="B1114" s="12">
        <v>245883</v>
      </c>
      <c r="C1114" s="12">
        <v>155</v>
      </c>
      <c r="D1114" s="12">
        <v>16561</v>
      </c>
      <c r="E1114" s="10" t="s">
        <v>2012</v>
      </c>
      <c r="F1114" s="10" t="s">
        <v>0</v>
      </c>
      <c r="G1114" s="10" t="s">
        <v>0</v>
      </c>
      <c r="H1114" s="10" t="s">
        <v>0</v>
      </c>
      <c r="I1114" s="10" t="s">
        <v>0</v>
      </c>
      <c r="J1114" s="10" t="s">
        <v>0</v>
      </c>
      <c r="K1114" s="10" t="s">
        <v>0</v>
      </c>
      <c r="L1114" s="10" t="s">
        <v>0</v>
      </c>
      <c r="M1114" s="12">
        <v>3</v>
      </c>
      <c r="N1114" s="16">
        <v>9575.3333333333303</v>
      </c>
      <c r="O1114" s="16">
        <f t="shared" si="22"/>
        <v>9940</v>
      </c>
      <c r="P1114" s="15">
        <v>1.0173222864304099</v>
      </c>
      <c r="Q1114" s="6"/>
      <c r="R1114" s="7">
        <v>8946</v>
      </c>
      <c r="S1114" s="7">
        <v>9106</v>
      </c>
      <c r="T1114" s="6"/>
      <c r="U1114" s="7">
        <v>11712</v>
      </c>
      <c r="V1114" s="7">
        <v>7937</v>
      </c>
      <c r="W1114" s="6"/>
      <c r="X1114" s="7">
        <v>11005</v>
      </c>
    </row>
    <row r="1115" spans="1:24" x14ac:dyDescent="0.25">
      <c r="A1115" s="14">
        <v>16551</v>
      </c>
      <c r="B1115" s="12">
        <v>993518</v>
      </c>
      <c r="C1115" s="12">
        <v>297</v>
      </c>
      <c r="D1115" s="12">
        <v>16551</v>
      </c>
      <c r="E1115" s="10" t="s">
        <v>2013</v>
      </c>
      <c r="F1115" s="10" t="s">
        <v>0</v>
      </c>
      <c r="G1115" s="10" t="s">
        <v>0</v>
      </c>
      <c r="H1115" s="10" t="s">
        <v>0</v>
      </c>
      <c r="I1115" s="10" t="s">
        <v>0</v>
      </c>
      <c r="J1115" s="10" t="s">
        <v>0</v>
      </c>
      <c r="K1115" s="10" t="s">
        <v>0</v>
      </c>
      <c r="L1115" s="10" t="s">
        <v>0</v>
      </c>
      <c r="M1115" s="12">
        <v>3</v>
      </c>
      <c r="N1115" s="16">
        <v>1352</v>
      </c>
      <c r="O1115" s="16">
        <f t="shared" si="22"/>
        <v>124.66666666666667</v>
      </c>
      <c r="P1115" s="15">
        <v>0.33150887573964399</v>
      </c>
      <c r="Q1115" s="7">
        <v>1760</v>
      </c>
      <c r="R1115" s="7">
        <v>107</v>
      </c>
      <c r="S1115" s="7">
        <v>86</v>
      </c>
      <c r="T1115" s="6"/>
      <c r="U1115" s="7">
        <v>54</v>
      </c>
      <c r="V1115" s="6"/>
      <c r="W1115" s="7">
        <v>234</v>
      </c>
      <c r="X1115" s="6"/>
    </row>
    <row r="1116" spans="1:24" x14ac:dyDescent="0.25">
      <c r="A1116" s="14">
        <v>16549</v>
      </c>
      <c r="B1116" s="12">
        <v>577382</v>
      </c>
      <c r="C1116" s="12">
        <v>227</v>
      </c>
      <c r="D1116" s="12">
        <v>16549</v>
      </c>
      <c r="E1116" s="10" t="s">
        <v>2014</v>
      </c>
      <c r="F1116" s="10" t="s">
        <v>0</v>
      </c>
      <c r="G1116" s="10" t="s">
        <v>0</v>
      </c>
      <c r="H1116" s="10" t="s">
        <v>0</v>
      </c>
      <c r="I1116" s="10" t="s">
        <v>0</v>
      </c>
      <c r="J1116" s="10" t="s">
        <v>0</v>
      </c>
      <c r="K1116" s="10" t="s">
        <v>0</v>
      </c>
      <c r="L1116" s="10" t="s">
        <v>0</v>
      </c>
      <c r="M1116" s="12">
        <v>2</v>
      </c>
      <c r="N1116" s="16">
        <v>27491</v>
      </c>
      <c r="O1116" s="16">
        <f t="shared" si="22"/>
        <v>28344.25</v>
      </c>
      <c r="P1116" s="15">
        <v>0.68789785748063004</v>
      </c>
      <c r="Q1116" s="7">
        <v>38</v>
      </c>
      <c r="R1116" s="7">
        <v>51</v>
      </c>
      <c r="S1116" s="7">
        <v>392</v>
      </c>
      <c r="T1116" s="7">
        <v>2480</v>
      </c>
      <c r="U1116" s="7">
        <v>110455</v>
      </c>
      <c r="V1116" s="7">
        <v>50</v>
      </c>
      <c r="W1116" s="6"/>
      <c r="X1116" s="6"/>
    </row>
    <row r="1117" spans="1:24" x14ac:dyDescent="0.25">
      <c r="A1117" s="14">
        <v>14806</v>
      </c>
      <c r="B1117" s="12">
        <v>732132</v>
      </c>
      <c r="C1117" s="12">
        <v>245</v>
      </c>
      <c r="D1117" s="12">
        <v>14806</v>
      </c>
      <c r="E1117" s="10" t="s">
        <v>2028</v>
      </c>
      <c r="F1117" s="10" t="s">
        <v>0</v>
      </c>
      <c r="G1117" s="10" t="s">
        <v>0</v>
      </c>
      <c r="H1117" s="10" t="s">
        <v>0</v>
      </c>
      <c r="I1117" s="10" t="s">
        <v>0</v>
      </c>
      <c r="J1117" s="10" t="s">
        <v>0</v>
      </c>
      <c r="K1117" s="10" t="s">
        <v>0</v>
      </c>
      <c r="L1117" s="10" t="s">
        <v>0</v>
      </c>
      <c r="M1117" s="12">
        <v>4</v>
      </c>
      <c r="N1117" s="16">
        <v>18413.75</v>
      </c>
      <c r="O1117" s="16">
        <f t="shared" si="22"/>
        <v>4329.5</v>
      </c>
      <c r="P1117" s="15">
        <v>0.117996062724865</v>
      </c>
      <c r="Q1117" s="7">
        <v>24</v>
      </c>
      <c r="R1117" s="7">
        <v>8</v>
      </c>
      <c r="S1117" s="6"/>
      <c r="T1117" s="6"/>
      <c r="U1117" s="6"/>
      <c r="V1117" s="7">
        <v>3174</v>
      </c>
      <c r="W1117" s="6"/>
      <c r="X1117" s="7">
        <v>5485</v>
      </c>
    </row>
    <row r="1118" spans="1:24" x14ac:dyDescent="0.25">
      <c r="A1118" s="14">
        <v>14796</v>
      </c>
      <c r="B1118" s="12">
        <v>558622</v>
      </c>
      <c r="C1118" s="12">
        <v>159</v>
      </c>
      <c r="D1118" s="12">
        <v>14796</v>
      </c>
      <c r="E1118" s="10" t="s">
        <v>2029</v>
      </c>
      <c r="F1118" s="10" t="s">
        <v>0</v>
      </c>
      <c r="G1118" s="10" t="s">
        <v>0</v>
      </c>
      <c r="H1118" s="10" t="s">
        <v>0</v>
      </c>
      <c r="I1118" s="10" t="s">
        <v>0</v>
      </c>
      <c r="J1118" s="10" t="s">
        <v>0</v>
      </c>
      <c r="K1118" s="10" t="s">
        <v>0</v>
      </c>
      <c r="L1118" s="10" t="s">
        <v>0</v>
      </c>
      <c r="M1118" s="12">
        <v>2</v>
      </c>
      <c r="N1118" s="16">
        <v>8107</v>
      </c>
      <c r="O1118" s="16">
        <f t="shared" si="22"/>
        <v>1551.75</v>
      </c>
      <c r="P1118" s="15">
        <v>0.13110069487274301</v>
      </c>
      <c r="Q1118" s="7">
        <v>71</v>
      </c>
      <c r="R1118" s="7">
        <v>99</v>
      </c>
      <c r="S1118" s="7">
        <v>364</v>
      </c>
      <c r="T1118" s="6"/>
      <c r="U1118" s="7">
        <v>4544</v>
      </c>
      <c r="V1118" s="7">
        <v>105</v>
      </c>
      <c r="W1118" s="6"/>
      <c r="X1118" s="7">
        <v>1194</v>
      </c>
    </row>
    <row r="1119" spans="1:24" x14ac:dyDescent="0.25">
      <c r="A1119" s="14">
        <v>14778</v>
      </c>
      <c r="B1119" s="12">
        <v>471357</v>
      </c>
      <c r="C1119" s="12">
        <v>143</v>
      </c>
      <c r="D1119" s="12">
        <v>14778</v>
      </c>
      <c r="E1119" s="10" t="s">
        <v>2030</v>
      </c>
      <c r="F1119" s="10" t="s">
        <v>0</v>
      </c>
      <c r="G1119" s="10" t="s">
        <v>0</v>
      </c>
      <c r="H1119" s="10" t="s">
        <v>0</v>
      </c>
      <c r="I1119" s="10" t="s">
        <v>0</v>
      </c>
      <c r="J1119" s="10" t="s">
        <v>0</v>
      </c>
      <c r="K1119" s="10" t="s">
        <v>0</v>
      </c>
      <c r="L1119" s="10" t="s">
        <v>0</v>
      </c>
      <c r="M1119" s="12">
        <v>2</v>
      </c>
      <c r="N1119" s="16">
        <v>4044</v>
      </c>
      <c r="O1119" s="16">
        <f t="shared" si="22"/>
        <v>133800.5</v>
      </c>
      <c r="P1119" s="15">
        <v>22.062396966699598</v>
      </c>
      <c r="Q1119" s="7">
        <v>51</v>
      </c>
      <c r="R1119" s="7">
        <v>69</v>
      </c>
      <c r="S1119" s="7">
        <v>384</v>
      </c>
      <c r="T1119" s="7">
        <v>531182</v>
      </c>
      <c r="U1119" s="6"/>
      <c r="V1119" s="7">
        <v>2933</v>
      </c>
      <c r="W1119" s="7">
        <v>703</v>
      </c>
      <c r="X1119" s="6"/>
    </row>
    <row r="1120" spans="1:24" x14ac:dyDescent="0.25">
      <c r="A1120" s="14">
        <v>14740</v>
      </c>
      <c r="B1120" s="12">
        <v>757512</v>
      </c>
      <c r="C1120" s="12">
        <v>235</v>
      </c>
      <c r="D1120" s="12">
        <v>14740</v>
      </c>
      <c r="E1120" s="10" t="s">
        <v>2031</v>
      </c>
      <c r="F1120" s="10" t="s">
        <v>0</v>
      </c>
      <c r="G1120" s="10" t="s">
        <v>0</v>
      </c>
      <c r="H1120" s="10" t="s">
        <v>0</v>
      </c>
      <c r="I1120" s="10" t="s">
        <v>0</v>
      </c>
      <c r="J1120" s="10" t="s">
        <v>0</v>
      </c>
      <c r="K1120" s="10" t="s">
        <v>0</v>
      </c>
      <c r="L1120" s="10" t="s">
        <v>0</v>
      </c>
      <c r="M1120" s="12">
        <v>2</v>
      </c>
      <c r="N1120" s="16">
        <v>1238</v>
      </c>
      <c r="O1120" s="16">
        <f t="shared" si="22"/>
        <v>148.25</v>
      </c>
      <c r="P1120" s="15">
        <v>9.4372644049542195E-2</v>
      </c>
      <c r="Q1120" s="7">
        <v>53</v>
      </c>
      <c r="R1120" s="7">
        <v>55</v>
      </c>
      <c r="S1120" s="7">
        <v>219</v>
      </c>
      <c r="T1120" s="6"/>
      <c r="U1120" s="7">
        <v>179</v>
      </c>
      <c r="V1120" s="7">
        <v>122</v>
      </c>
      <c r="W1120" s="7">
        <v>73</v>
      </c>
      <c r="X1120" s="6"/>
    </row>
    <row r="1121" spans="1:24" x14ac:dyDescent="0.25">
      <c r="A1121" s="14">
        <v>14739</v>
      </c>
      <c r="B1121" s="12">
        <v>1103470</v>
      </c>
      <c r="C1121" s="12">
        <v>259</v>
      </c>
      <c r="D1121" s="12">
        <v>14739</v>
      </c>
      <c r="E1121" s="10" t="s">
        <v>2032</v>
      </c>
      <c r="F1121" s="10" t="s">
        <v>0</v>
      </c>
      <c r="G1121" s="10" t="s">
        <v>0</v>
      </c>
      <c r="H1121" s="10" t="s">
        <v>0</v>
      </c>
      <c r="I1121" s="10" t="s">
        <v>0</v>
      </c>
      <c r="J1121" s="10" t="s">
        <v>0</v>
      </c>
      <c r="K1121" s="10" t="s">
        <v>0</v>
      </c>
      <c r="L1121" s="10" t="s">
        <v>0</v>
      </c>
      <c r="M1121" s="12">
        <v>1</v>
      </c>
      <c r="N1121" s="16">
        <v>368</v>
      </c>
      <c r="O1121" s="16">
        <f t="shared" si="22"/>
        <v>85</v>
      </c>
      <c r="P1121" s="15">
        <v>0.17236024844720399</v>
      </c>
      <c r="Q1121" s="7">
        <v>3</v>
      </c>
      <c r="R1121" s="7">
        <v>16</v>
      </c>
      <c r="S1121" s="7">
        <v>50</v>
      </c>
      <c r="T1121" s="6"/>
      <c r="U1121" s="7">
        <v>161</v>
      </c>
      <c r="V1121" s="7">
        <v>62</v>
      </c>
      <c r="W1121" s="7">
        <v>37</v>
      </c>
      <c r="X1121" s="7">
        <v>115</v>
      </c>
    </row>
    <row r="1122" spans="1:24" x14ac:dyDescent="0.25">
      <c r="A1122" s="14">
        <v>14724</v>
      </c>
      <c r="B1122" s="12">
        <v>683098</v>
      </c>
      <c r="C1122" s="12">
        <v>217</v>
      </c>
      <c r="D1122" s="12">
        <v>14724</v>
      </c>
      <c r="E1122" s="10" t="s">
        <v>2033</v>
      </c>
      <c r="F1122" s="10" t="s">
        <v>0</v>
      </c>
      <c r="G1122" s="10" t="s">
        <v>0</v>
      </c>
      <c r="H1122" s="10" t="s">
        <v>0</v>
      </c>
      <c r="I1122" s="10" t="s">
        <v>0</v>
      </c>
      <c r="J1122" s="10" t="s">
        <v>0</v>
      </c>
      <c r="K1122" s="10" t="s">
        <v>0</v>
      </c>
      <c r="L1122" s="10" t="s">
        <v>0</v>
      </c>
      <c r="M1122" s="12">
        <v>2</v>
      </c>
      <c r="N1122" s="16">
        <v>27355.5</v>
      </c>
      <c r="O1122" s="16">
        <f t="shared" si="22"/>
        <v>756674</v>
      </c>
      <c r="P1122" s="15">
        <v>18.440819335538801</v>
      </c>
      <c r="Q1122" s="7">
        <v>21</v>
      </c>
      <c r="R1122" s="7">
        <v>30</v>
      </c>
      <c r="S1122" s="7">
        <v>314</v>
      </c>
      <c r="T1122" s="6"/>
      <c r="U1122" s="7">
        <v>2187447</v>
      </c>
      <c r="V1122" s="7">
        <v>832010</v>
      </c>
      <c r="W1122" s="6"/>
      <c r="X1122" s="7">
        <v>6925</v>
      </c>
    </row>
    <row r="1123" spans="1:24" x14ac:dyDescent="0.25">
      <c r="A1123" s="14">
        <v>14712</v>
      </c>
      <c r="B1123" s="12">
        <v>976727</v>
      </c>
      <c r="C1123" s="12">
        <v>267</v>
      </c>
      <c r="D1123" s="12">
        <v>14712</v>
      </c>
      <c r="E1123" s="10" t="s">
        <v>2034</v>
      </c>
      <c r="F1123" s="10" t="s">
        <v>0</v>
      </c>
      <c r="G1123" s="10" t="s">
        <v>0</v>
      </c>
      <c r="H1123" s="10" t="s">
        <v>0</v>
      </c>
      <c r="I1123" s="10" t="s">
        <v>0</v>
      </c>
      <c r="J1123" s="10" t="s">
        <v>0</v>
      </c>
      <c r="K1123" s="10" t="s">
        <v>0</v>
      </c>
      <c r="L1123" s="10" t="s">
        <v>0</v>
      </c>
      <c r="M1123" s="12">
        <v>1</v>
      </c>
      <c r="N1123" s="16">
        <v>1894</v>
      </c>
      <c r="O1123" s="16">
        <f t="shared" si="22"/>
        <v>385.8</v>
      </c>
      <c r="P1123" s="15">
        <v>0.710966963342887</v>
      </c>
      <c r="Q1123" s="7">
        <v>7401</v>
      </c>
      <c r="R1123" s="7">
        <v>96</v>
      </c>
      <c r="S1123" s="7">
        <v>145</v>
      </c>
      <c r="T1123" s="7">
        <v>734</v>
      </c>
      <c r="U1123" s="7">
        <v>143</v>
      </c>
      <c r="V1123" s="7">
        <v>800</v>
      </c>
      <c r="W1123" s="7">
        <v>107</v>
      </c>
      <c r="X1123" s="6"/>
    </row>
    <row r="1124" spans="1:24" x14ac:dyDescent="0.25">
      <c r="A1124" s="14">
        <v>14706</v>
      </c>
      <c r="B1124" s="12">
        <v>668814</v>
      </c>
      <c r="C1124" s="12">
        <v>204</v>
      </c>
      <c r="D1124" s="12">
        <v>14706</v>
      </c>
      <c r="E1124" s="10" t="s">
        <v>2035</v>
      </c>
      <c r="F1124" s="10" t="s">
        <v>0</v>
      </c>
      <c r="G1124" s="10" t="s">
        <v>0</v>
      </c>
      <c r="H1124" s="10" t="s">
        <v>0</v>
      </c>
      <c r="I1124" s="10" t="s">
        <v>0</v>
      </c>
      <c r="J1124" s="10" t="s">
        <v>0</v>
      </c>
      <c r="K1124" s="10" t="s">
        <v>0</v>
      </c>
      <c r="L1124" s="10" t="s">
        <v>0</v>
      </c>
      <c r="M1124" s="12">
        <v>1</v>
      </c>
      <c r="N1124" s="16">
        <v>40021</v>
      </c>
      <c r="O1124" s="16">
        <f t="shared" si="22"/>
        <v>201006.4</v>
      </c>
      <c r="P1124" s="15">
        <v>3.5880519869925398</v>
      </c>
      <c r="Q1124" s="7">
        <v>87</v>
      </c>
      <c r="R1124" s="7">
        <v>63</v>
      </c>
      <c r="S1124" s="7">
        <v>3648</v>
      </c>
      <c r="T1124" s="6"/>
      <c r="U1124" s="7">
        <v>6683</v>
      </c>
      <c r="V1124" s="7">
        <v>937532</v>
      </c>
      <c r="W1124" s="7">
        <v>40128</v>
      </c>
      <c r="X1124" s="7">
        <v>17041</v>
      </c>
    </row>
    <row r="1125" spans="1:24" x14ac:dyDescent="0.25">
      <c r="A1125" s="14">
        <v>14703</v>
      </c>
      <c r="B1125" s="12">
        <v>516866</v>
      </c>
      <c r="C1125" s="12">
        <v>117</v>
      </c>
      <c r="D1125" s="12">
        <v>14703</v>
      </c>
      <c r="E1125" s="10" t="s">
        <v>2036</v>
      </c>
      <c r="F1125" s="10" t="s">
        <v>0</v>
      </c>
      <c r="G1125" s="10" t="s">
        <v>0</v>
      </c>
      <c r="H1125" s="10" t="s">
        <v>0</v>
      </c>
      <c r="I1125" s="10" t="s">
        <v>0</v>
      </c>
      <c r="J1125" s="10" t="s">
        <v>0</v>
      </c>
      <c r="K1125" s="10" t="s">
        <v>0</v>
      </c>
      <c r="L1125" s="10" t="s">
        <v>0</v>
      </c>
      <c r="M1125" s="12">
        <v>5</v>
      </c>
      <c r="N1125" s="16">
        <v>21075.4</v>
      </c>
      <c r="O1125" s="16">
        <f t="shared" si="22"/>
        <v>5246</v>
      </c>
      <c r="P1125" s="15">
        <v>8.6245891734755498E-2</v>
      </c>
      <c r="Q1125" s="7">
        <v>168</v>
      </c>
      <c r="R1125" s="7">
        <v>39</v>
      </c>
      <c r="S1125" s="7">
        <v>5246</v>
      </c>
      <c r="T1125" s="6"/>
      <c r="U1125" s="6"/>
      <c r="V1125" s="6"/>
      <c r="W1125" s="6"/>
      <c r="X1125" s="6"/>
    </row>
    <row r="1126" spans="1:24" x14ac:dyDescent="0.25">
      <c r="A1126" s="14">
        <v>14701</v>
      </c>
      <c r="B1126" s="12">
        <v>618621</v>
      </c>
      <c r="C1126" s="12">
        <v>292</v>
      </c>
      <c r="D1126" s="12">
        <v>14701</v>
      </c>
      <c r="E1126" s="10" t="s">
        <v>2037</v>
      </c>
      <c r="F1126" s="10" t="s">
        <v>0</v>
      </c>
      <c r="G1126" s="10" t="s">
        <v>0</v>
      </c>
      <c r="H1126" s="10" t="s">
        <v>0</v>
      </c>
      <c r="I1126" s="10" t="s">
        <v>0</v>
      </c>
      <c r="J1126" s="10" t="s">
        <v>0</v>
      </c>
      <c r="K1126" s="10" t="s">
        <v>0</v>
      </c>
      <c r="L1126" s="10" t="s">
        <v>0</v>
      </c>
      <c r="M1126" s="12">
        <v>1</v>
      </c>
      <c r="N1126" s="16">
        <v>2349</v>
      </c>
      <c r="O1126" s="16">
        <f t="shared" si="22"/>
        <v>83950.2</v>
      </c>
      <c r="P1126" s="15">
        <v>25.531776439822401</v>
      </c>
      <c r="Q1126" s="7">
        <v>23</v>
      </c>
      <c r="R1126" s="7">
        <v>45</v>
      </c>
      <c r="S1126" s="7">
        <v>2468</v>
      </c>
      <c r="T1126" s="6"/>
      <c r="U1126" s="7">
        <v>184872</v>
      </c>
      <c r="V1126" s="7">
        <v>48345</v>
      </c>
      <c r="W1126" s="7">
        <v>163837</v>
      </c>
      <c r="X1126" s="7">
        <v>20229</v>
      </c>
    </row>
    <row r="1127" spans="1:24" x14ac:dyDescent="0.25">
      <c r="A1127" s="14">
        <v>14698</v>
      </c>
      <c r="B1127" s="12">
        <v>494397</v>
      </c>
      <c r="C1127" s="12">
        <v>219</v>
      </c>
      <c r="D1127" s="12">
        <v>14698</v>
      </c>
      <c r="E1127" s="10" t="s">
        <v>2038</v>
      </c>
      <c r="F1127" s="10" t="s">
        <v>0</v>
      </c>
      <c r="G1127" s="10" t="s">
        <v>0</v>
      </c>
      <c r="H1127" s="10" t="s">
        <v>0</v>
      </c>
      <c r="I1127" s="10" t="s">
        <v>0</v>
      </c>
      <c r="J1127" s="10" t="s">
        <v>0</v>
      </c>
      <c r="K1127" s="10" t="s">
        <v>0</v>
      </c>
      <c r="L1127" s="10" t="s">
        <v>0</v>
      </c>
      <c r="M1127" s="12">
        <v>2</v>
      </c>
      <c r="N1127" s="16">
        <v>5715</v>
      </c>
      <c r="O1127" s="16">
        <f t="shared" si="22"/>
        <v>2734</v>
      </c>
      <c r="P1127" s="15">
        <v>0.32391367745698402</v>
      </c>
      <c r="Q1127" s="7">
        <v>116</v>
      </c>
      <c r="R1127" s="7">
        <v>55</v>
      </c>
      <c r="S1127" s="7">
        <v>3025</v>
      </c>
      <c r="T1127" s="7">
        <v>5294</v>
      </c>
      <c r="U1127" s="7">
        <v>1672</v>
      </c>
      <c r="V1127" s="6"/>
      <c r="W1127" s="6"/>
      <c r="X1127" s="7">
        <v>945</v>
      </c>
    </row>
    <row r="1128" spans="1:24" x14ac:dyDescent="0.25">
      <c r="A1128" s="14">
        <v>14696</v>
      </c>
      <c r="B1128" s="12">
        <v>895535</v>
      </c>
      <c r="C1128" s="12">
        <v>117</v>
      </c>
      <c r="D1128" s="12">
        <v>14696</v>
      </c>
      <c r="E1128" s="10" t="s">
        <v>2039</v>
      </c>
      <c r="F1128" s="10" t="s">
        <v>0</v>
      </c>
      <c r="G1128" s="10" t="s">
        <v>0</v>
      </c>
      <c r="H1128" s="10" t="s">
        <v>0</v>
      </c>
      <c r="I1128" s="10" t="s">
        <v>0</v>
      </c>
      <c r="J1128" s="10" t="s">
        <v>0</v>
      </c>
      <c r="K1128" s="10" t="s">
        <v>0</v>
      </c>
      <c r="L1128" s="10" t="s">
        <v>0</v>
      </c>
      <c r="M1128" s="12">
        <v>2</v>
      </c>
      <c r="N1128" s="16">
        <v>10107</v>
      </c>
      <c r="O1128" s="16">
        <f t="shared" si="22"/>
        <v>1962</v>
      </c>
      <c r="P1128" s="15">
        <v>0.13439530358497401</v>
      </c>
      <c r="Q1128" s="7">
        <v>128</v>
      </c>
      <c r="R1128" s="7">
        <v>174</v>
      </c>
      <c r="S1128" s="7">
        <v>1572</v>
      </c>
      <c r="T1128" s="7">
        <v>3665</v>
      </c>
      <c r="U1128" s="7">
        <v>875</v>
      </c>
      <c r="V1128" s="6"/>
      <c r="W1128" s="6"/>
      <c r="X1128" s="7">
        <v>1736</v>
      </c>
    </row>
    <row r="1129" spans="1:24" x14ac:dyDescent="0.25">
      <c r="A1129" s="14">
        <v>14694</v>
      </c>
      <c r="B1129" s="12">
        <v>796202</v>
      </c>
      <c r="C1129" s="12">
        <v>204</v>
      </c>
      <c r="D1129" s="12">
        <v>14694</v>
      </c>
      <c r="E1129" s="10" t="s">
        <v>2041</v>
      </c>
      <c r="F1129" s="10" t="s">
        <v>0</v>
      </c>
      <c r="G1129" s="10" t="s">
        <v>0</v>
      </c>
      <c r="H1129" s="10" t="s">
        <v>0</v>
      </c>
      <c r="I1129" s="10" t="s">
        <v>0</v>
      </c>
      <c r="J1129" s="10" t="s">
        <v>0</v>
      </c>
      <c r="K1129" s="10" t="s">
        <v>0</v>
      </c>
      <c r="L1129" s="10" t="s">
        <v>0</v>
      </c>
      <c r="M1129" s="12">
        <v>2</v>
      </c>
      <c r="N1129" s="16">
        <v>3705.5</v>
      </c>
      <c r="O1129" s="16">
        <f t="shared" si="22"/>
        <v>1702.5</v>
      </c>
      <c r="P1129" s="15">
        <v>0.321009310484415</v>
      </c>
      <c r="Q1129" s="7">
        <v>316</v>
      </c>
      <c r="R1129" s="7">
        <v>11</v>
      </c>
      <c r="S1129" s="7">
        <v>323</v>
      </c>
      <c r="T1129" s="6"/>
      <c r="U1129" s="7">
        <v>2914</v>
      </c>
      <c r="V1129" s="7">
        <v>732</v>
      </c>
      <c r="W1129" s="7">
        <v>2841</v>
      </c>
      <c r="X1129" s="6"/>
    </row>
    <row r="1130" spans="1:24" x14ac:dyDescent="0.25">
      <c r="A1130" s="14">
        <v>14689</v>
      </c>
      <c r="B1130" s="12">
        <v>961010</v>
      </c>
      <c r="C1130" s="12">
        <v>204</v>
      </c>
      <c r="D1130" s="12">
        <v>14689</v>
      </c>
      <c r="E1130" s="10" t="s">
        <v>2042</v>
      </c>
      <c r="F1130" s="10" t="s">
        <v>0</v>
      </c>
      <c r="G1130" s="10" t="s">
        <v>0</v>
      </c>
      <c r="H1130" s="10" t="s">
        <v>0</v>
      </c>
      <c r="I1130" s="10" t="s">
        <v>0</v>
      </c>
      <c r="J1130" s="10" t="s">
        <v>0</v>
      </c>
      <c r="K1130" s="10" t="s">
        <v>0</v>
      </c>
      <c r="L1130" s="10" t="s">
        <v>0</v>
      </c>
      <c r="M1130" s="12">
        <v>1</v>
      </c>
      <c r="N1130" s="16">
        <v>5168</v>
      </c>
      <c r="O1130" s="16">
        <f t="shared" si="22"/>
        <v>5677.2</v>
      </c>
      <c r="P1130" s="15">
        <v>0.78604599734630698</v>
      </c>
      <c r="Q1130" s="7">
        <v>10</v>
      </c>
      <c r="R1130" s="7">
        <v>40</v>
      </c>
      <c r="S1130" s="7">
        <v>158</v>
      </c>
      <c r="T1130" s="7">
        <v>220</v>
      </c>
      <c r="U1130" s="7">
        <v>4970</v>
      </c>
      <c r="V1130" s="7">
        <v>21632</v>
      </c>
      <c r="W1130" s="6"/>
      <c r="X1130" s="7">
        <v>1406</v>
      </c>
    </row>
    <row r="1131" spans="1:24" x14ac:dyDescent="0.25">
      <c r="A1131" s="14">
        <v>13177</v>
      </c>
      <c r="B1131" s="12">
        <v>967794</v>
      </c>
      <c r="C1131" s="12">
        <v>236</v>
      </c>
      <c r="D1131" s="12">
        <v>13177</v>
      </c>
      <c r="E1131" s="10" t="s">
        <v>2085</v>
      </c>
      <c r="F1131" s="10" t="s">
        <v>0</v>
      </c>
      <c r="G1131" s="10" t="s">
        <v>0</v>
      </c>
      <c r="H1131" s="10" t="s">
        <v>0</v>
      </c>
      <c r="I1131" s="10" t="s">
        <v>0</v>
      </c>
      <c r="J1131" s="10" t="s">
        <v>0</v>
      </c>
      <c r="K1131" s="10" t="s">
        <v>0</v>
      </c>
      <c r="L1131" s="10" t="s">
        <v>0</v>
      </c>
      <c r="M1131" s="12">
        <v>1</v>
      </c>
      <c r="N1131" s="16">
        <v>176</v>
      </c>
      <c r="O1131" s="16">
        <f t="shared" si="22"/>
        <v>638.20000000000005</v>
      </c>
      <c r="P1131" s="15">
        <v>2.6412337662337602</v>
      </c>
      <c r="Q1131" s="7">
        <v>22</v>
      </c>
      <c r="R1131" s="7">
        <v>41</v>
      </c>
      <c r="S1131" s="7">
        <v>510</v>
      </c>
      <c r="T1131" s="7">
        <v>411</v>
      </c>
      <c r="U1131" s="6"/>
      <c r="V1131" s="7">
        <v>97</v>
      </c>
      <c r="W1131" s="7">
        <v>1827</v>
      </c>
      <c r="X1131" s="7">
        <v>346</v>
      </c>
    </row>
    <row r="1132" spans="1:24" x14ac:dyDescent="0.25">
      <c r="A1132" s="14">
        <v>13146</v>
      </c>
      <c r="B1132" s="12">
        <v>761091</v>
      </c>
      <c r="C1132" s="12">
        <v>357</v>
      </c>
      <c r="D1132" s="12">
        <v>13146</v>
      </c>
      <c r="E1132" s="10" t="s">
        <v>2091</v>
      </c>
      <c r="F1132" s="10" t="s">
        <v>0</v>
      </c>
      <c r="G1132" s="10" t="s">
        <v>0</v>
      </c>
      <c r="H1132" s="10" t="s">
        <v>0</v>
      </c>
      <c r="I1132" s="10" t="s">
        <v>0</v>
      </c>
      <c r="J1132" s="10" t="s">
        <v>0</v>
      </c>
      <c r="K1132" s="10" t="s">
        <v>0</v>
      </c>
      <c r="L1132" s="10" t="s">
        <v>0</v>
      </c>
      <c r="M1132" s="12">
        <v>4</v>
      </c>
      <c r="N1132" s="16">
        <v>762.5</v>
      </c>
      <c r="O1132" s="16">
        <f t="shared" si="22"/>
        <v>105.5</v>
      </c>
      <c r="P1132" s="15">
        <v>9.6393442622950798E-2</v>
      </c>
      <c r="Q1132" s="7">
        <v>34</v>
      </c>
      <c r="R1132" s="7">
        <v>49</v>
      </c>
      <c r="S1132" s="7">
        <v>131</v>
      </c>
      <c r="T1132" s="6"/>
      <c r="U1132" s="6"/>
      <c r="V1132" s="6"/>
      <c r="W1132" s="7">
        <v>80</v>
      </c>
      <c r="X1132" s="6"/>
    </row>
    <row r="1133" spans="1:24" x14ac:dyDescent="0.25">
      <c r="A1133" s="14">
        <v>13130</v>
      </c>
      <c r="B1133" s="12">
        <v>987547</v>
      </c>
      <c r="C1133" s="12">
        <v>296</v>
      </c>
      <c r="D1133" s="12">
        <v>13130</v>
      </c>
      <c r="E1133" s="10" t="s">
        <v>2094</v>
      </c>
      <c r="F1133" s="10" t="s">
        <v>0</v>
      </c>
      <c r="G1133" s="10" t="s">
        <v>0</v>
      </c>
      <c r="H1133" s="10" t="s">
        <v>0</v>
      </c>
      <c r="I1133" s="10" t="s">
        <v>0</v>
      </c>
      <c r="J1133" s="10" t="s">
        <v>0</v>
      </c>
      <c r="K1133" s="10" t="s">
        <v>0</v>
      </c>
      <c r="L1133" s="10" t="s">
        <v>0</v>
      </c>
      <c r="M1133" s="12">
        <v>2</v>
      </c>
      <c r="N1133" s="16">
        <v>188.5</v>
      </c>
      <c r="O1133" s="16">
        <f t="shared" si="22"/>
        <v>107.5</v>
      </c>
      <c r="P1133" s="15">
        <v>0.43236074270557001</v>
      </c>
      <c r="Q1133" s="7">
        <v>37</v>
      </c>
      <c r="R1133" s="7">
        <v>22</v>
      </c>
      <c r="S1133" s="6"/>
      <c r="T1133" s="7">
        <v>132</v>
      </c>
      <c r="U1133" s="6"/>
      <c r="V1133" s="7">
        <v>55</v>
      </c>
      <c r="W1133" s="7">
        <v>97</v>
      </c>
      <c r="X1133" s="7">
        <v>146</v>
      </c>
    </row>
    <row r="1134" spans="1:24" x14ac:dyDescent="0.25">
      <c r="A1134" s="14">
        <v>13129</v>
      </c>
      <c r="B1134" s="12">
        <v>1031815</v>
      </c>
      <c r="C1134" s="12">
        <v>354</v>
      </c>
      <c r="D1134" s="12">
        <v>13129</v>
      </c>
      <c r="E1134" s="10" t="s">
        <v>2095</v>
      </c>
      <c r="F1134" s="10" t="s">
        <v>0</v>
      </c>
      <c r="G1134" s="10" t="s">
        <v>0</v>
      </c>
      <c r="H1134" s="10" t="s">
        <v>0</v>
      </c>
      <c r="I1134" s="10" t="s">
        <v>0</v>
      </c>
      <c r="J1134" s="10" t="s">
        <v>0</v>
      </c>
      <c r="K1134" s="10" t="s">
        <v>0</v>
      </c>
      <c r="L1134" s="10" t="s">
        <v>0</v>
      </c>
      <c r="M1134" s="12">
        <v>1</v>
      </c>
      <c r="N1134" s="16">
        <v>1988</v>
      </c>
      <c r="O1134" s="16">
        <f t="shared" si="22"/>
        <v>77.599999999999994</v>
      </c>
      <c r="P1134" s="15">
        <v>3.1762000574877797E-2</v>
      </c>
      <c r="Q1134" s="7">
        <v>11</v>
      </c>
      <c r="R1134" s="7">
        <v>43</v>
      </c>
      <c r="S1134" s="7">
        <v>49</v>
      </c>
      <c r="T1134" s="7">
        <v>144</v>
      </c>
      <c r="U1134" s="6"/>
      <c r="V1134" s="7">
        <v>95</v>
      </c>
      <c r="W1134" s="7">
        <v>52</v>
      </c>
      <c r="X1134" s="7">
        <v>48</v>
      </c>
    </row>
    <row r="1135" spans="1:24" x14ac:dyDescent="0.25">
      <c r="A1135" s="14">
        <v>8607</v>
      </c>
      <c r="B1135" s="12">
        <v>697611</v>
      </c>
      <c r="C1135" s="12">
        <v>204</v>
      </c>
      <c r="D1135" s="12">
        <v>8607</v>
      </c>
      <c r="E1135" s="10" t="s">
        <v>1152</v>
      </c>
      <c r="F1135" s="10" t="s">
        <v>0</v>
      </c>
      <c r="G1135" s="10" t="s">
        <v>0</v>
      </c>
      <c r="H1135" s="10" t="s">
        <v>0</v>
      </c>
      <c r="I1135" s="10" t="s">
        <v>0</v>
      </c>
      <c r="J1135" s="10" t="s">
        <v>0</v>
      </c>
      <c r="K1135" s="10" t="s">
        <v>0</v>
      </c>
      <c r="L1135" s="10" t="s">
        <v>0</v>
      </c>
      <c r="M1135" s="12">
        <v>1</v>
      </c>
      <c r="N1135" s="16">
        <v>14886</v>
      </c>
      <c r="O1135" s="16">
        <f t="shared" si="22"/>
        <v>70147.199999999997</v>
      </c>
      <c r="P1135" s="15">
        <v>3.36652847354177</v>
      </c>
      <c r="Q1135" s="7">
        <v>31</v>
      </c>
      <c r="R1135" s="7">
        <v>32</v>
      </c>
      <c r="S1135" s="7">
        <v>217</v>
      </c>
      <c r="T1135" s="7">
        <v>7660</v>
      </c>
      <c r="U1135" s="7">
        <v>5753</v>
      </c>
      <c r="V1135" s="7">
        <v>329028</v>
      </c>
      <c r="W1135" s="6"/>
      <c r="X1135" s="7">
        <v>8078</v>
      </c>
    </row>
    <row r="1136" spans="1:24" x14ac:dyDescent="0.25">
      <c r="A1136" s="14">
        <v>8590</v>
      </c>
      <c r="B1136" s="12">
        <v>571922</v>
      </c>
      <c r="C1136" s="12">
        <v>272</v>
      </c>
      <c r="D1136" s="12">
        <v>8590</v>
      </c>
      <c r="E1136" s="10" t="s">
        <v>1153</v>
      </c>
      <c r="F1136" s="10" t="s">
        <v>0</v>
      </c>
      <c r="G1136" s="10" t="s">
        <v>0</v>
      </c>
      <c r="H1136" s="10" t="s">
        <v>0</v>
      </c>
      <c r="I1136" s="10" t="s">
        <v>0</v>
      </c>
      <c r="J1136" s="10" t="s">
        <v>0</v>
      </c>
      <c r="K1136" s="10" t="s">
        <v>0</v>
      </c>
      <c r="L1136" s="10" t="s">
        <v>0</v>
      </c>
      <c r="M1136" s="12">
        <v>1</v>
      </c>
      <c r="N1136" s="16">
        <v>1272</v>
      </c>
      <c r="O1136" s="16">
        <f t="shared" si="22"/>
        <v>302.60000000000002</v>
      </c>
      <c r="P1136" s="15">
        <v>0.17722371967654901</v>
      </c>
      <c r="Q1136" s="7">
        <v>42</v>
      </c>
      <c r="R1136" s="7">
        <v>23</v>
      </c>
      <c r="S1136" s="7">
        <v>35</v>
      </c>
      <c r="T1136" s="7">
        <v>322</v>
      </c>
      <c r="U1136" s="6"/>
      <c r="V1136" s="7">
        <v>61</v>
      </c>
      <c r="W1136" s="7">
        <v>580</v>
      </c>
      <c r="X1136" s="7">
        <v>515</v>
      </c>
    </row>
    <row r="1137" spans="1:24" x14ac:dyDescent="0.25">
      <c r="A1137" s="14">
        <v>8202</v>
      </c>
      <c r="B1137" s="12">
        <v>509584</v>
      </c>
      <c r="C1137" s="12">
        <v>110</v>
      </c>
      <c r="D1137" s="12">
        <v>8202</v>
      </c>
      <c r="E1137" s="10" t="s">
        <v>1176</v>
      </c>
      <c r="F1137" s="10" t="s">
        <v>0</v>
      </c>
      <c r="G1137" s="10" t="s">
        <v>0</v>
      </c>
      <c r="H1137" s="10" t="s">
        <v>0</v>
      </c>
      <c r="I1137" s="10" t="s">
        <v>0</v>
      </c>
      <c r="J1137" s="10" t="s">
        <v>0</v>
      </c>
      <c r="K1137" s="10" t="s">
        <v>0</v>
      </c>
      <c r="L1137" s="10" t="s">
        <v>0</v>
      </c>
      <c r="M1137" s="12">
        <v>1</v>
      </c>
      <c r="N1137" s="16">
        <v>182</v>
      </c>
      <c r="O1137" s="16">
        <f t="shared" si="22"/>
        <v>4314.2</v>
      </c>
      <c r="P1137" s="15">
        <v>17.883045525902599</v>
      </c>
      <c r="Q1137" s="7">
        <v>736</v>
      </c>
      <c r="R1137" s="7">
        <v>476</v>
      </c>
      <c r="S1137" s="7">
        <v>889</v>
      </c>
      <c r="T1137" s="7">
        <v>17361</v>
      </c>
      <c r="U1137" s="6"/>
      <c r="V1137" s="7">
        <v>619</v>
      </c>
      <c r="W1137" s="7">
        <v>1945</v>
      </c>
      <c r="X1137" s="7">
        <v>757</v>
      </c>
    </row>
    <row r="1138" spans="1:24" x14ac:dyDescent="0.25">
      <c r="A1138" s="14">
        <v>7490</v>
      </c>
      <c r="B1138" s="12">
        <v>466348</v>
      </c>
      <c r="C1138" s="12">
        <v>160</v>
      </c>
      <c r="D1138" s="12">
        <v>7490</v>
      </c>
      <c r="E1138" s="10" t="s">
        <v>1177</v>
      </c>
      <c r="F1138" s="10" t="s">
        <v>0</v>
      </c>
      <c r="G1138" s="10" t="s">
        <v>0</v>
      </c>
      <c r="H1138" s="10" t="s">
        <v>0</v>
      </c>
      <c r="I1138" s="10" t="s">
        <v>0</v>
      </c>
      <c r="J1138" s="10" t="s">
        <v>0</v>
      </c>
      <c r="K1138" s="10" t="s">
        <v>0</v>
      </c>
      <c r="L1138" s="10" t="s">
        <v>0</v>
      </c>
      <c r="M1138" s="12">
        <v>1</v>
      </c>
      <c r="N1138" s="16">
        <v>5392</v>
      </c>
      <c r="O1138" s="16">
        <f t="shared" si="22"/>
        <v>6518</v>
      </c>
      <c r="P1138" s="15">
        <v>0.86683976261127504</v>
      </c>
      <c r="Q1138" s="7">
        <v>52</v>
      </c>
      <c r="R1138" s="7">
        <v>76</v>
      </c>
      <c r="S1138" s="6"/>
      <c r="T1138" s="7">
        <v>16726</v>
      </c>
      <c r="U1138" s="7">
        <v>151</v>
      </c>
      <c r="V1138" s="7">
        <v>14429</v>
      </c>
      <c r="W1138" s="7">
        <v>707</v>
      </c>
      <c r="X1138" s="7">
        <v>577</v>
      </c>
    </row>
    <row r="1139" spans="1:24" x14ac:dyDescent="0.25">
      <c r="A1139" s="14">
        <v>7458</v>
      </c>
      <c r="B1139" s="12">
        <v>395250</v>
      </c>
      <c r="C1139" s="12">
        <v>160</v>
      </c>
      <c r="D1139" s="12">
        <v>7458</v>
      </c>
      <c r="E1139" s="10" t="s">
        <v>1178</v>
      </c>
      <c r="F1139" s="10" t="s">
        <v>0</v>
      </c>
      <c r="G1139" s="10" t="s">
        <v>0</v>
      </c>
      <c r="H1139" s="10" t="s">
        <v>0</v>
      </c>
      <c r="I1139" s="10" t="s">
        <v>0</v>
      </c>
      <c r="J1139" s="10" t="s">
        <v>0</v>
      </c>
      <c r="K1139" s="10" t="s">
        <v>0</v>
      </c>
      <c r="L1139" s="10" t="s">
        <v>0</v>
      </c>
      <c r="M1139" s="12">
        <v>8</v>
      </c>
      <c r="N1139" s="16">
        <v>1273</v>
      </c>
      <c r="O1139" s="16" t="e">
        <f t="shared" si="22"/>
        <v>#DIV/0!</v>
      </c>
      <c r="P1139" s="15">
        <v>0</v>
      </c>
      <c r="Q1139" s="6"/>
      <c r="R1139" s="6"/>
      <c r="S1139" s="6"/>
      <c r="T1139" s="6"/>
      <c r="U1139" s="6"/>
      <c r="V1139" s="6"/>
      <c r="W1139" s="6"/>
      <c r="X1139" s="6"/>
    </row>
    <row r="1140" spans="1:24" x14ac:dyDescent="0.25">
      <c r="A1140" s="14">
        <v>7409</v>
      </c>
      <c r="B1140" s="12">
        <v>540397</v>
      </c>
      <c r="C1140" s="12">
        <v>180</v>
      </c>
      <c r="D1140" s="12">
        <v>7409</v>
      </c>
      <c r="E1140" s="10" t="s">
        <v>1179</v>
      </c>
      <c r="F1140" s="10" t="s">
        <v>0</v>
      </c>
      <c r="G1140" s="10" t="s">
        <v>0</v>
      </c>
      <c r="H1140" s="10" t="s">
        <v>0</v>
      </c>
      <c r="I1140" s="10" t="s">
        <v>0</v>
      </c>
      <c r="J1140" s="10" t="s">
        <v>0</v>
      </c>
      <c r="K1140" s="10" t="s">
        <v>0</v>
      </c>
      <c r="L1140" s="10" t="s">
        <v>0</v>
      </c>
      <c r="M1140" s="12">
        <v>1</v>
      </c>
      <c r="N1140" s="16">
        <v>1671</v>
      </c>
      <c r="O1140" s="16">
        <f t="shared" si="22"/>
        <v>1006.4</v>
      </c>
      <c r="P1140" s="15">
        <v>0.43515431307172697</v>
      </c>
      <c r="Q1140" s="7">
        <v>22</v>
      </c>
      <c r="R1140" s="7">
        <v>36</v>
      </c>
      <c r="S1140" s="6"/>
      <c r="T1140" s="7">
        <v>297</v>
      </c>
      <c r="U1140" s="7">
        <v>719</v>
      </c>
      <c r="V1140" s="7">
        <v>1292</v>
      </c>
      <c r="W1140" s="7">
        <v>997</v>
      </c>
      <c r="X1140" s="7">
        <v>1727</v>
      </c>
    </row>
    <row r="1141" spans="1:24" x14ac:dyDescent="0.25">
      <c r="A1141" s="14">
        <v>7053</v>
      </c>
      <c r="B1141" s="12">
        <v>837151</v>
      </c>
      <c r="C1141" s="12">
        <v>217</v>
      </c>
      <c r="D1141" s="12">
        <v>7053</v>
      </c>
      <c r="E1141" s="10" t="s">
        <v>1180</v>
      </c>
      <c r="F1141" s="10" t="s">
        <v>0</v>
      </c>
      <c r="G1141" s="10" t="s">
        <v>0</v>
      </c>
      <c r="H1141" s="10" t="s">
        <v>0</v>
      </c>
      <c r="I1141" s="10" t="s">
        <v>0</v>
      </c>
      <c r="J1141" s="10" t="s">
        <v>0</v>
      </c>
      <c r="K1141" s="10" t="s">
        <v>0</v>
      </c>
      <c r="L1141" s="10" t="s">
        <v>0</v>
      </c>
      <c r="M1141" s="12">
        <v>2</v>
      </c>
      <c r="N1141" s="16">
        <v>413</v>
      </c>
      <c r="O1141" s="16">
        <f t="shared" si="22"/>
        <v>6082.5</v>
      </c>
      <c r="P1141" s="15">
        <v>9.8506860371267102</v>
      </c>
      <c r="Q1141" s="7">
        <v>60</v>
      </c>
      <c r="R1141" s="7">
        <v>20</v>
      </c>
      <c r="S1141" s="7">
        <v>15910</v>
      </c>
      <c r="T1141" s="6"/>
      <c r="U1141" s="7">
        <v>1136</v>
      </c>
      <c r="V1141" s="7">
        <v>706</v>
      </c>
      <c r="W1141" s="7">
        <v>6578</v>
      </c>
      <c r="X1141" s="6"/>
    </row>
    <row r="1142" spans="1:24" x14ac:dyDescent="0.25">
      <c r="A1142" s="14">
        <v>6767</v>
      </c>
      <c r="B1142" s="12">
        <v>392768</v>
      </c>
      <c r="C1142" s="12">
        <v>231</v>
      </c>
      <c r="D1142" s="12">
        <v>6767</v>
      </c>
      <c r="E1142" s="10" t="s">
        <v>1195</v>
      </c>
      <c r="F1142" s="10" t="s">
        <v>0</v>
      </c>
      <c r="G1142" s="10" t="s">
        <v>0</v>
      </c>
      <c r="H1142" s="10" t="s">
        <v>0</v>
      </c>
      <c r="I1142" s="10" t="s">
        <v>0</v>
      </c>
      <c r="J1142" s="10" t="s">
        <v>0</v>
      </c>
      <c r="K1142" s="10" t="s">
        <v>0</v>
      </c>
      <c r="L1142" s="10" t="s">
        <v>0</v>
      </c>
      <c r="M1142" s="12">
        <v>7</v>
      </c>
      <c r="N1142" s="16">
        <v>747.57142857142799</v>
      </c>
      <c r="O1142" s="16">
        <f t="shared" si="22"/>
        <v>934</v>
      </c>
      <c r="P1142" s="15">
        <v>1.2493789413338401</v>
      </c>
      <c r="Q1142" s="6"/>
      <c r="R1142" s="6"/>
      <c r="S1142" s="6"/>
      <c r="T1142" s="6"/>
      <c r="U1142" s="6"/>
      <c r="V1142" s="6"/>
      <c r="W1142" s="6"/>
      <c r="X1142" s="7">
        <v>934</v>
      </c>
    </row>
    <row r="1143" spans="1:24" x14ac:dyDescent="0.25">
      <c r="A1143" s="14">
        <v>6646</v>
      </c>
      <c r="B1143" s="12">
        <v>584590</v>
      </c>
      <c r="C1143" s="12">
        <v>205</v>
      </c>
      <c r="D1143" s="12">
        <v>6646</v>
      </c>
      <c r="E1143" s="10" t="s">
        <v>1198</v>
      </c>
      <c r="F1143" s="10" t="s">
        <v>0</v>
      </c>
      <c r="G1143" s="10" t="s">
        <v>0</v>
      </c>
      <c r="H1143" s="10" t="s">
        <v>0</v>
      </c>
      <c r="I1143" s="10" t="s">
        <v>0</v>
      </c>
      <c r="J1143" s="10" t="s">
        <v>0</v>
      </c>
      <c r="K1143" s="10" t="s">
        <v>0</v>
      </c>
      <c r="L1143" s="10" t="s">
        <v>0</v>
      </c>
      <c r="M1143" s="12">
        <v>2</v>
      </c>
      <c r="N1143" s="16">
        <v>5852</v>
      </c>
      <c r="O1143" s="16">
        <f t="shared" si="22"/>
        <v>5111.5</v>
      </c>
      <c r="P1143" s="15">
        <v>0.58535543403964396</v>
      </c>
      <c r="Q1143" s="7">
        <v>52</v>
      </c>
      <c r="R1143" s="7">
        <v>55</v>
      </c>
      <c r="S1143" s="7">
        <v>443</v>
      </c>
      <c r="T1143" s="7">
        <v>8648</v>
      </c>
      <c r="U1143" s="7">
        <v>3321</v>
      </c>
      <c r="V1143" s="6"/>
      <c r="W1143" s="6"/>
      <c r="X1143" s="7">
        <v>8034</v>
      </c>
    </row>
    <row r="1144" spans="1:24" x14ac:dyDescent="0.25">
      <c r="A1144" s="14">
        <v>6435</v>
      </c>
      <c r="B1144" s="12">
        <v>736475</v>
      </c>
      <c r="C1144" s="12">
        <v>290</v>
      </c>
      <c r="D1144" s="12">
        <v>6435</v>
      </c>
      <c r="E1144" s="10" t="s">
        <v>1200</v>
      </c>
      <c r="F1144" s="10" t="s">
        <v>0</v>
      </c>
      <c r="G1144" s="10" t="s">
        <v>0</v>
      </c>
      <c r="H1144" s="10" t="s">
        <v>0</v>
      </c>
      <c r="I1144" s="10" t="s">
        <v>0</v>
      </c>
      <c r="J1144" s="10" t="s">
        <v>0</v>
      </c>
      <c r="K1144" s="10" t="s">
        <v>0</v>
      </c>
      <c r="L1144" s="10" t="s">
        <v>0</v>
      </c>
      <c r="M1144" s="12">
        <v>3</v>
      </c>
      <c r="N1144" s="16">
        <v>3050.3333333333298</v>
      </c>
      <c r="O1144" s="16">
        <f t="shared" si="22"/>
        <v>302</v>
      </c>
      <c r="P1144" s="15">
        <v>6.4189706043055406E-2</v>
      </c>
      <c r="Q1144" s="7">
        <v>31</v>
      </c>
      <c r="R1144" s="7">
        <v>42</v>
      </c>
      <c r="S1144" s="7">
        <v>52</v>
      </c>
      <c r="T1144" s="7">
        <v>589</v>
      </c>
      <c r="U1144" s="7">
        <v>265</v>
      </c>
      <c r="V1144" s="6"/>
      <c r="W1144" s="6"/>
      <c r="X1144" s="6"/>
    </row>
    <row r="1145" spans="1:24" x14ac:dyDescent="0.25">
      <c r="A1145" s="14">
        <v>6422</v>
      </c>
      <c r="B1145" s="12">
        <v>872779</v>
      </c>
      <c r="C1145" s="12">
        <v>204</v>
      </c>
      <c r="D1145" s="12">
        <v>6422</v>
      </c>
      <c r="E1145" s="10" t="s">
        <v>1201</v>
      </c>
      <c r="F1145" s="10" t="s">
        <v>0</v>
      </c>
      <c r="G1145" s="10" t="s">
        <v>0</v>
      </c>
      <c r="H1145" s="10" t="s">
        <v>0</v>
      </c>
      <c r="I1145" s="10" t="s">
        <v>0</v>
      </c>
      <c r="J1145" s="10" t="s">
        <v>0</v>
      </c>
      <c r="K1145" s="10" t="s">
        <v>0</v>
      </c>
      <c r="L1145" s="10" t="s">
        <v>0</v>
      </c>
      <c r="M1145" s="12">
        <v>1</v>
      </c>
      <c r="N1145" s="16">
        <v>3636</v>
      </c>
      <c r="O1145" s="16">
        <f t="shared" si="22"/>
        <v>1303.2</v>
      </c>
      <c r="P1145" s="15">
        <v>0.26064749332075998</v>
      </c>
      <c r="Q1145" s="7">
        <v>76</v>
      </c>
      <c r="R1145" s="7">
        <v>42</v>
      </c>
      <c r="S1145" s="7">
        <v>711</v>
      </c>
      <c r="T1145" s="6"/>
      <c r="U1145" s="7">
        <v>187</v>
      </c>
      <c r="V1145" s="7">
        <v>1114</v>
      </c>
      <c r="W1145" s="7">
        <v>1482</v>
      </c>
      <c r="X1145" s="7">
        <v>3022</v>
      </c>
    </row>
    <row r="1146" spans="1:24" x14ac:dyDescent="0.25">
      <c r="A1146" s="14">
        <v>6404</v>
      </c>
      <c r="B1146" s="12">
        <v>757916</v>
      </c>
      <c r="C1146" s="12">
        <v>204</v>
      </c>
      <c r="D1146" s="12">
        <v>6404</v>
      </c>
      <c r="E1146" s="10" t="s">
        <v>1202</v>
      </c>
      <c r="F1146" s="10" t="s">
        <v>0</v>
      </c>
      <c r="G1146" s="10" t="s">
        <v>0</v>
      </c>
      <c r="H1146" s="10" t="s">
        <v>0</v>
      </c>
      <c r="I1146" s="10" t="s">
        <v>0</v>
      </c>
      <c r="J1146" s="10" t="s">
        <v>0</v>
      </c>
      <c r="K1146" s="10" t="s">
        <v>0</v>
      </c>
      <c r="L1146" s="10" t="s">
        <v>0</v>
      </c>
      <c r="M1146" s="12">
        <v>1</v>
      </c>
      <c r="N1146" s="16">
        <v>2882</v>
      </c>
      <c r="O1146" s="16">
        <f t="shared" si="22"/>
        <v>5841.4</v>
      </c>
      <c r="P1146" s="15">
        <v>1.45186874194507</v>
      </c>
      <c r="Q1146" s="7">
        <v>50</v>
      </c>
      <c r="R1146" s="7">
        <v>33</v>
      </c>
      <c r="S1146" s="6"/>
      <c r="T1146" s="7">
        <v>15496</v>
      </c>
      <c r="U1146" s="7">
        <v>2275</v>
      </c>
      <c r="V1146" s="7">
        <v>1364</v>
      </c>
      <c r="W1146" s="7">
        <v>3450</v>
      </c>
      <c r="X1146" s="7">
        <v>6622</v>
      </c>
    </row>
    <row r="1147" spans="1:24" x14ac:dyDescent="0.25">
      <c r="A1147" s="14">
        <v>6376</v>
      </c>
      <c r="B1147" s="12">
        <v>433059</v>
      </c>
      <c r="C1147" s="12">
        <v>218</v>
      </c>
      <c r="D1147" s="12">
        <v>6376</v>
      </c>
      <c r="E1147" s="10" t="s">
        <v>1203</v>
      </c>
      <c r="F1147" s="10" t="s">
        <v>0</v>
      </c>
      <c r="G1147" s="10" t="s">
        <v>0</v>
      </c>
      <c r="H1147" s="10" t="s">
        <v>0</v>
      </c>
      <c r="I1147" s="10" t="s">
        <v>0</v>
      </c>
      <c r="J1147" s="10" t="s">
        <v>0</v>
      </c>
      <c r="K1147" s="10" t="s">
        <v>0</v>
      </c>
      <c r="L1147" s="10" t="s">
        <v>0</v>
      </c>
      <c r="M1147" s="12">
        <v>1</v>
      </c>
      <c r="N1147" s="16">
        <v>2401</v>
      </c>
      <c r="O1147" s="16">
        <f t="shared" si="22"/>
        <v>3401.2</v>
      </c>
      <c r="P1147" s="15">
        <v>1.0160052359136</v>
      </c>
      <c r="Q1147" s="7">
        <v>21</v>
      </c>
      <c r="R1147" s="7">
        <v>49</v>
      </c>
      <c r="S1147" s="6"/>
      <c r="T1147" s="7">
        <v>260</v>
      </c>
      <c r="U1147" s="7">
        <v>373</v>
      </c>
      <c r="V1147" s="7">
        <v>277</v>
      </c>
      <c r="W1147" s="7">
        <v>9307</v>
      </c>
      <c r="X1147" s="7">
        <v>6789</v>
      </c>
    </row>
    <row r="1148" spans="1:24" x14ac:dyDescent="0.25">
      <c r="A1148" s="14">
        <v>6292</v>
      </c>
      <c r="B1148" s="12">
        <v>383744</v>
      </c>
      <c r="C1148" s="12">
        <v>228</v>
      </c>
      <c r="D1148" s="12">
        <v>6292</v>
      </c>
      <c r="E1148" s="10" t="s">
        <v>1204</v>
      </c>
      <c r="F1148" s="10" t="s">
        <v>0</v>
      </c>
      <c r="G1148" s="10" t="s">
        <v>0</v>
      </c>
      <c r="H1148" s="10" t="s">
        <v>0</v>
      </c>
      <c r="I1148" s="10" t="s">
        <v>0</v>
      </c>
      <c r="J1148" s="10" t="s">
        <v>0</v>
      </c>
      <c r="K1148" s="10" t="s">
        <v>0</v>
      </c>
      <c r="L1148" s="10" t="s">
        <v>0</v>
      </c>
      <c r="M1148" s="12">
        <v>6</v>
      </c>
      <c r="N1148" s="16">
        <v>1078.6666666666599</v>
      </c>
      <c r="O1148" s="16">
        <f t="shared" si="22"/>
        <v>1844</v>
      </c>
      <c r="P1148" s="15">
        <v>1.70951792336217</v>
      </c>
      <c r="Q1148" s="6"/>
      <c r="R1148" s="6"/>
      <c r="S1148" s="6"/>
      <c r="T1148" s="7">
        <v>2439</v>
      </c>
      <c r="U1148" s="6"/>
      <c r="V1148" s="6"/>
      <c r="W1148" s="7">
        <v>1249</v>
      </c>
      <c r="X1148" s="6"/>
    </row>
    <row r="1149" spans="1:24" x14ac:dyDescent="0.25">
      <c r="A1149" s="14">
        <v>6066</v>
      </c>
      <c r="B1149" s="12">
        <v>221458</v>
      </c>
      <c r="C1149" s="12">
        <v>259</v>
      </c>
      <c r="D1149" s="12">
        <v>6066</v>
      </c>
      <c r="E1149" s="10" t="s">
        <v>1207</v>
      </c>
      <c r="F1149" s="10" t="s">
        <v>0</v>
      </c>
      <c r="G1149" s="10" t="s">
        <v>0</v>
      </c>
      <c r="H1149" s="10" t="s">
        <v>0</v>
      </c>
      <c r="I1149" s="10" t="s">
        <v>0</v>
      </c>
      <c r="J1149" s="10" t="s">
        <v>0</v>
      </c>
      <c r="K1149" s="10" t="s">
        <v>0</v>
      </c>
      <c r="L1149" s="10" t="s">
        <v>0</v>
      </c>
      <c r="M1149" s="12">
        <v>1</v>
      </c>
      <c r="N1149" s="16">
        <v>415</v>
      </c>
      <c r="O1149" s="16">
        <f t="shared" si="22"/>
        <v>504</v>
      </c>
      <c r="P1149" s="15">
        <v>1.28468158347676</v>
      </c>
      <c r="Q1149" s="7">
        <v>833</v>
      </c>
      <c r="R1149" s="7">
        <v>379</v>
      </c>
      <c r="S1149" s="7">
        <v>750</v>
      </c>
      <c r="T1149" s="7">
        <v>436</v>
      </c>
      <c r="U1149" s="7">
        <v>344</v>
      </c>
      <c r="V1149" s="7">
        <v>337</v>
      </c>
      <c r="W1149" s="6"/>
      <c r="X1149" s="7">
        <v>653</v>
      </c>
    </row>
    <row r="1150" spans="1:24" x14ac:dyDescent="0.25">
      <c r="A1150" s="14">
        <v>5990</v>
      </c>
      <c r="B1150" s="12">
        <v>301233</v>
      </c>
      <c r="C1150" s="12">
        <v>188</v>
      </c>
      <c r="D1150" s="12">
        <v>5990</v>
      </c>
      <c r="E1150" s="10" t="s">
        <v>1219</v>
      </c>
      <c r="F1150" s="10" t="s">
        <v>0</v>
      </c>
      <c r="G1150" s="10" t="s">
        <v>0</v>
      </c>
      <c r="H1150" s="10" t="s">
        <v>0</v>
      </c>
      <c r="I1150" s="10" t="s">
        <v>0</v>
      </c>
      <c r="J1150" s="10" t="s">
        <v>0</v>
      </c>
      <c r="K1150" s="10" t="s">
        <v>0</v>
      </c>
      <c r="L1150" s="10" t="s">
        <v>0</v>
      </c>
      <c r="M1150" s="12">
        <v>3</v>
      </c>
      <c r="N1150" s="16">
        <v>2566.6666666666601</v>
      </c>
      <c r="O1150" s="16">
        <f t="shared" si="22"/>
        <v>2026.6666666666667</v>
      </c>
      <c r="P1150" s="15">
        <v>0.51677922077922001</v>
      </c>
      <c r="Q1150" s="7">
        <v>344</v>
      </c>
      <c r="R1150" s="7">
        <v>208</v>
      </c>
      <c r="S1150" s="6"/>
      <c r="T1150" s="7">
        <v>4807</v>
      </c>
      <c r="U1150" s="6"/>
      <c r="V1150" s="7">
        <v>228</v>
      </c>
      <c r="W1150" s="6"/>
      <c r="X1150" s="7">
        <v>1045</v>
      </c>
    </row>
    <row r="1151" spans="1:24" x14ac:dyDescent="0.25">
      <c r="A1151" s="14">
        <v>5884</v>
      </c>
      <c r="B1151" s="12">
        <v>373491</v>
      </c>
      <c r="C1151" s="12">
        <v>90</v>
      </c>
      <c r="D1151" s="12">
        <v>5884</v>
      </c>
      <c r="E1151" s="10" t="s">
        <v>1220</v>
      </c>
      <c r="F1151" s="10" t="s">
        <v>0</v>
      </c>
      <c r="G1151" s="10" t="s">
        <v>0</v>
      </c>
      <c r="H1151" s="10" t="s">
        <v>0</v>
      </c>
      <c r="I1151" s="10" t="s">
        <v>0</v>
      </c>
      <c r="J1151" s="10" t="s">
        <v>0</v>
      </c>
      <c r="K1151" s="10" t="s">
        <v>0</v>
      </c>
      <c r="L1151" s="10" t="s">
        <v>0</v>
      </c>
      <c r="M1151" s="12">
        <v>3</v>
      </c>
      <c r="N1151" s="16">
        <v>7043.6666666666597</v>
      </c>
      <c r="O1151" s="16">
        <f t="shared" si="22"/>
        <v>3493</v>
      </c>
      <c r="P1151" s="15">
        <v>0.40388055463536898</v>
      </c>
      <c r="Q1151" s="7">
        <v>2093</v>
      </c>
      <c r="R1151" s="7">
        <v>1652</v>
      </c>
      <c r="S1151" s="6"/>
      <c r="T1151" s="7">
        <v>2155</v>
      </c>
      <c r="U1151" s="7">
        <v>6651</v>
      </c>
      <c r="V1151" s="7">
        <v>1673</v>
      </c>
      <c r="W1151" s="6"/>
      <c r="X1151" s="6"/>
    </row>
    <row r="1152" spans="1:24" x14ac:dyDescent="0.25">
      <c r="A1152" s="14">
        <v>5578</v>
      </c>
      <c r="B1152" s="12">
        <v>774009</v>
      </c>
      <c r="C1152" s="12">
        <v>85</v>
      </c>
      <c r="D1152" s="12">
        <v>5578</v>
      </c>
      <c r="E1152" s="10" t="s">
        <v>1221</v>
      </c>
      <c r="F1152" s="10" t="s">
        <v>0</v>
      </c>
      <c r="G1152" s="10" t="s">
        <v>0</v>
      </c>
      <c r="H1152" s="10" t="s">
        <v>0</v>
      </c>
      <c r="I1152" s="10" t="s">
        <v>0</v>
      </c>
      <c r="J1152" s="10" t="s">
        <v>0</v>
      </c>
      <c r="K1152" s="10" t="s">
        <v>0</v>
      </c>
      <c r="L1152" s="10" t="s">
        <v>0</v>
      </c>
      <c r="M1152" s="12">
        <v>4</v>
      </c>
      <c r="N1152" s="16">
        <v>850.25</v>
      </c>
      <c r="O1152" s="16">
        <f t="shared" si="22"/>
        <v>978</v>
      </c>
      <c r="P1152" s="15">
        <v>1.1502499264921999</v>
      </c>
      <c r="Q1152" s="6"/>
      <c r="R1152" s="6"/>
      <c r="S1152" s="6"/>
      <c r="T1152" s="7">
        <v>1174</v>
      </c>
      <c r="U1152" s="7">
        <v>1115</v>
      </c>
      <c r="V1152" s="6"/>
      <c r="W1152" s="7">
        <v>744</v>
      </c>
      <c r="X1152" s="7">
        <v>879</v>
      </c>
    </row>
    <row r="1153" spans="1:24" x14ac:dyDescent="0.25">
      <c r="A1153" s="14">
        <v>5576</v>
      </c>
      <c r="B1153" s="12">
        <v>300553</v>
      </c>
      <c r="C1153" s="12">
        <v>197</v>
      </c>
      <c r="D1153" s="12">
        <v>5576</v>
      </c>
      <c r="E1153" s="10" t="s">
        <v>1222</v>
      </c>
      <c r="F1153" s="10" t="s">
        <v>0</v>
      </c>
      <c r="G1153" s="10" t="s">
        <v>0</v>
      </c>
      <c r="H1153" s="10" t="s">
        <v>0</v>
      </c>
      <c r="I1153" s="10" t="s">
        <v>0</v>
      </c>
      <c r="J1153" s="10" t="s">
        <v>0</v>
      </c>
      <c r="K1153" s="10" t="s">
        <v>0</v>
      </c>
      <c r="L1153" s="10" t="s">
        <v>0</v>
      </c>
      <c r="M1153" s="12">
        <v>1</v>
      </c>
      <c r="N1153" s="16">
        <v>467</v>
      </c>
      <c r="O1153" s="16">
        <f t="shared" si="22"/>
        <v>459.5</v>
      </c>
      <c r="P1153" s="15">
        <v>0.98562251453043703</v>
      </c>
      <c r="Q1153" s="6"/>
      <c r="R1153" s="7">
        <v>465</v>
      </c>
      <c r="S1153" s="7">
        <v>478</v>
      </c>
      <c r="T1153" s="7">
        <v>503</v>
      </c>
      <c r="U1153" s="7">
        <v>469</v>
      </c>
      <c r="V1153" s="7">
        <v>387</v>
      </c>
      <c r="W1153" s="7">
        <v>457</v>
      </c>
      <c r="X1153" s="7">
        <v>463</v>
      </c>
    </row>
    <row r="1154" spans="1:24" x14ac:dyDescent="0.25">
      <c r="A1154" s="14">
        <v>5523</v>
      </c>
      <c r="B1154" s="12">
        <v>1079443</v>
      </c>
      <c r="C1154" s="12">
        <v>85</v>
      </c>
      <c r="D1154" s="12">
        <v>5523</v>
      </c>
      <c r="E1154" s="10" t="s">
        <v>1223</v>
      </c>
      <c r="F1154" s="10" t="s">
        <v>0</v>
      </c>
      <c r="G1154" s="10" t="s">
        <v>0</v>
      </c>
      <c r="H1154" s="10" t="s">
        <v>0</v>
      </c>
      <c r="I1154" s="10" t="s">
        <v>0</v>
      </c>
      <c r="J1154" s="10" t="s">
        <v>0</v>
      </c>
      <c r="K1154" s="10" t="s">
        <v>0</v>
      </c>
      <c r="L1154" s="10" t="s">
        <v>0</v>
      </c>
      <c r="M1154" s="12">
        <v>8</v>
      </c>
      <c r="N1154" s="16">
        <v>1851.5</v>
      </c>
      <c r="O1154" s="16" t="e">
        <f t="shared" si="22"/>
        <v>#DIV/0!</v>
      </c>
      <c r="P1154" s="15">
        <v>0</v>
      </c>
      <c r="Q1154" s="6"/>
      <c r="R1154" s="6"/>
      <c r="S1154" s="6"/>
      <c r="T1154" s="6"/>
      <c r="U1154" s="6"/>
      <c r="V1154" s="6"/>
      <c r="W1154" s="6"/>
      <c r="X1154" s="6"/>
    </row>
    <row r="1155" spans="1:24" x14ac:dyDescent="0.25">
      <c r="A1155" s="14">
        <v>5346</v>
      </c>
      <c r="B1155" s="12">
        <v>494094</v>
      </c>
      <c r="C1155" s="12">
        <v>85</v>
      </c>
      <c r="D1155" s="12">
        <v>5346</v>
      </c>
      <c r="E1155" s="10" t="s">
        <v>1227</v>
      </c>
      <c r="F1155" s="10" t="s">
        <v>0</v>
      </c>
      <c r="G1155" s="10" t="s">
        <v>0</v>
      </c>
      <c r="H1155" s="10" t="s">
        <v>0</v>
      </c>
      <c r="I1155" s="10" t="s">
        <v>0</v>
      </c>
      <c r="J1155" s="10" t="s">
        <v>0</v>
      </c>
      <c r="K1155" s="10" t="s">
        <v>0</v>
      </c>
      <c r="L1155" s="10" t="s">
        <v>0</v>
      </c>
      <c r="M1155" s="12">
        <v>6</v>
      </c>
      <c r="N1155" s="16">
        <v>9884.5</v>
      </c>
      <c r="O1155" s="16">
        <f t="shared" si="22"/>
        <v>10671</v>
      </c>
      <c r="P1155" s="15">
        <v>1.07956902220648</v>
      </c>
      <c r="Q1155" s="6"/>
      <c r="R1155" s="6"/>
      <c r="S1155" s="7">
        <v>9095</v>
      </c>
      <c r="T1155" s="7">
        <v>12247</v>
      </c>
      <c r="U1155" s="6"/>
      <c r="V1155" s="6"/>
      <c r="W1155" s="6"/>
      <c r="X1155" s="6"/>
    </row>
    <row r="1156" spans="1:24" x14ac:dyDescent="0.25">
      <c r="A1156" s="14">
        <v>5244</v>
      </c>
      <c r="B1156" s="12">
        <v>197777</v>
      </c>
      <c r="C1156" s="12">
        <v>104</v>
      </c>
      <c r="D1156" s="12">
        <v>5244</v>
      </c>
      <c r="E1156" s="10" t="s">
        <v>1228</v>
      </c>
      <c r="F1156" s="10" t="s">
        <v>0</v>
      </c>
      <c r="G1156" s="10" t="s">
        <v>0</v>
      </c>
      <c r="H1156" s="10" t="s">
        <v>0</v>
      </c>
      <c r="I1156" s="10" t="s">
        <v>0</v>
      </c>
      <c r="J1156" s="10" t="s">
        <v>0</v>
      </c>
      <c r="K1156" s="10" t="s">
        <v>0</v>
      </c>
      <c r="L1156" s="10" t="s">
        <v>0</v>
      </c>
      <c r="M1156" s="12">
        <v>1</v>
      </c>
      <c r="N1156" s="16">
        <v>13164</v>
      </c>
      <c r="O1156" s="16">
        <f t="shared" si="22"/>
        <v>13625.8</v>
      </c>
      <c r="P1156" s="15">
        <v>0.77072752528541</v>
      </c>
      <c r="Q1156" s="7">
        <v>2535</v>
      </c>
      <c r="R1156" s="7">
        <v>357</v>
      </c>
      <c r="S1156" s="7">
        <v>48005</v>
      </c>
      <c r="T1156" s="7">
        <v>14920</v>
      </c>
      <c r="U1156" s="6"/>
      <c r="V1156" s="7">
        <v>1005</v>
      </c>
      <c r="W1156" s="7">
        <v>4199</v>
      </c>
      <c r="X1156" s="7">
        <v>0</v>
      </c>
    </row>
    <row r="1157" spans="1:24" x14ac:dyDescent="0.25">
      <c r="A1157" s="14">
        <v>4983</v>
      </c>
      <c r="B1157" s="12">
        <v>422308</v>
      </c>
      <c r="C1157" s="12">
        <v>373</v>
      </c>
      <c r="D1157" s="12">
        <v>4983</v>
      </c>
      <c r="E1157" s="10" t="s">
        <v>1254</v>
      </c>
      <c r="F1157" s="10" t="s">
        <v>0</v>
      </c>
      <c r="G1157" s="10" t="s">
        <v>0</v>
      </c>
      <c r="H1157" s="10" t="s">
        <v>0</v>
      </c>
      <c r="I1157" s="10" t="s">
        <v>0</v>
      </c>
      <c r="J1157" s="10" t="s">
        <v>0</v>
      </c>
      <c r="K1157" s="10" t="s">
        <v>0</v>
      </c>
      <c r="L1157" s="10" t="s">
        <v>0</v>
      </c>
      <c r="M1157" s="12">
        <v>5</v>
      </c>
      <c r="N1157" s="16">
        <v>595</v>
      </c>
      <c r="O1157" s="16">
        <f t="shared" si="22"/>
        <v>54</v>
      </c>
      <c r="P1157" s="15">
        <v>7.5630252100840303E-2</v>
      </c>
      <c r="Q1157" s="7">
        <v>46</v>
      </c>
      <c r="R1157" s="7">
        <v>35</v>
      </c>
      <c r="S1157" s="7">
        <v>54</v>
      </c>
      <c r="T1157" s="6"/>
      <c r="U1157" s="6"/>
      <c r="V1157" s="6"/>
      <c r="W1157" s="6"/>
      <c r="X1157" s="6"/>
    </row>
    <row r="1158" spans="1:24" x14ac:dyDescent="0.25">
      <c r="A1158" s="14">
        <v>4941</v>
      </c>
      <c r="B1158" s="12">
        <v>356533</v>
      </c>
      <c r="C1158" s="12">
        <v>241</v>
      </c>
      <c r="D1158" s="12">
        <v>4941</v>
      </c>
      <c r="E1158" s="10" t="s">
        <v>1256</v>
      </c>
      <c r="F1158" s="10" t="s">
        <v>0</v>
      </c>
      <c r="G1158" s="10" t="s">
        <v>0</v>
      </c>
      <c r="H1158" s="10" t="s">
        <v>0</v>
      </c>
      <c r="I1158" s="10" t="s">
        <v>0</v>
      </c>
      <c r="J1158" s="10" t="s">
        <v>0</v>
      </c>
      <c r="K1158" s="10" t="s">
        <v>0</v>
      </c>
      <c r="L1158" s="10" t="s">
        <v>0</v>
      </c>
      <c r="M1158" s="12">
        <v>1</v>
      </c>
      <c r="N1158" s="16">
        <v>170</v>
      </c>
      <c r="O1158" s="16">
        <f t="shared" si="22"/>
        <v>142.66666666666666</v>
      </c>
      <c r="P1158" s="15">
        <v>0.869747899159663</v>
      </c>
      <c r="Q1158" s="7">
        <v>179</v>
      </c>
      <c r="R1158" s="6"/>
      <c r="S1158" s="7">
        <v>163</v>
      </c>
      <c r="T1158" s="7">
        <v>152</v>
      </c>
      <c r="U1158" s="7">
        <v>148</v>
      </c>
      <c r="V1158" s="7">
        <v>212</v>
      </c>
      <c r="W1158" s="7">
        <v>89</v>
      </c>
      <c r="X1158" s="7">
        <v>92</v>
      </c>
    </row>
    <row r="1159" spans="1:24" x14ac:dyDescent="0.25">
      <c r="A1159" s="14">
        <v>4937</v>
      </c>
      <c r="B1159" s="12">
        <v>1200184</v>
      </c>
      <c r="C1159" s="12">
        <v>316</v>
      </c>
      <c r="D1159" s="12">
        <v>4937</v>
      </c>
      <c r="E1159" s="10" t="s">
        <v>1259</v>
      </c>
      <c r="F1159" s="10" t="s">
        <v>0</v>
      </c>
      <c r="G1159" s="10" t="s">
        <v>0</v>
      </c>
      <c r="H1159" s="10" t="s">
        <v>0</v>
      </c>
      <c r="I1159" s="10" t="s">
        <v>0</v>
      </c>
      <c r="J1159" s="10" t="s">
        <v>0</v>
      </c>
      <c r="K1159" s="10" t="s">
        <v>0</v>
      </c>
      <c r="L1159" s="10" t="s">
        <v>0</v>
      </c>
      <c r="M1159" s="12">
        <v>8</v>
      </c>
      <c r="N1159" s="16">
        <v>1671.5</v>
      </c>
      <c r="O1159" s="16" t="e">
        <f t="shared" si="22"/>
        <v>#DIV/0!</v>
      </c>
      <c r="P1159" s="15">
        <v>0</v>
      </c>
      <c r="Q1159" s="6"/>
      <c r="R1159" s="6"/>
      <c r="S1159" s="6"/>
      <c r="T1159" s="6"/>
      <c r="U1159" s="6"/>
      <c r="V1159" s="6"/>
      <c r="W1159" s="6"/>
      <c r="X1159" s="6"/>
    </row>
    <row r="1160" spans="1:24" x14ac:dyDescent="0.25">
      <c r="A1160" s="14">
        <v>4929</v>
      </c>
      <c r="B1160" s="12">
        <v>624368</v>
      </c>
      <c r="C1160" s="12">
        <v>156</v>
      </c>
      <c r="D1160" s="12">
        <v>4929</v>
      </c>
      <c r="E1160" s="10" t="s">
        <v>1260</v>
      </c>
      <c r="F1160" s="10" t="s">
        <v>0</v>
      </c>
      <c r="G1160" s="10" t="s">
        <v>0</v>
      </c>
      <c r="H1160" s="10" t="s">
        <v>0</v>
      </c>
      <c r="I1160" s="10" t="s">
        <v>0</v>
      </c>
      <c r="J1160" s="10" t="s">
        <v>0</v>
      </c>
      <c r="K1160" s="10" t="s">
        <v>0</v>
      </c>
      <c r="L1160" s="10" t="s">
        <v>0</v>
      </c>
      <c r="M1160" s="12">
        <v>1</v>
      </c>
      <c r="N1160" s="16">
        <v>1633</v>
      </c>
      <c r="O1160" s="16">
        <f t="shared" si="22"/>
        <v>2414.6</v>
      </c>
      <c r="P1160" s="15">
        <v>1.06359898521564</v>
      </c>
      <c r="Q1160" s="7">
        <v>65</v>
      </c>
      <c r="R1160" s="7">
        <v>20</v>
      </c>
      <c r="S1160" s="6"/>
      <c r="T1160" s="7">
        <v>396</v>
      </c>
      <c r="U1160" s="7">
        <v>3962</v>
      </c>
      <c r="V1160" s="7">
        <v>380</v>
      </c>
      <c r="W1160" s="7">
        <v>5510</v>
      </c>
      <c r="X1160" s="7">
        <v>1825</v>
      </c>
    </row>
    <row r="1161" spans="1:24" x14ac:dyDescent="0.25">
      <c r="A1161" s="14">
        <v>4928</v>
      </c>
      <c r="B1161" s="12">
        <v>454290</v>
      </c>
      <c r="C1161" s="12">
        <v>160</v>
      </c>
      <c r="D1161" s="12">
        <v>4928</v>
      </c>
      <c r="E1161" s="10" t="s">
        <v>1261</v>
      </c>
      <c r="F1161" s="10" t="s">
        <v>0</v>
      </c>
      <c r="G1161" s="10" t="s">
        <v>0</v>
      </c>
      <c r="H1161" s="10" t="s">
        <v>0</v>
      </c>
      <c r="I1161" s="10" t="s">
        <v>0</v>
      </c>
      <c r="J1161" s="10" t="s">
        <v>0</v>
      </c>
      <c r="K1161" s="10" t="s">
        <v>0</v>
      </c>
      <c r="L1161" s="10" t="s">
        <v>0</v>
      </c>
      <c r="M1161" s="12">
        <v>4</v>
      </c>
      <c r="N1161" s="16">
        <v>1019.5</v>
      </c>
      <c r="O1161" s="16">
        <f t="shared" si="22"/>
        <v>396.5</v>
      </c>
      <c r="P1161" s="15">
        <v>0.26606179499754701</v>
      </c>
      <c r="Q1161" s="7">
        <v>230</v>
      </c>
      <c r="R1161" s="7">
        <v>62</v>
      </c>
      <c r="S1161" s="6"/>
      <c r="T1161" s="6"/>
      <c r="U1161" s="6"/>
      <c r="V1161" s="7">
        <v>146</v>
      </c>
      <c r="W1161" s="7">
        <v>647</v>
      </c>
      <c r="X1161" s="6"/>
    </row>
    <row r="1162" spans="1:24" x14ac:dyDescent="0.25">
      <c r="A1162" s="14">
        <v>4901</v>
      </c>
      <c r="B1162" s="12">
        <v>625257</v>
      </c>
      <c r="C1162" s="12">
        <v>217</v>
      </c>
      <c r="D1162" s="12">
        <v>4901</v>
      </c>
      <c r="E1162" s="10" t="s">
        <v>1262</v>
      </c>
      <c r="F1162" s="10" t="s">
        <v>0</v>
      </c>
      <c r="G1162" s="10" t="s">
        <v>0</v>
      </c>
      <c r="H1162" s="10" t="s">
        <v>0</v>
      </c>
      <c r="I1162" s="10" t="s">
        <v>0</v>
      </c>
      <c r="J1162" s="10" t="s">
        <v>0</v>
      </c>
      <c r="K1162" s="10" t="s">
        <v>0</v>
      </c>
      <c r="L1162" s="10" t="s">
        <v>0</v>
      </c>
      <c r="M1162" s="12">
        <v>3</v>
      </c>
      <c r="N1162" s="16">
        <v>317051.66666666599</v>
      </c>
      <c r="O1162" s="16">
        <f t="shared" si="22"/>
        <v>43654</v>
      </c>
      <c r="P1162" s="15">
        <v>8.2652774784341104E-2</v>
      </c>
      <c r="Q1162" s="7">
        <v>39</v>
      </c>
      <c r="R1162" s="7">
        <v>25</v>
      </c>
      <c r="S1162" s="7">
        <v>770</v>
      </c>
      <c r="T1162" s="6"/>
      <c r="U1162" s="8"/>
      <c r="V1162" s="7">
        <v>29242</v>
      </c>
      <c r="W1162" s="8"/>
      <c r="X1162" s="7">
        <v>100950</v>
      </c>
    </row>
    <row r="1163" spans="1:24" x14ac:dyDescent="0.25">
      <c r="A1163" s="14">
        <v>4877</v>
      </c>
      <c r="B1163" s="12">
        <v>410320</v>
      </c>
      <c r="C1163" s="12">
        <v>211</v>
      </c>
      <c r="D1163" s="12">
        <v>4877</v>
      </c>
      <c r="E1163" s="10" t="s">
        <v>1264</v>
      </c>
      <c r="F1163" s="10" t="s">
        <v>0</v>
      </c>
      <c r="G1163" s="10" t="s">
        <v>0</v>
      </c>
      <c r="H1163" s="10" t="s">
        <v>0</v>
      </c>
      <c r="I1163" s="10" t="s">
        <v>0</v>
      </c>
      <c r="J1163" s="10" t="s">
        <v>0</v>
      </c>
      <c r="K1163" s="10" t="s">
        <v>0</v>
      </c>
      <c r="L1163" s="10" t="s">
        <v>0</v>
      </c>
      <c r="M1163" s="12">
        <v>8</v>
      </c>
      <c r="N1163" s="16">
        <v>3233</v>
      </c>
      <c r="O1163" s="16" t="e">
        <f t="shared" si="22"/>
        <v>#DIV/0!</v>
      </c>
      <c r="P1163" s="15">
        <v>0</v>
      </c>
      <c r="Q1163" s="6"/>
      <c r="R1163" s="6"/>
      <c r="S1163" s="6"/>
      <c r="T1163" s="6"/>
      <c r="U1163" s="6"/>
      <c r="V1163" s="6"/>
      <c r="W1163" s="6"/>
      <c r="X1163" s="6"/>
    </row>
    <row r="1164" spans="1:24" x14ac:dyDescent="0.25">
      <c r="A1164" s="14">
        <v>4852</v>
      </c>
      <c r="B1164" s="12">
        <v>603656</v>
      </c>
      <c r="C1164" s="12">
        <v>302</v>
      </c>
      <c r="D1164" s="12">
        <v>4852</v>
      </c>
      <c r="E1164" s="10" t="s">
        <v>1266</v>
      </c>
      <c r="F1164" s="10" t="s">
        <v>0</v>
      </c>
      <c r="G1164" s="10" t="s">
        <v>0</v>
      </c>
      <c r="H1164" s="10" t="s">
        <v>0</v>
      </c>
      <c r="I1164" s="10" t="s">
        <v>0</v>
      </c>
      <c r="J1164" s="10" t="s">
        <v>0</v>
      </c>
      <c r="K1164" s="10" t="s">
        <v>0</v>
      </c>
      <c r="L1164" s="10" t="s">
        <v>0</v>
      </c>
      <c r="M1164" s="12">
        <v>1</v>
      </c>
      <c r="N1164" s="16">
        <v>4460</v>
      </c>
      <c r="O1164" s="16">
        <f t="shared" si="22"/>
        <v>488.8</v>
      </c>
      <c r="P1164" s="15">
        <v>8.1037796284433E-2</v>
      </c>
      <c r="Q1164" s="7">
        <v>50</v>
      </c>
      <c r="R1164" s="7">
        <v>36</v>
      </c>
      <c r="S1164" s="7">
        <v>47</v>
      </c>
      <c r="T1164" s="6"/>
      <c r="U1164" s="7">
        <v>913</v>
      </c>
      <c r="V1164" s="7">
        <v>63</v>
      </c>
      <c r="W1164" s="7">
        <v>918</v>
      </c>
      <c r="X1164" s="7">
        <v>503</v>
      </c>
    </row>
    <row r="1165" spans="1:24" x14ac:dyDescent="0.25">
      <c r="A1165" s="14">
        <v>4850</v>
      </c>
      <c r="B1165" s="12">
        <v>614523</v>
      </c>
      <c r="C1165" s="12">
        <v>333</v>
      </c>
      <c r="D1165" s="12">
        <v>4850</v>
      </c>
      <c r="E1165" s="10" t="s">
        <v>1267</v>
      </c>
      <c r="F1165" s="10" t="s">
        <v>0</v>
      </c>
      <c r="G1165" s="10" t="s">
        <v>0</v>
      </c>
      <c r="H1165" s="10" t="s">
        <v>0</v>
      </c>
      <c r="I1165" s="10" t="s">
        <v>0</v>
      </c>
      <c r="J1165" s="10" t="s">
        <v>0</v>
      </c>
      <c r="K1165" s="10" t="s">
        <v>0</v>
      </c>
      <c r="L1165" s="10" t="s">
        <v>0</v>
      </c>
      <c r="M1165" s="12">
        <v>2</v>
      </c>
      <c r="N1165" s="16">
        <v>4339</v>
      </c>
      <c r="O1165" s="16">
        <f t="shared" si="22"/>
        <v>22732</v>
      </c>
      <c r="P1165" s="15">
        <v>3.49446877160636</v>
      </c>
      <c r="Q1165" s="7">
        <v>14</v>
      </c>
      <c r="R1165" s="7">
        <v>33</v>
      </c>
      <c r="S1165" s="6"/>
      <c r="T1165" s="6"/>
      <c r="U1165" s="7">
        <v>34230</v>
      </c>
      <c r="V1165" s="7">
        <v>11784</v>
      </c>
      <c r="W1165" s="7">
        <v>35676</v>
      </c>
      <c r="X1165" s="7">
        <v>9238</v>
      </c>
    </row>
    <row r="1166" spans="1:24" x14ac:dyDescent="0.25">
      <c r="A1166" s="14">
        <v>4849</v>
      </c>
      <c r="B1166" s="12">
        <v>629682</v>
      </c>
      <c r="C1166" s="12">
        <v>146</v>
      </c>
      <c r="D1166" s="12">
        <v>4849</v>
      </c>
      <c r="E1166" s="10" t="s">
        <v>1268</v>
      </c>
      <c r="F1166" s="10" t="s">
        <v>0</v>
      </c>
      <c r="G1166" s="10" t="s">
        <v>0</v>
      </c>
      <c r="H1166" s="10" t="s">
        <v>0</v>
      </c>
      <c r="I1166" s="10" t="s">
        <v>0</v>
      </c>
      <c r="J1166" s="10" t="s">
        <v>0</v>
      </c>
      <c r="K1166" s="10" t="s">
        <v>0</v>
      </c>
      <c r="L1166" s="10" t="s">
        <v>0</v>
      </c>
      <c r="M1166" s="12">
        <v>1</v>
      </c>
      <c r="N1166" s="16">
        <v>5950</v>
      </c>
      <c r="O1166" s="16">
        <f t="shared" ref="O1166:O1229" si="23">AVERAGE(S1166:X1166)</f>
        <v>1362.6</v>
      </c>
      <c r="P1166" s="15">
        <v>0.16583433373349299</v>
      </c>
      <c r="Q1166" s="7">
        <v>70</v>
      </c>
      <c r="R1166" s="7">
        <v>24</v>
      </c>
      <c r="S1166" s="6"/>
      <c r="T1166" s="7">
        <v>693</v>
      </c>
      <c r="U1166" s="7">
        <v>1440</v>
      </c>
      <c r="V1166" s="7">
        <v>322</v>
      </c>
      <c r="W1166" s="7">
        <v>671</v>
      </c>
      <c r="X1166" s="7">
        <v>3687</v>
      </c>
    </row>
    <row r="1167" spans="1:24" x14ac:dyDescent="0.25">
      <c r="A1167" s="14">
        <v>4805</v>
      </c>
      <c r="B1167" s="12">
        <v>1010765</v>
      </c>
      <c r="C1167" s="12">
        <v>204</v>
      </c>
      <c r="D1167" s="12">
        <v>4805</v>
      </c>
      <c r="E1167" s="10" t="s">
        <v>1270</v>
      </c>
      <c r="F1167" s="10" t="s">
        <v>0</v>
      </c>
      <c r="G1167" s="10" t="s">
        <v>0</v>
      </c>
      <c r="H1167" s="10" t="s">
        <v>0</v>
      </c>
      <c r="I1167" s="10" t="s">
        <v>0</v>
      </c>
      <c r="J1167" s="10" t="s">
        <v>0</v>
      </c>
      <c r="K1167" s="10" t="s">
        <v>0</v>
      </c>
      <c r="L1167" s="10" t="s">
        <v>0</v>
      </c>
      <c r="M1167" s="12">
        <v>1</v>
      </c>
      <c r="N1167" s="16">
        <v>442</v>
      </c>
      <c r="O1167" s="16">
        <f t="shared" si="23"/>
        <v>10695.2</v>
      </c>
      <c r="P1167" s="15">
        <v>17.3510019392372</v>
      </c>
      <c r="Q1167" s="7">
        <v>158</v>
      </c>
      <c r="R1167" s="7">
        <v>50</v>
      </c>
      <c r="S1167" s="6"/>
      <c r="T1167" s="7">
        <v>5703</v>
      </c>
      <c r="U1167" s="7">
        <v>617</v>
      </c>
      <c r="V1167" s="7">
        <v>42203</v>
      </c>
      <c r="W1167" s="7">
        <v>4147</v>
      </c>
      <c r="X1167" s="7">
        <v>806</v>
      </c>
    </row>
    <row r="1168" spans="1:24" x14ac:dyDescent="0.25">
      <c r="A1168" s="14">
        <v>4794</v>
      </c>
      <c r="B1168" s="12">
        <v>699466</v>
      </c>
      <c r="C1168" s="12">
        <v>105</v>
      </c>
      <c r="D1168" s="12">
        <v>4794</v>
      </c>
      <c r="E1168" s="10" t="s">
        <v>1271</v>
      </c>
      <c r="F1168" s="10" t="s">
        <v>0</v>
      </c>
      <c r="G1168" s="10" t="s">
        <v>0</v>
      </c>
      <c r="H1168" s="10" t="s">
        <v>0</v>
      </c>
      <c r="I1168" s="10" t="s">
        <v>0</v>
      </c>
      <c r="J1168" s="10" t="s">
        <v>0</v>
      </c>
      <c r="K1168" s="10" t="s">
        <v>0</v>
      </c>
      <c r="L1168" s="10" t="s">
        <v>0</v>
      </c>
      <c r="M1168" s="12">
        <v>1</v>
      </c>
      <c r="N1168" s="16">
        <v>1802</v>
      </c>
      <c r="O1168" s="16">
        <f t="shared" si="23"/>
        <v>10350.6</v>
      </c>
      <c r="P1168" s="15">
        <v>4.1151101950214004</v>
      </c>
      <c r="Q1168" s="7">
        <v>104</v>
      </c>
      <c r="R1168" s="7">
        <v>51</v>
      </c>
      <c r="S1168" s="7">
        <v>448</v>
      </c>
      <c r="T1168" s="7">
        <v>374</v>
      </c>
      <c r="U1168" s="7">
        <v>15578</v>
      </c>
      <c r="V1168" s="7">
        <v>17839</v>
      </c>
      <c r="W1168" s="7">
        <v>17514</v>
      </c>
      <c r="X1168" s="6"/>
    </row>
    <row r="1169" spans="1:24" x14ac:dyDescent="0.25">
      <c r="A1169" s="14">
        <v>4793</v>
      </c>
      <c r="B1169" s="12">
        <v>873697</v>
      </c>
      <c r="C1169" s="12">
        <v>446</v>
      </c>
      <c r="D1169" s="12">
        <v>4793</v>
      </c>
      <c r="E1169" s="10" t="s">
        <v>1272</v>
      </c>
      <c r="F1169" s="10" t="s">
        <v>0</v>
      </c>
      <c r="G1169" s="10" t="s">
        <v>0</v>
      </c>
      <c r="H1169" s="10" t="s">
        <v>0</v>
      </c>
      <c r="I1169" s="10" t="s">
        <v>0</v>
      </c>
      <c r="J1169" s="10" t="s">
        <v>0</v>
      </c>
      <c r="K1169" s="10" t="s">
        <v>0</v>
      </c>
      <c r="L1169" s="10" t="s">
        <v>0</v>
      </c>
      <c r="M1169" s="12">
        <v>2</v>
      </c>
      <c r="N1169" s="16">
        <v>132</v>
      </c>
      <c r="O1169" s="16">
        <f t="shared" si="23"/>
        <v>992.75</v>
      </c>
      <c r="P1169" s="15">
        <v>5.0643939393939297</v>
      </c>
      <c r="Q1169" s="7">
        <v>17</v>
      </c>
      <c r="R1169" s="7">
        <v>23</v>
      </c>
      <c r="S1169" s="7">
        <v>33</v>
      </c>
      <c r="T1169" s="7">
        <v>43</v>
      </c>
      <c r="U1169" s="7">
        <v>317</v>
      </c>
      <c r="V1169" s="6"/>
      <c r="W1169" s="7">
        <v>3578</v>
      </c>
      <c r="X1169" s="6"/>
    </row>
    <row r="1170" spans="1:24" x14ac:dyDescent="0.25">
      <c r="A1170" s="14">
        <v>4791</v>
      </c>
      <c r="B1170" s="12">
        <v>715496</v>
      </c>
      <c r="C1170" s="12">
        <v>360</v>
      </c>
      <c r="D1170" s="12">
        <v>4791</v>
      </c>
      <c r="E1170" s="10" t="s">
        <v>1273</v>
      </c>
      <c r="F1170" s="10" t="s">
        <v>0</v>
      </c>
      <c r="G1170" s="10" t="s">
        <v>0</v>
      </c>
      <c r="H1170" s="10" t="s">
        <v>0</v>
      </c>
      <c r="I1170" s="10" t="s">
        <v>0</v>
      </c>
      <c r="J1170" s="10" t="s">
        <v>0</v>
      </c>
      <c r="K1170" s="10" t="s">
        <v>0</v>
      </c>
      <c r="L1170" s="10" t="s">
        <v>0</v>
      </c>
      <c r="M1170" s="12">
        <v>1</v>
      </c>
      <c r="N1170" s="16">
        <v>770</v>
      </c>
      <c r="O1170" s="16">
        <f t="shared" si="23"/>
        <v>472.2</v>
      </c>
      <c r="P1170" s="15">
        <v>0.44842300556586201</v>
      </c>
      <c r="Q1170" s="7">
        <v>8</v>
      </c>
      <c r="R1170" s="7">
        <v>48</v>
      </c>
      <c r="S1170" s="7">
        <v>37</v>
      </c>
      <c r="T1170" s="7">
        <v>478</v>
      </c>
      <c r="U1170" s="7">
        <v>136</v>
      </c>
      <c r="V1170" s="7">
        <v>172</v>
      </c>
      <c r="W1170" s="6"/>
      <c r="X1170" s="7">
        <v>1538</v>
      </c>
    </row>
    <row r="1171" spans="1:24" x14ac:dyDescent="0.25">
      <c r="A1171" s="14">
        <v>4766</v>
      </c>
      <c r="B1171" s="12">
        <v>618681</v>
      </c>
      <c r="C1171" s="12">
        <v>204</v>
      </c>
      <c r="D1171" s="12">
        <v>4766</v>
      </c>
      <c r="E1171" s="10" t="s">
        <v>1274</v>
      </c>
      <c r="F1171" s="10" t="s">
        <v>0</v>
      </c>
      <c r="G1171" s="10" t="s">
        <v>0</v>
      </c>
      <c r="H1171" s="10" t="s">
        <v>0</v>
      </c>
      <c r="I1171" s="10" t="s">
        <v>0</v>
      </c>
      <c r="J1171" s="10" t="s">
        <v>0</v>
      </c>
      <c r="K1171" s="10" t="s">
        <v>0</v>
      </c>
      <c r="L1171" s="10" t="s">
        <v>0</v>
      </c>
      <c r="M1171" s="12">
        <v>2</v>
      </c>
      <c r="N1171" s="16">
        <v>2619046</v>
      </c>
      <c r="O1171" s="16">
        <f t="shared" si="23"/>
        <v>1061480</v>
      </c>
      <c r="P1171" s="15">
        <v>0.27020570339988897</v>
      </c>
      <c r="Q1171" s="7">
        <v>112</v>
      </c>
      <c r="R1171" s="7">
        <v>55</v>
      </c>
      <c r="S1171" s="7">
        <v>22040</v>
      </c>
      <c r="T1171" s="7">
        <v>44979</v>
      </c>
      <c r="U1171" s="6"/>
      <c r="V1171" s="6"/>
      <c r="W1171" s="7">
        <v>3867632</v>
      </c>
      <c r="X1171" s="7">
        <v>311269</v>
      </c>
    </row>
    <row r="1172" spans="1:24" x14ac:dyDescent="0.25">
      <c r="A1172" s="14">
        <v>4747</v>
      </c>
      <c r="B1172" s="12">
        <v>693475</v>
      </c>
      <c r="C1172" s="12">
        <v>447</v>
      </c>
      <c r="D1172" s="12">
        <v>4747</v>
      </c>
      <c r="E1172" s="10" t="s">
        <v>1276</v>
      </c>
      <c r="F1172" s="10" t="s">
        <v>0</v>
      </c>
      <c r="G1172" s="10" t="s">
        <v>0</v>
      </c>
      <c r="H1172" s="10" t="s">
        <v>0</v>
      </c>
      <c r="I1172" s="10" t="s">
        <v>0</v>
      </c>
      <c r="J1172" s="10" t="s">
        <v>0</v>
      </c>
      <c r="K1172" s="10" t="s">
        <v>0</v>
      </c>
      <c r="L1172" s="10" t="s">
        <v>0</v>
      </c>
      <c r="M1172" s="12">
        <v>2</v>
      </c>
      <c r="N1172" s="16">
        <v>322.5</v>
      </c>
      <c r="O1172" s="16">
        <f t="shared" si="23"/>
        <v>40.5</v>
      </c>
      <c r="P1172" s="15">
        <v>0.114211886304909</v>
      </c>
      <c r="Q1172" s="7">
        <v>24</v>
      </c>
      <c r="R1172" s="7">
        <v>35</v>
      </c>
      <c r="S1172" s="7">
        <v>18</v>
      </c>
      <c r="T1172" s="6"/>
      <c r="U1172" s="6"/>
      <c r="V1172" s="7">
        <v>18</v>
      </c>
      <c r="W1172" s="7">
        <v>86</v>
      </c>
      <c r="X1172" s="7">
        <v>40</v>
      </c>
    </row>
    <row r="1173" spans="1:24" x14ac:dyDescent="0.25">
      <c r="A1173" s="14">
        <v>4746</v>
      </c>
      <c r="B1173" s="12">
        <v>548258</v>
      </c>
      <c r="C1173" s="12">
        <v>275</v>
      </c>
      <c r="D1173" s="12">
        <v>4746</v>
      </c>
      <c r="E1173" s="10" t="s">
        <v>1277</v>
      </c>
      <c r="F1173" s="10" t="s">
        <v>0</v>
      </c>
      <c r="G1173" s="10" t="s">
        <v>0</v>
      </c>
      <c r="H1173" s="10" t="s">
        <v>0</v>
      </c>
      <c r="I1173" s="10" t="s">
        <v>0</v>
      </c>
      <c r="J1173" s="10" t="s">
        <v>0</v>
      </c>
      <c r="K1173" s="10" t="s">
        <v>0</v>
      </c>
      <c r="L1173" s="10" t="s">
        <v>0</v>
      </c>
      <c r="M1173" s="12">
        <v>2</v>
      </c>
      <c r="N1173" s="16">
        <v>7068.5</v>
      </c>
      <c r="O1173" s="16">
        <f t="shared" si="23"/>
        <v>470</v>
      </c>
      <c r="P1173" s="15">
        <v>4.6426634599514197E-2</v>
      </c>
      <c r="Q1173" s="7">
        <v>57</v>
      </c>
      <c r="R1173" s="7">
        <v>32</v>
      </c>
      <c r="S1173" s="7">
        <v>141</v>
      </c>
      <c r="T1173" s="7">
        <v>277</v>
      </c>
      <c r="U1173" s="6"/>
      <c r="V1173" s="7">
        <v>116</v>
      </c>
      <c r="W1173" s="6"/>
      <c r="X1173" s="7">
        <v>1346</v>
      </c>
    </row>
    <row r="1174" spans="1:24" x14ac:dyDescent="0.25">
      <c r="A1174" s="14">
        <v>4745</v>
      </c>
      <c r="B1174" s="12">
        <v>612986</v>
      </c>
      <c r="C1174" s="12">
        <v>217</v>
      </c>
      <c r="D1174" s="12">
        <v>4745</v>
      </c>
      <c r="E1174" s="10" t="s">
        <v>1278</v>
      </c>
      <c r="F1174" s="10" t="s">
        <v>0</v>
      </c>
      <c r="G1174" s="10" t="s">
        <v>0</v>
      </c>
      <c r="H1174" s="10" t="s">
        <v>0</v>
      </c>
      <c r="I1174" s="10" t="s">
        <v>0</v>
      </c>
      <c r="J1174" s="10" t="s">
        <v>0</v>
      </c>
      <c r="K1174" s="10" t="s">
        <v>0</v>
      </c>
      <c r="L1174" s="10" t="s">
        <v>0</v>
      </c>
      <c r="M1174" s="12">
        <v>6</v>
      </c>
      <c r="N1174" s="16">
        <v>2209617.5</v>
      </c>
      <c r="O1174" s="16">
        <f t="shared" si="23"/>
        <v>4136937</v>
      </c>
      <c r="P1174" s="15">
        <v>0.93612876436758796</v>
      </c>
      <c r="Q1174" s="6"/>
      <c r="R1174" s="7">
        <v>36</v>
      </c>
      <c r="S1174" s="6"/>
      <c r="T1174" s="6"/>
      <c r="U1174" s="6"/>
      <c r="V1174" s="7">
        <v>4136937</v>
      </c>
      <c r="W1174" s="6"/>
      <c r="X1174" s="6"/>
    </row>
    <row r="1175" spans="1:24" x14ac:dyDescent="0.25">
      <c r="A1175" s="14">
        <v>4735</v>
      </c>
      <c r="B1175" s="12">
        <v>833549</v>
      </c>
      <c r="C1175" s="12">
        <v>91</v>
      </c>
      <c r="D1175" s="12">
        <v>4735</v>
      </c>
      <c r="E1175" s="10" t="s">
        <v>1280</v>
      </c>
      <c r="F1175" s="10" t="s">
        <v>0</v>
      </c>
      <c r="G1175" s="10" t="s">
        <v>0</v>
      </c>
      <c r="H1175" s="10" t="s">
        <v>0</v>
      </c>
      <c r="I1175" s="10" t="s">
        <v>0</v>
      </c>
      <c r="J1175" s="10" t="s">
        <v>0</v>
      </c>
      <c r="K1175" s="10" t="s">
        <v>0</v>
      </c>
      <c r="L1175" s="10" t="s">
        <v>0</v>
      </c>
      <c r="M1175" s="12">
        <v>3</v>
      </c>
      <c r="N1175" s="16">
        <v>3024.6666666666601</v>
      </c>
      <c r="O1175" s="16">
        <f t="shared" si="23"/>
        <v>1844.6666666666667</v>
      </c>
      <c r="P1175" s="15">
        <v>0.38000881639850098</v>
      </c>
      <c r="Q1175" s="7">
        <v>110</v>
      </c>
      <c r="R1175" s="7">
        <v>103</v>
      </c>
      <c r="S1175" s="7">
        <v>265</v>
      </c>
      <c r="T1175" s="6"/>
      <c r="U1175" s="6"/>
      <c r="V1175" s="7">
        <v>80</v>
      </c>
      <c r="W1175" s="6"/>
      <c r="X1175" s="7">
        <v>5189</v>
      </c>
    </row>
    <row r="1176" spans="1:24" x14ac:dyDescent="0.25">
      <c r="A1176" s="14">
        <v>4732</v>
      </c>
      <c r="B1176" s="12">
        <v>812184</v>
      </c>
      <c r="C1176" s="12">
        <v>204</v>
      </c>
      <c r="D1176" s="12">
        <v>4732</v>
      </c>
      <c r="E1176" s="10" t="s">
        <v>1281</v>
      </c>
      <c r="F1176" s="10" t="s">
        <v>0</v>
      </c>
      <c r="G1176" s="10" t="s">
        <v>0</v>
      </c>
      <c r="H1176" s="10" t="s">
        <v>0</v>
      </c>
      <c r="I1176" s="10" t="s">
        <v>0</v>
      </c>
      <c r="J1176" s="10" t="s">
        <v>0</v>
      </c>
      <c r="K1176" s="10" t="s">
        <v>0</v>
      </c>
      <c r="L1176" s="10" t="s">
        <v>0</v>
      </c>
      <c r="M1176" s="12">
        <v>3</v>
      </c>
      <c r="N1176" s="16">
        <v>7639</v>
      </c>
      <c r="O1176" s="16">
        <f t="shared" si="23"/>
        <v>741</v>
      </c>
      <c r="P1176" s="15">
        <v>6.0505301741065498E-2</v>
      </c>
      <c r="Q1176" s="7">
        <v>60</v>
      </c>
      <c r="R1176" s="7">
        <v>28</v>
      </c>
      <c r="S1176" s="7">
        <v>636</v>
      </c>
      <c r="T1176" s="6"/>
      <c r="U1176" s="6"/>
      <c r="V1176" s="7">
        <v>224</v>
      </c>
      <c r="W1176" s="7">
        <v>1363</v>
      </c>
      <c r="X1176" s="6"/>
    </row>
    <row r="1177" spans="1:24" x14ac:dyDescent="0.25">
      <c r="A1177" s="14">
        <v>4729</v>
      </c>
      <c r="B1177" s="12">
        <v>1071663</v>
      </c>
      <c r="C1177" s="12">
        <v>204</v>
      </c>
      <c r="D1177" s="12">
        <v>4729</v>
      </c>
      <c r="E1177" s="10" t="s">
        <v>1282</v>
      </c>
      <c r="F1177" s="10" t="s">
        <v>0</v>
      </c>
      <c r="G1177" s="10" t="s">
        <v>0</v>
      </c>
      <c r="H1177" s="10" t="s">
        <v>0</v>
      </c>
      <c r="I1177" s="10" t="s">
        <v>0</v>
      </c>
      <c r="J1177" s="10" t="s">
        <v>0</v>
      </c>
      <c r="K1177" s="10" t="s">
        <v>0</v>
      </c>
      <c r="L1177" s="10" t="s">
        <v>0</v>
      </c>
      <c r="M1177" s="12">
        <v>1</v>
      </c>
      <c r="N1177" s="16">
        <v>330</v>
      </c>
      <c r="O1177" s="16">
        <f t="shared" si="23"/>
        <v>942.6</v>
      </c>
      <c r="P1177" s="15">
        <v>2.0839826839826801</v>
      </c>
      <c r="Q1177" s="7">
        <v>50</v>
      </c>
      <c r="R1177" s="7">
        <v>51</v>
      </c>
      <c r="S1177" s="7">
        <v>27</v>
      </c>
      <c r="T1177" s="7">
        <v>369</v>
      </c>
      <c r="U1177" s="6"/>
      <c r="V1177" s="7">
        <v>86</v>
      </c>
      <c r="W1177" s="7">
        <v>3995</v>
      </c>
      <c r="X1177" s="7">
        <v>236</v>
      </c>
    </row>
    <row r="1178" spans="1:24" x14ac:dyDescent="0.25">
      <c r="A1178" s="14">
        <v>4725</v>
      </c>
      <c r="B1178" s="12">
        <v>590229</v>
      </c>
      <c r="C1178" s="12">
        <v>392</v>
      </c>
      <c r="D1178" s="12">
        <v>4725</v>
      </c>
      <c r="E1178" s="10" t="s">
        <v>1283</v>
      </c>
      <c r="F1178" s="10" t="s">
        <v>0</v>
      </c>
      <c r="G1178" s="10" t="s">
        <v>0</v>
      </c>
      <c r="H1178" s="10" t="s">
        <v>0</v>
      </c>
      <c r="I1178" s="10" t="s">
        <v>0</v>
      </c>
      <c r="J1178" s="10" t="s">
        <v>0</v>
      </c>
      <c r="K1178" s="10" t="s">
        <v>0</v>
      </c>
      <c r="L1178" s="10" t="s">
        <v>0</v>
      </c>
      <c r="M1178" s="12">
        <v>1</v>
      </c>
      <c r="N1178" s="16">
        <v>5998</v>
      </c>
      <c r="O1178" s="16">
        <f t="shared" si="23"/>
        <v>164</v>
      </c>
      <c r="P1178" s="15">
        <v>2.0173391130376701E-2</v>
      </c>
      <c r="Q1178" s="7">
        <v>20</v>
      </c>
      <c r="R1178" s="7">
        <v>7</v>
      </c>
      <c r="S1178" s="7">
        <v>47</v>
      </c>
      <c r="T1178" s="6"/>
      <c r="U1178" s="7">
        <v>631</v>
      </c>
      <c r="V1178" s="7">
        <v>76</v>
      </c>
      <c r="W1178" s="7">
        <v>23</v>
      </c>
      <c r="X1178" s="7">
        <v>43</v>
      </c>
    </row>
    <row r="1179" spans="1:24" x14ac:dyDescent="0.25">
      <c r="A1179" s="14">
        <v>4723</v>
      </c>
      <c r="B1179" s="12">
        <v>455671</v>
      </c>
      <c r="C1179" s="12">
        <v>173</v>
      </c>
      <c r="D1179" s="12">
        <v>4723</v>
      </c>
      <c r="E1179" s="10" t="s">
        <v>1284</v>
      </c>
      <c r="F1179" s="10" t="s">
        <v>0</v>
      </c>
      <c r="G1179" s="10" t="s">
        <v>0</v>
      </c>
      <c r="H1179" s="10" t="s">
        <v>0</v>
      </c>
      <c r="I1179" s="10" t="s">
        <v>0</v>
      </c>
      <c r="J1179" s="10" t="s">
        <v>0</v>
      </c>
      <c r="K1179" s="10" t="s">
        <v>0</v>
      </c>
      <c r="L1179" s="10" t="s">
        <v>0</v>
      </c>
      <c r="M1179" s="12">
        <v>2</v>
      </c>
      <c r="N1179" s="16">
        <v>1140.5</v>
      </c>
      <c r="O1179" s="16">
        <f t="shared" si="23"/>
        <v>404.75</v>
      </c>
      <c r="P1179" s="15">
        <v>0.24959812947537599</v>
      </c>
      <c r="Q1179" s="7">
        <v>61</v>
      </c>
      <c r="R1179" s="7">
        <v>28</v>
      </c>
      <c r="S1179" s="7">
        <v>95</v>
      </c>
      <c r="T1179" s="6"/>
      <c r="U1179" s="6"/>
      <c r="V1179" s="7">
        <v>924</v>
      </c>
      <c r="W1179" s="7">
        <v>457</v>
      </c>
      <c r="X1179" s="7">
        <v>143</v>
      </c>
    </row>
    <row r="1180" spans="1:24" x14ac:dyDescent="0.25">
      <c r="A1180" s="14">
        <v>4722</v>
      </c>
      <c r="B1180" s="12">
        <v>498814</v>
      </c>
      <c r="C1180" s="12">
        <v>156</v>
      </c>
      <c r="D1180" s="12">
        <v>4722</v>
      </c>
      <c r="E1180" s="10" t="s">
        <v>1285</v>
      </c>
      <c r="F1180" s="10" t="s">
        <v>0</v>
      </c>
      <c r="G1180" s="10" t="s">
        <v>0</v>
      </c>
      <c r="H1180" s="10" t="s">
        <v>0</v>
      </c>
      <c r="I1180" s="10" t="s">
        <v>0</v>
      </c>
      <c r="J1180" s="10" t="s">
        <v>0</v>
      </c>
      <c r="K1180" s="10" t="s">
        <v>0</v>
      </c>
      <c r="L1180" s="10" t="s">
        <v>0</v>
      </c>
      <c r="M1180" s="12">
        <v>1</v>
      </c>
      <c r="N1180" s="16">
        <v>13365</v>
      </c>
      <c r="O1180" s="16">
        <f t="shared" si="23"/>
        <v>2473154</v>
      </c>
      <c r="P1180" s="15">
        <v>132.17978729089799</v>
      </c>
      <c r="Q1180" s="7">
        <v>185</v>
      </c>
      <c r="R1180" s="7">
        <v>125</v>
      </c>
      <c r="S1180" s="7">
        <v>198047</v>
      </c>
      <c r="T1180" s="7">
        <v>4987</v>
      </c>
      <c r="U1180" s="6"/>
      <c r="V1180" s="7">
        <v>326</v>
      </c>
      <c r="W1180" s="7">
        <v>11494293</v>
      </c>
      <c r="X1180" s="7">
        <v>668117</v>
      </c>
    </row>
    <row r="1181" spans="1:24" x14ac:dyDescent="0.25">
      <c r="A1181" s="14">
        <v>4721</v>
      </c>
      <c r="B1181" s="12">
        <v>450619</v>
      </c>
      <c r="C1181" s="12">
        <v>173</v>
      </c>
      <c r="D1181" s="12">
        <v>4721</v>
      </c>
      <c r="E1181" s="10" t="s">
        <v>1286</v>
      </c>
      <c r="F1181" s="10" t="s">
        <v>0</v>
      </c>
      <c r="G1181" s="10" t="s">
        <v>0</v>
      </c>
      <c r="H1181" s="10" t="s">
        <v>0</v>
      </c>
      <c r="I1181" s="10" t="s">
        <v>0</v>
      </c>
      <c r="J1181" s="10" t="s">
        <v>0</v>
      </c>
      <c r="K1181" s="10" t="s">
        <v>0</v>
      </c>
      <c r="L1181" s="10" t="s">
        <v>0</v>
      </c>
      <c r="M1181" s="12">
        <v>2</v>
      </c>
      <c r="N1181" s="16">
        <v>1265.5</v>
      </c>
      <c r="O1181" s="16">
        <f t="shared" si="23"/>
        <v>58</v>
      </c>
      <c r="P1181" s="15">
        <v>5.3602001843803503E-2</v>
      </c>
      <c r="Q1181" s="7">
        <v>149</v>
      </c>
      <c r="R1181" s="7">
        <v>26</v>
      </c>
      <c r="S1181" s="7">
        <v>43</v>
      </c>
      <c r="T1181" s="6"/>
      <c r="U1181" s="6"/>
      <c r="V1181" s="7">
        <v>35</v>
      </c>
      <c r="W1181" s="7">
        <v>133</v>
      </c>
      <c r="X1181" s="7">
        <v>21</v>
      </c>
    </row>
    <row r="1182" spans="1:24" x14ac:dyDescent="0.25">
      <c r="A1182" s="14">
        <v>4717</v>
      </c>
      <c r="B1182" s="12">
        <v>1012951</v>
      </c>
      <c r="C1182" s="12">
        <v>204</v>
      </c>
      <c r="D1182" s="12">
        <v>4717</v>
      </c>
      <c r="E1182" s="10" t="s">
        <v>1289</v>
      </c>
      <c r="F1182" s="10" t="s">
        <v>0</v>
      </c>
      <c r="G1182" s="10" t="s">
        <v>0</v>
      </c>
      <c r="H1182" s="10" t="s">
        <v>0</v>
      </c>
      <c r="I1182" s="10" t="s">
        <v>0</v>
      </c>
      <c r="J1182" s="10" t="s">
        <v>0</v>
      </c>
      <c r="K1182" s="10" t="s">
        <v>0</v>
      </c>
      <c r="L1182" s="10" t="s">
        <v>0</v>
      </c>
      <c r="M1182" s="12">
        <v>1</v>
      </c>
      <c r="N1182" s="16">
        <v>13087</v>
      </c>
      <c r="O1182" s="16">
        <f t="shared" si="23"/>
        <v>366730.4</v>
      </c>
      <c r="P1182" s="15">
        <v>20.017159886037302</v>
      </c>
      <c r="Q1182" s="7">
        <v>77</v>
      </c>
      <c r="R1182" s="7">
        <v>23</v>
      </c>
      <c r="S1182" s="7">
        <v>77</v>
      </c>
      <c r="T1182" s="7">
        <v>1832488</v>
      </c>
      <c r="U1182" s="7">
        <v>107</v>
      </c>
      <c r="V1182" s="7">
        <v>511</v>
      </c>
      <c r="W1182" s="6"/>
      <c r="X1182" s="7">
        <v>469</v>
      </c>
    </row>
    <row r="1183" spans="1:24" x14ac:dyDescent="0.25">
      <c r="A1183" s="14">
        <v>4716</v>
      </c>
      <c r="B1183" s="12">
        <v>815363</v>
      </c>
      <c r="C1183" s="12">
        <v>204</v>
      </c>
      <c r="D1183" s="12">
        <v>4716</v>
      </c>
      <c r="E1183" s="10" t="s">
        <v>1290</v>
      </c>
      <c r="F1183" s="10" t="s">
        <v>0</v>
      </c>
      <c r="G1183" s="12">
        <v>440053</v>
      </c>
      <c r="H1183" s="10" t="s">
        <v>1291</v>
      </c>
      <c r="I1183" s="10" t="s">
        <v>1292</v>
      </c>
      <c r="J1183" s="10" t="s">
        <v>0</v>
      </c>
      <c r="K1183" s="10" t="s">
        <v>0</v>
      </c>
      <c r="L1183" s="10" t="s">
        <v>1293</v>
      </c>
      <c r="M1183" s="12">
        <v>2</v>
      </c>
      <c r="N1183" s="16">
        <v>2189.5</v>
      </c>
      <c r="O1183" s="16">
        <f t="shared" si="23"/>
        <v>1163.25</v>
      </c>
      <c r="P1183" s="15">
        <v>0.36515186115551401</v>
      </c>
      <c r="Q1183" s="7">
        <v>138</v>
      </c>
      <c r="R1183" s="7">
        <v>6</v>
      </c>
      <c r="S1183" s="7">
        <v>1451</v>
      </c>
      <c r="T1183" s="6"/>
      <c r="U1183" s="7">
        <v>678</v>
      </c>
      <c r="V1183" s="7">
        <v>427</v>
      </c>
      <c r="W1183" s="7">
        <v>2097</v>
      </c>
      <c r="X1183" s="6"/>
    </row>
    <row r="1184" spans="1:24" x14ac:dyDescent="0.25">
      <c r="A1184" s="14">
        <v>4712</v>
      </c>
      <c r="B1184" s="12">
        <v>918468</v>
      </c>
      <c r="C1184" s="12">
        <v>204</v>
      </c>
      <c r="D1184" s="12">
        <v>4712</v>
      </c>
      <c r="E1184" s="10" t="s">
        <v>1294</v>
      </c>
      <c r="F1184" s="10" t="s">
        <v>0</v>
      </c>
      <c r="G1184" s="10" t="s">
        <v>0</v>
      </c>
      <c r="H1184" s="10" t="s">
        <v>0</v>
      </c>
      <c r="I1184" s="10" t="s">
        <v>0</v>
      </c>
      <c r="J1184" s="10" t="s">
        <v>0</v>
      </c>
      <c r="K1184" s="10" t="s">
        <v>0</v>
      </c>
      <c r="L1184" s="10" t="s">
        <v>0</v>
      </c>
      <c r="M1184" s="12">
        <v>1</v>
      </c>
      <c r="N1184" s="16">
        <v>1503</v>
      </c>
      <c r="O1184" s="16">
        <f t="shared" si="23"/>
        <v>407664</v>
      </c>
      <c r="P1184" s="15">
        <v>193.74717232202201</v>
      </c>
      <c r="Q1184" s="7">
        <v>46</v>
      </c>
      <c r="R1184" s="7">
        <v>48</v>
      </c>
      <c r="S1184" s="7">
        <v>258789</v>
      </c>
      <c r="T1184" s="6"/>
      <c r="U1184" s="7">
        <v>524392</v>
      </c>
      <c r="V1184" s="7">
        <v>662339</v>
      </c>
      <c r="W1184" s="7">
        <v>1971</v>
      </c>
      <c r="X1184" s="7">
        <v>590829</v>
      </c>
    </row>
    <row r="1185" spans="1:24" x14ac:dyDescent="0.25">
      <c r="A1185" s="14">
        <v>4709</v>
      </c>
      <c r="B1185" s="12">
        <v>1066573</v>
      </c>
      <c r="C1185" s="12">
        <v>204</v>
      </c>
      <c r="D1185" s="12">
        <v>4709</v>
      </c>
      <c r="E1185" s="10" t="s">
        <v>1295</v>
      </c>
      <c r="F1185" s="10" t="s">
        <v>0</v>
      </c>
      <c r="G1185" s="10" t="s">
        <v>0</v>
      </c>
      <c r="H1185" s="10" t="s">
        <v>0</v>
      </c>
      <c r="I1185" s="10" t="s">
        <v>0</v>
      </c>
      <c r="J1185" s="10" t="s">
        <v>0</v>
      </c>
      <c r="K1185" s="10" t="s">
        <v>0</v>
      </c>
      <c r="L1185" s="10" t="s">
        <v>0</v>
      </c>
      <c r="M1185" s="12">
        <v>1</v>
      </c>
      <c r="N1185" s="16">
        <v>11900</v>
      </c>
      <c r="O1185" s="16">
        <f t="shared" si="23"/>
        <v>421.8</v>
      </c>
      <c r="P1185" s="15">
        <v>2.72028811524609E-2</v>
      </c>
      <c r="Q1185" s="7">
        <v>124</v>
      </c>
      <c r="R1185" s="7">
        <v>33</v>
      </c>
      <c r="S1185" s="7">
        <v>52</v>
      </c>
      <c r="T1185" s="6"/>
      <c r="U1185" s="7">
        <v>864</v>
      </c>
      <c r="V1185" s="7">
        <v>398</v>
      </c>
      <c r="W1185" s="7">
        <v>54</v>
      </c>
      <c r="X1185" s="7">
        <v>741</v>
      </c>
    </row>
    <row r="1186" spans="1:24" x14ac:dyDescent="0.25">
      <c r="A1186" s="14">
        <v>4708</v>
      </c>
      <c r="B1186" s="12">
        <v>511105</v>
      </c>
      <c r="C1186" s="12">
        <v>306</v>
      </c>
      <c r="D1186" s="12">
        <v>4708</v>
      </c>
      <c r="E1186" s="10" t="s">
        <v>1296</v>
      </c>
      <c r="F1186" s="10" t="s">
        <v>0</v>
      </c>
      <c r="G1186" s="10" t="s">
        <v>0</v>
      </c>
      <c r="H1186" s="10" t="s">
        <v>0</v>
      </c>
      <c r="I1186" s="10" t="s">
        <v>0</v>
      </c>
      <c r="J1186" s="10" t="s">
        <v>0</v>
      </c>
      <c r="K1186" s="10" t="s">
        <v>0</v>
      </c>
      <c r="L1186" s="10" t="s">
        <v>0</v>
      </c>
      <c r="M1186" s="12">
        <v>3</v>
      </c>
      <c r="N1186" s="16">
        <v>1584.6666666666599</v>
      </c>
      <c r="O1186" s="16">
        <f t="shared" si="23"/>
        <v>182.66666666666666</v>
      </c>
      <c r="P1186" s="15">
        <v>7.7366428270929696E-2</v>
      </c>
      <c r="Q1186" s="7">
        <v>39</v>
      </c>
      <c r="R1186" s="7">
        <v>26</v>
      </c>
      <c r="S1186" s="6"/>
      <c r="T1186" s="6"/>
      <c r="U1186" s="7">
        <v>381</v>
      </c>
      <c r="V1186" s="7">
        <v>107</v>
      </c>
      <c r="W1186" s="6"/>
      <c r="X1186" s="7">
        <v>60</v>
      </c>
    </row>
    <row r="1187" spans="1:24" x14ac:dyDescent="0.25">
      <c r="A1187" s="14">
        <v>4707</v>
      </c>
      <c r="B1187" s="12">
        <v>883144</v>
      </c>
      <c r="C1187" s="12">
        <v>361</v>
      </c>
      <c r="D1187" s="12">
        <v>4707</v>
      </c>
      <c r="E1187" s="10" t="s">
        <v>1297</v>
      </c>
      <c r="F1187" s="10" t="s">
        <v>0</v>
      </c>
      <c r="G1187" s="10" t="s">
        <v>0</v>
      </c>
      <c r="H1187" s="10" t="s">
        <v>0</v>
      </c>
      <c r="I1187" s="10" t="s">
        <v>0</v>
      </c>
      <c r="J1187" s="10" t="s">
        <v>0</v>
      </c>
      <c r="K1187" s="10" t="s">
        <v>0</v>
      </c>
      <c r="L1187" s="10" t="s">
        <v>0</v>
      </c>
      <c r="M1187" s="12">
        <v>1</v>
      </c>
      <c r="N1187" s="16">
        <v>457</v>
      </c>
      <c r="O1187" s="16">
        <f t="shared" si="23"/>
        <v>1595.2</v>
      </c>
      <c r="P1187" s="15">
        <v>2.5182869646764598</v>
      </c>
      <c r="Q1187" s="7">
        <v>30</v>
      </c>
      <c r="R1187" s="7">
        <v>50</v>
      </c>
      <c r="S1187" s="7">
        <v>140</v>
      </c>
      <c r="T1187" s="6"/>
      <c r="U1187" s="7">
        <v>5333</v>
      </c>
      <c r="V1187" s="7">
        <v>1623</v>
      </c>
      <c r="W1187" s="7">
        <v>819</v>
      </c>
      <c r="X1187" s="7">
        <v>61</v>
      </c>
    </row>
    <row r="1188" spans="1:24" x14ac:dyDescent="0.25">
      <c r="A1188" s="14">
        <v>4609</v>
      </c>
      <c r="B1188" s="12">
        <v>685736</v>
      </c>
      <c r="C1188" s="12">
        <v>187</v>
      </c>
      <c r="D1188" s="12">
        <v>4609</v>
      </c>
      <c r="E1188" s="10" t="s">
        <v>1306</v>
      </c>
      <c r="F1188" s="10" t="s">
        <v>0</v>
      </c>
      <c r="G1188" s="10" t="s">
        <v>0</v>
      </c>
      <c r="H1188" s="10" t="s">
        <v>0</v>
      </c>
      <c r="I1188" s="10" t="s">
        <v>0</v>
      </c>
      <c r="J1188" s="10" t="s">
        <v>0</v>
      </c>
      <c r="K1188" s="10" t="s">
        <v>0</v>
      </c>
      <c r="L1188" s="10" t="s">
        <v>0</v>
      </c>
      <c r="M1188" s="12">
        <v>1</v>
      </c>
      <c r="N1188" s="16">
        <v>5900</v>
      </c>
      <c r="O1188" s="16">
        <f t="shared" si="23"/>
        <v>8333</v>
      </c>
      <c r="P1188" s="15">
        <v>1.01058111380145</v>
      </c>
      <c r="Q1188" s="7">
        <v>54</v>
      </c>
      <c r="R1188" s="7">
        <v>18</v>
      </c>
      <c r="S1188" s="7">
        <v>840</v>
      </c>
      <c r="T1188" s="7">
        <v>2644</v>
      </c>
      <c r="U1188" s="7">
        <v>11028</v>
      </c>
      <c r="V1188" s="6"/>
      <c r="W1188" s="7">
        <v>14497</v>
      </c>
      <c r="X1188" s="7">
        <v>12656</v>
      </c>
    </row>
    <row r="1189" spans="1:24" x14ac:dyDescent="0.25">
      <c r="A1189" s="14">
        <v>4550</v>
      </c>
      <c r="B1189" s="12">
        <v>447676</v>
      </c>
      <c r="C1189" s="12">
        <v>350</v>
      </c>
      <c r="D1189" s="12">
        <v>4550</v>
      </c>
      <c r="E1189" s="10" t="s">
        <v>1307</v>
      </c>
      <c r="F1189" s="10" t="s">
        <v>0</v>
      </c>
      <c r="G1189" s="10" t="s">
        <v>0</v>
      </c>
      <c r="H1189" s="10" t="s">
        <v>0</v>
      </c>
      <c r="I1189" s="10" t="s">
        <v>0</v>
      </c>
      <c r="J1189" s="10" t="s">
        <v>0</v>
      </c>
      <c r="K1189" s="10" t="s">
        <v>0</v>
      </c>
      <c r="L1189" s="10" t="s">
        <v>0</v>
      </c>
      <c r="M1189" s="12">
        <v>8</v>
      </c>
      <c r="N1189" s="16">
        <v>4495.625</v>
      </c>
      <c r="O1189" s="16" t="e">
        <f t="shared" si="23"/>
        <v>#DIV/0!</v>
      </c>
      <c r="P1189" s="15">
        <v>0</v>
      </c>
      <c r="Q1189" s="6"/>
      <c r="R1189" s="6"/>
      <c r="S1189" s="6"/>
      <c r="T1189" s="6"/>
      <c r="U1189" s="6"/>
      <c r="V1189" s="6"/>
      <c r="W1189" s="6"/>
      <c r="X1189" s="6"/>
    </row>
    <row r="1190" spans="1:24" x14ac:dyDescent="0.25">
      <c r="A1190" s="14">
        <v>4292</v>
      </c>
      <c r="B1190" s="12">
        <v>867404</v>
      </c>
      <c r="C1190" s="12">
        <v>129</v>
      </c>
      <c r="D1190" s="12">
        <v>4292</v>
      </c>
      <c r="E1190" s="10" t="s">
        <v>1316</v>
      </c>
      <c r="F1190" s="10" t="s">
        <v>0</v>
      </c>
      <c r="G1190" s="10" t="s">
        <v>0</v>
      </c>
      <c r="H1190" s="10" t="s">
        <v>0</v>
      </c>
      <c r="I1190" s="10" t="s">
        <v>0</v>
      </c>
      <c r="J1190" s="10" t="s">
        <v>0</v>
      </c>
      <c r="K1190" s="10" t="s">
        <v>0</v>
      </c>
      <c r="L1190" s="10" t="s">
        <v>0</v>
      </c>
      <c r="M1190" s="12">
        <v>1</v>
      </c>
      <c r="N1190" s="16">
        <v>1347</v>
      </c>
      <c r="O1190" s="16">
        <f t="shared" si="23"/>
        <v>1267</v>
      </c>
      <c r="P1190" s="15">
        <v>0.71237671014953796</v>
      </c>
      <c r="Q1190" s="7">
        <v>301</v>
      </c>
      <c r="R1190" s="7">
        <v>81</v>
      </c>
      <c r="S1190" s="7">
        <v>1039</v>
      </c>
      <c r="T1190" s="6"/>
      <c r="U1190" s="7">
        <v>1281</v>
      </c>
      <c r="V1190" s="7">
        <v>1710</v>
      </c>
      <c r="W1190" s="7">
        <v>1309</v>
      </c>
      <c r="X1190" s="7">
        <v>996</v>
      </c>
    </row>
    <row r="1191" spans="1:24" x14ac:dyDescent="0.25">
      <c r="A1191" s="14">
        <v>4265</v>
      </c>
      <c r="B1191" s="12">
        <v>1024431</v>
      </c>
      <c r="C1191" s="12">
        <v>85</v>
      </c>
      <c r="D1191" s="12">
        <v>4265</v>
      </c>
      <c r="E1191" s="10" t="s">
        <v>1317</v>
      </c>
      <c r="F1191" s="10" t="s">
        <v>0</v>
      </c>
      <c r="G1191" s="10" t="s">
        <v>0</v>
      </c>
      <c r="H1191" s="10" t="s">
        <v>0</v>
      </c>
      <c r="I1191" s="10" t="s">
        <v>0</v>
      </c>
      <c r="J1191" s="10" t="s">
        <v>0</v>
      </c>
      <c r="K1191" s="10" t="s">
        <v>0</v>
      </c>
      <c r="L1191" s="10" t="s">
        <v>0</v>
      </c>
      <c r="M1191" s="12">
        <v>1</v>
      </c>
      <c r="N1191" s="16">
        <v>964</v>
      </c>
      <c r="O1191" s="16">
        <f t="shared" si="23"/>
        <v>1093.2</v>
      </c>
      <c r="P1191" s="15">
        <v>1.0397154712507399</v>
      </c>
      <c r="Q1191" s="7">
        <v>954</v>
      </c>
      <c r="R1191" s="7">
        <v>596</v>
      </c>
      <c r="S1191" s="6"/>
      <c r="T1191" s="7">
        <v>1863</v>
      </c>
      <c r="U1191" s="7">
        <v>1104</v>
      </c>
      <c r="V1191" s="7">
        <v>712</v>
      </c>
      <c r="W1191" s="7">
        <v>851</v>
      </c>
      <c r="X1191" s="7">
        <v>936</v>
      </c>
    </row>
    <row r="1192" spans="1:24" x14ac:dyDescent="0.25">
      <c r="A1192" s="14">
        <v>4264</v>
      </c>
      <c r="B1192" s="12">
        <v>909716</v>
      </c>
      <c r="C1192" s="12">
        <v>85</v>
      </c>
      <c r="D1192" s="12">
        <v>4264</v>
      </c>
      <c r="E1192" s="10" t="s">
        <v>1318</v>
      </c>
      <c r="F1192" s="10" t="s">
        <v>0</v>
      </c>
      <c r="G1192" s="10" t="s">
        <v>0</v>
      </c>
      <c r="H1192" s="10" t="s">
        <v>0</v>
      </c>
      <c r="I1192" s="10" t="s">
        <v>0</v>
      </c>
      <c r="J1192" s="10" t="s">
        <v>0</v>
      </c>
      <c r="K1192" s="10" t="s">
        <v>0</v>
      </c>
      <c r="L1192" s="10" t="s">
        <v>0</v>
      </c>
      <c r="M1192" s="12">
        <v>5</v>
      </c>
      <c r="N1192" s="16">
        <v>1190.8</v>
      </c>
      <c r="O1192" s="16">
        <f t="shared" si="23"/>
        <v>1883</v>
      </c>
      <c r="P1192" s="15">
        <v>1.5812898891501499</v>
      </c>
      <c r="Q1192" s="6"/>
      <c r="R1192" s="6"/>
      <c r="S1192" s="6"/>
      <c r="T1192" s="6"/>
      <c r="U1192" s="7">
        <v>3109</v>
      </c>
      <c r="V1192" s="7">
        <v>1168</v>
      </c>
      <c r="W1192" s="7">
        <v>1372</v>
      </c>
      <c r="X1192" s="6"/>
    </row>
    <row r="1193" spans="1:24" x14ac:dyDescent="0.25">
      <c r="A1193" s="14">
        <v>4263</v>
      </c>
      <c r="B1193" s="12">
        <v>968724</v>
      </c>
      <c r="C1193" s="12">
        <v>85</v>
      </c>
      <c r="D1193" s="12">
        <v>4263</v>
      </c>
      <c r="E1193" s="10" t="s">
        <v>1319</v>
      </c>
      <c r="F1193" s="10" t="s">
        <v>0</v>
      </c>
      <c r="G1193" s="10" t="s">
        <v>0</v>
      </c>
      <c r="H1193" s="10" t="s">
        <v>0</v>
      </c>
      <c r="I1193" s="10" t="s">
        <v>0</v>
      </c>
      <c r="J1193" s="10" t="s">
        <v>0</v>
      </c>
      <c r="K1193" s="10" t="s">
        <v>0</v>
      </c>
      <c r="L1193" s="10" t="s">
        <v>0</v>
      </c>
      <c r="M1193" s="12">
        <v>4</v>
      </c>
      <c r="N1193" s="16">
        <v>1017.5</v>
      </c>
      <c r="O1193" s="16">
        <f t="shared" si="23"/>
        <v>1811.25</v>
      </c>
      <c r="P1193" s="15">
        <v>1.7800982800982801</v>
      </c>
      <c r="Q1193" s="6"/>
      <c r="R1193" s="6"/>
      <c r="S1193" s="6"/>
      <c r="T1193" s="6"/>
      <c r="U1193" s="7">
        <v>1569</v>
      </c>
      <c r="V1193" s="7">
        <v>2866</v>
      </c>
      <c r="W1193" s="7">
        <v>1217</v>
      </c>
      <c r="X1193" s="7">
        <v>1593</v>
      </c>
    </row>
    <row r="1194" spans="1:24" x14ac:dyDescent="0.25">
      <c r="A1194" s="14">
        <v>3772</v>
      </c>
      <c r="B1194" s="12">
        <v>1132662</v>
      </c>
      <c r="C1194" s="12">
        <v>129</v>
      </c>
      <c r="D1194" s="12">
        <v>3772</v>
      </c>
      <c r="E1194" s="10" t="s">
        <v>1434</v>
      </c>
      <c r="F1194" s="10" t="s">
        <v>0</v>
      </c>
      <c r="G1194" s="10" t="s">
        <v>0</v>
      </c>
      <c r="H1194" s="10" t="s">
        <v>0</v>
      </c>
      <c r="I1194" s="10" t="s">
        <v>0</v>
      </c>
      <c r="J1194" s="10" t="s">
        <v>0</v>
      </c>
      <c r="K1194" s="10" t="s">
        <v>0</v>
      </c>
      <c r="L1194" s="10" t="s">
        <v>0</v>
      </c>
      <c r="M1194" s="12">
        <v>1</v>
      </c>
      <c r="N1194" s="16">
        <v>8549</v>
      </c>
      <c r="O1194" s="16">
        <f t="shared" si="23"/>
        <v>6331</v>
      </c>
      <c r="P1194" s="15">
        <v>0.54241933058168801</v>
      </c>
      <c r="Q1194" s="7">
        <v>756</v>
      </c>
      <c r="R1194" s="7">
        <v>49</v>
      </c>
      <c r="S1194" s="7">
        <v>1000</v>
      </c>
      <c r="T1194" s="7">
        <v>2563</v>
      </c>
      <c r="U1194" s="7">
        <v>2109</v>
      </c>
      <c r="V1194" s="7">
        <v>25628</v>
      </c>
      <c r="W1194" s="7">
        <v>355</v>
      </c>
      <c r="X1194" s="6"/>
    </row>
    <row r="1195" spans="1:24" x14ac:dyDescent="0.25">
      <c r="A1195" s="14">
        <v>3507</v>
      </c>
      <c r="B1195" s="12">
        <v>838408</v>
      </c>
      <c r="C1195" s="12">
        <v>157</v>
      </c>
      <c r="D1195" s="12">
        <v>3507</v>
      </c>
      <c r="E1195" s="10" t="s">
        <v>1521</v>
      </c>
      <c r="F1195" s="10" t="s">
        <v>0</v>
      </c>
      <c r="G1195" s="10" t="s">
        <v>0</v>
      </c>
      <c r="H1195" s="10" t="s">
        <v>0</v>
      </c>
      <c r="I1195" s="10" t="s">
        <v>0</v>
      </c>
      <c r="J1195" s="10" t="s">
        <v>0</v>
      </c>
      <c r="K1195" s="10" t="s">
        <v>0</v>
      </c>
      <c r="L1195" s="10" t="s">
        <v>0</v>
      </c>
      <c r="M1195" s="12">
        <v>1</v>
      </c>
      <c r="N1195" s="16">
        <v>1709</v>
      </c>
      <c r="O1195" s="16">
        <f t="shared" si="23"/>
        <v>1822.4</v>
      </c>
      <c r="P1195" s="15">
        <v>0.766530134581626</v>
      </c>
      <c r="Q1195" s="7">
        <v>16</v>
      </c>
      <c r="R1195" s="7">
        <v>42</v>
      </c>
      <c r="S1195" s="7">
        <v>7618</v>
      </c>
      <c r="T1195" s="6"/>
      <c r="U1195" s="7">
        <v>178</v>
      </c>
      <c r="V1195" s="7">
        <v>178</v>
      </c>
      <c r="W1195" s="7">
        <v>876</v>
      </c>
      <c r="X1195" s="7">
        <v>262</v>
      </c>
    </row>
    <row r="1196" spans="1:24" x14ac:dyDescent="0.25">
      <c r="A1196" s="14">
        <v>3465</v>
      </c>
      <c r="B1196" s="12">
        <v>564741</v>
      </c>
      <c r="C1196" s="12">
        <v>129</v>
      </c>
      <c r="D1196" s="12">
        <v>3465</v>
      </c>
      <c r="E1196" s="10" t="s">
        <v>1563</v>
      </c>
      <c r="F1196" s="10" t="s">
        <v>0</v>
      </c>
      <c r="G1196" s="10" t="s">
        <v>0</v>
      </c>
      <c r="H1196" s="10" t="s">
        <v>0</v>
      </c>
      <c r="I1196" s="10" t="s">
        <v>0</v>
      </c>
      <c r="J1196" s="10" t="s">
        <v>0</v>
      </c>
      <c r="K1196" s="10" t="s">
        <v>0</v>
      </c>
      <c r="L1196" s="10" t="s">
        <v>0</v>
      </c>
      <c r="M1196" s="12">
        <v>3</v>
      </c>
      <c r="N1196" s="16">
        <v>2298.6666666666601</v>
      </c>
      <c r="O1196" s="16">
        <f t="shared" si="23"/>
        <v>10113</v>
      </c>
      <c r="P1196" s="15">
        <v>2.7269721577726198</v>
      </c>
      <c r="Q1196" s="7">
        <v>514</v>
      </c>
      <c r="R1196" s="7">
        <v>489</v>
      </c>
      <c r="S1196" s="7">
        <v>1174</v>
      </c>
      <c r="T1196" s="6"/>
      <c r="U1196" s="7">
        <v>20143</v>
      </c>
      <c r="V1196" s="7">
        <v>9022</v>
      </c>
      <c r="W1196" s="6"/>
      <c r="X1196" s="6"/>
    </row>
    <row r="1197" spans="1:24" x14ac:dyDescent="0.25">
      <c r="A1197" s="14">
        <v>3384</v>
      </c>
      <c r="B1197" s="12">
        <v>815984</v>
      </c>
      <c r="C1197" s="12">
        <v>110</v>
      </c>
      <c r="D1197" s="12">
        <v>3384</v>
      </c>
      <c r="E1197" s="10" t="s">
        <v>1600</v>
      </c>
      <c r="F1197" s="10" t="s">
        <v>0</v>
      </c>
      <c r="G1197" s="10" t="s">
        <v>0</v>
      </c>
      <c r="H1197" s="10" t="s">
        <v>0</v>
      </c>
      <c r="I1197" s="10" t="s">
        <v>0</v>
      </c>
      <c r="J1197" s="10" t="s">
        <v>0</v>
      </c>
      <c r="K1197" s="10" t="s">
        <v>0</v>
      </c>
      <c r="L1197" s="10" t="s">
        <v>0</v>
      </c>
      <c r="M1197" s="12">
        <v>1</v>
      </c>
      <c r="N1197" s="16">
        <v>7088</v>
      </c>
      <c r="O1197" s="16">
        <f t="shared" si="23"/>
        <v>167.6</v>
      </c>
      <c r="P1197" s="15">
        <v>4.9822637858755202E-2</v>
      </c>
      <c r="Q1197" s="7">
        <v>239</v>
      </c>
      <c r="R1197" s="7">
        <v>1395</v>
      </c>
      <c r="S1197" s="7">
        <v>176</v>
      </c>
      <c r="T1197" s="6"/>
      <c r="U1197" s="7">
        <v>234</v>
      </c>
      <c r="V1197" s="7">
        <v>156</v>
      </c>
      <c r="W1197" s="7">
        <v>150</v>
      </c>
      <c r="X1197" s="7">
        <v>122</v>
      </c>
    </row>
    <row r="1198" spans="1:24" x14ac:dyDescent="0.25">
      <c r="A1198" s="14">
        <v>3285</v>
      </c>
      <c r="B1198" s="12">
        <v>722754</v>
      </c>
      <c r="C1198" s="12">
        <v>204</v>
      </c>
      <c r="D1198" s="12">
        <v>3285</v>
      </c>
      <c r="E1198" s="10" t="s">
        <v>1611</v>
      </c>
      <c r="F1198" s="10" t="s">
        <v>0</v>
      </c>
      <c r="G1198" s="10" t="s">
        <v>0</v>
      </c>
      <c r="H1198" s="10" t="s">
        <v>0</v>
      </c>
      <c r="I1198" s="10" t="s">
        <v>0</v>
      </c>
      <c r="J1198" s="10" t="s">
        <v>0</v>
      </c>
      <c r="K1198" s="10" t="s">
        <v>0</v>
      </c>
      <c r="L1198" s="10" t="s">
        <v>0</v>
      </c>
      <c r="M1198" s="12">
        <v>1</v>
      </c>
      <c r="N1198" s="16">
        <v>3450</v>
      </c>
      <c r="O1198" s="16">
        <f t="shared" si="23"/>
        <v>2464.8000000000002</v>
      </c>
      <c r="P1198" s="15">
        <v>0.518260869565217</v>
      </c>
      <c r="Q1198" s="7">
        <v>125</v>
      </c>
      <c r="R1198" s="7">
        <v>67</v>
      </c>
      <c r="S1198" s="7">
        <v>144</v>
      </c>
      <c r="T1198" s="6"/>
      <c r="U1198" s="7">
        <v>2024</v>
      </c>
      <c r="V1198" s="7">
        <v>5559</v>
      </c>
      <c r="W1198" s="7">
        <v>3221</v>
      </c>
      <c r="X1198" s="7">
        <v>1376</v>
      </c>
    </row>
    <row r="1199" spans="1:24" x14ac:dyDescent="0.25">
      <c r="A1199" s="14">
        <v>3258</v>
      </c>
      <c r="B1199" s="12">
        <v>265343</v>
      </c>
      <c r="C1199" s="12">
        <v>151</v>
      </c>
      <c r="D1199" s="12">
        <v>3258</v>
      </c>
      <c r="E1199" s="10" t="s">
        <v>1617</v>
      </c>
      <c r="F1199" s="10" t="s">
        <v>0</v>
      </c>
      <c r="G1199" s="10" t="s">
        <v>0</v>
      </c>
      <c r="H1199" s="10" t="s">
        <v>0</v>
      </c>
      <c r="I1199" s="10" t="s">
        <v>0</v>
      </c>
      <c r="J1199" s="10" t="s">
        <v>0</v>
      </c>
      <c r="K1199" s="10" t="s">
        <v>0</v>
      </c>
      <c r="L1199" s="10" t="s">
        <v>0</v>
      </c>
      <c r="M1199" s="12">
        <v>3</v>
      </c>
      <c r="N1199" s="16">
        <v>1431.6666666666599</v>
      </c>
      <c r="O1199" s="16">
        <f t="shared" si="23"/>
        <v>755.75</v>
      </c>
      <c r="P1199" s="15">
        <v>0.70980209545983697</v>
      </c>
      <c r="Q1199" s="7">
        <v>2058</v>
      </c>
      <c r="R1199" s="6"/>
      <c r="S1199" s="7">
        <v>549</v>
      </c>
      <c r="T1199" s="7">
        <v>619</v>
      </c>
      <c r="U1199" s="6"/>
      <c r="V1199" s="7">
        <v>1259</v>
      </c>
      <c r="W1199" s="6"/>
      <c r="X1199" s="7">
        <v>596</v>
      </c>
    </row>
    <row r="1200" spans="1:24" x14ac:dyDescent="0.25">
      <c r="A1200" s="14">
        <v>3253</v>
      </c>
      <c r="B1200" s="12">
        <v>835625</v>
      </c>
      <c r="C1200" s="12">
        <v>204</v>
      </c>
      <c r="D1200" s="12">
        <v>3253</v>
      </c>
      <c r="E1200" s="10" t="s">
        <v>1619</v>
      </c>
      <c r="F1200" s="10" t="s">
        <v>0</v>
      </c>
      <c r="G1200" s="10" t="s">
        <v>0</v>
      </c>
      <c r="H1200" s="10" t="s">
        <v>0</v>
      </c>
      <c r="I1200" s="10" t="s">
        <v>0</v>
      </c>
      <c r="J1200" s="10" t="s">
        <v>0</v>
      </c>
      <c r="K1200" s="10" t="s">
        <v>0</v>
      </c>
      <c r="L1200" s="10" t="s">
        <v>0</v>
      </c>
      <c r="M1200" s="12">
        <v>1</v>
      </c>
      <c r="N1200" s="16">
        <v>1404</v>
      </c>
      <c r="O1200" s="16">
        <f t="shared" si="23"/>
        <v>2359.1999999999998</v>
      </c>
      <c r="P1200" s="15">
        <v>1.21560846560846</v>
      </c>
      <c r="Q1200" s="7">
        <v>125</v>
      </c>
      <c r="R1200" s="7">
        <v>26</v>
      </c>
      <c r="S1200" s="7">
        <v>5698</v>
      </c>
      <c r="T1200" s="6"/>
      <c r="U1200" s="7">
        <v>1070</v>
      </c>
      <c r="V1200" s="7">
        <v>557</v>
      </c>
      <c r="W1200" s="7">
        <v>1863</v>
      </c>
      <c r="X1200" s="7">
        <v>2608</v>
      </c>
    </row>
    <row r="1201" spans="1:24" x14ac:dyDescent="0.25">
      <c r="A1201" s="14">
        <v>3250</v>
      </c>
      <c r="B1201" s="12">
        <v>661812</v>
      </c>
      <c r="C1201" s="12">
        <v>242</v>
      </c>
      <c r="D1201" s="12">
        <v>3250</v>
      </c>
      <c r="E1201" s="10" t="s">
        <v>1620</v>
      </c>
      <c r="F1201" s="10" t="s">
        <v>0</v>
      </c>
      <c r="G1201" s="10" t="s">
        <v>0</v>
      </c>
      <c r="H1201" s="10" t="s">
        <v>0</v>
      </c>
      <c r="I1201" s="10" t="s">
        <v>0</v>
      </c>
      <c r="J1201" s="10" t="s">
        <v>0</v>
      </c>
      <c r="K1201" s="10" t="s">
        <v>0</v>
      </c>
      <c r="L1201" s="10" t="s">
        <v>0</v>
      </c>
      <c r="M1201" s="12">
        <v>1</v>
      </c>
      <c r="N1201" s="16">
        <v>3588</v>
      </c>
      <c r="O1201" s="16">
        <f t="shared" si="23"/>
        <v>13821</v>
      </c>
      <c r="P1201" s="15">
        <v>2.7535435578913798</v>
      </c>
      <c r="Q1201" s="7">
        <v>47</v>
      </c>
      <c r="R1201" s="7">
        <v>6</v>
      </c>
      <c r="S1201" s="7">
        <v>424</v>
      </c>
      <c r="T1201" s="7">
        <v>359</v>
      </c>
      <c r="U1201" s="7">
        <v>1352</v>
      </c>
      <c r="V1201" s="7">
        <v>64079</v>
      </c>
      <c r="W1201" s="7">
        <v>2891</v>
      </c>
      <c r="X1201" s="6"/>
    </row>
    <row r="1202" spans="1:24" x14ac:dyDescent="0.25">
      <c r="A1202" s="14">
        <v>3248</v>
      </c>
      <c r="B1202" s="12">
        <v>958431</v>
      </c>
      <c r="C1202" s="12">
        <v>204</v>
      </c>
      <c r="D1202" s="12">
        <v>3248</v>
      </c>
      <c r="E1202" s="10" t="s">
        <v>1622</v>
      </c>
      <c r="F1202" s="10" t="s">
        <v>0</v>
      </c>
      <c r="G1202" s="10" t="s">
        <v>0</v>
      </c>
      <c r="H1202" s="10" t="s">
        <v>0</v>
      </c>
      <c r="I1202" s="10" t="s">
        <v>0</v>
      </c>
      <c r="J1202" s="10" t="s">
        <v>0</v>
      </c>
      <c r="K1202" s="10" t="s">
        <v>0</v>
      </c>
      <c r="L1202" s="10" t="s">
        <v>0</v>
      </c>
      <c r="M1202" s="12">
        <v>1</v>
      </c>
      <c r="N1202" s="16">
        <v>3886</v>
      </c>
      <c r="O1202" s="16">
        <f t="shared" si="23"/>
        <v>6898.6</v>
      </c>
      <c r="P1202" s="15">
        <v>1.27156091463862</v>
      </c>
      <c r="Q1202" s="7">
        <v>59</v>
      </c>
      <c r="R1202" s="7">
        <v>37</v>
      </c>
      <c r="S1202" s="7">
        <v>147</v>
      </c>
      <c r="T1202" s="7">
        <v>9579</v>
      </c>
      <c r="U1202" s="6"/>
      <c r="V1202" s="7">
        <v>16355</v>
      </c>
      <c r="W1202" s="7">
        <v>6070</v>
      </c>
      <c r="X1202" s="7">
        <v>2342</v>
      </c>
    </row>
    <row r="1203" spans="1:24" x14ac:dyDescent="0.25">
      <c r="A1203" s="14">
        <v>3246</v>
      </c>
      <c r="B1203" s="12">
        <v>893905</v>
      </c>
      <c r="C1203" s="12">
        <v>267</v>
      </c>
      <c r="D1203" s="12">
        <v>3246</v>
      </c>
      <c r="E1203" s="10" t="s">
        <v>1625</v>
      </c>
      <c r="F1203" s="10" t="s">
        <v>0</v>
      </c>
      <c r="G1203" s="10" t="s">
        <v>0</v>
      </c>
      <c r="H1203" s="10" t="s">
        <v>0</v>
      </c>
      <c r="I1203" s="10" t="s">
        <v>0</v>
      </c>
      <c r="J1203" s="10" t="s">
        <v>0</v>
      </c>
      <c r="K1203" s="10" t="s">
        <v>0</v>
      </c>
      <c r="L1203" s="10" t="s">
        <v>0</v>
      </c>
      <c r="M1203" s="12">
        <v>2</v>
      </c>
      <c r="N1203" s="16">
        <v>600.5</v>
      </c>
      <c r="O1203" s="16">
        <f t="shared" si="23"/>
        <v>111.75</v>
      </c>
      <c r="P1203" s="15">
        <v>0.17013599777962801</v>
      </c>
      <c r="Q1203" s="7">
        <v>127</v>
      </c>
      <c r="R1203" s="7">
        <v>39</v>
      </c>
      <c r="S1203" s="7">
        <v>108</v>
      </c>
      <c r="T1203" s="6"/>
      <c r="U1203" s="7">
        <v>98</v>
      </c>
      <c r="V1203" s="7">
        <v>96</v>
      </c>
      <c r="W1203" s="7">
        <v>145</v>
      </c>
      <c r="X1203" s="6"/>
    </row>
    <row r="1204" spans="1:24" x14ac:dyDescent="0.25">
      <c r="A1204" s="14">
        <v>3232</v>
      </c>
      <c r="B1204" s="12">
        <v>952057</v>
      </c>
      <c r="C1204" s="12">
        <v>204</v>
      </c>
      <c r="D1204" s="12">
        <v>3232</v>
      </c>
      <c r="E1204" s="10" t="s">
        <v>1627</v>
      </c>
      <c r="F1204" s="10" t="s">
        <v>0</v>
      </c>
      <c r="G1204" s="10" t="s">
        <v>0</v>
      </c>
      <c r="H1204" s="10" t="s">
        <v>0</v>
      </c>
      <c r="I1204" s="10" t="s">
        <v>0</v>
      </c>
      <c r="J1204" s="10" t="s">
        <v>0</v>
      </c>
      <c r="K1204" s="10" t="s">
        <v>0</v>
      </c>
      <c r="L1204" s="10" t="s">
        <v>0</v>
      </c>
      <c r="M1204" s="12">
        <v>1</v>
      </c>
      <c r="N1204" s="16">
        <v>753</v>
      </c>
      <c r="O1204" s="16">
        <f t="shared" si="23"/>
        <v>20886</v>
      </c>
      <c r="P1204" s="15">
        <v>19.826977803073401</v>
      </c>
      <c r="Q1204" s="7">
        <v>60</v>
      </c>
      <c r="R1204" s="7">
        <v>18</v>
      </c>
      <c r="S1204" s="7">
        <v>294</v>
      </c>
      <c r="T1204" s="7">
        <v>13606</v>
      </c>
      <c r="U1204" s="7">
        <v>15349</v>
      </c>
      <c r="V1204" s="7">
        <v>67527</v>
      </c>
      <c r="W1204" s="6"/>
      <c r="X1204" s="7">
        <v>7654</v>
      </c>
    </row>
    <row r="1205" spans="1:24" x14ac:dyDescent="0.25">
      <c r="A1205" s="14">
        <v>3228</v>
      </c>
      <c r="B1205" s="12">
        <v>295060</v>
      </c>
      <c r="C1205" s="12">
        <v>184</v>
      </c>
      <c r="D1205" s="12">
        <v>3228</v>
      </c>
      <c r="E1205" s="10" t="s">
        <v>1628</v>
      </c>
      <c r="F1205" s="10" t="s">
        <v>0</v>
      </c>
      <c r="G1205" s="10" t="s">
        <v>0</v>
      </c>
      <c r="H1205" s="10" t="s">
        <v>0</v>
      </c>
      <c r="I1205" s="10" t="s">
        <v>0</v>
      </c>
      <c r="J1205" s="10" t="s">
        <v>0</v>
      </c>
      <c r="K1205" s="10" t="s">
        <v>0</v>
      </c>
      <c r="L1205" s="10" t="s">
        <v>0</v>
      </c>
      <c r="M1205" s="12">
        <v>1</v>
      </c>
      <c r="N1205" s="16">
        <v>686</v>
      </c>
      <c r="O1205" s="16">
        <f t="shared" si="23"/>
        <v>388.2</v>
      </c>
      <c r="P1205" s="15">
        <v>0.66430653894210701</v>
      </c>
      <c r="Q1205" s="7">
        <v>807</v>
      </c>
      <c r="R1205" s="7">
        <v>442</v>
      </c>
      <c r="S1205" s="7">
        <v>383</v>
      </c>
      <c r="T1205" s="7">
        <v>419</v>
      </c>
      <c r="U1205" s="6"/>
      <c r="V1205" s="7">
        <v>316</v>
      </c>
      <c r="W1205" s="7">
        <v>379</v>
      </c>
      <c r="X1205" s="7">
        <v>444</v>
      </c>
    </row>
    <row r="1206" spans="1:24" x14ac:dyDescent="0.25">
      <c r="A1206" s="14">
        <v>3206</v>
      </c>
      <c r="B1206" s="12">
        <v>1000105</v>
      </c>
      <c r="C1206" s="12">
        <v>129</v>
      </c>
      <c r="D1206" s="12">
        <v>3206</v>
      </c>
      <c r="E1206" s="10" t="s">
        <v>1633</v>
      </c>
      <c r="F1206" s="10" t="s">
        <v>0</v>
      </c>
      <c r="G1206" s="10" t="s">
        <v>0</v>
      </c>
      <c r="H1206" s="10" t="s">
        <v>0</v>
      </c>
      <c r="I1206" s="10" t="s">
        <v>0</v>
      </c>
      <c r="J1206" s="10" t="s">
        <v>0</v>
      </c>
      <c r="K1206" s="10" t="s">
        <v>0</v>
      </c>
      <c r="L1206" s="10" t="s">
        <v>0</v>
      </c>
      <c r="M1206" s="12">
        <v>2</v>
      </c>
      <c r="N1206" s="16">
        <v>4744.5</v>
      </c>
      <c r="O1206" s="16">
        <f t="shared" si="23"/>
        <v>8156.5</v>
      </c>
      <c r="P1206" s="15">
        <v>1.15020901394597</v>
      </c>
      <c r="Q1206" s="7">
        <v>52</v>
      </c>
      <c r="R1206" s="7">
        <v>65</v>
      </c>
      <c r="S1206" s="7">
        <v>543</v>
      </c>
      <c r="T1206" s="6"/>
      <c r="U1206" s="7">
        <v>1898</v>
      </c>
      <c r="V1206" s="7">
        <v>27044</v>
      </c>
      <c r="W1206" s="6"/>
      <c r="X1206" s="7">
        <v>3141</v>
      </c>
    </row>
    <row r="1207" spans="1:24" x14ac:dyDescent="0.25">
      <c r="A1207" s="14">
        <v>3205</v>
      </c>
      <c r="B1207" s="12">
        <v>641417</v>
      </c>
      <c r="C1207" s="12">
        <v>275</v>
      </c>
      <c r="D1207" s="12">
        <v>3205</v>
      </c>
      <c r="E1207" s="10" t="s">
        <v>1634</v>
      </c>
      <c r="F1207" s="10" t="s">
        <v>0</v>
      </c>
      <c r="G1207" s="10" t="s">
        <v>0</v>
      </c>
      <c r="H1207" s="10" t="s">
        <v>0</v>
      </c>
      <c r="I1207" s="10" t="s">
        <v>0</v>
      </c>
      <c r="J1207" s="10" t="s">
        <v>0</v>
      </c>
      <c r="K1207" s="10" t="s">
        <v>0</v>
      </c>
      <c r="L1207" s="10" t="s">
        <v>0</v>
      </c>
      <c r="M1207" s="12">
        <v>1</v>
      </c>
      <c r="N1207" s="16">
        <v>5675</v>
      </c>
      <c r="O1207" s="16">
        <f t="shared" si="23"/>
        <v>40814.400000000001</v>
      </c>
      <c r="P1207" s="15">
        <v>5.1388294524858402</v>
      </c>
      <c r="Q1207" s="7">
        <v>44</v>
      </c>
      <c r="R1207" s="7">
        <v>24</v>
      </c>
      <c r="S1207" s="7">
        <v>4776</v>
      </c>
      <c r="T1207" s="6"/>
      <c r="U1207" s="7">
        <v>73367</v>
      </c>
      <c r="V1207" s="7">
        <v>44330</v>
      </c>
      <c r="W1207" s="7">
        <v>40783</v>
      </c>
      <c r="X1207" s="7">
        <v>40816</v>
      </c>
    </row>
    <row r="1208" spans="1:24" x14ac:dyDescent="0.25">
      <c r="A1208" s="14">
        <v>3199</v>
      </c>
      <c r="B1208" s="12">
        <v>692093</v>
      </c>
      <c r="C1208" s="12">
        <v>190</v>
      </c>
      <c r="D1208" s="12">
        <v>3199</v>
      </c>
      <c r="E1208" s="10" t="s">
        <v>1635</v>
      </c>
      <c r="F1208" s="10" t="s">
        <v>0</v>
      </c>
      <c r="G1208" s="10" t="s">
        <v>0</v>
      </c>
      <c r="H1208" s="10" t="s">
        <v>0</v>
      </c>
      <c r="I1208" s="10" t="s">
        <v>0</v>
      </c>
      <c r="J1208" s="10" t="s">
        <v>0</v>
      </c>
      <c r="K1208" s="10" t="s">
        <v>0</v>
      </c>
      <c r="L1208" s="10" t="s">
        <v>0</v>
      </c>
      <c r="M1208" s="12">
        <v>1</v>
      </c>
      <c r="N1208" s="16">
        <v>2134</v>
      </c>
      <c r="O1208" s="16">
        <f t="shared" si="23"/>
        <v>3107</v>
      </c>
      <c r="P1208" s="15">
        <v>1.0437809613067299</v>
      </c>
      <c r="Q1208" s="7">
        <v>31</v>
      </c>
      <c r="R1208" s="7">
        <v>26</v>
      </c>
      <c r="S1208" s="7">
        <v>17</v>
      </c>
      <c r="T1208" s="7">
        <v>8281</v>
      </c>
      <c r="U1208" s="7">
        <v>1171</v>
      </c>
      <c r="V1208" s="7">
        <v>2304</v>
      </c>
      <c r="W1208" s="7">
        <v>3762</v>
      </c>
      <c r="X1208" s="6"/>
    </row>
    <row r="1209" spans="1:24" x14ac:dyDescent="0.25">
      <c r="A1209" s="14">
        <v>3194</v>
      </c>
      <c r="B1209" s="12">
        <v>608607</v>
      </c>
      <c r="C1209" s="12">
        <v>129</v>
      </c>
      <c r="D1209" s="12">
        <v>3194</v>
      </c>
      <c r="E1209" s="10" t="s">
        <v>1636</v>
      </c>
      <c r="F1209" s="10" t="s">
        <v>0</v>
      </c>
      <c r="G1209" s="10" t="s">
        <v>0</v>
      </c>
      <c r="H1209" s="10" t="s">
        <v>0</v>
      </c>
      <c r="I1209" s="10" t="s">
        <v>0</v>
      </c>
      <c r="J1209" s="10" t="s">
        <v>0</v>
      </c>
      <c r="K1209" s="10" t="s">
        <v>0</v>
      </c>
      <c r="L1209" s="10" t="s">
        <v>0</v>
      </c>
      <c r="M1209" s="12">
        <v>1</v>
      </c>
      <c r="N1209" s="16">
        <v>10207</v>
      </c>
      <c r="O1209" s="16">
        <f t="shared" si="23"/>
        <v>1026137.6</v>
      </c>
      <c r="P1209" s="15">
        <v>71.838542176937395</v>
      </c>
      <c r="Q1209" s="7">
        <v>1259</v>
      </c>
      <c r="R1209" s="7">
        <v>845</v>
      </c>
      <c r="S1209" s="7">
        <v>1939</v>
      </c>
      <c r="T1209" s="6"/>
      <c r="U1209" s="7">
        <v>2075600</v>
      </c>
      <c r="V1209" s="7">
        <v>616190</v>
      </c>
      <c r="W1209" s="7">
        <v>2141918</v>
      </c>
      <c r="X1209" s="7">
        <v>295041</v>
      </c>
    </row>
    <row r="1210" spans="1:24" x14ac:dyDescent="0.25">
      <c r="A1210" s="14">
        <v>3183</v>
      </c>
      <c r="B1210" s="12">
        <v>372535</v>
      </c>
      <c r="C1210" s="12">
        <v>117</v>
      </c>
      <c r="D1210" s="12">
        <v>3183</v>
      </c>
      <c r="E1210" s="10" t="s">
        <v>1637</v>
      </c>
      <c r="F1210" s="10" t="s">
        <v>0</v>
      </c>
      <c r="G1210" s="10" t="s">
        <v>0</v>
      </c>
      <c r="H1210" s="10" t="s">
        <v>0</v>
      </c>
      <c r="I1210" s="10" t="s">
        <v>0</v>
      </c>
      <c r="J1210" s="10" t="s">
        <v>0</v>
      </c>
      <c r="K1210" s="10" t="s">
        <v>0</v>
      </c>
      <c r="L1210" s="10" t="s">
        <v>0</v>
      </c>
      <c r="M1210" s="12">
        <v>2</v>
      </c>
      <c r="N1210" s="16">
        <v>2525.5</v>
      </c>
      <c r="O1210" s="16">
        <f t="shared" si="23"/>
        <v>299988.5</v>
      </c>
      <c r="P1210" s="15">
        <v>116.24932356629</v>
      </c>
      <c r="Q1210" s="7">
        <v>321795</v>
      </c>
      <c r="R1210" s="7">
        <v>239777</v>
      </c>
      <c r="S1210" s="7">
        <v>287590</v>
      </c>
      <c r="T1210" s="7">
        <v>312417</v>
      </c>
      <c r="U1210" s="7">
        <v>343756</v>
      </c>
      <c r="V1210" s="7">
        <v>256191</v>
      </c>
      <c r="W1210" s="6"/>
      <c r="X1210" s="6"/>
    </row>
    <row r="1211" spans="1:24" x14ac:dyDescent="0.25">
      <c r="A1211" s="14">
        <v>3182</v>
      </c>
      <c r="B1211" s="12">
        <v>864701</v>
      </c>
      <c r="C1211" s="12">
        <v>204</v>
      </c>
      <c r="D1211" s="12">
        <v>3182</v>
      </c>
      <c r="E1211" s="10" t="s">
        <v>1638</v>
      </c>
      <c r="F1211" s="10" t="s">
        <v>0</v>
      </c>
      <c r="G1211" s="10" t="s">
        <v>0</v>
      </c>
      <c r="H1211" s="10" t="s">
        <v>0</v>
      </c>
      <c r="I1211" s="10" t="s">
        <v>0</v>
      </c>
      <c r="J1211" s="10" t="s">
        <v>0</v>
      </c>
      <c r="K1211" s="10" t="s">
        <v>0</v>
      </c>
      <c r="L1211" s="10" t="s">
        <v>0</v>
      </c>
      <c r="M1211" s="12">
        <v>5</v>
      </c>
      <c r="N1211" s="16">
        <v>7074</v>
      </c>
      <c r="O1211" s="16">
        <f t="shared" si="23"/>
        <v>206</v>
      </c>
      <c r="P1211" s="15">
        <v>1.7717463010083801E-2</v>
      </c>
      <c r="Q1211" s="7">
        <v>135</v>
      </c>
      <c r="R1211" s="7">
        <v>35</v>
      </c>
      <c r="S1211" s="6"/>
      <c r="T1211" s="6"/>
      <c r="U1211" s="6"/>
      <c r="V1211" s="7">
        <v>206</v>
      </c>
      <c r="W1211" s="6"/>
      <c r="X1211" s="6"/>
    </row>
    <row r="1212" spans="1:24" x14ac:dyDescent="0.25">
      <c r="A1212" s="14">
        <v>3178</v>
      </c>
      <c r="B1212" s="12">
        <v>880639</v>
      </c>
      <c r="C1212" s="12">
        <v>204</v>
      </c>
      <c r="D1212" s="12">
        <v>3178</v>
      </c>
      <c r="E1212" s="10" t="s">
        <v>1641</v>
      </c>
      <c r="F1212" s="10" t="s">
        <v>0</v>
      </c>
      <c r="G1212" s="10" t="s">
        <v>0</v>
      </c>
      <c r="H1212" s="10" t="s">
        <v>0</v>
      </c>
      <c r="I1212" s="10" t="s">
        <v>0</v>
      </c>
      <c r="J1212" s="10" t="s">
        <v>0</v>
      </c>
      <c r="K1212" s="10" t="s">
        <v>0</v>
      </c>
      <c r="L1212" s="10" t="s">
        <v>0</v>
      </c>
      <c r="M1212" s="12">
        <v>2</v>
      </c>
      <c r="N1212" s="16">
        <v>5095</v>
      </c>
      <c r="O1212" s="16">
        <f t="shared" si="23"/>
        <v>15025.5</v>
      </c>
      <c r="P1212" s="15">
        <v>1.96957801766437</v>
      </c>
      <c r="Q1212" s="7">
        <v>69</v>
      </c>
      <c r="R1212" s="7">
        <v>39</v>
      </c>
      <c r="S1212" s="7">
        <v>130</v>
      </c>
      <c r="T1212" s="6"/>
      <c r="U1212" s="7">
        <v>58974</v>
      </c>
      <c r="V1212" s="7">
        <v>298</v>
      </c>
      <c r="W1212" s="6"/>
      <c r="X1212" s="7">
        <v>700</v>
      </c>
    </row>
    <row r="1213" spans="1:24" x14ac:dyDescent="0.25">
      <c r="A1213" s="14">
        <v>3177</v>
      </c>
      <c r="B1213" s="12">
        <v>327110</v>
      </c>
      <c r="C1213" s="12">
        <v>140</v>
      </c>
      <c r="D1213" s="12">
        <v>3177</v>
      </c>
      <c r="E1213" s="10" t="s">
        <v>1642</v>
      </c>
      <c r="F1213" s="10" t="s">
        <v>0</v>
      </c>
      <c r="G1213" s="10" t="s">
        <v>0</v>
      </c>
      <c r="H1213" s="10" t="s">
        <v>0</v>
      </c>
      <c r="I1213" s="10" t="s">
        <v>0</v>
      </c>
      <c r="J1213" s="10" t="s">
        <v>0</v>
      </c>
      <c r="K1213" s="10" t="s">
        <v>0</v>
      </c>
      <c r="L1213" s="10" t="s">
        <v>0</v>
      </c>
      <c r="M1213" s="12">
        <v>7</v>
      </c>
      <c r="N1213" s="16">
        <v>9629.1428571428496</v>
      </c>
      <c r="O1213" s="16">
        <f t="shared" si="23"/>
        <v>10883</v>
      </c>
      <c r="P1213" s="15">
        <v>1.1302148240460499</v>
      </c>
      <c r="Q1213" s="6"/>
      <c r="R1213" s="6"/>
      <c r="S1213" s="6"/>
      <c r="T1213" s="6"/>
      <c r="U1213" s="6"/>
      <c r="V1213" s="6"/>
      <c r="W1213" s="6"/>
      <c r="X1213" s="7">
        <v>10883</v>
      </c>
    </row>
    <row r="1214" spans="1:24" x14ac:dyDescent="0.25">
      <c r="A1214" s="14">
        <v>3175</v>
      </c>
      <c r="B1214" s="12">
        <v>911595</v>
      </c>
      <c r="C1214" s="12">
        <v>204</v>
      </c>
      <c r="D1214" s="12">
        <v>3175</v>
      </c>
      <c r="E1214" s="10" t="s">
        <v>1643</v>
      </c>
      <c r="F1214" s="10" t="s">
        <v>0</v>
      </c>
      <c r="G1214" s="10" t="s">
        <v>0</v>
      </c>
      <c r="H1214" s="10" t="s">
        <v>0</v>
      </c>
      <c r="I1214" s="10" t="s">
        <v>0</v>
      </c>
      <c r="J1214" s="10" t="s">
        <v>0</v>
      </c>
      <c r="K1214" s="10" t="s">
        <v>0</v>
      </c>
      <c r="L1214" s="10" t="s">
        <v>0</v>
      </c>
      <c r="M1214" s="12">
        <v>1</v>
      </c>
      <c r="N1214" s="16">
        <v>5053</v>
      </c>
      <c r="O1214" s="16">
        <f t="shared" si="23"/>
        <v>390964.6</v>
      </c>
      <c r="P1214" s="15">
        <v>55.2683837041644</v>
      </c>
      <c r="Q1214" s="7">
        <v>33</v>
      </c>
      <c r="R1214" s="7">
        <v>42</v>
      </c>
      <c r="S1214" s="7">
        <v>258789</v>
      </c>
      <c r="T1214" s="6"/>
      <c r="U1214" s="7">
        <v>524392</v>
      </c>
      <c r="V1214" s="7">
        <v>573168</v>
      </c>
      <c r="W1214" s="7">
        <v>7645</v>
      </c>
      <c r="X1214" s="7">
        <v>590829</v>
      </c>
    </row>
    <row r="1215" spans="1:24" x14ac:dyDescent="0.25">
      <c r="A1215" s="14">
        <v>3173</v>
      </c>
      <c r="B1215" s="12">
        <v>517075</v>
      </c>
      <c r="C1215" s="12">
        <v>217</v>
      </c>
      <c r="D1215" s="12">
        <v>3173</v>
      </c>
      <c r="E1215" s="10" t="s">
        <v>1645</v>
      </c>
      <c r="F1215" s="10" t="s">
        <v>0</v>
      </c>
      <c r="G1215" s="10" t="s">
        <v>0</v>
      </c>
      <c r="H1215" s="10" t="s">
        <v>0</v>
      </c>
      <c r="I1215" s="10" t="s">
        <v>0</v>
      </c>
      <c r="J1215" s="10" t="s">
        <v>0</v>
      </c>
      <c r="K1215" s="10" t="s">
        <v>0</v>
      </c>
      <c r="L1215" s="10" t="s">
        <v>0</v>
      </c>
      <c r="M1215" s="12">
        <v>4</v>
      </c>
      <c r="N1215" s="16">
        <v>3903</v>
      </c>
      <c r="O1215" s="16">
        <f t="shared" si="23"/>
        <v>2804</v>
      </c>
      <c r="P1215" s="15">
        <v>0.366897258519087</v>
      </c>
      <c r="Q1215" s="7">
        <v>88</v>
      </c>
      <c r="R1215" s="7">
        <v>32</v>
      </c>
      <c r="S1215" s="7">
        <v>3480</v>
      </c>
      <c r="T1215" s="7">
        <v>2128</v>
      </c>
      <c r="U1215" s="6"/>
      <c r="V1215" s="6"/>
      <c r="W1215" s="6"/>
      <c r="X1215" s="6"/>
    </row>
    <row r="1216" spans="1:24" x14ac:dyDescent="0.25">
      <c r="A1216" s="14">
        <v>3161</v>
      </c>
      <c r="B1216" s="12">
        <v>756161</v>
      </c>
      <c r="C1216" s="12">
        <v>204</v>
      </c>
      <c r="D1216" s="12">
        <v>3161</v>
      </c>
      <c r="E1216" s="10" t="s">
        <v>1649</v>
      </c>
      <c r="F1216" s="10" t="s">
        <v>0</v>
      </c>
      <c r="G1216" s="10" t="s">
        <v>0</v>
      </c>
      <c r="H1216" s="10" t="s">
        <v>0</v>
      </c>
      <c r="I1216" s="10" t="s">
        <v>0</v>
      </c>
      <c r="J1216" s="10" t="s">
        <v>0</v>
      </c>
      <c r="K1216" s="10" t="s">
        <v>0</v>
      </c>
      <c r="L1216" s="10" t="s">
        <v>0</v>
      </c>
      <c r="M1216" s="12">
        <v>1</v>
      </c>
      <c r="N1216" s="16">
        <v>4353</v>
      </c>
      <c r="O1216" s="16">
        <f t="shared" si="23"/>
        <v>5880</v>
      </c>
      <c r="P1216" s="15">
        <v>0.96721472875849102</v>
      </c>
      <c r="Q1216" s="7">
        <v>50</v>
      </c>
      <c r="R1216" s="7">
        <v>22</v>
      </c>
      <c r="S1216" s="6"/>
      <c r="T1216" s="7">
        <v>15596</v>
      </c>
      <c r="U1216" s="7">
        <v>4544</v>
      </c>
      <c r="V1216" s="7">
        <v>1107</v>
      </c>
      <c r="W1216" s="7">
        <v>2234</v>
      </c>
      <c r="X1216" s="7">
        <v>5919</v>
      </c>
    </row>
    <row r="1217" spans="1:24" x14ac:dyDescent="0.25">
      <c r="A1217" s="14">
        <v>3086</v>
      </c>
      <c r="B1217" s="12">
        <v>202796</v>
      </c>
      <c r="C1217" s="12">
        <v>111</v>
      </c>
      <c r="D1217" s="12">
        <v>3086</v>
      </c>
      <c r="E1217" s="10" t="s">
        <v>1659</v>
      </c>
      <c r="F1217" s="10" t="s">
        <v>0</v>
      </c>
      <c r="G1217" s="10" t="s">
        <v>0</v>
      </c>
      <c r="H1217" s="10" t="s">
        <v>0</v>
      </c>
      <c r="I1217" s="10" t="s">
        <v>0</v>
      </c>
      <c r="J1217" s="10" t="s">
        <v>0</v>
      </c>
      <c r="K1217" s="10" t="s">
        <v>0</v>
      </c>
      <c r="L1217" s="10" t="s">
        <v>0</v>
      </c>
      <c r="M1217" s="12">
        <v>1</v>
      </c>
      <c r="N1217" s="16">
        <v>6310</v>
      </c>
      <c r="O1217" s="16">
        <f t="shared" si="23"/>
        <v>6812.833333333333</v>
      </c>
      <c r="P1217" s="15">
        <v>1.11743264659271</v>
      </c>
      <c r="Q1217" s="7">
        <v>8480</v>
      </c>
      <c r="R1217" s="6"/>
      <c r="S1217" s="7">
        <v>8233</v>
      </c>
      <c r="T1217" s="7">
        <v>7766</v>
      </c>
      <c r="U1217" s="7">
        <v>5283</v>
      </c>
      <c r="V1217" s="7">
        <v>6085</v>
      </c>
      <c r="W1217" s="7">
        <v>6250</v>
      </c>
      <c r="X1217" s="7">
        <v>7260</v>
      </c>
    </row>
    <row r="1218" spans="1:24" x14ac:dyDescent="0.25">
      <c r="A1218" s="14">
        <v>3082</v>
      </c>
      <c r="B1218" s="12">
        <v>203562</v>
      </c>
      <c r="C1218" s="12">
        <v>85</v>
      </c>
      <c r="D1218" s="12">
        <v>3082</v>
      </c>
      <c r="E1218" s="10" t="s">
        <v>1660</v>
      </c>
      <c r="F1218" s="10" t="s">
        <v>0</v>
      </c>
      <c r="G1218" s="10" t="s">
        <v>0</v>
      </c>
      <c r="H1218" s="10" t="s">
        <v>0</v>
      </c>
      <c r="I1218" s="10" t="s">
        <v>0</v>
      </c>
      <c r="J1218" s="10" t="s">
        <v>0</v>
      </c>
      <c r="K1218" s="10" t="s">
        <v>0</v>
      </c>
      <c r="L1218" s="10" t="s">
        <v>0</v>
      </c>
      <c r="M1218" s="12">
        <v>6</v>
      </c>
      <c r="N1218" s="16">
        <v>2917.3333333333298</v>
      </c>
      <c r="O1218" s="16">
        <f t="shared" si="23"/>
        <v>3126.5</v>
      </c>
      <c r="P1218" s="15">
        <v>1.0716978976234</v>
      </c>
      <c r="Q1218" s="6"/>
      <c r="R1218" s="6"/>
      <c r="S1218" s="7">
        <v>4495</v>
      </c>
      <c r="T1218" s="6"/>
      <c r="U1218" s="7">
        <v>1758</v>
      </c>
      <c r="V1218" s="6"/>
      <c r="W1218" s="6"/>
      <c r="X1218" s="6"/>
    </row>
    <row r="1219" spans="1:24" x14ac:dyDescent="0.25">
      <c r="A1219" s="14">
        <v>3029</v>
      </c>
      <c r="B1219" s="12">
        <v>605198</v>
      </c>
      <c r="C1219" s="12">
        <v>223</v>
      </c>
      <c r="D1219" s="12">
        <v>3029</v>
      </c>
      <c r="E1219" s="10" t="s">
        <v>1661</v>
      </c>
      <c r="F1219" s="10" t="s">
        <v>0</v>
      </c>
      <c r="G1219" s="10" t="s">
        <v>0</v>
      </c>
      <c r="H1219" s="10" t="s">
        <v>0</v>
      </c>
      <c r="I1219" s="10" t="s">
        <v>0</v>
      </c>
      <c r="J1219" s="10" t="s">
        <v>0</v>
      </c>
      <c r="K1219" s="10" t="s">
        <v>0</v>
      </c>
      <c r="L1219" s="10" t="s">
        <v>0</v>
      </c>
      <c r="M1219" s="12">
        <v>4</v>
      </c>
      <c r="N1219" s="16">
        <v>1046.75</v>
      </c>
      <c r="O1219" s="16">
        <f t="shared" si="23"/>
        <v>657</v>
      </c>
      <c r="P1219" s="15">
        <v>0.62765703367566195</v>
      </c>
      <c r="Q1219" s="6"/>
      <c r="R1219" s="6"/>
      <c r="S1219" s="6"/>
      <c r="T1219" s="7">
        <v>494</v>
      </c>
      <c r="U1219" s="7">
        <v>893</v>
      </c>
      <c r="V1219" s="7">
        <v>182</v>
      </c>
      <c r="W1219" s="7">
        <v>1059</v>
      </c>
      <c r="X1219" s="6"/>
    </row>
    <row r="1220" spans="1:24" x14ac:dyDescent="0.25">
      <c r="A1220" s="14">
        <v>2944</v>
      </c>
      <c r="B1220" s="12">
        <v>214208</v>
      </c>
      <c r="C1220" s="12">
        <v>97</v>
      </c>
      <c r="D1220" s="12">
        <v>2944</v>
      </c>
      <c r="E1220" s="10" t="s">
        <v>1689</v>
      </c>
      <c r="F1220" s="10" t="s">
        <v>0</v>
      </c>
      <c r="G1220" s="10" t="s">
        <v>0</v>
      </c>
      <c r="H1220" s="10" t="s">
        <v>0</v>
      </c>
      <c r="I1220" s="10" t="s">
        <v>0</v>
      </c>
      <c r="J1220" s="10" t="s">
        <v>0</v>
      </c>
      <c r="K1220" s="10" t="s">
        <v>0</v>
      </c>
      <c r="L1220" s="10" t="s">
        <v>0</v>
      </c>
      <c r="M1220" s="12">
        <v>3</v>
      </c>
      <c r="N1220" s="16">
        <v>24749.666666666599</v>
      </c>
      <c r="O1220" s="16">
        <f t="shared" si="23"/>
        <v>24223</v>
      </c>
      <c r="P1220" s="15">
        <v>0.98747996606014798</v>
      </c>
      <c r="Q1220" s="6"/>
      <c r="R1220" s="7">
        <v>25307</v>
      </c>
      <c r="S1220" s="6"/>
      <c r="T1220" s="6"/>
      <c r="U1220" s="7">
        <v>21413</v>
      </c>
      <c r="V1220" s="7">
        <v>22491</v>
      </c>
      <c r="W1220" s="7">
        <v>24564</v>
      </c>
      <c r="X1220" s="7">
        <v>28424</v>
      </c>
    </row>
    <row r="1221" spans="1:24" x14ac:dyDescent="0.25">
      <c r="A1221" s="14">
        <v>2821</v>
      </c>
      <c r="B1221" s="12">
        <v>538521</v>
      </c>
      <c r="C1221" s="12">
        <v>246</v>
      </c>
      <c r="D1221" s="12">
        <v>2821</v>
      </c>
      <c r="E1221" s="10" t="s">
        <v>1690</v>
      </c>
      <c r="F1221" s="10" t="s">
        <v>0</v>
      </c>
      <c r="G1221" s="10" t="s">
        <v>0</v>
      </c>
      <c r="H1221" s="10" t="s">
        <v>0</v>
      </c>
      <c r="I1221" s="10" t="s">
        <v>0</v>
      </c>
      <c r="J1221" s="10" t="s">
        <v>0</v>
      </c>
      <c r="K1221" s="10" t="s">
        <v>0</v>
      </c>
      <c r="L1221" s="10" t="s">
        <v>0</v>
      </c>
      <c r="M1221" s="12">
        <v>1</v>
      </c>
      <c r="N1221" s="16">
        <v>179</v>
      </c>
      <c r="O1221" s="16">
        <f t="shared" si="23"/>
        <v>784.66666666666663</v>
      </c>
      <c r="P1221" s="15">
        <v>3.79968076616121</v>
      </c>
      <c r="Q1221" s="6"/>
      <c r="R1221" s="7">
        <v>53</v>
      </c>
      <c r="S1221" s="7">
        <v>498</v>
      </c>
      <c r="T1221" s="7">
        <v>393</v>
      </c>
      <c r="U1221" s="7">
        <v>382</v>
      </c>
      <c r="V1221" s="7">
        <v>758</v>
      </c>
      <c r="W1221" s="7">
        <v>1782</v>
      </c>
      <c r="X1221" s="7">
        <v>895</v>
      </c>
    </row>
    <row r="1222" spans="1:24" x14ac:dyDescent="0.25">
      <c r="A1222" s="14">
        <v>2575</v>
      </c>
      <c r="B1222" s="12">
        <v>563223</v>
      </c>
      <c r="C1222" s="12">
        <v>279</v>
      </c>
      <c r="D1222" s="12">
        <v>2575</v>
      </c>
      <c r="E1222" s="10" t="s">
        <v>1705</v>
      </c>
      <c r="F1222" s="10" t="s">
        <v>0</v>
      </c>
      <c r="G1222" s="10" t="s">
        <v>0</v>
      </c>
      <c r="H1222" s="10" t="s">
        <v>0</v>
      </c>
      <c r="I1222" s="10" t="s">
        <v>0</v>
      </c>
      <c r="J1222" s="10" t="s">
        <v>0</v>
      </c>
      <c r="K1222" s="10" t="s">
        <v>0</v>
      </c>
      <c r="L1222" s="10" t="s">
        <v>0</v>
      </c>
      <c r="M1222" s="12">
        <v>1</v>
      </c>
      <c r="N1222" s="16">
        <v>2130</v>
      </c>
      <c r="O1222" s="16">
        <f t="shared" si="23"/>
        <v>2595.6</v>
      </c>
      <c r="P1222" s="15">
        <v>1.07183098591549</v>
      </c>
      <c r="Q1222" s="7">
        <v>1689</v>
      </c>
      <c r="R1222" s="7">
        <v>1314</v>
      </c>
      <c r="S1222" s="7">
        <v>2382</v>
      </c>
      <c r="T1222" s="7">
        <v>2786</v>
      </c>
      <c r="U1222" s="7">
        <v>3117</v>
      </c>
      <c r="V1222" s="7">
        <v>1965</v>
      </c>
      <c r="W1222" s="6"/>
      <c r="X1222" s="7">
        <v>2728</v>
      </c>
    </row>
    <row r="1223" spans="1:24" x14ac:dyDescent="0.25">
      <c r="A1223" s="14">
        <v>2551</v>
      </c>
      <c r="B1223" s="12">
        <v>707929</v>
      </c>
      <c r="C1223" s="12">
        <v>223</v>
      </c>
      <c r="D1223" s="12">
        <v>2551</v>
      </c>
      <c r="E1223" s="10" t="s">
        <v>1707</v>
      </c>
      <c r="F1223" s="10" t="s">
        <v>0</v>
      </c>
      <c r="G1223" s="10" t="s">
        <v>0</v>
      </c>
      <c r="H1223" s="10" t="s">
        <v>0</v>
      </c>
      <c r="I1223" s="10" t="s">
        <v>0</v>
      </c>
      <c r="J1223" s="10" t="s">
        <v>0</v>
      </c>
      <c r="K1223" s="10" t="s">
        <v>0</v>
      </c>
      <c r="L1223" s="10" t="s">
        <v>0</v>
      </c>
      <c r="M1223" s="12">
        <v>4</v>
      </c>
      <c r="N1223" s="16">
        <v>700.75</v>
      </c>
      <c r="O1223" s="16">
        <f t="shared" si="23"/>
        <v>381.75</v>
      </c>
      <c r="P1223" s="15">
        <v>0.54477345701034596</v>
      </c>
      <c r="Q1223" s="6"/>
      <c r="R1223" s="6"/>
      <c r="S1223" s="6"/>
      <c r="T1223" s="7">
        <v>261</v>
      </c>
      <c r="U1223" s="7">
        <v>563</v>
      </c>
      <c r="V1223" s="7">
        <v>236</v>
      </c>
      <c r="W1223" s="7">
        <v>467</v>
      </c>
      <c r="X1223" s="6"/>
    </row>
    <row r="1224" spans="1:24" x14ac:dyDescent="0.25">
      <c r="A1224" s="14">
        <v>2438</v>
      </c>
      <c r="B1224" s="12">
        <v>492298</v>
      </c>
      <c r="C1224" s="12">
        <v>245</v>
      </c>
      <c r="D1224" s="12">
        <v>2438</v>
      </c>
      <c r="E1224" s="10" t="s">
        <v>1714</v>
      </c>
      <c r="F1224" s="10" t="s">
        <v>0</v>
      </c>
      <c r="G1224" s="10" t="s">
        <v>0</v>
      </c>
      <c r="H1224" s="10" t="s">
        <v>0</v>
      </c>
      <c r="I1224" s="10" t="s">
        <v>0</v>
      </c>
      <c r="J1224" s="10" t="s">
        <v>0</v>
      </c>
      <c r="K1224" s="10" t="s">
        <v>0</v>
      </c>
      <c r="L1224" s="10" t="s">
        <v>0</v>
      </c>
      <c r="M1224" s="12">
        <v>1</v>
      </c>
      <c r="N1224" s="16">
        <v>2646</v>
      </c>
      <c r="O1224" s="16">
        <f t="shared" si="23"/>
        <v>636.79999999999995</v>
      </c>
      <c r="P1224" s="15">
        <v>0.17735665694849301</v>
      </c>
      <c r="Q1224" s="7">
        <v>50</v>
      </c>
      <c r="R1224" s="7">
        <v>51</v>
      </c>
      <c r="S1224" s="7">
        <v>17</v>
      </c>
      <c r="T1224" s="7">
        <v>721</v>
      </c>
      <c r="U1224" s="7">
        <v>1433</v>
      </c>
      <c r="V1224" s="7">
        <v>459</v>
      </c>
      <c r="W1224" s="6"/>
      <c r="X1224" s="7">
        <v>554</v>
      </c>
    </row>
    <row r="1225" spans="1:24" x14ac:dyDescent="0.25">
      <c r="A1225" s="14">
        <v>2403</v>
      </c>
      <c r="B1225" s="12">
        <v>424868</v>
      </c>
      <c r="C1225" s="12">
        <v>174</v>
      </c>
      <c r="D1225" s="12">
        <v>2403</v>
      </c>
      <c r="E1225" s="10" t="s">
        <v>1715</v>
      </c>
      <c r="F1225" s="10" t="s">
        <v>0</v>
      </c>
      <c r="G1225" s="10" t="s">
        <v>0</v>
      </c>
      <c r="H1225" s="10" t="s">
        <v>0</v>
      </c>
      <c r="I1225" s="10" t="s">
        <v>0</v>
      </c>
      <c r="J1225" s="10" t="s">
        <v>0</v>
      </c>
      <c r="K1225" s="10" t="s">
        <v>0</v>
      </c>
      <c r="L1225" s="10" t="s">
        <v>0</v>
      </c>
      <c r="M1225" s="12">
        <v>3</v>
      </c>
      <c r="N1225" s="16">
        <v>1004.33333333333</v>
      </c>
      <c r="O1225" s="16">
        <f t="shared" si="23"/>
        <v>882.33333333333337</v>
      </c>
      <c r="P1225" s="15">
        <v>0.69239960172585402</v>
      </c>
      <c r="Q1225" s="7">
        <v>411</v>
      </c>
      <c r="R1225" s="7">
        <v>419</v>
      </c>
      <c r="S1225" s="6"/>
      <c r="T1225" s="7">
        <v>949</v>
      </c>
      <c r="U1225" s="7">
        <v>1185</v>
      </c>
      <c r="V1225" s="7">
        <v>513</v>
      </c>
      <c r="W1225" s="6"/>
      <c r="X1225" s="6"/>
    </row>
    <row r="1226" spans="1:24" x14ac:dyDescent="0.25">
      <c r="A1226" s="14">
        <v>2193</v>
      </c>
      <c r="B1226" s="12">
        <v>594117</v>
      </c>
      <c r="C1226" s="12">
        <v>292</v>
      </c>
      <c r="D1226" s="12">
        <v>2193</v>
      </c>
      <c r="E1226" s="10" t="s">
        <v>1751</v>
      </c>
      <c r="F1226" s="10" t="s">
        <v>0</v>
      </c>
      <c r="G1226" s="10" t="s">
        <v>0</v>
      </c>
      <c r="H1226" s="10" t="s">
        <v>0</v>
      </c>
      <c r="I1226" s="10" t="s">
        <v>0</v>
      </c>
      <c r="J1226" s="10" t="s">
        <v>0</v>
      </c>
      <c r="K1226" s="10" t="s">
        <v>0</v>
      </c>
      <c r="L1226" s="10" t="s">
        <v>0</v>
      </c>
      <c r="M1226" s="12">
        <v>1</v>
      </c>
      <c r="N1226" s="16">
        <v>4885</v>
      </c>
      <c r="O1226" s="16">
        <f t="shared" si="23"/>
        <v>5024.8</v>
      </c>
      <c r="P1226" s="15">
        <v>0.73662816201199</v>
      </c>
      <c r="Q1226" s="7">
        <v>40</v>
      </c>
      <c r="R1226" s="7">
        <v>25</v>
      </c>
      <c r="S1226" s="6"/>
      <c r="T1226" s="7">
        <v>8302</v>
      </c>
      <c r="U1226" s="7">
        <v>5852</v>
      </c>
      <c r="V1226" s="7">
        <v>2028</v>
      </c>
      <c r="W1226" s="7">
        <v>6005</v>
      </c>
      <c r="X1226" s="7">
        <v>2937</v>
      </c>
    </row>
    <row r="1227" spans="1:24" x14ac:dyDescent="0.25">
      <c r="A1227" s="14">
        <v>2109</v>
      </c>
      <c r="B1227" s="12">
        <v>235983</v>
      </c>
      <c r="C1227" s="12">
        <v>112</v>
      </c>
      <c r="D1227" s="12">
        <v>2109</v>
      </c>
      <c r="E1227" s="10" t="s">
        <v>1772</v>
      </c>
      <c r="F1227" s="10" t="s">
        <v>0</v>
      </c>
      <c r="G1227" s="10" t="s">
        <v>0</v>
      </c>
      <c r="H1227" s="10" t="s">
        <v>0</v>
      </c>
      <c r="I1227" s="10" t="s">
        <v>0</v>
      </c>
      <c r="J1227" s="10" t="s">
        <v>0</v>
      </c>
      <c r="K1227" s="10" t="s">
        <v>0</v>
      </c>
      <c r="L1227" s="10" t="s">
        <v>0</v>
      </c>
      <c r="M1227" s="12">
        <v>1</v>
      </c>
      <c r="N1227" s="16">
        <v>376</v>
      </c>
      <c r="O1227" s="16">
        <f t="shared" si="23"/>
        <v>201.16666666666666</v>
      </c>
      <c r="P1227" s="15">
        <v>0.58396656534954405</v>
      </c>
      <c r="Q1227" s="6"/>
      <c r="R1227" s="7">
        <v>330</v>
      </c>
      <c r="S1227" s="7">
        <v>275</v>
      </c>
      <c r="T1227" s="7">
        <v>226</v>
      </c>
      <c r="U1227" s="7">
        <v>109</v>
      </c>
      <c r="V1227" s="7">
        <v>214</v>
      </c>
      <c r="W1227" s="7">
        <v>119</v>
      </c>
      <c r="X1227" s="7">
        <v>264</v>
      </c>
    </row>
    <row r="1228" spans="1:24" x14ac:dyDescent="0.25">
      <c r="A1228" s="14">
        <v>2097</v>
      </c>
      <c r="B1228" s="12">
        <v>254762</v>
      </c>
      <c r="C1228" s="12">
        <v>85</v>
      </c>
      <c r="D1228" s="12">
        <v>2097</v>
      </c>
      <c r="E1228" s="10" t="s">
        <v>1800</v>
      </c>
      <c r="F1228" s="10" t="s">
        <v>0</v>
      </c>
      <c r="G1228" s="10" t="s">
        <v>0</v>
      </c>
      <c r="H1228" s="10" t="s">
        <v>0</v>
      </c>
      <c r="I1228" s="10" t="s">
        <v>0</v>
      </c>
      <c r="J1228" s="10" t="s">
        <v>0</v>
      </c>
      <c r="K1228" s="10" t="s">
        <v>0</v>
      </c>
      <c r="L1228" s="10" t="s">
        <v>0</v>
      </c>
      <c r="M1228" s="12">
        <v>1</v>
      </c>
      <c r="N1228" s="16">
        <v>13341</v>
      </c>
      <c r="O1228" s="16">
        <f t="shared" si="23"/>
        <v>21134.6</v>
      </c>
      <c r="P1228" s="15">
        <v>1.62796749012175</v>
      </c>
      <c r="Q1228" s="7">
        <v>26357</v>
      </c>
      <c r="R1228" s="7">
        <v>20001</v>
      </c>
      <c r="S1228" s="7">
        <v>27149</v>
      </c>
      <c r="T1228" s="7">
        <v>22794</v>
      </c>
      <c r="U1228" s="7">
        <v>22275</v>
      </c>
      <c r="V1228" s="7">
        <v>18748</v>
      </c>
      <c r="W1228" s="6"/>
      <c r="X1228" s="7">
        <v>14707</v>
      </c>
    </row>
    <row r="1229" spans="1:24" x14ac:dyDescent="0.25">
      <c r="A1229" s="14">
        <v>2095</v>
      </c>
      <c r="B1229" s="12">
        <v>230280</v>
      </c>
      <c r="C1229" s="12">
        <v>123</v>
      </c>
      <c r="D1229" s="12">
        <v>2095</v>
      </c>
      <c r="E1229" s="10" t="s">
        <v>1805</v>
      </c>
      <c r="F1229" s="10" t="s">
        <v>0</v>
      </c>
      <c r="G1229" s="10" t="s">
        <v>0</v>
      </c>
      <c r="H1229" s="10" t="s">
        <v>0</v>
      </c>
      <c r="I1229" s="10" t="s">
        <v>0</v>
      </c>
      <c r="J1229" s="10" t="s">
        <v>0</v>
      </c>
      <c r="K1229" s="10" t="s">
        <v>0</v>
      </c>
      <c r="L1229" s="10" t="s">
        <v>0</v>
      </c>
      <c r="M1229" s="12">
        <v>4</v>
      </c>
      <c r="N1229" s="16">
        <v>240.75</v>
      </c>
      <c r="O1229" s="16">
        <f t="shared" si="23"/>
        <v>227.33333333333334</v>
      </c>
      <c r="P1229" s="15">
        <v>1.11838006230529</v>
      </c>
      <c r="Q1229" s="7">
        <v>395</v>
      </c>
      <c r="R1229" s="6"/>
      <c r="S1229" s="6"/>
      <c r="T1229" s="6"/>
      <c r="U1229" s="7">
        <v>189</v>
      </c>
      <c r="V1229" s="7">
        <v>235</v>
      </c>
      <c r="W1229" s="7">
        <v>258</v>
      </c>
      <c r="X1229" s="6"/>
    </row>
    <row r="1230" spans="1:24" x14ac:dyDescent="0.25">
      <c r="A1230" s="14">
        <v>2081</v>
      </c>
      <c r="B1230" s="12">
        <v>242781</v>
      </c>
      <c r="C1230" s="12">
        <v>97</v>
      </c>
      <c r="D1230" s="12">
        <v>2081</v>
      </c>
      <c r="E1230" s="10" t="s">
        <v>1813</v>
      </c>
      <c r="F1230" s="10" t="s">
        <v>0</v>
      </c>
      <c r="G1230" s="10" t="s">
        <v>0</v>
      </c>
      <c r="H1230" s="10" t="s">
        <v>0</v>
      </c>
      <c r="I1230" s="10" t="s">
        <v>0</v>
      </c>
      <c r="J1230" s="10" t="s">
        <v>0</v>
      </c>
      <c r="K1230" s="10" t="s">
        <v>0</v>
      </c>
      <c r="L1230" s="10" t="s">
        <v>0</v>
      </c>
      <c r="M1230" s="12">
        <v>1</v>
      </c>
      <c r="N1230" s="16">
        <v>2054</v>
      </c>
      <c r="O1230" s="16">
        <f t="shared" ref="O1230:O1280" si="24">AVERAGE(S1230:X1230)</f>
        <v>1849</v>
      </c>
      <c r="P1230" s="15">
        <v>0.88336347197106602</v>
      </c>
      <c r="Q1230" s="6"/>
      <c r="R1230" s="7">
        <v>1607</v>
      </c>
      <c r="S1230" s="7">
        <v>1936</v>
      </c>
      <c r="T1230" s="7">
        <v>2060</v>
      </c>
      <c r="U1230" s="7">
        <v>1871</v>
      </c>
      <c r="V1230" s="7">
        <v>1484</v>
      </c>
      <c r="W1230" s="7">
        <v>1724</v>
      </c>
      <c r="X1230" s="7">
        <v>2019</v>
      </c>
    </row>
    <row r="1231" spans="1:24" x14ac:dyDescent="0.25">
      <c r="A1231" s="14">
        <v>2067</v>
      </c>
      <c r="B1231" s="12">
        <v>578127</v>
      </c>
      <c r="C1231" s="12">
        <v>97</v>
      </c>
      <c r="D1231" s="12">
        <v>2067</v>
      </c>
      <c r="E1231" s="10" t="s">
        <v>1814</v>
      </c>
      <c r="F1231" s="10" t="s">
        <v>0</v>
      </c>
      <c r="G1231" s="10" t="s">
        <v>0</v>
      </c>
      <c r="H1231" s="10" t="s">
        <v>0</v>
      </c>
      <c r="I1231" s="10" t="s">
        <v>0</v>
      </c>
      <c r="J1231" s="10" t="s">
        <v>0</v>
      </c>
      <c r="K1231" s="10" t="s">
        <v>0</v>
      </c>
      <c r="L1231" s="10" t="s">
        <v>0</v>
      </c>
      <c r="M1231" s="12">
        <v>2</v>
      </c>
      <c r="N1231" s="16">
        <v>992</v>
      </c>
      <c r="O1231" s="16">
        <f t="shared" si="24"/>
        <v>1535</v>
      </c>
      <c r="P1231" s="15">
        <v>1.40591397849462</v>
      </c>
      <c r="Q1231" s="6"/>
      <c r="R1231" s="7">
        <v>693</v>
      </c>
      <c r="S1231" s="7">
        <v>706</v>
      </c>
      <c r="T1231" s="7">
        <v>923</v>
      </c>
      <c r="U1231" s="7">
        <v>3380</v>
      </c>
      <c r="V1231" s="6"/>
      <c r="W1231" s="7">
        <v>1831</v>
      </c>
      <c r="X1231" s="7">
        <v>835</v>
      </c>
    </row>
    <row r="1232" spans="1:24" x14ac:dyDescent="0.25">
      <c r="A1232" s="14">
        <v>2065</v>
      </c>
      <c r="B1232" s="12">
        <v>218422</v>
      </c>
      <c r="C1232" s="12">
        <v>234</v>
      </c>
      <c r="D1232" s="12">
        <v>2065</v>
      </c>
      <c r="E1232" s="10" t="s">
        <v>1815</v>
      </c>
      <c r="F1232" s="10" t="s">
        <v>0</v>
      </c>
      <c r="G1232" s="10" t="s">
        <v>0</v>
      </c>
      <c r="H1232" s="10" t="s">
        <v>0</v>
      </c>
      <c r="I1232" s="10" t="s">
        <v>0</v>
      </c>
      <c r="J1232" s="10" t="s">
        <v>0</v>
      </c>
      <c r="K1232" s="10" t="s">
        <v>0</v>
      </c>
      <c r="L1232" s="10" t="s">
        <v>0</v>
      </c>
      <c r="M1232" s="12">
        <v>7</v>
      </c>
      <c r="N1232" s="16">
        <v>17210.571428571398</v>
      </c>
      <c r="O1232" s="16">
        <f t="shared" si="24"/>
        <v>9977</v>
      </c>
      <c r="P1232" s="15">
        <v>0.57970184438135997</v>
      </c>
      <c r="Q1232" s="6"/>
      <c r="R1232" s="6"/>
      <c r="S1232" s="6"/>
      <c r="T1232" s="6"/>
      <c r="U1232" s="6"/>
      <c r="V1232" s="6"/>
      <c r="W1232" s="6"/>
      <c r="X1232" s="7">
        <v>9977</v>
      </c>
    </row>
    <row r="1233" spans="1:24" x14ac:dyDescent="0.25">
      <c r="A1233" s="14">
        <v>2063</v>
      </c>
      <c r="B1233" s="12">
        <v>221198</v>
      </c>
      <c r="C1233" s="12">
        <v>112</v>
      </c>
      <c r="D1233" s="12">
        <v>2063</v>
      </c>
      <c r="E1233" s="10" t="s">
        <v>1816</v>
      </c>
      <c r="F1233" s="10" t="s">
        <v>0</v>
      </c>
      <c r="G1233" s="10" t="s">
        <v>0</v>
      </c>
      <c r="H1233" s="10" t="s">
        <v>0</v>
      </c>
      <c r="I1233" s="10" t="s">
        <v>0</v>
      </c>
      <c r="J1233" s="10" t="s">
        <v>0</v>
      </c>
      <c r="K1233" s="10" t="s">
        <v>0</v>
      </c>
      <c r="L1233" s="10" t="s">
        <v>0</v>
      </c>
      <c r="M1233" s="12">
        <v>1</v>
      </c>
      <c r="N1233" s="16">
        <v>2643</v>
      </c>
      <c r="O1233" s="16">
        <f t="shared" si="24"/>
        <v>2586</v>
      </c>
      <c r="P1233" s="15">
        <v>1.04556510458894</v>
      </c>
      <c r="Q1233" s="7">
        <v>3322</v>
      </c>
      <c r="R1233" s="7">
        <v>3092</v>
      </c>
      <c r="S1233" s="7">
        <v>2699</v>
      </c>
      <c r="T1233" s="7">
        <v>2705</v>
      </c>
      <c r="U1233" s="7">
        <v>2598</v>
      </c>
      <c r="V1233" s="7">
        <v>2274</v>
      </c>
      <c r="W1233" s="6"/>
      <c r="X1233" s="7">
        <v>2654</v>
      </c>
    </row>
    <row r="1234" spans="1:24" x14ac:dyDescent="0.25">
      <c r="A1234" s="14">
        <v>2061</v>
      </c>
      <c r="B1234" s="12">
        <v>250126</v>
      </c>
      <c r="C1234" s="12">
        <v>85</v>
      </c>
      <c r="D1234" s="12">
        <v>2061</v>
      </c>
      <c r="E1234" s="10" t="s">
        <v>1817</v>
      </c>
      <c r="F1234" s="10" t="s">
        <v>0</v>
      </c>
      <c r="G1234" s="10" t="s">
        <v>0</v>
      </c>
      <c r="H1234" s="10" t="s">
        <v>0</v>
      </c>
      <c r="I1234" s="10" t="s">
        <v>0</v>
      </c>
      <c r="J1234" s="10" t="s">
        <v>0</v>
      </c>
      <c r="K1234" s="10" t="s">
        <v>0</v>
      </c>
      <c r="L1234" s="10" t="s">
        <v>0</v>
      </c>
      <c r="M1234" s="12">
        <v>8</v>
      </c>
      <c r="N1234" s="16">
        <v>45820.875</v>
      </c>
      <c r="O1234" s="16" t="e">
        <f t="shared" si="24"/>
        <v>#DIV/0!</v>
      </c>
      <c r="P1234" s="15">
        <v>0</v>
      </c>
      <c r="Q1234" s="6"/>
      <c r="R1234" s="6"/>
      <c r="S1234" s="6"/>
      <c r="T1234" s="6"/>
      <c r="U1234" s="6"/>
      <c r="V1234" s="6"/>
      <c r="W1234" s="6"/>
      <c r="X1234" s="6"/>
    </row>
    <row r="1235" spans="1:24" x14ac:dyDescent="0.25">
      <c r="A1235" s="14">
        <v>2044</v>
      </c>
      <c r="B1235" s="12">
        <v>741417</v>
      </c>
      <c r="C1235" s="12">
        <v>174</v>
      </c>
      <c r="D1235" s="12">
        <v>2044</v>
      </c>
      <c r="E1235" s="10" t="s">
        <v>1820</v>
      </c>
      <c r="F1235" s="10" t="s">
        <v>0</v>
      </c>
      <c r="G1235" s="10" t="s">
        <v>0</v>
      </c>
      <c r="H1235" s="10" t="s">
        <v>0</v>
      </c>
      <c r="I1235" s="10" t="s">
        <v>0</v>
      </c>
      <c r="J1235" s="10" t="s">
        <v>0</v>
      </c>
      <c r="K1235" s="10" t="s">
        <v>0</v>
      </c>
      <c r="L1235" s="10" t="s">
        <v>0</v>
      </c>
      <c r="M1235" s="12">
        <v>2</v>
      </c>
      <c r="N1235" s="16">
        <v>789</v>
      </c>
      <c r="O1235" s="16">
        <f t="shared" si="24"/>
        <v>1523</v>
      </c>
      <c r="P1235" s="15">
        <v>1.3012251795521701</v>
      </c>
      <c r="Q1235" s="7">
        <v>54</v>
      </c>
      <c r="R1235" s="7">
        <v>14</v>
      </c>
      <c r="S1235" s="7">
        <v>454</v>
      </c>
      <c r="T1235" s="7">
        <v>440</v>
      </c>
      <c r="U1235" s="7">
        <v>783</v>
      </c>
      <c r="V1235" s="6"/>
      <c r="W1235" s="7">
        <v>4415</v>
      </c>
      <c r="X1235" s="6"/>
    </row>
    <row r="1236" spans="1:24" x14ac:dyDescent="0.25">
      <c r="A1236" s="14">
        <v>2037</v>
      </c>
      <c r="B1236" s="12">
        <v>756085</v>
      </c>
      <c r="C1236" s="12">
        <v>290</v>
      </c>
      <c r="D1236" s="12">
        <v>2037</v>
      </c>
      <c r="E1236" s="10" t="s">
        <v>1822</v>
      </c>
      <c r="F1236" s="10" t="s">
        <v>0</v>
      </c>
      <c r="G1236" s="10" t="s">
        <v>0</v>
      </c>
      <c r="H1236" s="10" t="s">
        <v>0</v>
      </c>
      <c r="I1236" s="10" t="s">
        <v>0</v>
      </c>
      <c r="J1236" s="10" t="s">
        <v>0</v>
      </c>
      <c r="K1236" s="10" t="s">
        <v>0</v>
      </c>
      <c r="L1236" s="10" t="s">
        <v>0</v>
      </c>
      <c r="M1236" s="12">
        <v>2</v>
      </c>
      <c r="N1236" s="16">
        <v>980</v>
      </c>
      <c r="O1236" s="16">
        <f t="shared" si="24"/>
        <v>70</v>
      </c>
      <c r="P1236" s="15">
        <v>5.9013605442176799E-2</v>
      </c>
      <c r="Q1236" s="7">
        <v>35</v>
      </c>
      <c r="R1236" s="7">
        <v>32</v>
      </c>
      <c r="S1236" s="7">
        <v>149</v>
      </c>
      <c r="T1236" s="7">
        <v>31</v>
      </c>
      <c r="U1236" s="6"/>
      <c r="V1236" s="7">
        <v>29</v>
      </c>
      <c r="W1236" s="6"/>
      <c r="X1236" s="7">
        <v>71</v>
      </c>
    </row>
    <row r="1237" spans="1:24" x14ac:dyDescent="0.25">
      <c r="A1237" s="14">
        <v>1996</v>
      </c>
      <c r="B1237" s="12">
        <v>320124</v>
      </c>
      <c r="C1237" s="12">
        <v>156</v>
      </c>
      <c r="D1237" s="12">
        <v>1996</v>
      </c>
      <c r="E1237" s="10" t="s">
        <v>1855</v>
      </c>
      <c r="F1237" s="10" t="s">
        <v>0</v>
      </c>
      <c r="G1237" s="10" t="s">
        <v>0</v>
      </c>
      <c r="H1237" s="10" t="s">
        <v>0</v>
      </c>
      <c r="I1237" s="10" t="s">
        <v>0</v>
      </c>
      <c r="J1237" s="10" t="s">
        <v>0</v>
      </c>
      <c r="K1237" s="10" t="s">
        <v>0</v>
      </c>
      <c r="L1237" s="10" t="s">
        <v>0</v>
      </c>
      <c r="M1237" s="12">
        <v>8</v>
      </c>
      <c r="N1237" s="16">
        <v>1559.875</v>
      </c>
      <c r="O1237" s="16" t="e">
        <f t="shared" si="24"/>
        <v>#DIV/0!</v>
      </c>
      <c r="P1237" s="15">
        <v>0</v>
      </c>
      <c r="Q1237" s="6"/>
      <c r="R1237" s="6"/>
      <c r="S1237" s="6"/>
      <c r="T1237" s="6"/>
      <c r="U1237" s="6"/>
      <c r="V1237" s="6"/>
      <c r="W1237" s="6"/>
      <c r="X1237" s="6"/>
    </row>
    <row r="1238" spans="1:24" x14ac:dyDescent="0.25">
      <c r="A1238" s="14">
        <v>1981</v>
      </c>
      <c r="B1238" s="12">
        <v>422675</v>
      </c>
      <c r="C1238" s="12">
        <v>103</v>
      </c>
      <c r="D1238" s="12">
        <v>1981</v>
      </c>
      <c r="E1238" s="10" t="s">
        <v>1859</v>
      </c>
      <c r="F1238" s="10" t="s">
        <v>0</v>
      </c>
      <c r="G1238" s="10" t="s">
        <v>0</v>
      </c>
      <c r="H1238" s="10" t="s">
        <v>0</v>
      </c>
      <c r="I1238" s="10" t="s">
        <v>0</v>
      </c>
      <c r="J1238" s="10" t="s">
        <v>0</v>
      </c>
      <c r="K1238" s="10" t="s">
        <v>0</v>
      </c>
      <c r="L1238" s="10" t="s">
        <v>0</v>
      </c>
      <c r="M1238" s="12">
        <v>3</v>
      </c>
      <c r="N1238" s="16">
        <v>6981.6666666666597</v>
      </c>
      <c r="O1238" s="16">
        <f t="shared" si="24"/>
        <v>869.33333333333337</v>
      </c>
      <c r="P1238" s="15">
        <v>8.4535688708522294E-2</v>
      </c>
      <c r="Q1238" s="7">
        <v>171</v>
      </c>
      <c r="R1238" s="7">
        <v>172</v>
      </c>
      <c r="S1238" s="7">
        <v>213</v>
      </c>
      <c r="T1238" s="6"/>
      <c r="U1238" s="6"/>
      <c r="V1238" s="7">
        <v>1433</v>
      </c>
      <c r="W1238" s="6"/>
      <c r="X1238" s="7">
        <v>962</v>
      </c>
    </row>
    <row r="1239" spans="1:24" x14ac:dyDescent="0.25">
      <c r="A1239" s="14">
        <v>1970</v>
      </c>
      <c r="B1239" s="12">
        <v>406089</v>
      </c>
      <c r="C1239" s="12">
        <v>117</v>
      </c>
      <c r="D1239" s="12">
        <v>1970</v>
      </c>
      <c r="E1239" s="10" t="s">
        <v>1860</v>
      </c>
      <c r="F1239" s="10" t="s">
        <v>0</v>
      </c>
      <c r="G1239" s="10" t="s">
        <v>0</v>
      </c>
      <c r="H1239" s="10" t="s">
        <v>0</v>
      </c>
      <c r="I1239" s="10" t="s">
        <v>0</v>
      </c>
      <c r="J1239" s="10" t="s">
        <v>0</v>
      </c>
      <c r="K1239" s="10" t="s">
        <v>0</v>
      </c>
      <c r="L1239" s="10" t="s">
        <v>0</v>
      </c>
      <c r="M1239" s="12">
        <v>2</v>
      </c>
      <c r="N1239" s="16">
        <v>6317.5</v>
      </c>
      <c r="O1239" s="16">
        <f t="shared" si="24"/>
        <v>5248.25</v>
      </c>
      <c r="P1239" s="15">
        <v>0.57968605724838396</v>
      </c>
      <c r="Q1239" s="7">
        <v>616</v>
      </c>
      <c r="R1239" s="7">
        <v>364</v>
      </c>
      <c r="S1239" s="6"/>
      <c r="T1239" s="7">
        <v>5361</v>
      </c>
      <c r="U1239" s="7">
        <v>7187</v>
      </c>
      <c r="V1239" s="7">
        <v>583</v>
      </c>
      <c r="W1239" s="7">
        <v>7862</v>
      </c>
      <c r="X1239" s="6"/>
    </row>
    <row r="1240" spans="1:24" x14ac:dyDescent="0.25">
      <c r="A1240" s="14">
        <v>1923</v>
      </c>
      <c r="B1240" s="12">
        <v>293046</v>
      </c>
      <c r="C1240" s="12">
        <v>187</v>
      </c>
      <c r="D1240" s="12">
        <v>1923</v>
      </c>
      <c r="E1240" s="10" t="s">
        <v>1864</v>
      </c>
      <c r="F1240" s="10" t="s">
        <v>0</v>
      </c>
      <c r="G1240" s="10" t="s">
        <v>0</v>
      </c>
      <c r="H1240" s="10" t="s">
        <v>0</v>
      </c>
      <c r="I1240" s="10" t="s">
        <v>0</v>
      </c>
      <c r="J1240" s="10" t="s">
        <v>0</v>
      </c>
      <c r="K1240" s="10" t="s">
        <v>0</v>
      </c>
      <c r="L1240" s="10" t="s">
        <v>0</v>
      </c>
      <c r="M1240" s="12">
        <v>3</v>
      </c>
      <c r="N1240" s="16">
        <v>776.66666666666595</v>
      </c>
      <c r="O1240" s="16">
        <f t="shared" si="24"/>
        <v>330.66666666666669</v>
      </c>
      <c r="P1240" s="15">
        <v>0.38755364806866899</v>
      </c>
      <c r="Q1240" s="7">
        <v>299</v>
      </c>
      <c r="R1240" s="7">
        <v>214</v>
      </c>
      <c r="S1240" s="7">
        <v>240</v>
      </c>
      <c r="T1240" s="7">
        <v>289</v>
      </c>
      <c r="U1240" s="6"/>
      <c r="V1240" s="7">
        <v>463</v>
      </c>
      <c r="W1240" s="6"/>
      <c r="X1240" s="6"/>
    </row>
    <row r="1241" spans="1:24" x14ac:dyDescent="0.25">
      <c r="A1241" s="14">
        <v>1912</v>
      </c>
      <c r="B1241" s="12">
        <v>855692</v>
      </c>
      <c r="C1241" s="12">
        <v>187</v>
      </c>
      <c r="D1241" s="12">
        <v>1912</v>
      </c>
      <c r="E1241" s="10" t="s">
        <v>1868</v>
      </c>
      <c r="F1241" s="10" t="s">
        <v>0</v>
      </c>
      <c r="G1241" s="10" t="s">
        <v>0</v>
      </c>
      <c r="H1241" s="10" t="s">
        <v>0</v>
      </c>
      <c r="I1241" s="10" t="s">
        <v>0</v>
      </c>
      <c r="J1241" s="10" t="s">
        <v>0</v>
      </c>
      <c r="K1241" s="10" t="s">
        <v>0</v>
      </c>
      <c r="L1241" s="10" t="s">
        <v>0</v>
      </c>
      <c r="M1241" s="12">
        <v>2</v>
      </c>
      <c r="N1241" s="16">
        <v>568.5</v>
      </c>
      <c r="O1241" s="16">
        <f t="shared" si="24"/>
        <v>180</v>
      </c>
      <c r="P1241" s="15">
        <v>0.31662269129287601</v>
      </c>
      <c r="Q1241" s="6"/>
      <c r="R1241" s="6"/>
      <c r="S1241" s="7">
        <v>106</v>
      </c>
      <c r="T1241" s="7">
        <v>194</v>
      </c>
      <c r="U1241" s="7">
        <v>201</v>
      </c>
      <c r="V1241" s="7">
        <v>195</v>
      </c>
      <c r="W1241" s="7">
        <v>259</v>
      </c>
      <c r="X1241" s="7">
        <v>125</v>
      </c>
    </row>
    <row r="1242" spans="1:24" x14ac:dyDescent="0.25">
      <c r="A1242" s="14">
        <v>1878</v>
      </c>
      <c r="B1242" s="12">
        <v>573497</v>
      </c>
      <c r="C1242" s="12">
        <v>85</v>
      </c>
      <c r="D1242" s="12">
        <v>1878</v>
      </c>
      <c r="E1242" s="10" t="s">
        <v>1873</v>
      </c>
      <c r="F1242" s="10" t="s">
        <v>0</v>
      </c>
      <c r="G1242" s="10" t="s">
        <v>0</v>
      </c>
      <c r="H1242" s="10" t="s">
        <v>0</v>
      </c>
      <c r="I1242" s="10" t="s">
        <v>0</v>
      </c>
      <c r="J1242" s="10" t="s">
        <v>0</v>
      </c>
      <c r="K1242" s="10" t="s">
        <v>0</v>
      </c>
      <c r="L1242" s="10" t="s">
        <v>0</v>
      </c>
      <c r="M1242" s="12">
        <v>7</v>
      </c>
      <c r="N1242" s="16">
        <v>8148.2857142857101</v>
      </c>
      <c r="O1242" s="16">
        <f t="shared" si="24"/>
        <v>9996</v>
      </c>
      <c r="P1242" s="15">
        <v>1.2267611066306601</v>
      </c>
      <c r="Q1242" s="6"/>
      <c r="R1242" s="6"/>
      <c r="S1242" s="6"/>
      <c r="T1242" s="6"/>
      <c r="U1242" s="6"/>
      <c r="V1242" s="7">
        <v>9996</v>
      </c>
      <c r="W1242" s="6"/>
      <c r="X1242" s="6"/>
    </row>
    <row r="1243" spans="1:24" x14ac:dyDescent="0.25">
      <c r="A1243" s="14">
        <v>1875</v>
      </c>
      <c r="B1243" s="12">
        <v>592702</v>
      </c>
      <c r="C1243" s="12">
        <v>85</v>
      </c>
      <c r="D1243" s="12">
        <v>1875</v>
      </c>
      <c r="E1243" s="10" t="s">
        <v>1874</v>
      </c>
      <c r="F1243" s="10" t="s">
        <v>0</v>
      </c>
      <c r="G1243" s="10" t="s">
        <v>0</v>
      </c>
      <c r="H1243" s="10" t="s">
        <v>0</v>
      </c>
      <c r="I1243" s="10" t="s">
        <v>0</v>
      </c>
      <c r="J1243" s="10" t="s">
        <v>0</v>
      </c>
      <c r="K1243" s="10" t="s">
        <v>0</v>
      </c>
      <c r="L1243" s="10" t="s">
        <v>0</v>
      </c>
      <c r="M1243" s="12">
        <v>4</v>
      </c>
      <c r="N1243" s="16">
        <v>5771.5</v>
      </c>
      <c r="O1243" s="16">
        <f t="shared" si="24"/>
        <v>9319.25</v>
      </c>
      <c r="P1243" s="15">
        <v>1.61470155072338</v>
      </c>
      <c r="Q1243" s="6"/>
      <c r="R1243" s="6"/>
      <c r="S1243" s="6"/>
      <c r="T1243" s="7">
        <v>7568</v>
      </c>
      <c r="U1243" s="7">
        <v>10603</v>
      </c>
      <c r="V1243" s="6"/>
      <c r="W1243" s="7">
        <v>10191</v>
      </c>
      <c r="X1243" s="7">
        <v>8915</v>
      </c>
    </row>
    <row r="1244" spans="1:24" x14ac:dyDescent="0.25">
      <c r="A1244" s="14">
        <v>1872</v>
      </c>
      <c r="B1244" s="12">
        <v>471634</v>
      </c>
      <c r="C1244" s="12">
        <v>85</v>
      </c>
      <c r="D1244" s="12">
        <v>1872</v>
      </c>
      <c r="E1244" s="10" t="s">
        <v>1875</v>
      </c>
      <c r="F1244" s="10" t="s">
        <v>0</v>
      </c>
      <c r="G1244" s="10" t="s">
        <v>0</v>
      </c>
      <c r="H1244" s="10" t="s">
        <v>0</v>
      </c>
      <c r="I1244" s="10" t="s">
        <v>0</v>
      </c>
      <c r="J1244" s="10" t="s">
        <v>0</v>
      </c>
      <c r="K1244" s="10" t="s">
        <v>0</v>
      </c>
      <c r="L1244" s="10" t="s">
        <v>0</v>
      </c>
      <c r="M1244" s="12">
        <v>6</v>
      </c>
      <c r="N1244" s="16">
        <v>10668.166666666601</v>
      </c>
      <c r="O1244" s="16">
        <f t="shared" si="24"/>
        <v>13286.5</v>
      </c>
      <c r="P1244" s="15">
        <v>1.2454342358105801</v>
      </c>
      <c r="Q1244" s="6"/>
      <c r="R1244" s="6"/>
      <c r="S1244" s="6"/>
      <c r="T1244" s="6"/>
      <c r="U1244" s="7">
        <v>13633</v>
      </c>
      <c r="V1244" s="6"/>
      <c r="W1244" s="6"/>
      <c r="X1244" s="7">
        <v>12940</v>
      </c>
    </row>
    <row r="1245" spans="1:24" x14ac:dyDescent="0.25">
      <c r="A1245" s="14">
        <v>1867</v>
      </c>
      <c r="B1245" s="12">
        <v>291687</v>
      </c>
      <c r="C1245" s="12">
        <v>129</v>
      </c>
      <c r="D1245" s="12">
        <v>1867</v>
      </c>
      <c r="E1245" s="10" t="s">
        <v>1876</v>
      </c>
      <c r="F1245" s="10" t="s">
        <v>0</v>
      </c>
      <c r="G1245" s="10" t="s">
        <v>0</v>
      </c>
      <c r="H1245" s="10" t="s">
        <v>0</v>
      </c>
      <c r="I1245" s="10" t="s">
        <v>0</v>
      </c>
      <c r="J1245" s="10" t="s">
        <v>0</v>
      </c>
      <c r="K1245" s="10" t="s">
        <v>0</v>
      </c>
      <c r="L1245" s="10" t="s">
        <v>0</v>
      </c>
      <c r="M1245" s="12">
        <v>1</v>
      </c>
      <c r="N1245" s="16">
        <v>523</v>
      </c>
      <c r="O1245" s="16">
        <f t="shared" si="24"/>
        <v>449</v>
      </c>
      <c r="P1245" s="15">
        <v>0.90849494673586395</v>
      </c>
      <c r="Q1245" s="6"/>
      <c r="R1245" s="7">
        <v>632</v>
      </c>
      <c r="S1245" s="7">
        <v>641</v>
      </c>
      <c r="T1245" s="7">
        <v>387</v>
      </c>
      <c r="U1245" s="7">
        <v>596</v>
      </c>
      <c r="V1245" s="7">
        <v>437</v>
      </c>
      <c r="W1245" s="7">
        <v>300</v>
      </c>
      <c r="X1245" s="7">
        <v>333</v>
      </c>
    </row>
    <row r="1246" spans="1:24" x14ac:dyDescent="0.25">
      <c r="A1246" s="14">
        <v>1866</v>
      </c>
      <c r="B1246" s="12">
        <v>274660</v>
      </c>
      <c r="C1246" s="12">
        <v>129</v>
      </c>
      <c r="D1246" s="12">
        <v>1866</v>
      </c>
      <c r="E1246" s="10" t="s">
        <v>1877</v>
      </c>
      <c r="F1246" s="10" t="s">
        <v>0</v>
      </c>
      <c r="G1246" s="10" t="s">
        <v>0</v>
      </c>
      <c r="H1246" s="10" t="s">
        <v>0</v>
      </c>
      <c r="I1246" s="10" t="s">
        <v>0</v>
      </c>
      <c r="J1246" s="10" t="s">
        <v>0</v>
      </c>
      <c r="K1246" s="10" t="s">
        <v>0</v>
      </c>
      <c r="L1246" s="10" t="s">
        <v>0</v>
      </c>
      <c r="M1246" s="12">
        <v>4</v>
      </c>
      <c r="N1246" s="16">
        <v>1152.25</v>
      </c>
      <c r="O1246" s="16">
        <f t="shared" si="24"/>
        <v>922.66666666666663</v>
      </c>
      <c r="P1246" s="15">
        <v>1.0679106096767099</v>
      </c>
      <c r="Q1246" s="7">
        <v>2154</v>
      </c>
      <c r="R1246" s="6"/>
      <c r="S1246" s="6"/>
      <c r="T1246" s="7">
        <v>821</v>
      </c>
      <c r="U1246" s="7">
        <v>1228</v>
      </c>
      <c r="V1246" s="6"/>
      <c r="W1246" s="7">
        <v>719</v>
      </c>
      <c r="X1246" s="6"/>
    </row>
    <row r="1247" spans="1:24" x14ac:dyDescent="0.25">
      <c r="A1247" s="14">
        <v>1832</v>
      </c>
      <c r="B1247" s="12">
        <v>375083</v>
      </c>
      <c r="C1247" s="12">
        <v>174</v>
      </c>
      <c r="D1247" s="12">
        <v>1832</v>
      </c>
      <c r="E1247" s="10" t="s">
        <v>1887</v>
      </c>
      <c r="F1247" s="10" t="s">
        <v>0</v>
      </c>
      <c r="G1247" s="10" t="s">
        <v>0</v>
      </c>
      <c r="H1247" s="10" t="s">
        <v>0</v>
      </c>
      <c r="I1247" s="10" t="s">
        <v>0</v>
      </c>
      <c r="J1247" s="10" t="s">
        <v>0</v>
      </c>
      <c r="K1247" s="10" t="s">
        <v>0</v>
      </c>
      <c r="L1247" s="10" t="s">
        <v>0</v>
      </c>
      <c r="M1247" s="12">
        <v>1</v>
      </c>
      <c r="N1247" s="16">
        <v>1504</v>
      </c>
      <c r="O1247" s="16">
        <f t="shared" si="24"/>
        <v>498</v>
      </c>
      <c r="P1247" s="15">
        <v>0.25579407294832801</v>
      </c>
      <c r="Q1247" s="7">
        <v>92</v>
      </c>
      <c r="R1247" s="7">
        <v>111</v>
      </c>
      <c r="S1247" s="7">
        <v>326</v>
      </c>
      <c r="T1247" s="7">
        <v>783</v>
      </c>
      <c r="U1247" s="7">
        <v>696</v>
      </c>
      <c r="V1247" s="7">
        <v>234</v>
      </c>
      <c r="W1247" s="6"/>
      <c r="X1247" s="7">
        <v>451</v>
      </c>
    </row>
    <row r="1248" spans="1:24" x14ac:dyDescent="0.25">
      <c r="A1248" s="14">
        <v>1812</v>
      </c>
      <c r="B1248" s="12">
        <v>658424</v>
      </c>
      <c r="C1248" s="12">
        <v>203</v>
      </c>
      <c r="D1248" s="12">
        <v>1812</v>
      </c>
      <c r="E1248" s="10" t="s">
        <v>1907</v>
      </c>
      <c r="F1248" s="10" t="s">
        <v>0</v>
      </c>
      <c r="G1248" s="10" t="s">
        <v>0</v>
      </c>
      <c r="H1248" s="10" t="s">
        <v>0</v>
      </c>
      <c r="I1248" s="10" t="s">
        <v>0</v>
      </c>
      <c r="J1248" s="10" t="s">
        <v>0</v>
      </c>
      <c r="K1248" s="10" t="s">
        <v>0</v>
      </c>
      <c r="L1248" s="10" t="s">
        <v>0</v>
      </c>
      <c r="M1248" s="12">
        <v>1</v>
      </c>
      <c r="N1248" s="16">
        <v>9743</v>
      </c>
      <c r="O1248" s="16">
        <f t="shared" si="24"/>
        <v>93041.4</v>
      </c>
      <c r="P1248" s="15">
        <v>6.8216888315420601</v>
      </c>
      <c r="Q1248" s="7">
        <v>15</v>
      </c>
      <c r="R1248" s="7">
        <v>24</v>
      </c>
      <c r="S1248" s="6"/>
      <c r="T1248" s="7">
        <v>8180</v>
      </c>
      <c r="U1248" s="7">
        <v>112558</v>
      </c>
      <c r="V1248" s="7">
        <v>115171</v>
      </c>
      <c r="W1248" s="7">
        <v>114417</v>
      </c>
      <c r="X1248" s="7">
        <v>114881</v>
      </c>
    </row>
    <row r="1249" spans="1:24" x14ac:dyDescent="0.25">
      <c r="A1249" s="14">
        <v>1771</v>
      </c>
      <c r="B1249" s="12">
        <v>527322</v>
      </c>
      <c r="C1249" s="12">
        <v>166</v>
      </c>
      <c r="D1249" s="12">
        <v>1771</v>
      </c>
      <c r="E1249" s="10" t="s">
        <v>1920</v>
      </c>
      <c r="F1249" s="10" t="s">
        <v>0</v>
      </c>
      <c r="G1249" s="10" t="s">
        <v>0</v>
      </c>
      <c r="H1249" s="10" t="s">
        <v>0</v>
      </c>
      <c r="I1249" s="10" t="s">
        <v>0</v>
      </c>
      <c r="J1249" s="10" t="s">
        <v>0</v>
      </c>
      <c r="K1249" s="10" t="s">
        <v>0</v>
      </c>
      <c r="L1249" s="10" t="s">
        <v>0</v>
      </c>
      <c r="M1249" s="12">
        <v>3</v>
      </c>
      <c r="N1249" s="16">
        <v>12394.666666666601</v>
      </c>
      <c r="O1249" s="16">
        <f t="shared" si="24"/>
        <v>1404.6666666666667</v>
      </c>
      <c r="P1249" s="15">
        <v>6.8464931153184097E-2</v>
      </c>
      <c r="Q1249" s="7">
        <v>19</v>
      </c>
      <c r="R1249" s="7">
        <v>10</v>
      </c>
      <c r="S1249" s="6"/>
      <c r="T1249" s="6"/>
      <c r="U1249" s="6"/>
      <c r="V1249" s="7">
        <v>286</v>
      </c>
      <c r="W1249" s="7">
        <v>3442</v>
      </c>
      <c r="X1249" s="7">
        <v>486</v>
      </c>
    </row>
    <row r="1250" spans="1:24" x14ac:dyDescent="0.25">
      <c r="A1250" s="14">
        <v>1753</v>
      </c>
      <c r="B1250" s="12">
        <v>795138</v>
      </c>
      <c r="C1250" s="12">
        <v>290</v>
      </c>
      <c r="D1250" s="12">
        <v>1753</v>
      </c>
      <c r="E1250" s="10" t="s">
        <v>1927</v>
      </c>
      <c r="F1250" s="10" t="s">
        <v>0</v>
      </c>
      <c r="G1250" s="10" t="s">
        <v>0</v>
      </c>
      <c r="H1250" s="10" t="s">
        <v>0</v>
      </c>
      <c r="I1250" s="10" t="s">
        <v>0</v>
      </c>
      <c r="J1250" s="10" t="s">
        <v>0</v>
      </c>
      <c r="K1250" s="10" t="s">
        <v>0</v>
      </c>
      <c r="L1250" s="10" t="s">
        <v>0</v>
      </c>
      <c r="M1250" s="12">
        <v>6</v>
      </c>
      <c r="N1250" s="16">
        <v>2224.1666666666601</v>
      </c>
      <c r="O1250" s="16" t="e">
        <f t="shared" si="24"/>
        <v>#DIV/0!</v>
      </c>
      <c r="P1250" s="15">
        <v>8.0929186961408699E-3</v>
      </c>
      <c r="Q1250" s="7">
        <v>22</v>
      </c>
      <c r="R1250" s="7">
        <v>14</v>
      </c>
      <c r="S1250" s="6"/>
      <c r="T1250" s="6"/>
      <c r="U1250" s="6"/>
      <c r="V1250" s="6"/>
      <c r="W1250" s="6"/>
      <c r="X1250" s="6"/>
    </row>
    <row r="1251" spans="1:24" x14ac:dyDescent="0.25">
      <c r="A1251" s="14">
        <v>1751</v>
      </c>
      <c r="B1251" s="12">
        <v>531664</v>
      </c>
      <c r="C1251" s="12">
        <v>174</v>
      </c>
      <c r="D1251" s="12">
        <v>1751</v>
      </c>
      <c r="E1251" s="10" t="s">
        <v>1928</v>
      </c>
      <c r="F1251" s="10" t="s">
        <v>0</v>
      </c>
      <c r="G1251" s="10" t="s">
        <v>0</v>
      </c>
      <c r="H1251" s="10" t="s">
        <v>0</v>
      </c>
      <c r="I1251" s="10" t="s">
        <v>0</v>
      </c>
      <c r="J1251" s="10" t="s">
        <v>0</v>
      </c>
      <c r="K1251" s="10" t="s">
        <v>0</v>
      </c>
      <c r="L1251" s="10" t="s">
        <v>0</v>
      </c>
      <c r="M1251" s="12">
        <v>1</v>
      </c>
      <c r="N1251" s="16">
        <v>1364</v>
      </c>
      <c r="O1251" s="16">
        <f t="shared" si="24"/>
        <v>28573.200000000001</v>
      </c>
      <c r="P1251" s="15">
        <v>14.972245496438999</v>
      </c>
      <c r="Q1251" s="7">
        <v>40</v>
      </c>
      <c r="R1251" s="7">
        <v>49</v>
      </c>
      <c r="S1251" s="7">
        <v>75</v>
      </c>
      <c r="T1251" s="7">
        <v>6506</v>
      </c>
      <c r="U1251" s="6"/>
      <c r="V1251" s="7">
        <v>958</v>
      </c>
      <c r="W1251" s="7">
        <v>134685</v>
      </c>
      <c r="X1251" s="7">
        <v>642</v>
      </c>
    </row>
    <row r="1252" spans="1:24" x14ac:dyDescent="0.25">
      <c r="A1252" s="14">
        <v>1715</v>
      </c>
      <c r="B1252" s="12">
        <v>522196</v>
      </c>
      <c r="C1252" s="12">
        <v>217</v>
      </c>
      <c r="D1252" s="12">
        <v>1715</v>
      </c>
      <c r="E1252" s="10" t="s">
        <v>1961</v>
      </c>
      <c r="F1252" s="10" t="s">
        <v>0</v>
      </c>
      <c r="G1252" s="10" t="s">
        <v>0</v>
      </c>
      <c r="H1252" s="10" t="s">
        <v>0</v>
      </c>
      <c r="I1252" s="10" t="s">
        <v>0</v>
      </c>
      <c r="J1252" s="10" t="s">
        <v>0</v>
      </c>
      <c r="K1252" s="10" t="s">
        <v>0</v>
      </c>
      <c r="L1252" s="10" t="s">
        <v>0</v>
      </c>
      <c r="M1252" s="12">
        <v>5</v>
      </c>
      <c r="N1252" s="16">
        <v>12391.8</v>
      </c>
      <c r="O1252" s="16">
        <f t="shared" si="24"/>
        <v>782</v>
      </c>
      <c r="P1252" s="15">
        <v>4.3039214103950403E-2</v>
      </c>
      <c r="Q1252" s="6"/>
      <c r="R1252" s="7">
        <v>36</v>
      </c>
      <c r="S1252" s="7">
        <v>236</v>
      </c>
      <c r="T1252" s="7">
        <v>1328</v>
      </c>
      <c r="U1252" s="6"/>
      <c r="V1252" s="6"/>
      <c r="W1252" s="6"/>
      <c r="X1252" s="6"/>
    </row>
    <row r="1253" spans="1:24" x14ac:dyDescent="0.25">
      <c r="A1253" s="14">
        <v>1704</v>
      </c>
      <c r="B1253" s="12">
        <v>505341</v>
      </c>
      <c r="C1253" s="12">
        <v>223</v>
      </c>
      <c r="D1253" s="12">
        <v>1704</v>
      </c>
      <c r="E1253" s="10" t="s">
        <v>1976</v>
      </c>
      <c r="F1253" s="10" t="s">
        <v>0</v>
      </c>
      <c r="G1253" s="10" t="s">
        <v>0</v>
      </c>
      <c r="H1253" s="10" t="s">
        <v>0</v>
      </c>
      <c r="I1253" s="10" t="s">
        <v>0</v>
      </c>
      <c r="J1253" s="10" t="s">
        <v>0</v>
      </c>
      <c r="K1253" s="10" t="s">
        <v>0</v>
      </c>
      <c r="L1253" s="10" t="s">
        <v>0</v>
      </c>
      <c r="M1253" s="12">
        <v>6</v>
      </c>
      <c r="N1253" s="16">
        <v>2863</v>
      </c>
      <c r="O1253" s="16">
        <f t="shared" si="24"/>
        <v>1313.5</v>
      </c>
      <c r="P1253" s="15">
        <v>0.45878449179182601</v>
      </c>
      <c r="Q1253" s="6"/>
      <c r="R1253" s="6"/>
      <c r="S1253" s="6"/>
      <c r="T1253" s="7">
        <v>1451</v>
      </c>
      <c r="U1253" s="6"/>
      <c r="V1253" s="7">
        <v>1176</v>
      </c>
      <c r="W1253" s="6"/>
      <c r="X1253" s="6"/>
    </row>
    <row r="1254" spans="1:24" x14ac:dyDescent="0.25">
      <c r="A1254" s="14">
        <v>1699</v>
      </c>
      <c r="B1254" s="12">
        <v>574686</v>
      </c>
      <c r="C1254" s="12">
        <v>180</v>
      </c>
      <c r="D1254" s="12">
        <v>1699</v>
      </c>
      <c r="E1254" s="10" t="s">
        <v>1980</v>
      </c>
      <c r="F1254" s="10" t="s">
        <v>0</v>
      </c>
      <c r="G1254" s="10" t="s">
        <v>0</v>
      </c>
      <c r="H1254" s="10" t="s">
        <v>0</v>
      </c>
      <c r="I1254" s="10" t="s">
        <v>0</v>
      </c>
      <c r="J1254" s="10" t="s">
        <v>0</v>
      </c>
      <c r="K1254" s="10" t="s">
        <v>0</v>
      </c>
      <c r="L1254" s="10" t="s">
        <v>0</v>
      </c>
      <c r="M1254" s="12">
        <v>1</v>
      </c>
      <c r="N1254" s="16">
        <v>6963</v>
      </c>
      <c r="O1254" s="16">
        <f t="shared" si="24"/>
        <v>2844.2</v>
      </c>
      <c r="P1254" s="15">
        <v>0.29320284770521698</v>
      </c>
      <c r="Q1254" s="7">
        <v>35</v>
      </c>
      <c r="R1254" s="7">
        <v>35</v>
      </c>
      <c r="S1254" s="6"/>
      <c r="T1254" s="7">
        <v>923</v>
      </c>
      <c r="U1254" s="7">
        <v>3924</v>
      </c>
      <c r="V1254" s="7">
        <v>835</v>
      </c>
      <c r="W1254" s="7">
        <v>6667</v>
      </c>
      <c r="X1254" s="7">
        <v>1872</v>
      </c>
    </row>
    <row r="1255" spans="1:24" x14ac:dyDescent="0.25">
      <c r="A1255" s="14">
        <v>1690</v>
      </c>
      <c r="B1255" s="12">
        <v>525027</v>
      </c>
      <c r="C1255" s="12">
        <v>204</v>
      </c>
      <c r="D1255" s="12">
        <v>1690</v>
      </c>
      <c r="E1255" s="10" t="s">
        <v>1983</v>
      </c>
      <c r="F1255" s="10" t="s">
        <v>0</v>
      </c>
      <c r="G1255" s="10" t="s">
        <v>0</v>
      </c>
      <c r="H1255" s="10" t="s">
        <v>0</v>
      </c>
      <c r="I1255" s="10" t="s">
        <v>0</v>
      </c>
      <c r="J1255" s="10" t="s">
        <v>0</v>
      </c>
      <c r="K1255" s="10" t="s">
        <v>0</v>
      </c>
      <c r="L1255" s="10" t="s">
        <v>0</v>
      </c>
      <c r="M1255" s="12">
        <v>2</v>
      </c>
      <c r="N1255" s="16">
        <v>1252</v>
      </c>
      <c r="O1255" s="16">
        <f t="shared" si="24"/>
        <v>1963</v>
      </c>
      <c r="P1255" s="15">
        <v>1.05670926517571</v>
      </c>
      <c r="Q1255" s="7">
        <v>44</v>
      </c>
      <c r="R1255" s="7">
        <v>42</v>
      </c>
      <c r="S1255" s="7">
        <v>2048</v>
      </c>
      <c r="T1255" s="7">
        <v>125</v>
      </c>
      <c r="U1255" s="6"/>
      <c r="V1255" s="6"/>
      <c r="W1255" s="7">
        <v>4071</v>
      </c>
      <c r="X1255" s="7">
        <v>1608</v>
      </c>
    </row>
    <row r="1256" spans="1:24" x14ac:dyDescent="0.25">
      <c r="A1256" s="14">
        <v>1684</v>
      </c>
      <c r="B1256" s="12">
        <v>743774</v>
      </c>
      <c r="C1256" s="12">
        <v>262</v>
      </c>
      <c r="D1256" s="12">
        <v>1684</v>
      </c>
      <c r="E1256" s="10" t="s">
        <v>1994</v>
      </c>
      <c r="F1256" s="10" t="s">
        <v>0</v>
      </c>
      <c r="G1256" s="10" t="s">
        <v>0</v>
      </c>
      <c r="H1256" s="10" t="s">
        <v>0</v>
      </c>
      <c r="I1256" s="10" t="s">
        <v>0</v>
      </c>
      <c r="J1256" s="10" t="s">
        <v>0</v>
      </c>
      <c r="K1256" s="10" t="s">
        <v>0</v>
      </c>
      <c r="L1256" s="10" t="s">
        <v>0</v>
      </c>
      <c r="M1256" s="12">
        <v>4</v>
      </c>
      <c r="N1256" s="16">
        <v>7502.75</v>
      </c>
      <c r="O1256" s="16">
        <f t="shared" si="24"/>
        <v>1428</v>
      </c>
      <c r="P1256" s="15">
        <v>9.6597914098163998E-2</v>
      </c>
      <c r="Q1256" s="7">
        <v>32</v>
      </c>
      <c r="R1256" s="7">
        <v>11</v>
      </c>
      <c r="S1256" s="7">
        <v>190</v>
      </c>
      <c r="T1256" s="7">
        <v>2666</v>
      </c>
      <c r="U1256" s="6"/>
      <c r="V1256" s="6"/>
      <c r="W1256" s="6"/>
      <c r="X1256" s="6"/>
    </row>
    <row r="1257" spans="1:24" x14ac:dyDescent="0.25">
      <c r="A1257" s="14">
        <v>1675</v>
      </c>
      <c r="B1257" s="12">
        <v>782253</v>
      </c>
      <c r="C1257" s="12">
        <v>357</v>
      </c>
      <c r="D1257" s="12">
        <v>1675</v>
      </c>
      <c r="E1257" s="10" t="s">
        <v>2004</v>
      </c>
      <c r="F1257" s="10" t="s">
        <v>0</v>
      </c>
      <c r="G1257" s="10" t="s">
        <v>0</v>
      </c>
      <c r="H1257" s="10" t="s">
        <v>0</v>
      </c>
      <c r="I1257" s="10" t="s">
        <v>0</v>
      </c>
      <c r="J1257" s="10" t="s">
        <v>0</v>
      </c>
      <c r="K1257" s="10" t="s">
        <v>0</v>
      </c>
      <c r="L1257" s="10" t="s">
        <v>0</v>
      </c>
      <c r="M1257" s="12">
        <v>8</v>
      </c>
      <c r="N1257" s="16">
        <v>342.875</v>
      </c>
      <c r="O1257" s="16" t="e">
        <f t="shared" si="24"/>
        <v>#DIV/0!</v>
      </c>
      <c r="P1257" s="15">
        <v>0</v>
      </c>
      <c r="Q1257" s="6"/>
      <c r="R1257" s="6"/>
      <c r="S1257" s="6"/>
      <c r="T1257" s="6"/>
      <c r="U1257" s="6"/>
      <c r="V1257" s="6"/>
      <c r="W1257" s="6"/>
      <c r="X1257" s="6"/>
    </row>
    <row r="1258" spans="1:24" x14ac:dyDescent="0.25">
      <c r="A1258" s="14">
        <v>1666</v>
      </c>
      <c r="B1258" s="12">
        <v>492549</v>
      </c>
      <c r="C1258" s="12">
        <v>174</v>
      </c>
      <c r="D1258" s="12">
        <v>1666</v>
      </c>
      <c r="E1258" s="10" t="s">
        <v>2009</v>
      </c>
      <c r="F1258" s="10" t="s">
        <v>0</v>
      </c>
      <c r="G1258" s="10" t="s">
        <v>0</v>
      </c>
      <c r="H1258" s="10" t="s">
        <v>0</v>
      </c>
      <c r="I1258" s="10" t="s">
        <v>0</v>
      </c>
      <c r="J1258" s="10" t="s">
        <v>0</v>
      </c>
      <c r="K1258" s="10" t="s">
        <v>0</v>
      </c>
      <c r="L1258" s="10" t="s">
        <v>0</v>
      </c>
      <c r="M1258" s="12">
        <v>1</v>
      </c>
      <c r="N1258" s="16">
        <v>8241</v>
      </c>
      <c r="O1258" s="16">
        <f t="shared" si="24"/>
        <v>431622</v>
      </c>
      <c r="P1258" s="15">
        <v>37.411808553053497</v>
      </c>
      <c r="Q1258" s="7">
        <v>34</v>
      </c>
      <c r="R1258" s="7">
        <v>31</v>
      </c>
      <c r="S1258" s="7">
        <v>606</v>
      </c>
      <c r="T1258" s="7">
        <v>2087701</v>
      </c>
      <c r="U1258" s="7">
        <v>18845</v>
      </c>
      <c r="V1258" s="7">
        <v>999</v>
      </c>
      <c r="W1258" s="7">
        <v>49959</v>
      </c>
      <c r="X1258" s="6"/>
    </row>
    <row r="1259" spans="1:24" x14ac:dyDescent="0.25">
      <c r="A1259" s="14">
        <v>1173</v>
      </c>
      <c r="B1259" s="12">
        <v>239709</v>
      </c>
      <c r="C1259" s="12">
        <v>151</v>
      </c>
      <c r="D1259" s="12">
        <v>1173</v>
      </c>
      <c r="E1259" s="10" t="s">
        <v>2178</v>
      </c>
      <c r="F1259" s="10" t="s">
        <v>0</v>
      </c>
      <c r="G1259" s="10" t="s">
        <v>0</v>
      </c>
      <c r="H1259" s="10" t="s">
        <v>0</v>
      </c>
      <c r="I1259" s="10" t="s">
        <v>0</v>
      </c>
      <c r="J1259" s="10" t="s">
        <v>0</v>
      </c>
      <c r="K1259" s="10" t="s">
        <v>0</v>
      </c>
      <c r="L1259" s="10" t="s">
        <v>0</v>
      </c>
      <c r="M1259" s="12">
        <v>1</v>
      </c>
      <c r="N1259" s="16">
        <v>4589</v>
      </c>
      <c r="O1259" s="16">
        <f t="shared" si="24"/>
        <v>3929.4</v>
      </c>
      <c r="P1259" s="15">
        <v>0.83435544625346303</v>
      </c>
      <c r="Q1259" s="7">
        <v>4565</v>
      </c>
      <c r="R1259" s="7">
        <v>2590</v>
      </c>
      <c r="S1259" s="7">
        <v>3991</v>
      </c>
      <c r="T1259" s="6"/>
      <c r="U1259" s="7">
        <v>4526</v>
      </c>
      <c r="V1259" s="7">
        <v>3526</v>
      </c>
      <c r="W1259" s="7">
        <v>2866</v>
      </c>
      <c r="X1259" s="7">
        <v>4738</v>
      </c>
    </row>
    <row r="1260" spans="1:24" x14ac:dyDescent="0.25">
      <c r="A1260" s="14">
        <v>1064</v>
      </c>
      <c r="B1260" s="12">
        <v>594945</v>
      </c>
      <c r="C1260" s="12">
        <v>117</v>
      </c>
      <c r="D1260" s="12">
        <v>1064</v>
      </c>
      <c r="E1260" s="10" t="s">
        <v>2201</v>
      </c>
      <c r="F1260" s="10" t="s">
        <v>0</v>
      </c>
      <c r="G1260" s="10" t="s">
        <v>0</v>
      </c>
      <c r="H1260" s="10" t="s">
        <v>0</v>
      </c>
      <c r="I1260" s="10" t="s">
        <v>0</v>
      </c>
      <c r="J1260" s="10" t="s">
        <v>0</v>
      </c>
      <c r="K1260" s="10" t="s">
        <v>0</v>
      </c>
      <c r="L1260" s="10" t="s">
        <v>0</v>
      </c>
      <c r="M1260" s="12">
        <v>4</v>
      </c>
      <c r="N1260" s="16">
        <v>14412.25</v>
      </c>
      <c r="O1260" s="16">
        <f t="shared" si="24"/>
        <v>157301.5</v>
      </c>
      <c r="P1260" s="15">
        <v>10.9144304324446</v>
      </c>
      <c r="Q1260" s="6"/>
      <c r="R1260" s="6"/>
      <c r="S1260" s="6"/>
      <c r="T1260" s="6"/>
      <c r="U1260" s="7">
        <v>20889</v>
      </c>
      <c r="V1260" s="7">
        <v>569166</v>
      </c>
      <c r="W1260" s="7">
        <v>19145</v>
      </c>
      <c r="X1260" s="7">
        <v>20006</v>
      </c>
    </row>
    <row r="1261" spans="1:24" x14ac:dyDescent="0.25">
      <c r="A1261" s="14">
        <v>1029</v>
      </c>
      <c r="B1261" s="12">
        <v>220340</v>
      </c>
      <c r="C1261" s="12">
        <v>85</v>
      </c>
      <c r="D1261" s="12">
        <v>1029</v>
      </c>
      <c r="E1261" s="10" t="s">
        <v>2231</v>
      </c>
      <c r="F1261" s="10" t="s">
        <v>0</v>
      </c>
      <c r="G1261" s="10" t="s">
        <v>0</v>
      </c>
      <c r="H1261" s="10" t="s">
        <v>0</v>
      </c>
      <c r="I1261" s="10" t="s">
        <v>0</v>
      </c>
      <c r="J1261" s="10" t="s">
        <v>0</v>
      </c>
      <c r="K1261" s="10" t="s">
        <v>0</v>
      </c>
      <c r="L1261" s="10" t="s">
        <v>0</v>
      </c>
      <c r="M1261" s="12">
        <v>1</v>
      </c>
      <c r="N1261" s="16">
        <v>15476</v>
      </c>
      <c r="O1261" s="16">
        <f t="shared" si="24"/>
        <v>14367</v>
      </c>
      <c r="P1261" s="15">
        <v>0.91335893364841403</v>
      </c>
      <c r="Q1261" s="6"/>
      <c r="R1261" s="7">
        <v>12744</v>
      </c>
      <c r="S1261" s="7">
        <v>16684</v>
      </c>
      <c r="T1261" s="7">
        <v>14819</v>
      </c>
      <c r="U1261" s="7">
        <v>13272</v>
      </c>
      <c r="V1261" s="7">
        <v>12517</v>
      </c>
      <c r="W1261" s="7">
        <v>13609</v>
      </c>
      <c r="X1261" s="7">
        <v>15301</v>
      </c>
    </row>
    <row r="1262" spans="1:24" x14ac:dyDescent="0.25">
      <c r="A1262" s="14">
        <v>892</v>
      </c>
      <c r="B1262" s="12">
        <v>478262</v>
      </c>
      <c r="C1262" s="12">
        <v>155</v>
      </c>
      <c r="D1262" s="12">
        <v>892</v>
      </c>
      <c r="E1262" s="10" t="s">
        <v>1144</v>
      </c>
      <c r="F1262" s="10" t="s">
        <v>0</v>
      </c>
      <c r="G1262" s="10" t="s">
        <v>0</v>
      </c>
      <c r="H1262" s="10" t="s">
        <v>0</v>
      </c>
      <c r="I1262" s="10" t="s">
        <v>0</v>
      </c>
      <c r="J1262" s="10" t="s">
        <v>0</v>
      </c>
      <c r="K1262" s="10" t="s">
        <v>0</v>
      </c>
      <c r="L1262" s="10" t="s">
        <v>0</v>
      </c>
      <c r="M1262" s="12">
        <v>8</v>
      </c>
      <c r="N1262" s="16">
        <v>17725.375</v>
      </c>
      <c r="O1262" s="16" t="e">
        <f t="shared" si="24"/>
        <v>#DIV/0!</v>
      </c>
      <c r="P1262" s="15">
        <v>0</v>
      </c>
      <c r="Q1262" s="6"/>
      <c r="R1262" s="6"/>
      <c r="S1262" s="6"/>
      <c r="T1262" s="6"/>
      <c r="U1262" s="6"/>
      <c r="V1262" s="6"/>
      <c r="W1262" s="6"/>
      <c r="X1262" s="6"/>
    </row>
    <row r="1263" spans="1:24" x14ac:dyDescent="0.25">
      <c r="A1263" s="14">
        <v>494</v>
      </c>
      <c r="B1263" s="12">
        <v>371526</v>
      </c>
      <c r="C1263" s="12">
        <v>115</v>
      </c>
      <c r="D1263" s="12">
        <v>494</v>
      </c>
      <c r="E1263" s="10" t="s">
        <v>1258</v>
      </c>
      <c r="F1263" s="10" t="s">
        <v>0</v>
      </c>
      <c r="G1263" s="10" t="s">
        <v>0</v>
      </c>
      <c r="H1263" s="10" t="s">
        <v>0</v>
      </c>
      <c r="I1263" s="10" t="s">
        <v>0</v>
      </c>
      <c r="J1263" s="10" t="s">
        <v>0</v>
      </c>
      <c r="K1263" s="10" t="s">
        <v>0</v>
      </c>
      <c r="L1263" s="10" t="s">
        <v>0</v>
      </c>
      <c r="M1263" s="12">
        <v>3</v>
      </c>
      <c r="N1263" s="16">
        <v>1799</v>
      </c>
      <c r="O1263" s="16">
        <f t="shared" si="24"/>
        <v>5127.75</v>
      </c>
      <c r="P1263" s="15">
        <v>2.7613118399110599</v>
      </c>
      <c r="Q1263" s="7">
        <v>4327</v>
      </c>
      <c r="R1263" s="6"/>
      <c r="S1263" s="7">
        <v>4780</v>
      </c>
      <c r="T1263" s="6"/>
      <c r="U1263" s="6"/>
      <c r="V1263" s="7">
        <v>3310</v>
      </c>
      <c r="W1263" s="7">
        <v>4217</v>
      </c>
      <c r="X1263" s="7">
        <v>8204</v>
      </c>
    </row>
    <row r="1264" spans="1:24" x14ac:dyDescent="0.25">
      <c r="A1264" s="14">
        <v>490</v>
      </c>
      <c r="B1264" s="12">
        <v>336870</v>
      </c>
      <c r="C1264" s="12">
        <v>157</v>
      </c>
      <c r="D1264" s="12">
        <v>490</v>
      </c>
      <c r="E1264" s="10" t="s">
        <v>1263</v>
      </c>
      <c r="F1264" s="10" t="s">
        <v>0</v>
      </c>
      <c r="G1264" s="10" t="s">
        <v>0</v>
      </c>
      <c r="H1264" s="10" t="s">
        <v>0</v>
      </c>
      <c r="I1264" s="10" t="s">
        <v>0</v>
      </c>
      <c r="J1264" s="10" t="s">
        <v>0</v>
      </c>
      <c r="K1264" s="10" t="s">
        <v>0</v>
      </c>
      <c r="L1264" s="10" t="s">
        <v>0</v>
      </c>
      <c r="M1264" s="12">
        <v>8</v>
      </c>
      <c r="N1264" s="16">
        <v>5918.5</v>
      </c>
      <c r="O1264" s="16" t="e">
        <f t="shared" si="24"/>
        <v>#DIV/0!</v>
      </c>
      <c r="P1264" s="15">
        <v>0</v>
      </c>
      <c r="Q1264" s="6"/>
      <c r="R1264" s="6"/>
      <c r="S1264" s="6"/>
      <c r="T1264" s="6"/>
      <c r="U1264" s="6"/>
      <c r="V1264" s="6"/>
      <c r="W1264" s="6"/>
      <c r="X1264" s="6"/>
    </row>
    <row r="1265" spans="1:24" x14ac:dyDescent="0.25">
      <c r="A1265" s="14">
        <v>466</v>
      </c>
      <c r="B1265" s="12">
        <v>548992</v>
      </c>
      <c r="C1265" s="12">
        <v>110</v>
      </c>
      <c r="D1265" s="12">
        <v>466</v>
      </c>
      <c r="E1265" s="10" t="s">
        <v>1299</v>
      </c>
      <c r="F1265" s="10" t="s">
        <v>0</v>
      </c>
      <c r="G1265" s="10" t="s">
        <v>0</v>
      </c>
      <c r="H1265" s="10" t="s">
        <v>0</v>
      </c>
      <c r="I1265" s="10" t="s">
        <v>0</v>
      </c>
      <c r="J1265" s="10" t="s">
        <v>0</v>
      </c>
      <c r="K1265" s="10" t="s">
        <v>0</v>
      </c>
      <c r="L1265" s="10" t="s">
        <v>0</v>
      </c>
      <c r="M1265" s="12">
        <v>5</v>
      </c>
      <c r="N1265" s="16">
        <v>6474</v>
      </c>
      <c r="O1265" s="16">
        <f t="shared" si="24"/>
        <v>8880</v>
      </c>
      <c r="P1265" s="15">
        <v>1.37164040778498</v>
      </c>
      <c r="Q1265" s="6"/>
      <c r="R1265" s="6"/>
      <c r="S1265" s="6"/>
      <c r="T1265" s="6"/>
      <c r="U1265" s="7">
        <v>9423</v>
      </c>
      <c r="V1265" s="6"/>
      <c r="W1265" s="7">
        <v>8806</v>
      </c>
      <c r="X1265" s="7">
        <v>8411</v>
      </c>
    </row>
    <row r="1266" spans="1:24" x14ac:dyDescent="0.25">
      <c r="A1266" s="14">
        <v>443</v>
      </c>
      <c r="B1266" s="12">
        <v>222093</v>
      </c>
      <c r="C1266" s="12">
        <v>131</v>
      </c>
      <c r="D1266" s="12">
        <v>443</v>
      </c>
      <c r="E1266" s="10" t="s">
        <v>1309</v>
      </c>
      <c r="F1266" s="10" t="s">
        <v>0</v>
      </c>
      <c r="G1266" s="10" t="s">
        <v>0</v>
      </c>
      <c r="H1266" s="10" t="s">
        <v>0</v>
      </c>
      <c r="I1266" s="10" t="s">
        <v>0</v>
      </c>
      <c r="J1266" s="10" t="s">
        <v>0</v>
      </c>
      <c r="K1266" s="10" t="s">
        <v>0</v>
      </c>
      <c r="L1266" s="10" t="s">
        <v>0</v>
      </c>
      <c r="M1266" s="12">
        <v>8</v>
      </c>
      <c r="N1266" s="16">
        <v>766345.25</v>
      </c>
      <c r="O1266" s="16" t="e">
        <f t="shared" si="24"/>
        <v>#DIV/0!</v>
      </c>
      <c r="P1266" s="15">
        <v>0</v>
      </c>
      <c r="Q1266" s="6"/>
      <c r="R1266" s="6"/>
      <c r="S1266" s="6"/>
      <c r="T1266" s="6"/>
      <c r="U1266" s="6"/>
      <c r="V1266" s="6"/>
      <c r="W1266" s="6"/>
      <c r="X1266" s="6"/>
    </row>
    <row r="1267" spans="1:24" x14ac:dyDescent="0.25">
      <c r="A1267" s="14">
        <v>309</v>
      </c>
      <c r="B1267" s="12">
        <v>580073</v>
      </c>
      <c r="C1267" s="12">
        <v>215</v>
      </c>
      <c r="D1267" s="12">
        <v>309</v>
      </c>
      <c r="E1267" s="10" t="s">
        <v>1658</v>
      </c>
      <c r="F1267" s="10" t="s">
        <v>0</v>
      </c>
      <c r="G1267" s="10" t="s">
        <v>0</v>
      </c>
      <c r="H1267" s="10" t="s">
        <v>0</v>
      </c>
      <c r="I1267" s="10" t="s">
        <v>0</v>
      </c>
      <c r="J1267" s="10" t="s">
        <v>0</v>
      </c>
      <c r="K1267" s="10" t="s">
        <v>0</v>
      </c>
      <c r="L1267" s="10" t="s">
        <v>0</v>
      </c>
      <c r="M1267" s="12">
        <v>1</v>
      </c>
      <c r="N1267" s="16">
        <v>764</v>
      </c>
      <c r="O1267" s="16">
        <f t="shared" si="24"/>
        <v>490.6</v>
      </c>
      <c r="P1267" s="15">
        <v>0.46765145848915401</v>
      </c>
      <c r="Q1267" s="7">
        <v>7</v>
      </c>
      <c r="R1267" s="7">
        <v>41</v>
      </c>
      <c r="S1267" s="7">
        <v>14</v>
      </c>
      <c r="T1267" s="7">
        <v>253</v>
      </c>
      <c r="U1267" s="7">
        <v>1936</v>
      </c>
      <c r="V1267" s="7">
        <v>26</v>
      </c>
      <c r="W1267" s="6"/>
      <c r="X1267" s="7">
        <v>224</v>
      </c>
    </row>
    <row r="1268" spans="1:24" x14ac:dyDescent="0.25">
      <c r="A1268" s="14">
        <v>257</v>
      </c>
      <c r="B1268" s="12">
        <v>1134576</v>
      </c>
      <c r="C1268" s="12">
        <v>441</v>
      </c>
      <c r="D1268" s="12">
        <v>257</v>
      </c>
      <c r="E1268" s="10" t="s">
        <v>1706</v>
      </c>
      <c r="F1268" s="10" t="s">
        <v>0</v>
      </c>
      <c r="G1268" s="10" t="s">
        <v>0</v>
      </c>
      <c r="H1268" s="10" t="s">
        <v>0</v>
      </c>
      <c r="I1268" s="10" t="s">
        <v>0</v>
      </c>
      <c r="J1268" s="10" t="s">
        <v>0</v>
      </c>
      <c r="K1268" s="10" t="s">
        <v>0</v>
      </c>
      <c r="L1268" s="10" t="s">
        <v>0</v>
      </c>
      <c r="M1268" s="12">
        <v>4</v>
      </c>
      <c r="N1268" s="16">
        <v>1041.5</v>
      </c>
      <c r="O1268" s="16">
        <f t="shared" si="24"/>
        <v>144.5</v>
      </c>
      <c r="P1268" s="15">
        <v>0.13874219875179999</v>
      </c>
      <c r="Q1268" s="6"/>
      <c r="R1268" s="6"/>
      <c r="S1268" s="7">
        <v>70</v>
      </c>
      <c r="T1268" s="7">
        <v>295</v>
      </c>
      <c r="U1268" s="6"/>
      <c r="V1268" s="6"/>
      <c r="W1268" s="7">
        <v>52</v>
      </c>
      <c r="X1268" s="7">
        <v>161</v>
      </c>
    </row>
    <row r="1269" spans="1:24" x14ac:dyDescent="0.25">
      <c r="A1269" s="14">
        <v>236</v>
      </c>
      <c r="B1269" s="12">
        <v>874932</v>
      </c>
      <c r="C1269" s="12">
        <v>129</v>
      </c>
      <c r="D1269" s="12">
        <v>236</v>
      </c>
      <c r="E1269" s="10" t="s">
        <v>1726</v>
      </c>
      <c r="F1269" s="10" t="s">
        <v>0</v>
      </c>
      <c r="G1269" s="10" t="s">
        <v>0</v>
      </c>
      <c r="H1269" s="10" t="s">
        <v>0</v>
      </c>
      <c r="I1269" s="10" t="s">
        <v>0</v>
      </c>
      <c r="J1269" s="10" t="s">
        <v>0</v>
      </c>
      <c r="K1269" s="10" t="s">
        <v>0</v>
      </c>
      <c r="L1269" s="10" t="s">
        <v>0</v>
      </c>
      <c r="M1269" s="12">
        <v>1</v>
      </c>
      <c r="N1269" s="16">
        <v>1523</v>
      </c>
      <c r="O1269" s="16">
        <f t="shared" si="24"/>
        <v>1913.2</v>
      </c>
      <c r="P1269" s="15">
        <v>0.91192195854047398</v>
      </c>
      <c r="Q1269" s="7">
        <v>90</v>
      </c>
      <c r="R1269" s="7">
        <v>66</v>
      </c>
      <c r="S1269" s="7">
        <v>600</v>
      </c>
      <c r="T1269" s="6"/>
      <c r="U1269" s="7">
        <v>1837</v>
      </c>
      <c r="V1269" s="7">
        <v>2133</v>
      </c>
      <c r="W1269" s="7">
        <v>3402</v>
      </c>
      <c r="X1269" s="7">
        <v>1594</v>
      </c>
    </row>
    <row r="1270" spans="1:24" x14ac:dyDescent="0.25">
      <c r="A1270" s="14">
        <v>228</v>
      </c>
      <c r="B1270" s="12">
        <v>413558</v>
      </c>
      <c r="C1270" s="12">
        <v>191</v>
      </c>
      <c r="D1270" s="12">
        <v>228</v>
      </c>
      <c r="E1270" s="10" t="s">
        <v>1735</v>
      </c>
      <c r="F1270" s="10" t="s">
        <v>0</v>
      </c>
      <c r="G1270" s="10" t="s">
        <v>0</v>
      </c>
      <c r="H1270" s="10" t="s">
        <v>0</v>
      </c>
      <c r="I1270" s="10" t="s">
        <v>0</v>
      </c>
      <c r="J1270" s="10" t="s">
        <v>0</v>
      </c>
      <c r="K1270" s="10" t="s">
        <v>0</v>
      </c>
      <c r="L1270" s="10" t="s">
        <v>0</v>
      </c>
      <c r="M1270" s="12">
        <v>1</v>
      </c>
      <c r="N1270" s="16">
        <v>1991</v>
      </c>
      <c r="O1270" s="16">
        <f t="shared" si="24"/>
        <v>447.83333333333331</v>
      </c>
      <c r="P1270" s="15">
        <v>0.212312549329123</v>
      </c>
      <c r="Q1270" s="6"/>
      <c r="R1270" s="7">
        <v>272</v>
      </c>
      <c r="S1270" s="7">
        <v>350</v>
      </c>
      <c r="T1270" s="7">
        <v>529</v>
      </c>
      <c r="U1270" s="7">
        <v>461</v>
      </c>
      <c r="V1270" s="7">
        <v>380</v>
      </c>
      <c r="W1270" s="7">
        <v>462</v>
      </c>
      <c r="X1270" s="7">
        <v>505</v>
      </c>
    </row>
    <row r="1271" spans="1:24" x14ac:dyDescent="0.25">
      <c r="A1271" s="14">
        <v>168</v>
      </c>
      <c r="B1271" s="12">
        <v>878989</v>
      </c>
      <c r="C1271" s="12">
        <v>122</v>
      </c>
      <c r="D1271" s="12">
        <v>168</v>
      </c>
      <c r="E1271" s="10" t="s">
        <v>1999</v>
      </c>
      <c r="F1271" s="10" t="s">
        <v>0</v>
      </c>
      <c r="G1271" s="10" t="s">
        <v>0</v>
      </c>
      <c r="H1271" s="10" t="s">
        <v>0</v>
      </c>
      <c r="I1271" s="10" t="s">
        <v>0</v>
      </c>
      <c r="J1271" s="10" t="s">
        <v>0</v>
      </c>
      <c r="K1271" s="10" t="s">
        <v>0</v>
      </c>
      <c r="L1271" s="10" t="s">
        <v>0</v>
      </c>
      <c r="M1271" s="12">
        <v>7</v>
      </c>
      <c r="N1271" s="16">
        <v>1785.1428571428501</v>
      </c>
      <c r="O1271" s="16">
        <f t="shared" si="24"/>
        <v>616</v>
      </c>
      <c r="P1271" s="15">
        <v>0.34507042253521097</v>
      </c>
      <c r="Q1271" s="6"/>
      <c r="R1271" s="6"/>
      <c r="S1271" s="6"/>
      <c r="T1271" s="6"/>
      <c r="U1271" s="6"/>
      <c r="V1271" s="6"/>
      <c r="W1271" s="7">
        <v>616</v>
      </c>
      <c r="X1271" s="6"/>
    </row>
    <row r="1272" spans="1:24" x14ac:dyDescent="0.25">
      <c r="A1272" s="14">
        <v>137</v>
      </c>
      <c r="B1272" s="12">
        <v>246162</v>
      </c>
      <c r="C1272" s="12">
        <v>204</v>
      </c>
      <c r="D1272" s="12">
        <v>137</v>
      </c>
      <c r="E1272" s="10" t="s">
        <v>2050</v>
      </c>
      <c r="F1272" s="10" t="s">
        <v>0</v>
      </c>
      <c r="G1272" s="10" t="s">
        <v>0</v>
      </c>
      <c r="H1272" s="10" t="s">
        <v>0</v>
      </c>
      <c r="I1272" s="10" t="s">
        <v>0</v>
      </c>
      <c r="J1272" s="10" t="s">
        <v>0</v>
      </c>
      <c r="K1272" s="10" t="s">
        <v>0</v>
      </c>
      <c r="L1272" s="10" t="s">
        <v>0</v>
      </c>
      <c r="M1272" s="12">
        <v>7</v>
      </c>
      <c r="N1272" s="16">
        <v>16900.714285714199</v>
      </c>
      <c r="O1272" s="16">
        <f t="shared" si="24"/>
        <v>19870</v>
      </c>
      <c r="P1272" s="15">
        <v>1.17568995393263</v>
      </c>
      <c r="Q1272" s="6"/>
      <c r="R1272" s="6"/>
      <c r="S1272" s="6"/>
      <c r="T1272" s="6"/>
      <c r="U1272" s="7">
        <v>19870</v>
      </c>
      <c r="V1272" s="6"/>
      <c r="W1272" s="6"/>
      <c r="X1272" s="6"/>
    </row>
    <row r="1273" spans="1:24" x14ac:dyDescent="0.25">
      <c r="A1273" s="14">
        <v>136</v>
      </c>
      <c r="B1273" s="12">
        <v>579727</v>
      </c>
      <c r="C1273" s="12">
        <v>227</v>
      </c>
      <c r="D1273" s="12">
        <v>136</v>
      </c>
      <c r="E1273" s="10" t="s">
        <v>2053</v>
      </c>
      <c r="F1273" s="10" t="s">
        <v>0</v>
      </c>
      <c r="G1273" s="10" t="s">
        <v>0</v>
      </c>
      <c r="H1273" s="10" t="s">
        <v>0</v>
      </c>
      <c r="I1273" s="10" t="s">
        <v>0</v>
      </c>
      <c r="J1273" s="10" t="s">
        <v>0</v>
      </c>
      <c r="K1273" s="10" t="s">
        <v>0</v>
      </c>
      <c r="L1273" s="10" t="s">
        <v>0</v>
      </c>
      <c r="M1273" s="12">
        <v>1</v>
      </c>
      <c r="N1273" s="16">
        <v>95662</v>
      </c>
      <c r="O1273" s="16">
        <f t="shared" si="24"/>
        <v>13235.2</v>
      </c>
      <c r="P1273" s="15">
        <v>9.8957042205144896E-2</v>
      </c>
      <c r="Q1273" s="7">
        <v>38</v>
      </c>
      <c r="R1273" s="7">
        <v>51</v>
      </c>
      <c r="S1273" s="7">
        <v>392</v>
      </c>
      <c r="T1273" s="7">
        <v>2480</v>
      </c>
      <c r="U1273" s="6"/>
      <c r="V1273" s="7">
        <v>50</v>
      </c>
      <c r="W1273" s="7">
        <v>55204</v>
      </c>
      <c r="X1273" s="7">
        <v>8050</v>
      </c>
    </row>
    <row r="1274" spans="1:24" x14ac:dyDescent="0.25">
      <c r="A1274" s="14">
        <v>134</v>
      </c>
      <c r="B1274" s="12">
        <v>974612</v>
      </c>
      <c r="C1274" s="12">
        <v>144</v>
      </c>
      <c r="D1274" s="12">
        <v>134</v>
      </c>
      <c r="E1274" s="10" t="s">
        <v>2072</v>
      </c>
      <c r="F1274" s="10" t="s">
        <v>0</v>
      </c>
      <c r="G1274" s="10" t="s">
        <v>0</v>
      </c>
      <c r="H1274" s="10" t="s">
        <v>0</v>
      </c>
      <c r="I1274" s="10" t="s">
        <v>0</v>
      </c>
      <c r="J1274" s="10" t="s">
        <v>0</v>
      </c>
      <c r="K1274" s="10" t="s">
        <v>0</v>
      </c>
      <c r="L1274" s="10" t="s">
        <v>0</v>
      </c>
      <c r="M1274" s="12">
        <v>6</v>
      </c>
      <c r="N1274" s="16">
        <v>1965.6666666666599</v>
      </c>
      <c r="O1274" s="16" t="e">
        <f t="shared" si="24"/>
        <v>#DIV/0!</v>
      </c>
      <c r="P1274" s="15">
        <v>3.02696286247244E-2</v>
      </c>
      <c r="Q1274" s="7">
        <v>88</v>
      </c>
      <c r="R1274" s="7">
        <v>31</v>
      </c>
      <c r="S1274" s="6"/>
      <c r="T1274" s="6"/>
      <c r="U1274" s="6"/>
      <c r="V1274" s="6"/>
      <c r="W1274" s="6"/>
      <c r="X1274" s="6"/>
    </row>
    <row r="1275" spans="1:24" x14ac:dyDescent="0.25">
      <c r="A1275" s="14">
        <v>128</v>
      </c>
      <c r="B1275" s="12">
        <v>272380</v>
      </c>
      <c r="C1275" s="12">
        <v>104</v>
      </c>
      <c r="D1275" s="12">
        <v>128</v>
      </c>
      <c r="E1275" s="10" t="s">
        <v>2113</v>
      </c>
      <c r="F1275" s="10" t="s">
        <v>0</v>
      </c>
      <c r="G1275" s="10" t="s">
        <v>0</v>
      </c>
      <c r="H1275" s="10" t="s">
        <v>0</v>
      </c>
      <c r="I1275" s="10" t="s">
        <v>0</v>
      </c>
      <c r="J1275" s="10" t="s">
        <v>0</v>
      </c>
      <c r="K1275" s="10" t="s">
        <v>0</v>
      </c>
      <c r="L1275" s="10" t="s">
        <v>0</v>
      </c>
      <c r="M1275" s="12">
        <v>6</v>
      </c>
      <c r="N1275" s="16">
        <v>2740.6666666666601</v>
      </c>
      <c r="O1275" s="16">
        <f t="shared" si="24"/>
        <v>6047</v>
      </c>
      <c r="P1275" s="15">
        <v>1.8656044757966399</v>
      </c>
      <c r="Q1275" s="6"/>
      <c r="R1275" s="7">
        <v>4179</v>
      </c>
      <c r="S1275" s="6"/>
      <c r="T1275" s="6"/>
      <c r="U1275" s="7">
        <v>6047</v>
      </c>
      <c r="V1275" s="6"/>
      <c r="W1275" s="6"/>
      <c r="X1275" s="6"/>
    </row>
    <row r="1276" spans="1:24" x14ac:dyDescent="0.25">
      <c r="A1276" s="14">
        <v>68</v>
      </c>
      <c r="B1276" s="12">
        <v>195282</v>
      </c>
      <c r="C1276" s="12">
        <v>89</v>
      </c>
      <c r="D1276" s="12">
        <v>68</v>
      </c>
      <c r="E1276" s="10" t="s">
        <v>1194</v>
      </c>
      <c r="F1276" s="10" t="s">
        <v>0</v>
      </c>
      <c r="G1276" s="10" t="s">
        <v>0</v>
      </c>
      <c r="H1276" s="10" t="s">
        <v>0</v>
      </c>
      <c r="I1276" s="10" t="s">
        <v>0</v>
      </c>
      <c r="J1276" s="10" t="s">
        <v>0</v>
      </c>
      <c r="K1276" s="10" t="s">
        <v>0</v>
      </c>
      <c r="L1276" s="10" t="s">
        <v>0</v>
      </c>
      <c r="M1276" s="12">
        <v>3</v>
      </c>
      <c r="N1276" s="16">
        <v>26907.666666666599</v>
      </c>
      <c r="O1276" s="16">
        <f t="shared" si="24"/>
        <v>11097.666666666666</v>
      </c>
      <c r="P1276" s="15">
        <v>0.29678530282571203</v>
      </c>
      <c r="Q1276" s="7">
        <v>5390</v>
      </c>
      <c r="R1276" s="7">
        <v>1246</v>
      </c>
      <c r="S1276" s="6"/>
      <c r="T1276" s="6"/>
      <c r="U1276" s="7">
        <v>21278</v>
      </c>
      <c r="V1276" s="7">
        <v>1330</v>
      </c>
      <c r="W1276" s="6"/>
      <c r="X1276" s="7">
        <v>10685</v>
      </c>
    </row>
    <row r="1277" spans="1:24" x14ac:dyDescent="0.25">
      <c r="A1277" s="14">
        <v>61</v>
      </c>
      <c r="B1277" s="12">
        <v>511029</v>
      </c>
      <c r="C1277" s="12">
        <v>185</v>
      </c>
      <c r="D1277" s="12">
        <v>61</v>
      </c>
      <c r="E1277" s="10" t="s">
        <v>1206</v>
      </c>
      <c r="F1277" s="10" t="s">
        <v>0</v>
      </c>
      <c r="G1277" s="10" t="s">
        <v>0</v>
      </c>
      <c r="H1277" s="10" t="s">
        <v>0</v>
      </c>
      <c r="I1277" s="10" t="s">
        <v>0</v>
      </c>
      <c r="J1277" s="10" t="s">
        <v>0</v>
      </c>
      <c r="K1277" s="10" t="s">
        <v>0</v>
      </c>
      <c r="L1277" s="10" t="s">
        <v>0</v>
      </c>
      <c r="M1277" s="12">
        <v>2</v>
      </c>
      <c r="N1277" s="16">
        <v>2110.5</v>
      </c>
      <c r="O1277" s="16">
        <f t="shared" si="24"/>
        <v>549.25</v>
      </c>
      <c r="P1277" s="15">
        <v>0.17973623943773101</v>
      </c>
      <c r="Q1277" s="7">
        <v>40</v>
      </c>
      <c r="R1277" s="7">
        <v>39</v>
      </c>
      <c r="S1277" s="7">
        <v>201</v>
      </c>
      <c r="T1277" s="7">
        <v>1571</v>
      </c>
      <c r="U1277" s="6"/>
      <c r="V1277" s="7">
        <v>28</v>
      </c>
      <c r="W1277" s="6"/>
      <c r="X1277" s="7">
        <v>397</v>
      </c>
    </row>
    <row r="1278" spans="1:24" x14ac:dyDescent="0.25">
      <c r="A1278" s="14">
        <v>54</v>
      </c>
      <c r="B1278" s="12">
        <v>773271</v>
      </c>
      <c r="C1278" s="12">
        <v>211</v>
      </c>
      <c r="D1278" s="12">
        <v>54</v>
      </c>
      <c r="E1278" s="10" t="s">
        <v>1224</v>
      </c>
      <c r="F1278" s="10" t="s">
        <v>0</v>
      </c>
      <c r="G1278" s="10" t="s">
        <v>0</v>
      </c>
      <c r="H1278" s="10" t="s">
        <v>0</v>
      </c>
      <c r="I1278" s="10" t="s">
        <v>0</v>
      </c>
      <c r="J1278" s="10" t="s">
        <v>0</v>
      </c>
      <c r="K1278" s="10" t="s">
        <v>0</v>
      </c>
      <c r="L1278" s="10" t="s">
        <v>0</v>
      </c>
      <c r="M1278" s="12">
        <v>2</v>
      </c>
      <c r="N1278" s="16">
        <v>10634.5</v>
      </c>
      <c r="O1278" s="16">
        <f t="shared" si="24"/>
        <v>3937</v>
      </c>
      <c r="P1278" s="15">
        <v>0.248248624759038</v>
      </c>
      <c r="Q1278" s="7">
        <v>50</v>
      </c>
      <c r="R1278" s="7">
        <v>42</v>
      </c>
      <c r="S1278" s="7">
        <v>1696</v>
      </c>
      <c r="T1278" s="6"/>
      <c r="U1278" s="6"/>
      <c r="V1278" s="7">
        <v>1655</v>
      </c>
      <c r="W1278" s="7">
        <v>4032</v>
      </c>
      <c r="X1278" s="7">
        <v>8365</v>
      </c>
    </row>
    <row r="1279" spans="1:24" x14ac:dyDescent="0.25">
      <c r="A1279" s="14">
        <v>47</v>
      </c>
      <c r="B1279" s="12">
        <v>354110</v>
      </c>
      <c r="C1279" s="12">
        <v>85</v>
      </c>
      <c r="D1279" s="12">
        <v>47</v>
      </c>
      <c r="E1279" s="10" t="s">
        <v>1298</v>
      </c>
      <c r="F1279" s="10" t="s">
        <v>0</v>
      </c>
      <c r="G1279" s="10" t="s">
        <v>0</v>
      </c>
      <c r="H1279" s="10" t="s">
        <v>0</v>
      </c>
      <c r="I1279" s="10" t="s">
        <v>0</v>
      </c>
      <c r="J1279" s="10" t="s">
        <v>0</v>
      </c>
      <c r="K1279" s="10" t="s">
        <v>0</v>
      </c>
      <c r="L1279" s="10" t="s">
        <v>0</v>
      </c>
      <c r="M1279" s="12">
        <v>5</v>
      </c>
      <c r="N1279" s="16">
        <v>13944</v>
      </c>
      <c r="O1279" s="16">
        <f t="shared" si="24"/>
        <v>13991.5</v>
      </c>
      <c r="P1279" s="15">
        <v>0.96275578504494097</v>
      </c>
      <c r="Q1279" s="6"/>
      <c r="R1279" s="7">
        <v>12291</v>
      </c>
      <c r="S1279" s="7">
        <v>15881</v>
      </c>
      <c r="T1279" s="6"/>
      <c r="U1279" s="6"/>
      <c r="V1279" s="7">
        <v>12102</v>
      </c>
      <c r="W1279" s="6"/>
      <c r="X1279" s="6"/>
    </row>
    <row r="1280" spans="1:24" x14ac:dyDescent="0.25">
      <c r="A1280" s="14">
        <v>39</v>
      </c>
      <c r="B1280" s="12">
        <v>397287</v>
      </c>
      <c r="C1280" s="12">
        <v>97</v>
      </c>
      <c r="D1280" s="12">
        <v>39</v>
      </c>
      <c r="E1280" s="10" t="s">
        <v>1379</v>
      </c>
      <c r="F1280" s="10" t="s">
        <v>0</v>
      </c>
      <c r="G1280" s="10" t="s">
        <v>0</v>
      </c>
      <c r="H1280" s="10" t="s">
        <v>0</v>
      </c>
      <c r="I1280" s="10" t="s">
        <v>0</v>
      </c>
      <c r="J1280" s="10" t="s">
        <v>0</v>
      </c>
      <c r="K1280" s="10" t="s">
        <v>0</v>
      </c>
      <c r="L1280" s="10" t="s">
        <v>0</v>
      </c>
      <c r="M1280" s="12">
        <v>5</v>
      </c>
      <c r="N1280" s="16">
        <v>1404.4</v>
      </c>
      <c r="O1280" s="16">
        <f t="shared" si="24"/>
        <v>1930.6666666666667</v>
      </c>
      <c r="P1280" s="15">
        <v>1.3747270483243099</v>
      </c>
      <c r="Q1280" s="6"/>
      <c r="R1280" s="6"/>
      <c r="S1280" s="7">
        <v>2005</v>
      </c>
      <c r="T1280" s="6"/>
      <c r="U1280" s="7">
        <v>2178</v>
      </c>
      <c r="V1280" s="6"/>
      <c r="W1280" s="7">
        <v>1609</v>
      </c>
      <c r="X1280" s="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80"/>
  <sheetViews>
    <sheetView workbookViewId="0">
      <selection activeCell="A22" sqref="A22"/>
    </sheetView>
  </sheetViews>
  <sheetFormatPr defaultRowHeight="15" x14ac:dyDescent="0.25"/>
  <cols>
    <col min="1" max="1" width="46.28515625" customWidth="1"/>
    <col min="14" max="15" width="9.5703125" bestFit="1" customWidth="1"/>
  </cols>
  <sheetData>
    <row r="1" spans="1:27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9" t="s">
        <v>2243</v>
      </c>
      <c r="Q1" s="1" t="s">
        <v>14</v>
      </c>
      <c r="R1" s="1" t="s">
        <v>15</v>
      </c>
      <c r="S1" s="1" t="s">
        <v>12</v>
      </c>
      <c r="T1" s="1" t="s">
        <v>13</v>
      </c>
      <c r="U1" s="1" t="s">
        <v>8</v>
      </c>
      <c r="V1" s="1" t="s">
        <v>11</v>
      </c>
      <c r="W1" s="1" t="s">
        <v>10</v>
      </c>
      <c r="X1" s="1" t="s">
        <v>9</v>
      </c>
    </row>
    <row r="2" spans="1:27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9" t="s">
        <v>2244</v>
      </c>
      <c r="Q2" s="11">
        <v>460146</v>
      </c>
      <c r="R2" s="11">
        <v>460146</v>
      </c>
      <c r="S2" s="11">
        <v>451278</v>
      </c>
      <c r="T2" s="11">
        <v>451278</v>
      </c>
      <c r="U2" s="11">
        <v>451278</v>
      </c>
      <c r="V2" s="11">
        <v>451278</v>
      </c>
      <c r="W2" s="11">
        <v>451278</v>
      </c>
      <c r="X2" s="11">
        <v>451278</v>
      </c>
    </row>
    <row r="3" spans="1:27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20" t="s">
        <v>2245</v>
      </c>
      <c r="Q3" s="9" t="s">
        <v>14</v>
      </c>
      <c r="R3" s="9" t="s">
        <v>15</v>
      </c>
      <c r="S3" s="11">
        <v>451284</v>
      </c>
      <c r="T3" s="11">
        <v>451283</v>
      </c>
      <c r="U3" s="11">
        <v>451282</v>
      </c>
      <c r="V3" s="11">
        <v>451281</v>
      </c>
      <c r="W3" s="11">
        <v>451280</v>
      </c>
      <c r="X3" s="11">
        <v>451279</v>
      </c>
    </row>
    <row r="4" spans="1:27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 t="s">
        <v>2246</v>
      </c>
      <c r="Q4" s="12">
        <v>240</v>
      </c>
      <c r="R4" s="12">
        <v>198</v>
      </c>
      <c r="S4" s="12">
        <v>412</v>
      </c>
      <c r="T4" s="12">
        <v>509</v>
      </c>
      <c r="U4" s="12">
        <v>462</v>
      </c>
      <c r="V4" s="12">
        <v>375</v>
      </c>
      <c r="W4" s="12">
        <v>464</v>
      </c>
      <c r="X4" s="12">
        <v>449</v>
      </c>
    </row>
    <row r="5" spans="1:27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 t="s">
        <v>2247</v>
      </c>
      <c r="Q5" s="13">
        <f>SUM(Q13:Q25)</f>
        <v>6558117</v>
      </c>
      <c r="R5" s="13">
        <f t="shared" ref="R5:X5" si="0">SUM(R13:R25)</f>
        <v>4958199</v>
      </c>
      <c r="S5" s="13">
        <f t="shared" si="0"/>
        <v>6318580</v>
      </c>
      <c r="T5" s="13">
        <f t="shared" si="0"/>
        <v>6675016</v>
      </c>
      <c r="U5" s="13">
        <f t="shared" si="0"/>
        <v>7497558</v>
      </c>
      <c r="V5" s="13">
        <f t="shared" si="0"/>
        <v>5977902</v>
      </c>
      <c r="W5" s="13">
        <f t="shared" si="0"/>
        <v>6135591</v>
      </c>
      <c r="X5" s="13">
        <f t="shared" si="0"/>
        <v>6657438</v>
      </c>
    </row>
    <row r="6" spans="1:27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9" t="s">
        <v>2248</v>
      </c>
      <c r="Q6" s="13">
        <f>SUM(Q26:Q335)</f>
        <v>1074947</v>
      </c>
      <c r="R6" s="13">
        <f t="shared" ref="R6:X6" si="1">SUM(R26:R335)</f>
        <v>494481</v>
      </c>
      <c r="S6" s="13">
        <f t="shared" si="1"/>
        <v>6962286</v>
      </c>
      <c r="T6" s="13">
        <f t="shared" si="1"/>
        <v>24294883</v>
      </c>
      <c r="U6" s="13">
        <f t="shared" si="1"/>
        <v>77278517</v>
      </c>
      <c r="V6" s="13">
        <f t="shared" si="1"/>
        <v>56939653</v>
      </c>
      <c r="W6" s="13">
        <f t="shared" si="1"/>
        <v>82124988</v>
      </c>
      <c r="X6" s="13">
        <f t="shared" si="1"/>
        <v>51346482</v>
      </c>
    </row>
    <row r="7" spans="1:27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9" t="s">
        <v>16</v>
      </c>
      <c r="Q7" s="10" t="s">
        <v>23</v>
      </c>
      <c r="R7" s="10" t="s">
        <v>23</v>
      </c>
      <c r="S7" s="10" t="s">
        <v>21</v>
      </c>
      <c r="T7" s="10" t="s">
        <v>22</v>
      </c>
      <c r="U7" s="10" t="s">
        <v>17</v>
      </c>
      <c r="V7" s="10" t="s">
        <v>20</v>
      </c>
      <c r="W7" s="10" t="s">
        <v>19</v>
      </c>
      <c r="X7" s="10" t="s">
        <v>18</v>
      </c>
    </row>
    <row r="8" spans="1:27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9" t="s">
        <v>24</v>
      </c>
      <c r="Q8" s="10" t="s">
        <v>23</v>
      </c>
      <c r="R8" s="10" t="s">
        <v>23</v>
      </c>
      <c r="S8" s="10" t="s">
        <v>29</v>
      </c>
      <c r="T8" s="10" t="s">
        <v>30</v>
      </c>
      <c r="U8" s="10" t="s">
        <v>25</v>
      </c>
      <c r="V8" s="10" t="s">
        <v>28</v>
      </c>
      <c r="W8" s="10" t="s">
        <v>27</v>
      </c>
      <c r="X8" s="10" t="s">
        <v>26</v>
      </c>
    </row>
    <row r="9" spans="1:27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20" t="s">
        <v>31</v>
      </c>
      <c r="Q9" s="10" t="s">
        <v>23</v>
      </c>
      <c r="R9" s="10" t="s">
        <v>23</v>
      </c>
      <c r="S9" s="10" t="s">
        <v>32</v>
      </c>
      <c r="T9" s="10" t="s">
        <v>32</v>
      </c>
      <c r="U9" s="10" t="s">
        <v>32</v>
      </c>
      <c r="V9" s="10" t="s">
        <v>32</v>
      </c>
      <c r="W9" s="10" t="s">
        <v>32</v>
      </c>
      <c r="X9" s="10" t="s">
        <v>32</v>
      </c>
    </row>
    <row r="10" spans="1:27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20" t="s">
        <v>33</v>
      </c>
      <c r="Q10" s="10" t="s">
        <v>23</v>
      </c>
      <c r="R10" s="10" t="s">
        <v>23</v>
      </c>
      <c r="S10" s="10" t="s">
        <v>34</v>
      </c>
      <c r="T10" s="10" t="s">
        <v>34</v>
      </c>
      <c r="U10" s="10" t="s">
        <v>34</v>
      </c>
      <c r="V10" s="10" t="s">
        <v>34</v>
      </c>
      <c r="W10" s="10" t="s">
        <v>34</v>
      </c>
      <c r="X10" s="10" t="s">
        <v>34</v>
      </c>
    </row>
    <row r="11" spans="1:27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9" t="s">
        <v>35</v>
      </c>
      <c r="Q11" s="10" t="s">
        <v>23</v>
      </c>
      <c r="R11" s="10" t="s">
        <v>23</v>
      </c>
      <c r="S11" s="10" t="s">
        <v>36</v>
      </c>
      <c r="T11" s="10" t="s">
        <v>36</v>
      </c>
      <c r="U11" s="10" t="s">
        <v>36</v>
      </c>
      <c r="V11" s="10" t="s">
        <v>36</v>
      </c>
      <c r="W11" s="10" t="s">
        <v>36</v>
      </c>
      <c r="X11" s="10" t="s">
        <v>36</v>
      </c>
    </row>
    <row r="12" spans="1:27" x14ac:dyDescent="0.25">
      <c r="A12" s="19" t="s">
        <v>2249</v>
      </c>
      <c r="B12" s="19" t="s">
        <v>2250</v>
      </c>
      <c r="C12" s="19" t="s">
        <v>2251</v>
      </c>
      <c r="D12" s="19" t="s">
        <v>2252</v>
      </c>
      <c r="E12" s="19" t="s">
        <v>2253</v>
      </c>
      <c r="F12" s="19" t="s">
        <v>1</v>
      </c>
      <c r="G12" s="19" t="s">
        <v>2</v>
      </c>
      <c r="H12" s="19" t="s">
        <v>3</v>
      </c>
      <c r="I12" s="19" t="s">
        <v>5</v>
      </c>
      <c r="J12" s="19" t="s">
        <v>4</v>
      </c>
      <c r="K12" s="18" t="s">
        <v>6</v>
      </c>
      <c r="L12" s="19" t="s">
        <v>7</v>
      </c>
      <c r="M12" s="19" t="s">
        <v>2246</v>
      </c>
      <c r="N12" s="19" t="s">
        <v>2254</v>
      </c>
      <c r="O12" s="19" t="s">
        <v>2255</v>
      </c>
      <c r="P12" s="19" t="s">
        <v>2256</v>
      </c>
      <c r="Q12" s="9"/>
      <c r="R12" s="9"/>
      <c r="S12" s="11"/>
      <c r="T12" s="11"/>
      <c r="U12" s="11"/>
      <c r="V12" s="11"/>
      <c r="W12" s="11"/>
      <c r="X12" s="11"/>
      <c r="Y12" t="s">
        <v>2257</v>
      </c>
      <c r="Z12" t="s">
        <v>2258</v>
      </c>
      <c r="AA12" t="s">
        <v>2259</v>
      </c>
    </row>
    <row r="13" spans="1:27" x14ac:dyDescent="0.25">
      <c r="A13" s="2" t="s">
        <v>47</v>
      </c>
      <c r="B13" s="12">
        <v>1113100</v>
      </c>
      <c r="C13" s="12">
        <v>87</v>
      </c>
      <c r="D13" s="12">
        <v>14441</v>
      </c>
      <c r="E13" s="10" t="s">
        <v>48</v>
      </c>
      <c r="F13" s="10" t="s">
        <v>0</v>
      </c>
      <c r="G13" s="12">
        <v>12400</v>
      </c>
      <c r="H13" s="10" t="s">
        <v>0</v>
      </c>
      <c r="I13" s="10" t="s">
        <v>0</v>
      </c>
      <c r="J13" s="10" t="s">
        <v>0</v>
      </c>
      <c r="K13" s="10" t="s">
        <v>0</v>
      </c>
      <c r="L13" s="10" t="s">
        <v>49</v>
      </c>
      <c r="M13" s="12">
        <v>6</v>
      </c>
      <c r="N13" s="16">
        <v>108385.5</v>
      </c>
      <c r="O13" s="16">
        <v>0</v>
      </c>
      <c r="P13" s="15">
        <v>0</v>
      </c>
      <c r="Q13" s="6">
        <v>109369</v>
      </c>
      <c r="R13" s="6">
        <v>83191</v>
      </c>
      <c r="S13" s="6">
        <v>111345</v>
      </c>
      <c r="T13" s="6">
        <v>110831</v>
      </c>
      <c r="U13" s="6">
        <v>107262</v>
      </c>
      <c r="V13" s="6">
        <v>105232</v>
      </c>
      <c r="W13" s="6">
        <v>103525</v>
      </c>
      <c r="X13" s="6">
        <v>112118</v>
      </c>
      <c r="Y13">
        <f>AVERAGE(S13:X13)</f>
        <v>108385.5</v>
      </c>
      <c r="Z13">
        <f>STDEV(S13:X13)</f>
        <v>3563.7604156284133</v>
      </c>
      <c r="AA13" s="21">
        <f>Z13/Y13*100</f>
        <v>3.2880416805093056</v>
      </c>
    </row>
    <row r="14" spans="1:27" x14ac:dyDescent="0.25">
      <c r="A14" s="2" t="s">
        <v>50</v>
      </c>
      <c r="B14" s="12">
        <v>1061700</v>
      </c>
      <c r="C14" s="12">
        <v>87</v>
      </c>
      <c r="D14" s="12">
        <v>14378</v>
      </c>
      <c r="E14" s="10" t="s">
        <v>51</v>
      </c>
      <c r="F14" s="10" t="s">
        <v>0</v>
      </c>
      <c r="G14" s="12">
        <v>41518</v>
      </c>
      <c r="H14" s="10" t="s">
        <v>0</v>
      </c>
      <c r="I14" s="10" t="s">
        <v>0</v>
      </c>
      <c r="J14" s="10" t="s">
        <v>0</v>
      </c>
      <c r="K14" s="10" t="s">
        <v>0</v>
      </c>
      <c r="L14" s="10" t="s">
        <v>52</v>
      </c>
      <c r="M14" s="12">
        <v>6</v>
      </c>
      <c r="N14" s="16">
        <v>148519.83333333334</v>
      </c>
      <c r="O14" s="16">
        <v>0</v>
      </c>
      <c r="P14" s="15">
        <v>0</v>
      </c>
      <c r="Q14" s="6">
        <v>151826</v>
      </c>
      <c r="R14" s="6">
        <v>116752</v>
      </c>
      <c r="S14" s="6">
        <v>154215</v>
      </c>
      <c r="T14" s="6">
        <v>147325</v>
      </c>
      <c r="U14" s="6">
        <v>150246</v>
      </c>
      <c r="V14" s="6">
        <v>145771</v>
      </c>
      <c r="W14" s="6">
        <v>142856</v>
      </c>
      <c r="X14" s="6">
        <v>150706</v>
      </c>
      <c r="Y14">
        <f t="shared" ref="Y14:Y25" si="2">AVERAGE(S14:X14)</f>
        <v>148519.83333333334</v>
      </c>
      <c r="Z14">
        <f t="shared" ref="Z14:Z25" si="3">STDEV(S14:X14)</f>
        <v>4031.2930638526723</v>
      </c>
      <c r="AA14" s="21">
        <f t="shared" ref="AA14:AA25" si="4">Z14/Y14*100</f>
        <v>2.7143129462076367</v>
      </c>
    </row>
    <row r="15" spans="1:27" x14ac:dyDescent="0.25">
      <c r="A15" s="2" t="s">
        <v>53</v>
      </c>
      <c r="B15" s="12">
        <v>1006900</v>
      </c>
      <c r="C15" s="12">
        <v>87</v>
      </c>
      <c r="D15" s="12">
        <v>14367</v>
      </c>
      <c r="E15" s="10" t="s">
        <v>54</v>
      </c>
      <c r="F15" s="10" t="s">
        <v>0</v>
      </c>
      <c r="G15" s="12">
        <v>22048</v>
      </c>
      <c r="H15" s="10" t="s">
        <v>0</v>
      </c>
      <c r="I15" s="10" t="s">
        <v>0</v>
      </c>
      <c r="J15" s="10" t="s">
        <v>0</v>
      </c>
      <c r="K15" s="10" t="s">
        <v>0</v>
      </c>
      <c r="L15" s="10" t="s">
        <v>55</v>
      </c>
      <c r="M15" s="12">
        <v>6</v>
      </c>
      <c r="N15" s="16">
        <v>176080.5</v>
      </c>
      <c r="O15" s="16">
        <v>0</v>
      </c>
      <c r="P15" s="15">
        <v>0</v>
      </c>
      <c r="Q15" s="6">
        <v>179496</v>
      </c>
      <c r="R15" s="6">
        <v>134413</v>
      </c>
      <c r="S15" s="6">
        <v>178682</v>
      </c>
      <c r="T15" s="6">
        <v>170613</v>
      </c>
      <c r="U15" s="6">
        <v>180937</v>
      </c>
      <c r="V15" s="6">
        <v>178471</v>
      </c>
      <c r="W15" s="6">
        <v>170049</v>
      </c>
      <c r="X15" s="6">
        <v>177731</v>
      </c>
      <c r="Y15">
        <f t="shared" si="2"/>
        <v>176080.5</v>
      </c>
      <c r="Z15">
        <f t="shared" si="3"/>
        <v>4583.984805821241</v>
      </c>
      <c r="AA15" s="21">
        <f t="shared" si="4"/>
        <v>2.6033460864895552</v>
      </c>
    </row>
    <row r="16" spans="1:27" x14ac:dyDescent="0.25">
      <c r="A16" s="2" t="s">
        <v>56</v>
      </c>
      <c r="B16" s="12">
        <v>948820</v>
      </c>
      <c r="C16" s="12">
        <v>87</v>
      </c>
      <c r="D16" s="12">
        <v>14373</v>
      </c>
      <c r="E16" s="10" t="s">
        <v>57</v>
      </c>
      <c r="F16" s="10" t="s">
        <v>0</v>
      </c>
      <c r="G16" s="12">
        <v>75546</v>
      </c>
      <c r="H16" s="10" t="s">
        <v>0</v>
      </c>
      <c r="I16" s="10" t="s">
        <v>0</v>
      </c>
      <c r="J16" s="10" t="s">
        <v>0</v>
      </c>
      <c r="K16" s="10" t="s">
        <v>0</v>
      </c>
      <c r="L16" s="10" t="s">
        <v>58</v>
      </c>
      <c r="M16" s="12">
        <v>6</v>
      </c>
      <c r="N16" s="16">
        <v>243925.33333333334</v>
      </c>
      <c r="O16" s="16">
        <v>0</v>
      </c>
      <c r="P16" s="15">
        <v>0</v>
      </c>
      <c r="Q16" s="6">
        <v>239736</v>
      </c>
      <c r="R16" s="6">
        <v>179596</v>
      </c>
      <c r="S16" s="6">
        <v>242380</v>
      </c>
      <c r="T16" s="6">
        <v>227552</v>
      </c>
      <c r="U16" s="6">
        <v>251131</v>
      </c>
      <c r="V16" s="6">
        <v>256598</v>
      </c>
      <c r="W16" s="6">
        <v>231226</v>
      </c>
      <c r="X16" s="6">
        <v>254665</v>
      </c>
      <c r="Y16">
        <f t="shared" si="2"/>
        <v>243925.33333333334</v>
      </c>
      <c r="Z16">
        <f t="shared" si="3"/>
        <v>12325.629552548897</v>
      </c>
      <c r="AA16" s="21">
        <f t="shared" si="4"/>
        <v>5.0530338051052084</v>
      </c>
    </row>
    <row r="17" spans="1:27" x14ac:dyDescent="0.25">
      <c r="A17" s="2" t="s">
        <v>59</v>
      </c>
      <c r="B17" s="12">
        <v>886620</v>
      </c>
      <c r="C17" s="12">
        <v>87</v>
      </c>
      <c r="D17" s="12">
        <v>14350</v>
      </c>
      <c r="E17" s="10" t="s">
        <v>60</v>
      </c>
      <c r="F17" s="10" t="s">
        <v>0</v>
      </c>
      <c r="G17" s="12">
        <v>13584</v>
      </c>
      <c r="H17" s="10" t="s">
        <v>0</v>
      </c>
      <c r="I17" s="10" t="s">
        <v>0</v>
      </c>
      <c r="J17" s="10" t="s">
        <v>0</v>
      </c>
      <c r="K17" s="10" t="s">
        <v>0</v>
      </c>
      <c r="L17" s="10" t="s">
        <v>61</v>
      </c>
      <c r="M17" s="12">
        <v>6</v>
      </c>
      <c r="N17" s="16">
        <v>256894.33333333334</v>
      </c>
      <c r="O17" s="16">
        <v>0</v>
      </c>
      <c r="P17" s="15">
        <v>0</v>
      </c>
      <c r="Q17" s="6">
        <v>265186</v>
      </c>
      <c r="R17" s="6">
        <v>194830</v>
      </c>
      <c r="S17" s="6">
        <v>268589</v>
      </c>
      <c r="T17" s="6">
        <v>248213</v>
      </c>
      <c r="U17" s="6">
        <v>270266</v>
      </c>
      <c r="V17" s="6">
        <v>246984</v>
      </c>
      <c r="W17" s="6">
        <v>257432</v>
      </c>
      <c r="X17" s="6">
        <v>249882</v>
      </c>
      <c r="Y17">
        <f t="shared" si="2"/>
        <v>256894.33333333334</v>
      </c>
      <c r="Z17">
        <f t="shared" si="3"/>
        <v>10378.909936340457</v>
      </c>
      <c r="AA17" s="21">
        <f t="shared" si="4"/>
        <v>4.0401474807438813</v>
      </c>
    </row>
    <row r="18" spans="1:27" x14ac:dyDescent="0.25">
      <c r="A18" s="2" t="s">
        <v>62</v>
      </c>
      <c r="B18" s="12">
        <v>819620</v>
      </c>
      <c r="C18" s="12">
        <v>87</v>
      </c>
      <c r="D18" s="12">
        <v>14338</v>
      </c>
      <c r="E18" s="10" t="s">
        <v>63</v>
      </c>
      <c r="F18" s="10" t="s">
        <v>0</v>
      </c>
      <c r="G18" s="12">
        <v>14259</v>
      </c>
      <c r="H18" s="10" t="s">
        <v>0</v>
      </c>
      <c r="I18" s="10" t="s">
        <v>0</v>
      </c>
      <c r="J18" s="10" t="s">
        <v>0</v>
      </c>
      <c r="K18" s="10" t="s">
        <v>0</v>
      </c>
      <c r="L18" s="10" t="s">
        <v>64</v>
      </c>
      <c r="M18" s="12">
        <v>6</v>
      </c>
      <c r="N18" s="16">
        <v>310024.83333333331</v>
      </c>
      <c r="O18" s="16">
        <v>0</v>
      </c>
      <c r="P18" s="15">
        <v>0</v>
      </c>
      <c r="Q18" s="6">
        <v>305651</v>
      </c>
      <c r="R18" s="6">
        <v>223490</v>
      </c>
      <c r="S18" s="6">
        <v>304124</v>
      </c>
      <c r="T18" s="6">
        <v>302161</v>
      </c>
      <c r="U18" s="6">
        <v>332296</v>
      </c>
      <c r="V18" s="6">
        <v>296283</v>
      </c>
      <c r="W18" s="6">
        <v>315190</v>
      </c>
      <c r="X18" s="6">
        <v>310095</v>
      </c>
      <c r="Y18">
        <f t="shared" si="2"/>
        <v>310024.83333333331</v>
      </c>
      <c r="Z18">
        <f t="shared" si="3"/>
        <v>12713.665300245508</v>
      </c>
      <c r="AA18" s="21">
        <f t="shared" si="4"/>
        <v>4.1008538456582269</v>
      </c>
    </row>
    <row r="19" spans="1:27" x14ac:dyDescent="0.25">
      <c r="A19" s="2" t="s">
        <v>65</v>
      </c>
      <c r="B19" s="12">
        <v>747420</v>
      </c>
      <c r="C19" s="12">
        <v>87</v>
      </c>
      <c r="D19" s="12">
        <v>14344</v>
      </c>
      <c r="E19" s="10" t="s">
        <v>66</v>
      </c>
      <c r="F19" s="10" t="s">
        <v>0</v>
      </c>
      <c r="G19" s="12">
        <v>8201</v>
      </c>
      <c r="H19" s="10" t="s">
        <v>0</v>
      </c>
      <c r="I19" s="10" t="s">
        <v>0</v>
      </c>
      <c r="J19" s="10" t="s">
        <v>0</v>
      </c>
      <c r="K19" s="10" t="s">
        <v>0</v>
      </c>
      <c r="L19" s="10" t="s">
        <v>67</v>
      </c>
      <c r="M19" s="12">
        <v>6</v>
      </c>
      <c r="N19" s="16">
        <v>360334.5</v>
      </c>
      <c r="O19" s="16">
        <v>0</v>
      </c>
      <c r="P19" s="15">
        <v>0</v>
      </c>
      <c r="Q19" s="6">
        <v>328253</v>
      </c>
      <c r="R19" s="6">
        <v>244793</v>
      </c>
      <c r="S19" s="6">
        <v>337584</v>
      </c>
      <c r="T19" s="6">
        <v>340330</v>
      </c>
      <c r="U19" s="6">
        <v>395822</v>
      </c>
      <c r="V19" s="6">
        <v>356224</v>
      </c>
      <c r="W19" s="6">
        <v>378234</v>
      </c>
      <c r="X19" s="6">
        <v>353813</v>
      </c>
      <c r="Y19">
        <f t="shared" si="2"/>
        <v>360334.5</v>
      </c>
      <c r="Z19">
        <f t="shared" si="3"/>
        <v>22613.916951735715</v>
      </c>
      <c r="AA19" s="21">
        <f t="shared" si="4"/>
        <v>6.2758123220884254</v>
      </c>
    </row>
    <row r="20" spans="1:27" x14ac:dyDescent="0.25">
      <c r="A20" s="2" t="s">
        <v>68</v>
      </c>
      <c r="B20" s="12">
        <v>668720</v>
      </c>
      <c r="C20" s="12">
        <v>87</v>
      </c>
      <c r="D20" s="12">
        <v>14328</v>
      </c>
      <c r="E20" s="10" t="s">
        <v>69</v>
      </c>
      <c r="F20" s="10" t="s">
        <v>0</v>
      </c>
      <c r="G20" s="12">
        <v>8181</v>
      </c>
      <c r="H20" s="10" t="s">
        <v>70</v>
      </c>
      <c r="I20" s="10" t="s">
        <v>0</v>
      </c>
      <c r="J20" s="10" t="s">
        <v>0</v>
      </c>
      <c r="K20" s="10" t="s">
        <v>0</v>
      </c>
      <c r="L20" s="10" t="s">
        <v>71</v>
      </c>
      <c r="M20" s="12">
        <v>6</v>
      </c>
      <c r="N20" s="16">
        <v>904174.16666666663</v>
      </c>
      <c r="O20" s="16">
        <v>0</v>
      </c>
      <c r="P20" s="15">
        <v>0</v>
      </c>
      <c r="Q20" s="6">
        <v>791440</v>
      </c>
      <c r="R20" s="6">
        <v>582793</v>
      </c>
      <c r="S20" s="6">
        <v>880171</v>
      </c>
      <c r="T20" s="6">
        <v>886341</v>
      </c>
      <c r="U20" s="6">
        <v>1162912</v>
      </c>
      <c r="V20" s="6">
        <v>915387</v>
      </c>
      <c r="W20" s="6">
        <v>494968</v>
      </c>
      <c r="X20" s="6">
        <v>1085266</v>
      </c>
      <c r="Y20">
        <f t="shared" si="2"/>
        <v>904174.16666666663</v>
      </c>
      <c r="Z20">
        <f t="shared" si="3"/>
        <v>231607.04083029644</v>
      </c>
      <c r="AA20" s="21">
        <f t="shared" si="4"/>
        <v>25.615312775871512</v>
      </c>
    </row>
    <row r="21" spans="1:27" x14ac:dyDescent="0.25">
      <c r="A21" s="2" t="s">
        <v>72</v>
      </c>
      <c r="B21" s="12">
        <v>582620</v>
      </c>
      <c r="C21" s="12">
        <v>87</v>
      </c>
      <c r="D21" s="12">
        <v>14330</v>
      </c>
      <c r="E21" s="10" t="s">
        <v>73</v>
      </c>
      <c r="F21" s="10" t="s">
        <v>0</v>
      </c>
      <c r="G21" s="12">
        <v>31284</v>
      </c>
      <c r="H21" s="10" t="s">
        <v>0</v>
      </c>
      <c r="I21" s="10" t="s">
        <v>0</v>
      </c>
      <c r="J21" s="10" t="s">
        <v>0</v>
      </c>
      <c r="K21" s="10" t="s">
        <v>0</v>
      </c>
      <c r="L21" s="10" t="s">
        <v>74</v>
      </c>
      <c r="M21" s="12">
        <v>6</v>
      </c>
      <c r="N21" s="16">
        <v>872744.16666666663</v>
      </c>
      <c r="O21" s="16">
        <v>0</v>
      </c>
      <c r="P21" s="15">
        <v>0</v>
      </c>
      <c r="Q21" s="6">
        <v>867228</v>
      </c>
      <c r="R21" s="6">
        <v>644983</v>
      </c>
      <c r="S21" s="6">
        <v>834169</v>
      </c>
      <c r="T21" s="6">
        <v>876549</v>
      </c>
      <c r="U21" s="6">
        <v>991159</v>
      </c>
      <c r="V21" s="6">
        <v>756527</v>
      </c>
      <c r="W21" s="6">
        <v>913456</v>
      </c>
      <c r="X21" s="6">
        <v>864605</v>
      </c>
      <c r="Y21">
        <f t="shared" si="2"/>
        <v>872744.16666666663</v>
      </c>
      <c r="Z21">
        <f t="shared" si="3"/>
        <v>78427.957041903544</v>
      </c>
      <c r="AA21" s="21">
        <f t="shared" si="4"/>
        <v>8.9863627896189744</v>
      </c>
    </row>
    <row r="22" spans="1:27" x14ac:dyDescent="0.25">
      <c r="A22" s="2" t="s">
        <v>75</v>
      </c>
      <c r="B22" s="12">
        <v>487220</v>
      </c>
      <c r="C22" s="12">
        <v>87</v>
      </c>
      <c r="D22" s="12">
        <v>15538</v>
      </c>
      <c r="E22" s="10" t="s">
        <v>76</v>
      </c>
      <c r="F22" s="10" t="s">
        <v>0</v>
      </c>
      <c r="G22" s="12">
        <v>8139</v>
      </c>
      <c r="H22" s="10" t="s">
        <v>0</v>
      </c>
      <c r="I22" s="10" t="s">
        <v>0</v>
      </c>
      <c r="J22" s="10" t="s">
        <v>0</v>
      </c>
      <c r="K22" s="10" t="s">
        <v>0</v>
      </c>
      <c r="L22" s="10" t="s">
        <v>77</v>
      </c>
      <c r="M22" s="12">
        <v>6</v>
      </c>
      <c r="N22" s="16">
        <v>1078573.6666666667</v>
      </c>
      <c r="O22" s="16">
        <v>0</v>
      </c>
      <c r="P22" s="15">
        <v>0</v>
      </c>
      <c r="Q22" s="6">
        <v>915901</v>
      </c>
      <c r="R22" s="6">
        <v>682789</v>
      </c>
      <c r="S22" s="6">
        <v>870747</v>
      </c>
      <c r="T22" s="6">
        <v>1230780</v>
      </c>
      <c r="U22" s="6">
        <v>1378741</v>
      </c>
      <c r="V22" s="6">
        <v>871115</v>
      </c>
      <c r="W22" s="6">
        <v>1101535</v>
      </c>
      <c r="X22" s="6">
        <v>1018524</v>
      </c>
      <c r="Y22">
        <f t="shared" si="2"/>
        <v>1078573.6666666667</v>
      </c>
      <c r="Z22">
        <f t="shared" si="3"/>
        <v>201807.53353397539</v>
      </c>
      <c r="AA22" s="21">
        <f t="shared" si="4"/>
        <v>18.710593422669202</v>
      </c>
    </row>
    <row r="23" spans="1:27" x14ac:dyDescent="0.25">
      <c r="A23" s="2" t="s">
        <v>78</v>
      </c>
      <c r="B23" s="12">
        <v>381020</v>
      </c>
      <c r="C23" s="12">
        <v>87</v>
      </c>
      <c r="D23" s="12">
        <v>14348</v>
      </c>
      <c r="E23" s="10" t="s">
        <v>79</v>
      </c>
      <c r="F23" s="10" t="s">
        <v>0</v>
      </c>
      <c r="G23" s="12">
        <v>8050</v>
      </c>
      <c r="H23" s="10" t="s">
        <v>0</v>
      </c>
      <c r="I23" s="10" t="s">
        <v>0</v>
      </c>
      <c r="J23" s="10" t="s">
        <v>0</v>
      </c>
      <c r="K23" s="10" t="s">
        <v>0</v>
      </c>
      <c r="L23" s="10" t="s">
        <v>80</v>
      </c>
      <c r="M23" s="12">
        <v>6</v>
      </c>
      <c r="N23" s="16">
        <v>852301.5</v>
      </c>
      <c r="O23" s="16">
        <v>0</v>
      </c>
      <c r="P23" s="15">
        <v>0</v>
      </c>
      <c r="Q23" s="6">
        <v>941365</v>
      </c>
      <c r="R23" s="6">
        <v>719588</v>
      </c>
      <c r="S23" s="6">
        <v>857485</v>
      </c>
      <c r="T23" s="6">
        <v>865024</v>
      </c>
      <c r="U23" s="6">
        <v>967804</v>
      </c>
      <c r="V23" s="6">
        <v>747265</v>
      </c>
      <c r="W23" s="6">
        <v>845003</v>
      </c>
      <c r="X23" s="6">
        <v>831228</v>
      </c>
      <c r="Y23">
        <f t="shared" si="2"/>
        <v>852301.5</v>
      </c>
      <c r="Z23">
        <f t="shared" si="3"/>
        <v>70794.893914038752</v>
      </c>
      <c r="AA23" s="21">
        <f t="shared" si="4"/>
        <v>8.3063204645349966</v>
      </c>
    </row>
    <row r="24" spans="1:27" x14ac:dyDescent="0.25">
      <c r="A24" s="2" t="s">
        <v>81</v>
      </c>
      <c r="B24" s="12">
        <v>323120</v>
      </c>
      <c r="C24" s="12">
        <v>87</v>
      </c>
      <c r="D24" s="12">
        <v>14356</v>
      </c>
      <c r="E24" s="10" t="s">
        <v>82</v>
      </c>
      <c r="F24" s="10" t="s">
        <v>0</v>
      </c>
      <c r="G24" s="12">
        <v>15606</v>
      </c>
      <c r="H24" s="10" t="s">
        <v>0</v>
      </c>
      <c r="I24" s="10" t="s">
        <v>0</v>
      </c>
      <c r="J24" s="10" t="s">
        <v>0</v>
      </c>
      <c r="K24" s="10" t="s">
        <v>0</v>
      </c>
      <c r="L24" s="10" t="s">
        <v>83</v>
      </c>
      <c r="M24" s="12">
        <v>6</v>
      </c>
      <c r="N24" s="16">
        <v>780349.66666666663</v>
      </c>
      <c r="O24" s="16">
        <v>0</v>
      </c>
      <c r="P24" s="15">
        <v>0</v>
      </c>
      <c r="Q24" s="6">
        <v>911099</v>
      </c>
      <c r="R24" s="6">
        <v>700715</v>
      </c>
      <c r="S24" s="6">
        <v>820523</v>
      </c>
      <c r="T24" s="6">
        <v>785906</v>
      </c>
      <c r="U24" s="6">
        <v>843572</v>
      </c>
      <c r="V24" s="6">
        <v>697911</v>
      </c>
      <c r="W24" s="6">
        <v>748694</v>
      </c>
      <c r="X24" s="6">
        <v>785492</v>
      </c>
      <c r="Y24">
        <f t="shared" si="2"/>
        <v>780349.66666666663</v>
      </c>
      <c r="Z24">
        <f t="shared" si="3"/>
        <v>51896.997156547179</v>
      </c>
      <c r="AA24" s="21">
        <f t="shared" si="4"/>
        <v>6.6504798263360376</v>
      </c>
    </row>
    <row r="25" spans="1:27" x14ac:dyDescent="0.25">
      <c r="A25" s="2" t="s">
        <v>84</v>
      </c>
      <c r="B25" s="12">
        <v>262320</v>
      </c>
      <c r="C25" s="12">
        <v>87</v>
      </c>
      <c r="D25" s="12">
        <v>14391</v>
      </c>
      <c r="E25" s="10" t="s">
        <v>85</v>
      </c>
      <c r="F25" s="10" t="s">
        <v>0</v>
      </c>
      <c r="G25" s="12">
        <v>8091</v>
      </c>
      <c r="H25" s="10" t="s">
        <v>0</v>
      </c>
      <c r="I25" s="10" t="s">
        <v>0</v>
      </c>
      <c r="J25" s="10" t="s">
        <v>0</v>
      </c>
      <c r="K25" s="10" t="s">
        <v>0</v>
      </c>
      <c r="L25" s="10" t="s">
        <v>86</v>
      </c>
      <c r="M25" s="12">
        <v>6</v>
      </c>
      <c r="N25" s="16">
        <v>451372.83333333331</v>
      </c>
      <c r="O25" s="16">
        <v>0</v>
      </c>
      <c r="P25" s="15">
        <v>0</v>
      </c>
      <c r="Q25" s="6">
        <v>551567</v>
      </c>
      <c r="R25" s="6">
        <v>450266</v>
      </c>
      <c r="S25" s="6">
        <v>458566</v>
      </c>
      <c r="T25" s="6">
        <v>483391</v>
      </c>
      <c r="U25" s="6">
        <v>465410</v>
      </c>
      <c r="V25" s="6">
        <v>404134</v>
      </c>
      <c r="W25" s="6">
        <v>433423</v>
      </c>
      <c r="X25" s="6">
        <v>463313</v>
      </c>
      <c r="Y25">
        <f t="shared" si="2"/>
        <v>451372.83333333331</v>
      </c>
      <c r="Z25">
        <f t="shared" si="3"/>
        <v>28178.779827499038</v>
      </c>
      <c r="AA25" s="21">
        <f t="shared" si="4"/>
        <v>6.2429055863646434</v>
      </c>
    </row>
    <row r="26" spans="1:27" x14ac:dyDescent="0.25">
      <c r="A26" s="2" t="s">
        <v>37</v>
      </c>
      <c r="B26" s="12">
        <v>649148</v>
      </c>
      <c r="C26" s="12">
        <v>204</v>
      </c>
      <c r="D26" s="12">
        <v>3084</v>
      </c>
      <c r="E26" s="10" t="s">
        <v>38</v>
      </c>
      <c r="F26" s="10" t="s">
        <v>0</v>
      </c>
      <c r="G26" s="12">
        <v>206</v>
      </c>
      <c r="H26" s="10" t="s">
        <v>39</v>
      </c>
      <c r="I26" s="10" t="s">
        <v>40</v>
      </c>
      <c r="J26" s="10" t="s">
        <v>41</v>
      </c>
      <c r="K26" s="10" t="s">
        <v>0</v>
      </c>
      <c r="L26" s="10" t="s">
        <v>42</v>
      </c>
      <c r="M26" s="12">
        <v>3</v>
      </c>
      <c r="N26" s="16">
        <v>4851739.333333333</v>
      </c>
      <c r="O26" s="16">
        <v>1214101.6666666667</v>
      </c>
      <c r="P26" s="15">
        <v>0.25024049794376152</v>
      </c>
      <c r="Q26" s="7">
        <v>733</v>
      </c>
      <c r="R26" s="7">
        <v>79</v>
      </c>
      <c r="S26" s="7">
        <v>28929</v>
      </c>
      <c r="T26" s="7">
        <v>311203</v>
      </c>
      <c r="U26" s="6">
        <v>6180376</v>
      </c>
      <c r="V26" s="6">
        <v>1597658</v>
      </c>
      <c r="W26" s="6">
        <v>6777184</v>
      </c>
      <c r="X26" s="7">
        <v>3302173</v>
      </c>
    </row>
    <row r="27" spans="1:27" x14ac:dyDescent="0.25">
      <c r="A27" s="2" t="s">
        <v>43</v>
      </c>
      <c r="B27" s="12">
        <v>676999</v>
      </c>
      <c r="C27" s="12">
        <v>204</v>
      </c>
      <c r="D27" s="12">
        <v>16545</v>
      </c>
      <c r="E27" s="10" t="s">
        <v>44</v>
      </c>
      <c r="F27" s="10" t="s">
        <v>0</v>
      </c>
      <c r="G27" s="12">
        <v>206</v>
      </c>
      <c r="H27" s="10" t="s">
        <v>39</v>
      </c>
      <c r="I27" s="10" t="s">
        <v>40</v>
      </c>
      <c r="J27" s="10" t="s">
        <v>41</v>
      </c>
      <c r="K27" s="10" t="s">
        <v>0</v>
      </c>
      <c r="L27" s="10" t="s">
        <v>42</v>
      </c>
      <c r="M27" s="12">
        <v>4</v>
      </c>
      <c r="N27" s="16">
        <v>2200655.25</v>
      </c>
      <c r="O27" s="16">
        <v>8727050</v>
      </c>
      <c r="P27" s="15">
        <v>3.9656597733788606</v>
      </c>
      <c r="Q27" s="6">
        <v>575</v>
      </c>
      <c r="R27" s="7">
        <v>72</v>
      </c>
      <c r="S27" s="6">
        <v>5465</v>
      </c>
      <c r="T27" s="6">
        <v>38132</v>
      </c>
      <c r="U27" s="7">
        <v>8670432</v>
      </c>
      <c r="V27" s="6">
        <v>3423823</v>
      </c>
      <c r="W27" s="7">
        <v>8783668</v>
      </c>
      <c r="X27" s="6">
        <v>5335201</v>
      </c>
    </row>
    <row r="28" spans="1:27" x14ac:dyDescent="0.25">
      <c r="A28" s="2" t="s">
        <v>45</v>
      </c>
      <c r="B28" s="12">
        <v>324160</v>
      </c>
      <c r="C28" s="12">
        <v>174</v>
      </c>
      <c r="D28" s="12">
        <v>32</v>
      </c>
      <c r="E28" s="10" t="s">
        <v>46</v>
      </c>
      <c r="F28" s="10" t="s">
        <v>0</v>
      </c>
      <c r="G28" s="10" t="s">
        <v>0</v>
      </c>
      <c r="H28" s="10" t="s">
        <v>0</v>
      </c>
      <c r="I28" s="10" t="s">
        <v>0</v>
      </c>
      <c r="J28" s="10" t="s">
        <v>0</v>
      </c>
      <c r="K28" s="10" t="s">
        <v>0</v>
      </c>
      <c r="L28" s="10" t="s">
        <v>0</v>
      </c>
      <c r="M28" s="12">
        <v>2</v>
      </c>
      <c r="N28" s="16">
        <v>29753</v>
      </c>
      <c r="O28" s="16">
        <v>24157.25</v>
      </c>
      <c r="P28" s="15">
        <v>0.81192652841730251</v>
      </c>
      <c r="Q28" s="7">
        <v>27985</v>
      </c>
      <c r="R28" s="6">
        <v>12395</v>
      </c>
      <c r="S28" s="7">
        <v>28188</v>
      </c>
      <c r="T28" s="7">
        <v>13856</v>
      </c>
      <c r="U28" s="6">
        <v>37273</v>
      </c>
      <c r="V28" s="7">
        <v>24481</v>
      </c>
      <c r="W28" s="6">
        <v>22233</v>
      </c>
      <c r="X28" s="7">
        <v>30104</v>
      </c>
    </row>
    <row r="29" spans="1:27" x14ac:dyDescent="0.25">
      <c r="A29" s="2" t="s">
        <v>87</v>
      </c>
      <c r="B29" s="12">
        <v>385374</v>
      </c>
      <c r="C29" s="12">
        <v>184</v>
      </c>
      <c r="D29" s="12">
        <v>51</v>
      </c>
      <c r="E29" s="10" t="s">
        <v>88</v>
      </c>
      <c r="F29" s="10" t="s">
        <v>0</v>
      </c>
      <c r="G29" s="12">
        <v>564</v>
      </c>
      <c r="H29" s="10" t="s">
        <v>89</v>
      </c>
      <c r="I29" s="10" t="s">
        <v>90</v>
      </c>
      <c r="J29" s="10" t="s">
        <v>91</v>
      </c>
      <c r="K29" s="10" t="s">
        <v>0</v>
      </c>
      <c r="L29" s="10" t="s">
        <v>92</v>
      </c>
      <c r="M29" s="12">
        <v>0</v>
      </c>
      <c r="N29" s="16">
        <v>0</v>
      </c>
      <c r="O29" s="16">
        <v>107191.66666666667</v>
      </c>
      <c r="P29" s="15" t="e">
        <v>#DIV/0!</v>
      </c>
      <c r="Q29" s="7">
        <v>31522</v>
      </c>
      <c r="R29" s="6">
        <v>21176</v>
      </c>
      <c r="S29" s="7">
        <v>39865</v>
      </c>
      <c r="T29" s="7">
        <v>332964</v>
      </c>
      <c r="U29" s="7">
        <v>160154</v>
      </c>
      <c r="V29" s="7">
        <v>29129</v>
      </c>
      <c r="W29" s="7">
        <v>41696</v>
      </c>
      <c r="X29" s="7">
        <v>39342</v>
      </c>
    </row>
    <row r="30" spans="1:27" x14ac:dyDescent="0.25">
      <c r="A30" s="2" t="s">
        <v>93</v>
      </c>
      <c r="B30" s="12">
        <v>997481</v>
      </c>
      <c r="C30" s="12">
        <v>85</v>
      </c>
      <c r="D30" s="12">
        <v>348984</v>
      </c>
      <c r="E30" s="10" t="s">
        <v>94</v>
      </c>
      <c r="F30" s="10" t="s">
        <v>0</v>
      </c>
      <c r="G30" s="10" t="s">
        <v>0</v>
      </c>
      <c r="H30" s="10" t="s">
        <v>0</v>
      </c>
      <c r="I30" s="10" t="s">
        <v>0</v>
      </c>
      <c r="J30" s="10" t="s">
        <v>0</v>
      </c>
      <c r="K30" s="10" t="s">
        <v>0</v>
      </c>
      <c r="L30" s="10" t="s">
        <v>0</v>
      </c>
      <c r="M30" s="12">
        <v>3</v>
      </c>
      <c r="N30" s="16">
        <v>3338.6666666666665</v>
      </c>
      <c r="O30" s="16">
        <v>830.33333333333337</v>
      </c>
      <c r="P30" s="15">
        <v>0.24870207667731631</v>
      </c>
      <c r="Q30" s="7">
        <v>529</v>
      </c>
      <c r="R30" s="7">
        <v>432</v>
      </c>
      <c r="S30" s="6">
        <v>807</v>
      </c>
      <c r="T30" s="6">
        <v>3852</v>
      </c>
      <c r="U30" s="7">
        <v>597</v>
      </c>
      <c r="V30" s="6">
        <v>5357</v>
      </c>
      <c r="W30" s="7">
        <v>737</v>
      </c>
      <c r="X30" s="7">
        <v>1157</v>
      </c>
    </row>
    <row r="31" spans="1:27" x14ac:dyDescent="0.25">
      <c r="A31" s="2" t="s">
        <v>93</v>
      </c>
      <c r="B31" s="12">
        <v>615798</v>
      </c>
      <c r="C31" s="12">
        <v>85</v>
      </c>
      <c r="D31" s="12">
        <v>327588</v>
      </c>
      <c r="E31" s="10" t="s">
        <v>95</v>
      </c>
      <c r="F31" s="10" t="s">
        <v>0</v>
      </c>
      <c r="G31" s="10" t="s">
        <v>0</v>
      </c>
      <c r="H31" s="10" t="s">
        <v>0</v>
      </c>
      <c r="I31" s="10" t="s">
        <v>0</v>
      </c>
      <c r="J31" s="10" t="s">
        <v>0</v>
      </c>
      <c r="K31" s="10" t="s">
        <v>0</v>
      </c>
      <c r="L31" s="10" t="s">
        <v>0</v>
      </c>
      <c r="M31" s="12">
        <v>0</v>
      </c>
      <c r="N31" s="16">
        <v>0</v>
      </c>
      <c r="O31" s="16">
        <v>96157.666666666672</v>
      </c>
      <c r="P31" s="15" t="e">
        <v>#DIV/0!</v>
      </c>
      <c r="Q31" s="6">
        <v>955</v>
      </c>
      <c r="R31" s="7">
        <v>1151</v>
      </c>
      <c r="S31" s="7">
        <v>46215</v>
      </c>
      <c r="T31" s="7">
        <v>82942</v>
      </c>
      <c r="U31" s="7">
        <v>136556</v>
      </c>
      <c r="V31" s="7">
        <v>19224</v>
      </c>
      <c r="W31" s="7">
        <v>155942</v>
      </c>
      <c r="X31" s="7">
        <v>136067</v>
      </c>
    </row>
    <row r="32" spans="1:27" x14ac:dyDescent="0.25">
      <c r="A32" s="2" t="s">
        <v>96</v>
      </c>
      <c r="B32" s="12">
        <v>544100</v>
      </c>
      <c r="C32" s="12">
        <v>103</v>
      </c>
      <c r="D32" s="12">
        <v>114791</v>
      </c>
      <c r="E32" s="10" t="s">
        <v>97</v>
      </c>
      <c r="F32" s="10" t="s">
        <v>0</v>
      </c>
      <c r="G32" s="12">
        <v>135191</v>
      </c>
      <c r="H32" s="10" t="s">
        <v>98</v>
      </c>
      <c r="I32" s="10" t="s">
        <v>0</v>
      </c>
      <c r="J32" s="10" t="s">
        <v>99</v>
      </c>
      <c r="K32" s="10" t="s">
        <v>0</v>
      </c>
      <c r="L32" s="10" t="s">
        <v>100</v>
      </c>
      <c r="M32" s="12">
        <v>4</v>
      </c>
      <c r="N32" s="16">
        <v>88439.75</v>
      </c>
      <c r="O32" s="16">
        <v>2397471</v>
      </c>
      <c r="P32" s="15">
        <v>27.10852303404295</v>
      </c>
      <c r="Q32" s="7">
        <v>0</v>
      </c>
      <c r="R32" s="7">
        <v>61</v>
      </c>
      <c r="S32" s="7">
        <v>1299</v>
      </c>
      <c r="T32" s="6">
        <v>15706</v>
      </c>
      <c r="U32" s="6">
        <v>102592</v>
      </c>
      <c r="V32" s="7">
        <v>4793643</v>
      </c>
      <c r="W32" s="6">
        <v>180179</v>
      </c>
      <c r="X32" s="6">
        <v>55282</v>
      </c>
    </row>
    <row r="33" spans="1:24" x14ac:dyDescent="0.25">
      <c r="A33" s="2" t="s">
        <v>101</v>
      </c>
      <c r="B33" s="12">
        <v>590775</v>
      </c>
      <c r="C33" s="12">
        <v>189</v>
      </c>
      <c r="D33" s="12">
        <v>17400</v>
      </c>
      <c r="E33" s="10" t="s">
        <v>102</v>
      </c>
      <c r="F33" s="10" t="s">
        <v>0</v>
      </c>
      <c r="G33" s="12">
        <v>10264</v>
      </c>
      <c r="H33" s="10" t="s">
        <v>103</v>
      </c>
      <c r="I33" s="10" t="s">
        <v>0</v>
      </c>
      <c r="J33" s="10" t="s">
        <v>0</v>
      </c>
      <c r="K33" s="10" t="s">
        <v>0</v>
      </c>
      <c r="L33" s="10" t="s">
        <v>104</v>
      </c>
      <c r="M33" s="12">
        <v>2</v>
      </c>
      <c r="N33" s="16">
        <v>2202</v>
      </c>
      <c r="O33" s="16">
        <v>12087.75</v>
      </c>
      <c r="P33" s="15">
        <v>5.4894414168937331</v>
      </c>
      <c r="Q33" s="7">
        <v>133</v>
      </c>
      <c r="R33" s="7">
        <v>63</v>
      </c>
      <c r="S33" s="7">
        <v>3222</v>
      </c>
      <c r="T33" s="7">
        <v>14406</v>
      </c>
      <c r="U33" s="6">
        <v>2036</v>
      </c>
      <c r="V33" s="7">
        <v>24045</v>
      </c>
      <c r="W33" s="6">
        <v>2368</v>
      </c>
      <c r="X33" s="7">
        <v>6678</v>
      </c>
    </row>
    <row r="34" spans="1:24" x14ac:dyDescent="0.25">
      <c r="A34" s="2" t="s">
        <v>105</v>
      </c>
      <c r="B34" s="12">
        <v>567437</v>
      </c>
      <c r="C34" s="12">
        <v>217</v>
      </c>
      <c r="D34" s="12">
        <v>5857</v>
      </c>
      <c r="E34" s="10" t="s">
        <v>106</v>
      </c>
      <c r="F34" s="10" t="s">
        <v>0</v>
      </c>
      <c r="G34" s="12">
        <v>6912</v>
      </c>
      <c r="H34" s="10" t="s">
        <v>107</v>
      </c>
      <c r="I34" s="10" t="s">
        <v>108</v>
      </c>
      <c r="J34" s="10" t="s">
        <v>0</v>
      </c>
      <c r="K34" s="10" t="s">
        <v>0</v>
      </c>
      <c r="L34" s="10" t="s">
        <v>109</v>
      </c>
      <c r="M34" s="12">
        <v>1</v>
      </c>
      <c r="N34" s="16">
        <v>13196</v>
      </c>
      <c r="O34" s="16">
        <v>3489.2</v>
      </c>
      <c r="P34" s="15">
        <v>0.26441345862382537</v>
      </c>
      <c r="Q34" s="7">
        <v>110</v>
      </c>
      <c r="R34" s="7">
        <v>63</v>
      </c>
      <c r="S34" s="7">
        <v>280</v>
      </c>
      <c r="T34" s="7">
        <v>8074</v>
      </c>
      <c r="U34" s="7">
        <v>1867</v>
      </c>
      <c r="V34" s="6">
        <v>13196</v>
      </c>
      <c r="W34" s="7">
        <v>2899</v>
      </c>
      <c r="X34" s="7">
        <v>4326</v>
      </c>
    </row>
    <row r="35" spans="1:24" x14ac:dyDescent="0.25">
      <c r="A35" s="2" t="s">
        <v>110</v>
      </c>
      <c r="B35" s="12">
        <v>239426</v>
      </c>
      <c r="C35" s="12">
        <v>156</v>
      </c>
      <c r="D35" s="12">
        <v>585</v>
      </c>
      <c r="E35" s="10" t="s">
        <v>111</v>
      </c>
      <c r="F35" s="10" t="s">
        <v>0</v>
      </c>
      <c r="G35" s="12">
        <v>6287</v>
      </c>
      <c r="H35" s="10" t="s">
        <v>112</v>
      </c>
      <c r="I35" s="10" t="s">
        <v>113</v>
      </c>
      <c r="J35" s="10" t="s">
        <v>114</v>
      </c>
      <c r="K35" s="10" t="s">
        <v>0</v>
      </c>
      <c r="L35" s="10" t="s">
        <v>115</v>
      </c>
      <c r="M35" s="12">
        <v>1</v>
      </c>
      <c r="N35" s="16">
        <v>3123</v>
      </c>
      <c r="O35" s="16">
        <v>1757.8</v>
      </c>
      <c r="P35" s="15">
        <v>0.56285622798591095</v>
      </c>
      <c r="Q35" s="7">
        <v>2277</v>
      </c>
      <c r="R35" s="7">
        <v>1237</v>
      </c>
      <c r="S35" s="7">
        <v>1447</v>
      </c>
      <c r="T35" s="7">
        <v>2371</v>
      </c>
      <c r="U35" s="6">
        <v>3123</v>
      </c>
      <c r="V35" s="7">
        <v>1208</v>
      </c>
      <c r="W35" s="7">
        <v>2059</v>
      </c>
      <c r="X35" s="7">
        <v>1704</v>
      </c>
    </row>
    <row r="36" spans="1:24" x14ac:dyDescent="0.25">
      <c r="A36" s="2" t="s">
        <v>116</v>
      </c>
      <c r="B36" s="12">
        <v>313502</v>
      </c>
      <c r="C36" s="12">
        <v>144</v>
      </c>
      <c r="D36" s="12">
        <v>3</v>
      </c>
      <c r="E36" s="10" t="s">
        <v>117</v>
      </c>
      <c r="F36" s="10" t="s">
        <v>0</v>
      </c>
      <c r="G36" s="12">
        <v>6287</v>
      </c>
      <c r="H36" s="10" t="s">
        <v>112</v>
      </c>
      <c r="I36" s="10" t="s">
        <v>113</v>
      </c>
      <c r="J36" s="10" t="s">
        <v>114</v>
      </c>
      <c r="K36" s="10" t="s">
        <v>0</v>
      </c>
      <c r="L36" s="10" t="s">
        <v>115</v>
      </c>
      <c r="M36" s="12">
        <v>5</v>
      </c>
      <c r="N36" s="16">
        <v>140260.6</v>
      </c>
      <c r="O36" s="16">
        <v>40092</v>
      </c>
      <c r="P36" s="15">
        <v>0.28583935902170671</v>
      </c>
      <c r="Q36" s="7">
        <v>201</v>
      </c>
      <c r="R36" s="7">
        <v>472</v>
      </c>
      <c r="S36" s="6">
        <v>32934</v>
      </c>
      <c r="T36" s="6">
        <v>34312</v>
      </c>
      <c r="U36" s="6">
        <v>503245</v>
      </c>
      <c r="V36" s="6">
        <v>12095</v>
      </c>
      <c r="W36" s="6">
        <v>118717</v>
      </c>
      <c r="X36" s="7">
        <v>40092</v>
      </c>
    </row>
    <row r="37" spans="1:24" x14ac:dyDescent="0.25">
      <c r="A37" s="2" t="s">
        <v>118</v>
      </c>
      <c r="B37" s="12">
        <v>856709</v>
      </c>
      <c r="C37" s="12">
        <v>224</v>
      </c>
      <c r="D37" s="12">
        <v>4705</v>
      </c>
      <c r="E37" s="10" t="s">
        <v>119</v>
      </c>
      <c r="F37" s="10" t="s">
        <v>0</v>
      </c>
      <c r="G37" s="12">
        <v>6029</v>
      </c>
      <c r="H37" s="10" t="s">
        <v>120</v>
      </c>
      <c r="I37" s="10" t="s">
        <v>121</v>
      </c>
      <c r="J37" s="10" t="s">
        <v>0</v>
      </c>
      <c r="K37" s="10" t="s">
        <v>0</v>
      </c>
      <c r="L37" s="10" t="s">
        <v>122</v>
      </c>
      <c r="M37" s="12">
        <v>1</v>
      </c>
      <c r="N37" s="16">
        <v>528</v>
      </c>
      <c r="O37" s="16">
        <v>37.6</v>
      </c>
      <c r="P37" s="15">
        <v>7.1212121212121213E-2</v>
      </c>
      <c r="Q37" s="7">
        <v>24</v>
      </c>
      <c r="R37" s="7">
        <v>9</v>
      </c>
      <c r="S37" s="7">
        <v>75</v>
      </c>
      <c r="T37" s="7">
        <v>23</v>
      </c>
      <c r="U37" s="7">
        <v>38</v>
      </c>
      <c r="V37" s="7">
        <v>32</v>
      </c>
      <c r="W37" s="6">
        <v>528</v>
      </c>
      <c r="X37" s="7">
        <v>20</v>
      </c>
    </row>
    <row r="38" spans="1:24" x14ac:dyDescent="0.25">
      <c r="A38" s="2" t="s">
        <v>123</v>
      </c>
      <c r="B38" s="12">
        <v>730691</v>
      </c>
      <c r="C38" s="12">
        <v>441</v>
      </c>
      <c r="D38" s="12">
        <v>23</v>
      </c>
      <c r="E38" s="10" t="s">
        <v>124</v>
      </c>
      <c r="F38" s="10" t="s">
        <v>0</v>
      </c>
      <c r="G38" s="12">
        <v>1175</v>
      </c>
      <c r="H38" s="10" t="s">
        <v>125</v>
      </c>
      <c r="I38" s="10" t="s">
        <v>0</v>
      </c>
      <c r="J38" s="10" t="s">
        <v>0</v>
      </c>
      <c r="K38" s="10" t="s">
        <v>0</v>
      </c>
      <c r="L38" s="10" t="s">
        <v>126</v>
      </c>
      <c r="M38" s="12">
        <v>1</v>
      </c>
      <c r="N38" s="16">
        <v>162</v>
      </c>
      <c r="O38" s="16">
        <v>207.4</v>
      </c>
      <c r="P38" s="15">
        <v>1.280246913580247</v>
      </c>
      <c r="Q38" s="7">
        <v>23</v>
      </c>
      <c r="R38" s="7">
        <v>18</v>
      </c>
      <c r="S38" s="7">
        <v>122</v>
      </c>
      <c r="T38" s="7">
        <v>235</v>
      </c>
      <c r="U38" s="7">
        <v>416</v>
      </c>
      <c r="V38" s="7">
        <v>104</v>
      </c>
      <c r="W38" s="7">
        <v>160</v>
      </c>
      <c r="X38" s="6">
        <v>162</v>
      </c>
    </row>
    <row r="39" spans="1:24" x14ac:dyDescent="0.25">
      <c r="A39" s="2" t="s">
        <v>127</v>
      </c>
      <c r="B39" s="12">
        <v>329351</v>
      </c>
      <c r="C39" s="12">
        <v>189</v>
      </c>
      <c r="D39" s="12">
        <v>145496</v>
      </c>
      <c r="E39" s="10" t="s">
        <v>128</v>
      </c>
      <c r="F39" s="10" t="s">
        <v>0</v>
      </c>
      <c r="G39" s="12">
        <v>1176</v>
      </c>
      <c r="H39" s="10" t="s">
        <v>129</v>
      </c>
      <c r="I39" s="10" t="s">
        <v>130</v>
      </c>
      <c r="J39" s="10" t="s">
        <v>131</v>
      </c>
      <c r="K39" s="10" t="s">
        <v>0</v>
      </c>
      <c r="L39" s="10" t="s">
        <v>132</v>
      </c>
      <c r="M39" s="12">
        <v>5</v>
      </c>
      <c r="N39" s="16">
        <v>3302.8</v>
      </c>
      <c r="O39" s="16">
        <v>2744</v>
      </c>
      <c r="P39" s="15">
        <v>0.83081022163013196</v>
      </c>
      <c r="Q39" s="7">
        <v>874</v>
      </c>
      <c r="R39" s="7">
        <v>534</v>
      </c>
      <c r="S39" s="6">
        <v>2875</v>
      </c>
      <c r="T39" s="6">
        <v>2951</v>
      </c>
      <c r="U39" s="6">
        <v>6063</v>
      </c>
      <c r="V39" s="6">
        <v>1675</v>
      </c>
      <c r="W39" s="6">
        <v>2950</v>
      </c>
      <c r="X39" s="7">
        <v>2744</v>
      </c>
    </row>
    <row r="40" spans="1:24" x14ac:dyDescent="0.25">
      <c r="A40" s="2" t="s">
        <v>133</v>
      </c>
      <c r="B40" s="12">
        <v>385816</v>
      </c>
      <c r="C40" s="12">
        <v>241</v>
      </c>
      <c r="D40" s="12">
        <v>3023</v>
      </c>
      <c r="E40" s="10" t="s">
        <v>134</v>
      </c>
      <c r="F40" s="10" t="s">
        <v>0</v>
      </c>
      <c r="G40" s="12">
        <v>1174</v>
      </c>
      <c r="H40" s="10" t="s">
        <v>135</v>
      </c>
      <c r="I40" s="10" t="s">
        <v>136</v>
      </c>
      <c r="J40" s="10" t="s">
        <v>137</v>
      </c>
      <c r="K40" s="10" t="s">
        <v>0</v>
      </c>
      <c r="L40" s="10" t="s">
        <v>138</v>
      </c>
      <c r="M40" s="12">
        <v>6</v>
      </c>
      <c r="N40" s="16">
        <v>1582.3333333333333</v>
      </c>
      <c r="O40" s="16">
        <v>0</v>
      </c>
      <c r="P40" s="15">
        <v>0</v>
      </c>
      <c r="Q40" s="6">
        <v>836</v>
      </c>
      <c r="R40" s="7">
        <v>88</v>
      </c>
      <c r="S40" s="6">
        <v>644</v>
      </c>
      <c r="T40" s="6">
        <v>900</v>
      </c>
      <c r="U40" s="6">
        <v>3336</v>
      </c>
      <c r="V40" s="6">
        <v>533</v>
      </c>
      <c r="W40" s="6">
        <v>2631</v>
      </c>
      <c r="X40" s="6">
        <v>1450</v>
      </c>
    </row>
    <row r="41" spans="1:24" x14ac:dyDescent="0.25">
      <c r="A41" s="2" t="s">
        <v>139</v>
      </c>
      <c r="B41" s="12">
        <v>587601</v>
      </c>
      <c r="C41" s="12">
        <v>217</v>
      </c>
      <c r="D41" s="12">
        <v>7831</v>
      </c>
      <c r="E41" s="10" t="s">
        <v>140</v>
      </c>
      <c r="F41" s="10" t="s">
        <v>0</v>
      </c>
      <c r="G41" s="12">
        <v>17473</v>
      </c>
      <c r="H41" s="10" t="s">
        <v>141</v>
      </c>
      <c r="I41" s="10" t="s">
        <v>0</v>
      </c>
      <c r="J41" s="10" t="s">
        <v>0</v>
      </c>
      <c r="K41" s="10" t="s">
        <v>0</v>
      </c>
      <c r="L41" s="10" t="s">
        <v>142</v>
      </c>
      <c r="M41" s="12">
        <v>1</v>
      </c>
      <c r="N41" s="16">
        <v>15196</v>
      </c>
      <c r="O41" s="16">
        <v>32173.599999999999</v>
      </c>
      <c r="P41" s="15">
        <v>2.1172413793103448</v>
      </c>
      <c r="Q41" s="7">
        <v>32160</v>
      </c>
      <c r="R41" s="7">
        <v>16</v>
      </c>
      <c r="S41" s="7">
        <v>26081</v>
      </c>
      <c r="T41" s="7">
        <v>5707</v>
      </c>
      <c r="U41" s="7">
        <v>25752</v>
      </c>
      <c r="V41" s="7">
        <v>62826</v>
      </c>
      <c r="W41" s="7">
        <v>40502</v>
      </c>
      <c r="X41" s="6">
        <v>15196</v>
      </c>
    </row>
    <row r="42" spans="1:24" x14ac:dyDescent="0.25">
      <c r="A42" s="2" t="s">
        <v>143</v>
      </c>
      <c r="B42" s="12">
        <v>652832</v>
      </c>
      <c r="C42" s="12">
        <v>179</v>
      </c>
      <c r="D42" s="12">
        <v>1770</v>
      </c>
      <c r="E42" s="10" t="s">
        <v>144</v>
      </c>
      <c r="F42" s="10" t="s">
        <v>0</v>
      </c>
      <c r="G42" s="12">
        <v>6057</v>
      </c>
      <c r="H42" s="10" t="s">
        <v>145</v>
      </c>
      <c r="I42" s="10" t="s">
        <v>146</v>
      </c>
      <c r="J42" s="10" t="s">
        <v>147</v>
      </c>
      <c r="K42" s="10" t="s">
        <v>0</v>
      </c>
      <c r="L42" s="10" t="s">
        <v>148</v>
      </c>
      <c r="M42" s="12">
        <v>1</v>
      </c>
      <c r="N42" s="16">
        <v>13493</v>
      </c>
      <c r="O42" s="16">
        <v>19576.8</v>
      </c>
      <c r="P42" s="15">
        <v>1.4508856444082117</v>
      </c>
      <c r="Q42" s="7">
        <v>82</v>
      </c>
      <c r="R42" s="7">
        <v>6</v>
      </c>
      <c r="S42" s="7">
        <v>2682</v>
      </c>
      <c r="T42" s="6">
        <v>13493</v>
      </c>
      <c r="U42" s="7">
        <v>23498</v>
      </c>
      <c r="V42" s="7">
        <v>21043</v>
      </c>
      <c r="W42" s="7">
        <v>23809</v>
      </c>
      <c r="X42" s="7">
        <v>26852</v>
      </c>
    </row>
    <row r="43" spans="1:24" x14ac:dyDescent="0.25">
      <c r="A43" s="2" t="s">
        <v>149</v>
      </c>
      <c r="B43" s="12">
        <v>671252</v>
      </c>
      <c r="C43" s="12">
        <v>218</v>
      </c>
      <c r="D43" s="12">
        <v>16</v>
      </c>
      <c r="E43" s="10" t="s">
        <v>150</v>
      </c>
      <c r="F43" s="10" t="s">
        <v>0</v>
      </c>
      <c r="G43" s="12">
        <v>6057</v>
      </c>
      <c r="H43" s="10" t="s">
        <v>145</v>
      </c>
      <c r="I43" s="10" t="s">
        <v>146</v>
      </c>
      <c r="J43" s="10" t="s">
        <v>147</v>
      </c>
      <c r="K43" s="10" t="s">
        <v>0</v>
      </c>
      <c r="L43" s="10" t="s">
        <v>148</v>
      </c>
      <c r="M43" s="12">
        <v>5</v>
      </c>
      <c r="N43" s="16">
        <v>57518.6</v>
      </c>
      <c r="O43" s="16">
        <v>883877</v>
      </c>
      <c r="P43" s="15">
        <v>15.366803086305996</v>
      </c>
      <c r="Q43" s="7">
        <v>23</v>
      </c>
      <c r="R43" s="7">
        <v>35</v>
      </c>
      <c r="S43" s="6">
        <v>22851</v>
      </c>
      <c r="T43" s="6">
        <v>17743</v>
      </c>
      <c r="U43" s="6">
        <v>137360</v>
      </c>
      <c r="V43" s="7">
        <v>883877</v>
      </c>
      <c r="W43" s="6">
        <v>84013</v>
      </c>
      <c r="X43" s="6">
        <v>25626</v>
      </c>
    </row>
    <row r="44" spans="1:24" x14ac:dyDescent="0.25">
      <c r="A44" s="2" t="s">
        <v>151</v>
      </c>
      <c r="B44" s="12">
        <v>780482</v>
      </c>
      <c r="C44" s="12">
        <v>202</v>
      </c>
      <c r="D44" s="12">
        <v>14</v>
      </c>
      <c r="E44" s="10" t="s">
        <v>152</v>
      </c>
      <c r="F44" s="10" t="s">
        <v>0</v>
      </c>
      <c r="G44" s="12">
        <v>6305</v>
      </c>
      <c r="H44" s="10" t="s">
        <v>153</v>
      </c>
      <c r="I44" s="10" t="s">
        <v>154</v>
      </c>
      <c r="J44" s="10" t="s">
        <v>155</v>
      </c>
      <c r="K44" s="10" t="s">
        <v>0</v>
      </c>
      <c r="L44" s="10" t="s">
        <v>156</v>
      </c>
      <c r="M44" s="12">
        <v>6</v>
      </c>
      <c r="N44" s="16">
        <v>37546</v>
      </c>
      <c r="O44" s="16">
        <v>0</v>
      </c>
      <c r="P44" s="15">
        <v>0</v>
      </c>
      <c r="Q44" s="7">
        <v>36</v>
      </c>
      <c r="R44" s="7">
        <v>30</v>
      </c>
      <c r="S44" s="6">
        <v>9619</v>
      </c>
      <c r="T44" s="6">
        <v>6688</v>
      </c>
      <c r="U44" s="6">
        <v>62081</v>
      </c>
      <c r="V44" s="6">
        <v>938</v>
      </c>
      <c r="W44" s="6">
        <v>107976</v>
      </c>
      <c r="X44" s="6">
        <v>37974</v>
      </c>
    </row>
    <row r="45" spans="1:24" x14ac:dyDescent="0.25">
      <c r="A45" s="2" t="s">
        <v>157</v>
      </c>
      <c r="B45" s="12">
        <v>774603</v>
      </c>
      <c r="C45" s="12">
        <v>130</v>
      </c>
      <c r="D45" s="12">
        <v>85110</v>
      </c>
      <c r="E45" s="10" t="s">
        <v>158</v>
      </c>
      <c r="F45" s="10" t="s">
        <v>0</v>
      </c>
      <c r="G45" s="12">
        <v>6305</v>
      </c>
      <c r="H45" s="10" t="s">
        <v>153</v>
      </c>
      <c r="I45" s="10" t="s">
        <v>154</v>
      </c>
      <c r="J45" s="10" t="s">
        <v>155</v>
      </c>
      <c r="K45" s="10" t="s">
        <v>0</v>
      </c>
      <c r="L45" s="10" t="s">
        <v>156</v>
      </c>
      <c r="M45" s="12">
        <v>2</v>
      </c>
      <c r="N45" s="16">
        <v>1803</v>
      </c>
      <c r="O45" s="16">
        <v>3417</v>
      </c>
      <c r="P45" s="15">
        <v>1.8951747088186357</v>
      </c>
      <c r="Q45" s="7">
        <v>298</v>
      </c>
      <c r="R45" s="7">
        <v>272</v>
      </c>
      <c r="S45" s="7">
        <v>740</v>
      </c>
      <c r="T45" s="7">
        <v>3608</v>
      </c>
      <c r="U45" s="7">
        <v>7971</v>
      </c>
      <c r="V45" s="7">
        <v>1349</v>
      </c>
      <c r="W45" s="6">
        <v>1794</v>
      </c>
      <c r="X45" s="6">
        <v>1812</v>
      </c>
    </row>
    <row r="46" spans="1:24" x14ac:dyDescent="0.25">
      <c r="A46" s="2" t="s">
        <v>159</v>
      </c>
      <c r="B46" s="12">
        <v>1027144</v>
      </c>
      <c r="C46" s="12">
        <v>361</v>
      </c>
      <c r="D46" s="12">
        <v>3234</v>
      </c>
      <c r="E46" s="10" t="s">
        <v>160</v>
      </c>
      <c r="F46" s="10" t="s">
        <v>0</v>
      </c>
      <c r="G46" s="12">
        <v>871</v>
      </c>
      <c r="H46" s="10" t="s">
        <v>161</v>
      </c>
      <c r="I46" s="10" t="s">
        <v>0</v>
      </c>
      <c r="J46" s="10" t="s">
        <v>0</v>
      </c>
      <c r="K46" s="10" t="s">
        <v>0</v>
      </c>
      <c r="L46" s="10" t="s">
        <v>162</v>
      </c>
      <c r="M46" s="12">
        <v>2</v>
      </c>
      <c r="N46" s="16">
        <v>452.5</v>
      </c>
      <c r="O46" s="16">
        <v>201</v>
      </c>
      <c r="P46" s="15">
        <v>0.44419889502762433</v>
      </c>
      <c r="Q46" s="7">
        <v>34</v>
      </c>
      <c r="R46" s="7">
        <v>26</v>
      </c>
      <c r="S46" s="7">
        <v>34</v>
      </c>
      <c r="T46" s="6">
        <v>598</v>
      </c>
      <c r="U46" s="7">
        <v>103</v>
      </c>
      <c r="V46" s="7">
        <v>43</v>
      </c>
      <c r="W46" s="6">
        <v>307</v>
      </c>
      <c r="X46" s="7">
        <v>624</v>
      </c>
    </row>
    <row r="47" spans="1:24" x14ac:dyDescent="0.25">
      <c r="A47" s="2" t="s">
        <v>163</v>
      </c>
      <c r="B47" s="12">
        <v>948197</v>
      </c>
      <c r="C47" s="12">
        <v>191</v>
      </c>
      <c r="D47" s="12">
        <v>111823</v>
      </c>
      <c r="E47" s="10" t="s">
        <v>164</v>
      </c>
      <c r="F47" s="10" t="s">
        <v>0</v>
      </c>
      <c r="G47" s="12">
        <v>7427</v>
      </c>
      <c r="H47" s="10" t="s">
        <v>165</v>
      </c>
      <c r="I47" s="10" t="s">
        <v>166</v>
      </c>
      <c r="J47" s="10" t="s">
        <v>0</v>
      </c>
      <c r="K47" s="10" t="s">
        <v>0</v>
      </c>
      <c r="L47" s="10" t="s">
        <v>167</v>
      </c>
      <c r="M47" s="12">
        <v>5</v>
      </c>
      <c r="N47" s="16">
        <v>51224.2</v>
      </c>
      <c r="O47" s="16">
        <v>12230</v>
      </c>
      <c r="P47" s="15">
        <v>0.23875433876956595</v>
      </c>
      <c r="Q47" s="7">
        <v>180</v>
      </c>
      <c r="R47" s="7">
        <v>378</v>
      </c>
      <c r="S47" s="6">
        <v>5769</v>
      </c>
      <c r="T47" s="7">
        <v>12230</v>
      </c>
      <c r="U47" s="6">
        <v>111134</v>
      </c>
      <c r="V47" s="6">
        <v>18758</v>
      </c>
      <c r="W47" s="6">
        <v>3948</v>
      </c>
      <c r="X47" s="6">
        <v>116512</v>
      </c>
    </row>
    <row r="48" spans="1:24" x14ac:dyDescent="0.25">
      <c r="A48" s="2" t="s">
        <v>168</v>
      </c>
      <c r="B48" s="12">
        <v>460662</v>
      </c>
      <c r="C48" s="12">
        <v>158</v>
      </c>
      <c r="D48" s="12">
        <v>43180</v>
      </c>
      <c r="E48" s="10" t="s">
        <v>169</v>
      </c>
      <c r="F48" s="10" t="s">
        <v>0</v>
      </c>
      <c r="G48" s="12">
        <v>5810</v>
      </c>
      <c r="H48" s="10" t="s">
        <v>170</v>
      </c>
      <c r="I48" s="10" t="s">
        <v>171</v>
      </c>
      <c r="J48" s="10" t="s">
        <v>0</v>
      </c>
      <c r="K48" s="10" t="s">
        <v>0</v>
      </c>
      <c r="L48" s="10" t="s">
        <v>172</v>
      </c>
      <c r="M48" s="12">
        <v>1</v>
      </c>
      <c r="N48" s="16">
        <v>1149</v>
      </c>
      <c r="O48" s="16">
        <v>5892.4</v>
      </c>
      <c r="P48" s="15">
        <v>5.1282854656222803</v>
      </c>
      <c r="Q48" s="7">
        <v>6</v>
      </c>
      <c r="R48" s="7">
        <v>21</v>
      </c>
      <c r="S48" s="7">
        <v>191</v>
      </c>
      <c r="T48" s="7">
        <v>13063</v>
      </c>
      <c r="U48" s="7">
        <v>2779</v>
      </c>
      <c r="V48" s="7">
        <v>11316</v>
      </c>
      <c r="W48" s="7">
        <v>2113</v>
      </c>
      <c r="X48" s="6">
        <v>1149</v>
      </c>
    </row>
    <row r="49" spans="1:24" x14ac:dyDescent="0.25">
      <c r="A49" s="2" t="s">
        <v>173</v>
      </c>
      <c r="B49" s="12">
        <v>1026121</v>
      </c>
      <c r="C49" s="12">
        <v>223</v>
      </c>
      <c r="D49" s="12">
        <v>4545</v>
      </c>
      <c r="E49" s="10" t="s">
        <v>174</v>
      </c>
      <c r="F49" s="10" t="s">
        <v>0</v>
      </c>
      <c r="G49" s="12">
        <v>92729</v>
      </c>
      <c r="H49" s="10" t="s">
        <v>175</v>
      </c>
      <c r="I49" s="10" t="s">
        <v>176</v>
      </c>
      <c r="J49" s="10" t="s">
        <v>0</v>
      </c>
      <c r="K49" s="10" t="s">
        <v>0</v>
      </c>
      <c r="L49" s="10" t="s">
        <v>177</v>
      </c>
      <c r="M49" s="12">
        <v>3</v>
      </c>
      <c r="N49" s="16">
        <v>1769</v>
      </c>
      <c r="O49" s="16">
        <v>171.66666666666666</v>
      </c>
      <c r="P49" s="15">
        <v>9.7041643112869794E-2</v>
      </c>
      <c r="Q49" s="7">
        <v>3460</v>
      </c>
      <c r="R49" s="7">
        <v>107</v>
      </c>
      <c r="S49" s="7">
        <v>34</v>
      </c>
      <c r="T49" s="6">
        <v>1786</v>
      </c>
      <c r="U49" s="6">
        <v>2537</v>
      </c>
      <c r="V49" s="7">
        <v>200</v>
      </c>
      <c r="W49" s="6">
        <v>984</v>
      </c>
      <c r="X49" s="7">
        <v>281</v>
      </c>
    </row>
    <row r="50" spans="1:24" x14ac:dyDescent="0.25">
      <c r="A50" s="2" t="s">
        <v>178</v>
      </c>
      <c r="B50" s="12">
        <v>1067809</v>
      </c>
      <c r="C50" s="12">
        <v>237</v>
      </c>
      <c r="D50" s="12">
        <v>100</v>
      </c>
      <c r="E50" s="10" t="s">
        <v>179</v>
      </c>
      <c r="F50" s="10" t="s">
        <v>0</v>
      </c>
      <c r="G50" s="12">
        <v>638015</v>
      </c>
      <c r="H50" s="10" t="s">
        <v>180</v>
      </c>
      <c r="I50" s="10" t="s">
        <v>181</v>
      </c>
      <c r="J50" s="10" t="s">
        <v>0</v>
      </c>
      <c r="K50" s="10" t="s">
        <v>0</v>
      </c>
      <c r="L50" s="10" t="s">
        <v>182</v>
      </c>
      <c r="M50" s="12">
        <v>6</v>
      </c>
      <c r="N50" s="16">
        <v>2231.8333333333335</v>
      </c>
      <c r="O50" s="16">
        <v>0</v>
      </c>
      <c r="P50" s="15">
        <v>0</v>
      </c>
      <c r="Q50" s="7">
        <v>50</v>
      </c>
      <c r="R50" s="7">
        <v>44</v>
      </c>
      <c r="S50" s="6">
        <v>201</v>
      </c>
      <c r="T50" s="6">
        <v>6376</v>
      </c>
      <c r="U50" s="6">
        <v>1042</v>
      </c>
      <c r="V50" s="6">
        <v>429</v>
      </c>
      <c r="W50" s="6">
        <v>4418</v>
      </c>
      <c r="X50" s="6">
        <v>925</v>
      </c>
    </row>
    <row r="51" spans="1:24" x14ac:dyDescent="0.25">
      <c r="A51" s="2" t="s">
        <v>183</v>
      </c>
      <c r="B51" s="12">
        <v>360475</v>
      </c>
      <c r="C51" s="12">
        <v>219</v>
      </c>
      <c r="D51" s="12">
        <v>42</v>
      </c>
      <c r="E51" s="10" t="s">
        <v>184</v>
      </c>
      <c r="F51" s="10" t="s">
        <v>0</v>
      </c>
      <c r="G51" s="12">
        <v>6288</v>
      </c>
      <c r="H51" s="10" t="s">
        <v>185</v>
      </c>
      <c r="I51" s="10" t="s">
        <v>186</v>
      </c>
      <c r="J51" s="10" t="s">
        <v>187</v>
      </c>
      <c r="K51" s="10" t="s">
        <v>0</v>
      </c>
      <c r="L51" s="10" t="s">
        <v>188</v>
      </c>
      <c r="M51" s="12">
        <v>3</v>
      </c>
      <c r="N51" s="16">
        <v>15485.666666666666</v>
      </c>
      <c r="O51" s="16">
        <v>3112.6666666666665</v>
      </c>
      <c r="P51" s="15">
        <v>0.20100307811524634</v>
      </c>
      <c r="Q51" s="7">
        <v>1389</v>
      </c>
      <c r="R51" s="7">
        <v>58</v>
      </c>
      <c r="S51" s="7">
        <v>3169</v>
      </c>
      <c r="T51" s="7">
        <v>5639</v>
      </c>
      <c r="U51" s="6">
        <v>23177</v>
      </c>
      <c r="V51" s="7">
        <v>530</v>
      </c>
      <c r="W51" s="6">
        <v>14261</v>
      </c>
      <c r="X51" s="6">
        <v>9019</v>
      </c>
    </row>
    <row r="52" spans="1:24" x14ac:dyDescent="0.25">
      <c r="A52" s="2" t="s">
        <v>189</v>
      </c>
      <c r="B52" s="12">
        <v>408777</v>
      </c>
      <c r="C52" s="12">
        <v>218</v>
      </c>
      <c r="D52" s="12">
        <v>171298</v>
      </c>
      <c r="E52" s="10" t="s">
        <v>190</v>
      </c>
      <c r="F52" s="10" t="s">
        <v>0</v>
      </c>
      <c r="G52" s="12">
        <v>6288</v>
      </c>
      <c r="H52" s="10" t="s">
        <v>185</v>
      </c>
      <c r="I52" s="10" t="s">
        <v>0</v>
      </c>
      <c r="J52" s="10" t="s">
        <v>0</v>
      </c>
      <c r="K52" s="10" t="s">
        <v>0</v>
      </c>
      <c r="L52" s="10" t="s">
        <v>188</v>
      </c>
      <c r="M52" s="12">
        <v>6</v>
      </c>
      <c r="N52" s="16">
        <v>45517.333333333336</v>
      </c>
      <c r="O52" s="16">
        <v>0</v>
      </c>
      <c r="P52" s="15">
        <v>0</v>
      </c>
      <c r="Q52" s="7">
        <v>60</v>
      </c>
      <c r="R52" s="7">
        <v>36</v>
      </c>
      <c r="S52" s="6">
        <v>8440</v>
      </c>
      <c r="T52" s="6">
        <v>5963</v>
      </c>
      <c r="U52" s="6">
        <v>163212</v>
      </c>
      <c r="V52" s="6">
        <v>1225</v>
      </c>
      <c r="W52" s="6">
        <v>75894</v>
      </c>
      <c r="X52" s="6">
        <v>18370</v>
      </c>
    </row>
    <row r="53" spans="1:24" x14ac:dyDescent="0.25">
      <c r="A53" s="2" t="s">
        <v>191</v>
      </c>
      <c r="B53" s="12">
        <v>497572</v>
      </c>
      <c r="C53" s="12">
        <v>292</v>
      </c>
      <c r="D53" s="12">
        <v>172</v>
      </c>
      <c r="E53" s="10" t="s">
        <v>192</v>
      </c>
      <c r="F53" s="10" t="s">
        <v>0</v>
      </c>
      <c r="G53" s="12">
        <v>5460407</v>
      </c>
      <c r="H53" s="10" t="s">
        <v>193</v>
      </c>
      <c r="I53" s="10" t="s">
        <v>0</v>
      </c>
      <c r="J53" s="10" t="s">
        <v>0</v>
      </c>
      <c r="K53" s="10" t="s">
        <v>0</v>
      </c>
      <c r="L53" s="10" t="s">
        <v>194</v>
      </c>
      <c r="M53" s="12">
        <v>2</v>
      </c>
      <c r="N53" s="16">
        <v>28109</v>
      </c>
      <c r="O53" s="16">
        <v>6644.75</v>
      </c>
      <c r="P53" s="15">
        <v>0.23639225870717565</v>
      </c>
      <c r="Q53" s="7">
        <v>37</v>
      </c>
      <c r="R53" s="7">
        <v>26</v>
      </c>
      <c r="S53" s="7">
        <v>703</v>
      </c>
      <c r="T53" s="6">
        <v>42466</v>
      </c>
      <c r="U53" s="7">
        <v>5911</v>
      </c>
      <c r="V53" s="7">
        <v>12690</v>
      </c>
      <c r="W53" s="6">
        <v>13752</v>
      </c>
      <c r="X53" s="7">
        <v>7275</v>
      </c>
    </row>
    <row r="54" spans="1:24" x14ac:dyDescent="0.25">
      <c r="A54" s="2" t="s">
        <v>195</v>
      </c>
      <c r="B54" s="12">
        <v>844612</v>
      </c>
      <c r="C54" s="12">
        <v>85</v>
      </c>
      <c r="D54" s="12">
        <v>4266</v>
      </c>
      <c r="E54" s="10" t="s">
        <v>196</v>
      </c>
      <c r="F54" s="10" t="s">
        <v>0</v>
      </c>
      <c r="G54" s="12">
        <v>12592</v>
      </c>
      <c r="H54" s="10" t="s">
        <v>0</v>
      </c>
      <c r="I54" s="10" t="s">
        <v>197</v>
      </c>
      <c r="J54" s="10" t="s">
        <v>0</v>
      </c>
      <c r="K54" s="10" t="s">
        <v>0</v>
      </c>
      <c r="L54" s="10" t="s">
        <v>198</v>
      </c>
      <c r="M54" s="12">
        <v>4</v>
      </c>
      <c r="N54" s="16">
        <v>1935.75</v>
      </c>
      <c r="O54" s="16">
        <v>2510.5</v>
      </c>
      <c r="P54" s="15">
        <v>1.2969133410822677</v>
      </c>
      <c r="Q54" s="6">
        <v>1782</v>
      </c>
      <c r="R54" s="6">
        <v>1295</v>
      </c>
      <c r="S54" s="7">
        <v>2515</v>
      </c>
      <c r="T54" s="6">
        <v>1802</v>
      </c>
      <c r="U54" s="6">
        <v>2365</v>
      </c>
      <c r="V54" s="6">
        <v>1604</v>
      </c>
      <c r="W54" s="7">
        <v>2506</v>
      </c>
      <c r="X54" s="6">
        <v>1972</v>
      </c>
    </row>
    <row r="55" spans="1:24" x14ac:dyDescent="0.25">
      <c r="A55" s="2" t="s">
        <v>199</v>
      </c>
      <c r="B55" s="12">
        <v>534291</v>
      </c>
      <c r="C55" s="12">
        <v>292</v>
      </c>
      <c r="D55" s="12">
        <v>33985</v>
      </c>
      <c r="E55" s="10" t="s">
        <v>200</v>
      </c>
      <c r="F55" s="10" t="s">
        <v>0</v>
      </c>
      <c r="G55" s="12">
        <v>444305</v>
      </c>
      <c r="H55" s="10" t="s">
        <v>201</v>
      </c>
      <c r="I55" s="10" t="s">
        <v>0</v>
      </c>
      <c r="J55" s="10" t="s">
        <v>202</v>
      </c>
      <c r="K55" s="10" t="s">
        <v>0</v>
      </c>
      <c r="L55" s="10" t="s">
        <v>203</v>
      </c>
      <c r="M55" s="12">
        <v>5</v>
      </c>
      <c r="N55" s="16">
        <v>332234</v>
      </c>
      <c r="O55" s="16">
        <v>214</v>
      </c>
      <c r="P55" s="15">
        <v>6.441243220140022E-4</v>
      </c>
      <c r="Q55" s="7">
        <v>84</v>
      </c>
      <c r="R55" s="7">
        <v>36</v>
      </c>
      <c r="S55" s="6">
        <v>457</v>
      </c>
      <c r="T55" s="6">
        <v>1521136</v>
      </c>
      <c r="U55" s="6">
        <v>137994</v>
      </c>
      <c r="V55" s="6">
        <v>365</v>
      </c>
      <c r="W55" s="7">
        <v>214</v>
      </c>
      <c r="X55" s="6">
        <v>1218</v>
      </c>
    </row>
    <row r="56" spans="1:24" x14ac:dyDescent="0.25">
      <c r="A56" s="2" t="s">
        <v>204</v>
      </c>
      <c r="B56" s="12">
        <v>636627</v>
      </c>
      <c r="C56" s="12">
        <v>307</v>
      </c>
      <c r="D56" s="12">
        <v>3356</v>
      </c>
      <c r="E56" s="10" t="s">
        <v>205</v>
      </c>
      <c r="F56" s="10" t="s">
        <v>0</v>
      </c>
      <c r="G56" s="12">
        <v>439312</v>
      </c>
      <c r="H56" s="10" t="s">
        <v>206</v>
      </c>
      <c r="I56" s="10" t="s">
        <v>207</v>
      </c>
      <c r="J56" s="10" t="s">
        <v>208</v>
      </c>
      <c r="K56" s="10" t="s">
        <v>0</v>
      </c>
      <c r="L56" s="10" t="s">
        <v>209</v>
      </c>
      <c r="M56" s="12">
        <v>3</v>
      </c>
      <c r="N56" s="16">
        <v>594223.33333333337</v>
      </c>
      <c r="O56" s="16">
        <v>3074031</v>
      </c>
      <c r="P56" s="15">
        <v>5.1731913365906195</v>
      </c>
      <c r="Q56" s="6">
        <v>252</v>
      </c>
      <c r="R56" s="7">
        <v>18</v>
      </c>
      <c r="S56" s="6">
        <v>519113</v>
      </c>
      <c r="T56" s="6">
        <v>452915</v>
      </c>
      <c r="U56" s="7">
        <v>2690416</v>
      </c>
      <c r="V56" s="7">
        <v>3419011</v>
      </c>
      <c r="W56" s="7">
        <v>3112666</v>
      </c>
      <c r="X56" s="6">
        <v>810642</v>
      </c>
    </row>
    <row r="57" spans="1:24" x14ac:dyDescent="0.25">
      <c r="A57" s="2" t="s">
        <v>210</v>
      </c>
      <c r="B57" s="12">
        <v>631459</v>
      </c>
      <c r="C57" s="12">
        <v>307</v>
      </c>
      <c r="D57" s="12">
        <v>4833</v>
      </c>
      <c r="E57" s="10" t="s">
        <v>211</v>
      </c>
      <c r="F57" s="10" t="s">
        <v>0</v>
      </c>
      <c r="G57" s="12">
        <v>439312</v>
      </c>
      <c r="H57" s="10" t="s">
        <v>206</v>
      </c>
      <c r="I57" s="10" t="s">
        <v>0</v>
      </c>
      <c r="J57" s="10" t="s">
        <v>0</v>
      </c>
      <c r="K57" s="10" t="s">
        <v>0</v>
      </c>
      <c r="L57" s="10" t="s">
        <v>209</v>
      </c>
      <c r="M57" s="12">
        <v>1</v>
      </c>
      <c r="N57" s="16">
        <v>203</v>
      </c>
      <c r="O57" s="16">
        <v>3497</v>
      </c>
      <c r="P57" s="15">
        <v>17.226600985221676</v>
      </c>
      <c r="Q57" s="7">
        <v>24</v>
      </c>
      <c r="R57" s="7">
        <v>38</v>
      </c>
      <c r="S57" s="7">
        <v>259</v>
      </c>
      <c r="T57" s="6">
        <v>203</v>
      </c>
      <c r="U57" s="7">
        <v>7496</v>
      </c>
      <c r="V57" s="7">
        <v>1024</v>
      </c>
      <c r="W57" s="7">
        <v>7333</v>
      </c>
      <c r="X57" s="7">
        <v>1373</v>
      </c>
    </row>
    <row r="58" spans="1:24" x14ac:dyDescent="0.25">
      <c r="A58" s="2" t="s">
        <v>212</v>
      </c>
      <c r="B58" s="12">
        <v>912704</v>
      </c>
      <c r="C58" s="12">
        <v>271</v>
      </c>
      <c r="D58" s="12">
        <v>16661</v>
      </c>
      <c r="E58" s="10" t="s">
        <v>213</v>
      </c>
      <c r="F58" s="10" t="s">
        <v>0</v>
      </c>
      <c r="G58" s="12">
        <v>5988</v>
      </c>
      <c r="H58" s="10" t="s">
        <v>214</v>
      </c>
      <c r="I58" s="10" t="s">
        <v>215</v>
      </c>
      <c r="J58" s="10" t="s">
        <v>216</v>
      </c>
      <c r="K58" s="10" t="s">
        <v>0</v>
      </c>
      <c r="L58" s="10" t="s">
        <v>217</v>
      </c>
      <c r="M58" s="12">
        <v>6</v>
      </c>
      <c r="N58" s="16">
        <v>599011.83333333337</v>
      </c>
      <c r="O58" s="16">
        <v>0</v>
      </c>
      <c r="P58" s="15">
        <v>0</v>
      </c>
      <c r="Q58" s="6">
        <v>184</v>
      </c>
      <c r="R58" s="7">
        <v>46</v>
      </c>
      <c r="S58" s="6">
        <v>504195</v>
      </c>
      <c r="T58" s="6">
        <v>47465</v>
      </c>
      <c r="U58" s="6">
        <v>1313291</v>
      </c>
      <c r="V58" s="6">
        <v>1064548</v>
      </c>
      <c r="W58" s="6">
        <v>18565</v>
      </c>
      <c r="X58" s="6">
        <v>646007</v>
      </c>
    </row>
    <row r="59" spans="1:24" x14ac:dyDescent="0.25">
      <c r="A59" s="2" t="s">
        <v>218</v>
      </c>
      <c r="B59" s="12">
        <v>370608</v>
      </c>
      <c r="C59" s="12">
        <v>247</v>
      </c>
      <c r="D59" s="12">
        <v>161</v>
      </c>
      <c r="E59" s="10" t="s">
        <v>219</v>
      </c>
      <c r="F59" s="10" t="s">
        <v>0</v>
      </c>
      <c r="G59" s="12">
        <v>1110</v>
      </c>
      <c r="H59" s="10" t="s">
        <v>220</v>
      </c>
      <c r="I59" s="10" t="s">
        <v>0</v>
      </c>
      <c r="J59" s="10" t="s">
        <v>0</v>
      </c>
      <c r="K59" s="10" t="s">
        <v>0</v>
      </c>
      <c r="L59" s="10" t="s">
        <v>221</v>
      </c>
      <c r="M59" s="12">
        <v>4</v>
      </c>
      <c r="N59" s="16">
        <v>19854.75</v>
      </c>
      <c r="O59" s="16">
        <v>2710.5</v>
      </c>
      <c r="P59" s="15">
        <v>0.13651645072337854</v>
      </c>
      <c r="Q59" s="6">
        <v>710</v>
      </c>
      <c r="R59" s="6">
        <v>636</v>
      </c>
      <c r="S59" s="6">
        <v>4194</v>
      </c>
      <c r="T59" s="6">
        <v>39155</v>
      </c>
      <c r="U59" s="6">
        <v>22190</v>
      </c>
      <c r="V59" s="7">
        <v>1743</v>
      </c>
      <c r="W59" s="7">
        <v>3678</v>
      </c>
      <c r="X59" s="6">
        <v>13880</v>
      </c>
    </row>
    <row r="60" spans="1:24" x14ac:dyDescent="0.25">
      <c r="A60" s="2" t="s">
        <v>222</v>
      </c>
      <c r="B60" s="12">
        <v>1110837</v>
      </c>
      <c r="C60" s="12">
        <v>255</v>
      </c>
      <c r="D60" s="12">
        <v>17956</v>
      </c>
      <c r="E60" s="10" t="s">
        <v>223</v>
      </c>
      <c r="F60" s="10" t="s">
        <v>0</v>
      </c>
      <c r="G60" s="12">
        <v>5280794</v>
      </c>
      <c r="H60" s="10" t="s">
        <v>224</v>
      </c>
      <c r="I60" s="10" t="s">
        <v>0</v>
      </c>
      <c r="J60" s="10" t="s">
        <v>0</v>
      </c>
      <c r="K60" s="10" t="s">
        <v>0</v>
      </c>
      <c r="L60" s="10" t="s">
        <v>225</v>
      </c>
      <c r="M60" s="12">
        <v>3</v>
      </c>
      <c r="N60" s="16">
        <v>1804.6666666666667</v>
      </c>
      <c r="O60" s="16">
        <v>33</v>
      </c>
      <c r="P60" s="15">
        <v>1.8285925378647948E-2</v>
      </c>
      <c r="Q60" s="7">
        <v>33</v>
      </c>
      <c r="R60" s="7">
        <v>38</v>
      </c>
      <c r="S60" s="7">
        <v>36</v>
      </c>
      <c r="T60" s="6">
        <v>767</v>
      </c>
      <c r="U60" s="6">
        <v>4014</v>
      </c>
      <c r="V60" s="7">
        <v>52</v>
      </c>
      <c r="W60" s="6">
        <v>633</v>
      </c>
      <c r="X60" s="7">
        <v>11</v>
      </c>
    </row>
    <row r="61" spans="1:24" x14ac:dyDescent="0.25">
      <c r="A61" s="2" t="s">
        <v>226</v>
      </c>
      <c r="B61" s="12">
        <v>787622</v>
      </c>
      <c r="C61" s="12">
        <v>117</v>
      </c>
      <c r="D61" s="12">
        <v>13</v>
      </c>
      <c r="E61" s="10" t="s">
        <v>227</v>
      </c>
      <c r="F61" s="10" t="s">
        <v>0</v>
      </c>
      <c r="G61" s="12">
        <v>5281</v>
      </c>
      <c r="H61" s="10" t="s">
        <v>228</v>
      </c>
      <c r="I61" s="10" t="s">
        <v>0</v>
      </c>
      <c r="J61" s="10" t="s">
        <v>229</v>
      </c>
      <c r="K61" s="10" t="s">
        <v>0</v>
      </c>
      <c r="L61" s="10" t="s">
        <v>230</v>
      </c>
      <c r="M61" s="12">
        <v>6</v>
      </c>
      <c r="N61" s="16">
        <v>560086.16666666663</v>
      </c>
      <c r="O61" s="16">
        <v>0</v>
      </c>
      <c r="P61" s="15">
        <v>0</v>
      </c>
      <c r="Q61" s="6">
        <v>116974</v>
      </c>
      <c r="R61" s="6">
        <v>87613</v>
      </c>
      <c r="S61" s="6">
        <v>372036</v>
      </c>
      <c r="T61" s="6">
        <v>665733</v>
      </c>
      <c r="U61" s="6">
        <v>596977</v>
      </c>
      <c r="V61" s="6">
        <v>661001</v>
      </c>
      <c r="W61" s="6">
        <v>422050</v>
      </c>
      <c r="X61" s="6">
        <v>642720</v>
      </c>
    </row>
    <row r="62" spans="1:24" x14ac:dyDescent="0.25">
      <c r="A62" s="2" t="s">
        <v>231</v>
      </c>
      <c r="B62" s="12">
        <v>976237</v>
      </c>
      <c r="C62" s="12">
        <v>95</v>
      </c>
      <c r="D62" s="12">
        <v>23042</v>
      </c>
      <c r="E62" s="10" t="s">
        <v>232</v>
      </c>
      <c r="F62" s="10" t="s">
        <v>0</v>
      </c>
      <c r="G62" s="12">
        <v>638072</v>
      </c>
      <c r="H62" s="10" t="s">
        <v>233</v>
      </c>
      <c r="I62" s="10" t="s">
        <v>0</v>
      </c>
      <c r="J62" s="10" t="s">
        <v>0</v>
      </c>
      <c r="K62" s="10" t="s">
        <v>0</v>
      </c>
      <c r="L62" s="10" t="s">
        <v>234</v>
      </c>
      <c r="M62" s="12">
        <v>1</v>
      </c>
      <c r="N62" s="16">
        <v>2299</v>
      </c>
      <c r="O62" s="16">
        <v>477.6</v>
      </c>
      <c r="P62" s="15">
        <v>0.20774249673771206</v>
      </c>
      <c r="Q62" s="7">
        <v>567</v>
      </c>
      <c r="R62" s="7">
        <v>61</v>
      </c>
      <c r="S62" s="7">
        <v>275</v>
      </c>
      <c r="T62" s="6">
        <v>2299</v>
      </c>
      <c r="U62" s="7">
        <v>295</v>
      </c>
      <c r="V62" s="7">
        <v>1011</v>
      </c>
      <c r="W62" s="7">
        <v>320</v>
      </c>
      <c r="X62" s="7">
        <v>487</v>
      </c>
    </row>
    <row r="63" spans="1:24" x14ac:dyDescent="0.25">
      <c r="A63" s="2" t="s">
        <v>235</v>
      </c>
      <c r="B63" s="12">
        <v>792924</v>
      </c>
      <c r="C63" s="12">
        <v>144</v>
      </c>
      <c r="D63" s="12">
        <v>1714</v>
      </c>
      <c r="E63" s="10" t="s">
        <v>236</v>
      </c>
      <c r="F63" s="10" t="s">
        <v>0</v>
      </c>
      <c r="G63" s="12">
        <v>1102</v>
      </c>
      <c r="H63" s="10" t="s">
        <v>237</v>
      </c>
      <c r="I63" s="10" t="s">
        <v>0</v>
      </c>
      <c r="J63" s="10" t="s">
        <v>0</v>
      </c>
      <c r="K63" s="10" t="s">
        <v>0</v>
      </c>
      <c r="L63" s="10" t="s">
        <v>238</v>
      </c>
      <c r="M63" s="12">
        <v>2</v>
      </c>
      <c r="N63" s="16">
        <v>667.5</v>
      </c>
      <c r="O63" s="16">
        <v>393.25</v>
      </c>
      <c r="P63" s="15">
        <v>0.58913857677902626</v>
      </c>
      <c r="Q63" s="7">
        <v>36</v>
      </c>
      <c r="R63" s="7">
        <v>30</v>
      </c>
      <c r="S63" s="6">
        <v>678</v>
      </c>
      <c r="T63" s="7">
        <v>257</v>
      </c>
      <c r="U63" s="7">
        <v>848</v>
      </c>
      <c r="V63" s="7">
        <v>142</v>
      </c>
      <c r="W63" s="7">
        <v>326</v>
      </c>
      <c r="X63" s="6">
        <v>657</v>
      </c>
    </row>
    <row r="64" spans="1:24" x14ac:dyDescent="0.25">
      <c r="A64" s="2" t="s">
        <v>239</v>
      </c>
      <c r="B64" s="12">
        <v>667922</v>
      </c>
      <c r="C64" s="12">
        <v>217</v>
      </c>
      <c r="D64" s="12">
        <v>162</v>
      </c>
      <c r="E64" s="10" t="s">
        <v>240</v>
      </c>
      <c r="F64" s="10" t="s">
        <v>0</v>
      </c>
      <c r="G64" s="12">
        <v>5780</v>
      </c>
      <c r="H64" s="10" t="s">
        <v>241</v>
      </c>
      <c r="I64" s="10" t="s">
        <v>242</v>
      </c>
      <c r="J64" s="10" t="s">
        <v>243</v>
      </c>
      <c r="K64" s="10" t="s">
        <v>0</v>
      </c>
      <c r="L64" s="10" t="s">
        <v>244</v>
      </c>
      <c r="M64" s="12">
        <v>1</v>
      </c>
      <c r="N64" s="16">
        <v>6835</v>
      </c>
      <c r="O64" s="16">
        <v>816324.6</v>
      </c>
      <c r="P64" s="15">
        <v>119.43300658376006</v>
      </c>
      <c r="Q64" s="7">
        <v>108</v>
      </c>
      <c r="R64" s="7">
        <v>74</v>
      </c>
      <c r="S64" s="6">
        <v>6835</v>
      </c>
      <c r="T64" s="7">
        <v>8291</v>
      </c>
      <c r="U64" s="7">
        <v>20725</v>
      </c>
      <c r="V64" s="7">
        <v>3963606</v>
      </c>
      <c r="W64" s="7">
        <v>58500</v>
      </c>
      <c r="X64" s="7">
        <v>30501</v>
      </c>
    </row>
    <row r="65" spans="1:24" x14ac:dyDescent="0.25">
      <c r="A65" s="2" t="s">
        <v>245</v>
      </c>
      <c r="B65" s="12">
        <v>611100</v>
      </c>
      <c r="C65" s="12">
        <v>204</v>
      </c>
      <c r="D65" s="12">
        <v>286</v>
      </c>
      <c r="E65" s="10" t="s">
        <v>246</v>
      </c>
      <c r="F65" s="10" t="s">
        <v>0</v>
      </c>
      <c r="G65" s="12">
        <v>8742</v>
      </c>
      <c r="H65" s="10" t="s">
        <v>247</v>
      </c>
      <c r="I65" s="10" t="s">
        <v>0</v>
      </c>
      <c r="J65" s="10" t="s">
        <v>0</v>
      </c>
      <c r="K65" s="10" t="s">
        <v>0</v>
      </c>
      <c r="L65" s="10" t="s">
        <v>248</v>
      </c>
      <c r="M65" s="12">
        <v>1</v>
      </c>
      <c r="N65" s="16">
        <v>703940</v>
      </c>
      <c r="O65" s="16">
        <v>74534.2</v>
      </c>
      <c r="P65" s="15">
        <v>0.10588146717049748</v>
      </c>
      <c r="Q65" s="7">
        <v>543</v>
      </c>
      <c r="R65" s="7">
        <v>258</v>
      </c>
      <c r="S65" s="7">
        <v>1583</v>
      </c>
      <c r="T65" s="6">
        <v>703940</v>
      </c>
      <c r="U65" s="7">
        <v>124881</v>
      </c>
      <c r="V65" s="7">
        <v>47520</v>
      </c>
      <c r="W65" s="7">
        <v>179761</v>
      </c>
      <c r="X65" s="7">
        <v>18926</v>
      </c>
    </row>
    <row r="66" spans="1:24" x14ac:dyDescent="0.25">
      <c r="A66" s="2" t="s">
        <v>249</v>
      </c>
      <c r="B66" s="12">
        <v>863824</v>
      </c>
      <c r="C66" s="12">
        <v>174</v>
      </c>
      <c r="D66" s="12">
        <v>364413</v>
      </c>
      <c r="E66" s="10" t="s">
        <v>250</v>
      </c>
      <c r="F66" s="10" t="s">
        <v>251</v>
      </c>
      <c r="G66" s="12">
        <v>5202</v>
      </c>
      <c r="H66" s="10" t="s">
        <v>252</v>
      </c>
      <c r="I66" s="10" t="s">
        <v>0</v>
      </c>
      <c r="J66" s="10" t="s">
        <v>0</v>
      </c>
      <c r="K66" s="10" t="s">
        <v>253</v>
      </c>
      <c r="L66" s="10" t="s">
        <v>254</v>
      </c>
      <c r="M66" s="12">
        <v>1</v>
      </c>
      <c r="N66" s="16">
        <v>69734</v>
      </c>
      <c r="O66" s="16">
        <v>158</v>
      </c>
      <c r="P66" s="15">
        <v>2.2657527174692401E-3</v>
      </c>
      <c r="Q66" s="7">
        <v>27</v>
      </c>
      <c r="R66" s="7">
        <v>79</v>
      </c>
      <c r="S66" s="7">
        <v>56</v>
      </c>
      <c r="T66" s="7">
        <v>122</v>
      </c>
      <c r="U66" s="7">
        <v>89</v>
      </c>
      <c r="V66" s="7">
        <v>370</v>
      </c>
      <c r="W66" s="6">
        <v>69734</v>
      </c>
      <c r="X66" s="7">
        <v>153</v>
      </c>
    </row>
    <row r="67" spans="1:24" x14ac:dyDescent="0.25">
      <c r="A67" s="2" t="s">
        <v>249</v>
      </c>
      <c r="B67" s="12">
        <v>877364</v>
      </c>
      <c r="C67" s="12">
        <v>174</v>
      </c>
      <c r="D67" s="12">
        <v>289</v>
      </c>
      <c r="E67" s="10" t="s">
        <v>255</v>
      </c>
      <c r="F67" s="10" t="s">
        <v>0</v>
      </c>
      <c r="G67" s="12">
        <v>5202</v>
      </c>
      <c r="H67" s="10" t="s">
        <v>252</v>
      </c>
      <c r="I67" s="10" t="s">
        <v>0</v>
      </c>
      <c r="J67" s="10" t="s">
        <v>0</v>
      </c>
      <c r="K67" s="10" t="s">
        <v>0</v>
      </c>
      <c r="L67" s="10" t="s">
        <v>254</v>
      </c>
      <c r="M67" s="12">
        <v>1</v>
      </c>
      <c r="N67" s="16">
        <v>7638</v>
      </c>
      <c r="O67" s="16">
        <v>42.8</v>
      </c>
      <c r="P67" s="15">
        <v>5.6035611416601202E-3</v>
      </c>
      <c r="Q67" s="7">
        <v>41</v>
      </c>
      <c r="R67" s="7">
        <v>0</v>
      </c>
      <c r="S67" s="7">
        <v>47</v>
      </c>
      <c r="T67" s="7">
        <v>38</v>
      </c>
      <c r="U67" s="7">
        <v>52</v>
      </c>
      <c r="V67" s="7">
        <v>47</v>
      </c>
      <c r="W67" s="6">
        <v>7638</v>
      </c>
      <c r="X67" s="7">
        <v>30</v>
      </c>
    </row>
    <row r="68" spans="1:24" x14ac:dyDescent="0.25">
      <c r="A68" s="2" t="s">
        <v>264</v>
      </c>
      <c r="B68" s="12">
        <v>392937</v>
      </c>
      <c r="C68" s="12">
        <v>204</v>
      </c>
      <c r="D68" s="12">
        <v>191798</v>
      </c>
      <c r="E68" s="10" t="s">
        <v>265</v>
      </c>
      <c r="F68" s="10" t="s">
        <v>0</v>
      </c>
      <c r="G68" s="10" t="s">
        <v>0</v>
      </c>
      <c r="H68" s="10" t="s">
        <v>0</v>
      </c>
      <c r="I68" s="10" t="s">
        <v>0</v>
      </c>
      <c r="J68" s="10" t="s">
        <v>0</v>
      </c>
      <c r="K68" s="10" t="s">
        <v>0</v>
      </c>
      <c r="L68" s="10" t="s">
        <v>0</v>
      </c>
      <c r="M68" s="12">
        <v>1</v>
      </c>
      <c r="N68" s="16">
        <v>25313</v>
      </c>
      <c r="O68" s="16">
        <v>147813.79999999999</v>
      </c>
      <c r="P68" s="15">
        <v>5.8394421838580959</v>
      </c>
      <c r="Q68" s="7">
        <v>79</v>
      </c>
      <c r="R68" s="7">
        <v>107</v>
      </c>
      <c r="S68" s="7">
        <v>29896</v>
      </c>
      <c r="T68" s="6">
        <v>25313</v>
      </c>
      <c r="U68" s="7">
        <v>420452</v>
      </c>
      <c r="V68" s="7">
        <v>10637</v>
      </c>
      <c r="W68" s="7">
        <v>152827</v>
      </c>
      <c r="X68" s="7">
        <v>125257</v>
      </c>
    </row>
    <row r="69" spans="1:24" x14ac:dyDescent="0.25">
      <c r="A69" s="2" t="s">
        <v>256</v>
      </c>
      <c r="B69" s="12">
        <v>338880</v>
      </c>
      <c r="C69" s="12">
        <v>116</v>
      </c>
      <c r="D69" s="12">
        <v>447</v>
      </c>
      <c r="E69" s="10" t="s">
        <v>257</v>
      </c>
      <c r="F69" s="10" t="s">
        <v>0</v>
      </c>
      <c r="G69" s="12">
        <v>5951</v>
      </c>
      <c r="H69" s="10" t="s">
        <v>258</v>
      </c>
      <c r="I69" s="10" t="s">
        <v>259</v>
      </c>
      <c r="J69" s="10" t="s">
        <v>260</v>
      </c>
      <c r="K69" s="10" t="s">
        <v>0</v>
      </c>
      <c r="L69" s="10" t="s">
        <v>261</v>
      </c>
      <c r="M69" s="12">
        <v>6</v>
      </c>
      <c r="N69" s="16">
        <v>130348.5</v>
      </c>
      <c r="O69" s="16">
        <v>0</v>
      </c>
      <c r="P69" s="15">
        <v>0</v>
      </c>
      <c r="Q69" s="7">
        <v>789</v>
      </c>
      <c r="R69" s="7">
        <v>529</v>
      </c>
      <c r="S69" s="6">
        <v>44314</v>
      </c>
      <c r="T69" s="6">
        <v>72259</v>
      </c>
      <c r="U69" s="6">
        <v>289472</v>
      </c>
      <c r="V69" s="6">
        <v>15265</v>
      </c>
      <c r="W69" s="6">
        <v>141011</v>
      </c>
      <c r="X69" s="6">
        <v>219770</v>
      </c>
    </row>
    <row r="70" spans="1:24" x14ac:dyDescent="0.25">
      <c r="A70" s="2" t="s">
        <v>262</v>
      </c>
      <c r="B70" s="12">
        <v>508295</v>
      </c>
      <c r="C70" s="12">
        <v>114</v>
      </c>
      <c r="D70" s="12">
        <v>2038</v>
      </c>
      <c r="E70" s="10" t="s">
        <v>263</v>
      </c>
      <c r="F70" s="10" t="s">
        <v>0</v>
      </c>
      <c r="G70" s="12">
        <v>5951</v>
      </c>
      <c r="H70" s="10" t="s">
        <v>258</v>
      </c>
      <c r="I70" s="10" t="s">
        <v>259</v>
      </c>
      <c r="J70" s="10" t="s">
        <v>260</v>
      </c>
      <c r="K70" s="10" t="s">
        <v>0</v>
      </c>
      <c r="L70" s="10" t="s">
        <v>261</v>
      </c>
      <c r="M70" s="12">
        <v>2</v>
      </c>
      <c r="N70" s="16">
        <v>4769</v>
      </c>
      <c r="O70" s="16">
        <v>4076</v>
      </c>
      <c r="P70" s="15">
        <v>0.85468651708953658</v>
      </c>
      <c r="Q70" s="7">
        <v>68</v>
      </c>
      <c r="R70" s="7">
        <v>33</v>
      </c>
      <c r="S70" s="7">
        <v>1104</v>
      </c>
      <c r="T70" s="7">
        <v>11852</v>
      </c>
      <c r="U70" s="6">
        <v>6799</v>
      </c>
      <c r="V70" s="7">
        <v>482</v>
      </c>
      <c r="W70" s="7">
        <v>2866</v>
      </c>
      <c r="X70" s="6">
        <v>2739</v>
      </c>
    </row>
    <row r="71" spans="1:24" x14ac:dyDescent="0.25">
      <c r="A71" s="2" t="s">
        <v>266</v>
      </c>
      <c r="B71" s="12">
        <v>395020</v>
      </c>
      <c r="C71" s="12">
        <v>218</v>
      </c>
      <c r="D71" s="12">
        <v>25</v>
      </c>
      <c r="E71" s="10" t="s">
        <v>267</v>
      </c>
      <c r="F71" s="10" t="s">
        <v>0</v>
      </c>
      <c r="G71" s="12">
        <v>5951</v>
      </c>
      <c r="H71" s="10" t="s">
        <v>258</v>
      </c>
      <c r="I71" s="10" t="s">
        <v>259</v>
      </c>
      <c r="J71" s="10" t="s">
        <v>260</v>
      </c>
      <c r="K71" s="10" t="s">
        <v>0</v>
      </c>
      <c r="L71" s="10" t="s">
        <v>261</v>
      </c>
      <c r="M71" s="12">
        <v>5</v>
      </c>
      <c r="N71" s="16">
        <v>71971.199999999997</v>
      </c>
      <c r="O71" s="16">
        <v>15922</v>
      </c>
      <c r="P71" s="15">
        <v>0.22122737984082522</v>
      </c>
      <c r="Q71" s="7">
        <v>4</v>
      </c>
      <c r="R71" s="7">
        <v>56</v>
      </c>
      <c r="S71" s="6">
        <v>14381</v>
      </c>
      <c r="T71" s="7">
        <v>15922</v>
      </c>
      <c r="U71" s="6">
        <v>207469</v>
      </c>
      <c r="V71" s="6">
        <v>5232</v>
      </c>
      <c r="W71" s="6">
        <v>74257</v>
      </c>
      <c r="X71" s="6">
        <v>58517</v>
      </c>
    </row>
    <row r="72" spans="1:24" x14ac:dyDescent="0.25">
      <c r="A72" s="2" t="s">
        <v>268</v>
      </c>
      <c r="B72" s="12">
        <v>480699</v>
      </c>
      <c r="C72" s="12">
        <v>267</v>
      </c>
      <c r="D72" s="12">
        <v>3063</v>
      </c>
      <c r="E72" s="10" t="s">
        <v>269</v>
      </c>
      <c r="F72" s="10" t="s">
        <v>0</v>
      </c>
      <c r="G72" s="12">
        <v>338</v>
      </c>
      <c r="H72" s="10" t="s">
        <v>270</v>
      </c>
      <c r="I72" s="10" t="s">
        <v>0</v>
      </c>
      <c r="J72" s="10" t="s">
        <v>271</v>
      </c>
      <c r="K72" s="10" t="s">
        <v>0</v>
      </c>
      <c r="L72" s="10" t="s">
        <v>272</v>
      </c>
      <c r="M72" s="12">
        <v>1</v>
      </c>
      <c r="N72" s="16">
        <v>388</v>
      </c>
      <c r="O72" s="16">
        <v>392.8</v>
      </c>
      <c r="P72" s="15">
        <v>1.0123711340206185</v>
      </c>
      <c r="Q72" s="7">
        <v>156</v>
      </c>
      <c r="R72" s="7">
        <v>151</v>
      </c>
      <c r="S72" s="7">
        <v>189</v>
      </c>
      <c r="T72" s="7">
        <v>565</v>
      </c>
      <c r="U72" s="7">
        <v>275</v>
      </c>
      <c r="V72" s="7">
        <v>192</v>
      </c>
      <c r="W72" s="7">
        <v>743</v>
      </c>
      <c r="X72" s="6">
        <v>388</v>
      </c>
    </row>
    <row r="73" spans="1:24" x14ac:dyDescent="0.25">
      <c r="A73" s="2" t="s">
        <v>273</v>
      </c>
      <c r="B73" s="12">
        <v>699211</v>
      </c>
      <c r="C73" s="12">
        <v>333</v>
      </c>
      <c r="D73" s="12">
        <v>11214</v>
      </c>
      <c r="E73" s="10" t="s">
        <v>274</v>
      </c>
      <c r="F73" s="10" t="s">
        <v>0</v>
      </c>
      <c r="G73" s="12">
        <v>33037</v>
      </c>
      <c r="H73" s="10" t="s">
        <v>275</v>
      </c>
      <c r="I73" s="10" t="s">
        <v>0</v>
      </c>
      <c r="J73" s="10" t="s">
        <v>0</v>
      </c>
      <c r="K73" s="10" t="s">
        <v>0</v>
      </c>
      <c r="L73" s="10" t="s">
        <v>276</v>
      </c>
      <c r="M73" s="12">
        <v>3</v>
      </c>
      <c r="N73" s="16">
        <v>9686.3333333333339</v>
      </c>
      <c r="O73" s="16">
        <v>3497</v>
      </c>
      <c r="P73" s="15">
        <v>0.36102412333528339</v>
      </c>
      <c r="Q73" s="7">
        <v>46</v>
      </c>
      <c r="R73" s="7">
        <v>26</v>
      </c>
      <c r="S73" s="7">
        <v>343</v>
      </c>
      <c r="T73" s="6">
        <v>336</v>
      </c>
      <c r="U73" s="6">
        <v>2530</v>
      </c>
      <c r="V73" s="7">
        <v>1452</v>
      </c>
      <c r="W73" s="6">
        <v>26193</v>
      </c>
      <c r="X73" s="7">
        <v>8696</v>
      </c>
    </row>
    <row r="74" spans="1:24" x14ac:dyDescent="0.25">
      <c r="A74" s="2" t="s">
        <v>277</v>
      </c>
      <c r="B74" s="12">
        <v>735908</v>
      </c>
      <c r="C74" s="12">
        <v>357</v>
      </c>
      <c r="D74" s="12">
        <v>42027</v>
      </c>
      <c r="E74" s="10" t="s">
        <v>278</v>
      </c>
      <c r="F74" s="10" t="s">
        <v>0</v>
      </c>
      <c r="G74" s="12">
        <v>439184</v>
      </c>
      <c r="H74" s="10" t="s">
        <v>279</v>
      </c>
      <c r="I74" s="10" t="s">
        <v>0</v>
      </c>
      <c r="J74" s="10" t="s">
        <v>0</v>
      </c>
      <c r="K74" s="10" t="s">
        <v>0</v>
      </c>
      <c r="L74" s="10" t="s">
        <v>280</v>
      </c>
      <c r="M74" s="12">
        <v>2</v>
      </c>
      <c r="N74" s="16">
        <v>592.5</v>
      </c>
      <c r="O74" s="16">
        <v>169</v>
      </c>
      <c r="P74" s="15">
        <v>0.28523206751054853</v>
      </c>
      <c r="Q74" s="7">
        <v>30</v>
      </c>
      <c r="R74" s="7">
        <v>19</v>
      </c>
      <c r="S74" s="7">
        <v>49</v>
      </c>
      <c r="T74" s="7">
        <v>249</v>
      </c>
      <c r="U74" s="7">
        <v>257</v>
      </c>
      <c r="V74" s="7">
        <v>121</v>
      </c>
      <c r="W74" s="6">
        <v>716</v>
      </c>
      <c r="X74" s="6">
        <v>469</v>
      </c>
    </row>
    <row r="75" spans="1:24" x14ac:dyDescent="0.25">
      <c r="A75" s="2" t="s">
        <v>281</v>
      </c>
      <c r="B75" s="12">
        <v>553071</v>
      </c>
      <c r="C75" s="12">
        <v>217</v>
      </c>
      <c r="D75" s="12">
        <v>384948</v>
      </c>
      <c r="E75" s="10" t="s">
        <v>282</v>
      </c>
      <c r="F75" s="10" t="s">
        <v>283</v>
      </c>
      <c r="G75" s="12">
        <v>10975657</v>
      </c>
      <c r="H75" s="10" t="s">
        <v>0</v>
      </c>
      <c r="I75" s="10" t="s">
        <v>0</v>
      </c>
      <c r="J75" s="10" t="s">
        <v>0</v>
      </c>
      <c r="K75" s="10" t="s">
        <v>284</v>
      </c>
      <c r="L75" s="10" t="s">
        <v>285</v>
      </c>
      <c r="M75" s="12">
        <v>5</v>
      </c>
      <c r="N75" s="16">
        <v>39517.599999999999</v>
      </c>
      <c r="O75" s="16">
        <v>36414</v>
      </c>
      <c r="P75" s="15">
        <v>0.92146284187298833</v>
      </c>
      <c r="Q75" s="7">
        <v>205</v>
      </c>
      <c r="R75" s="7">
        <v>52</v>
      </c>
      <c r="S75" s="6">
        <v>1271</v>
      </c>
      <c r="T75" s="6">
        <v>34568</v>
      </c>
      <c r="U75" s="7">
        <v>36414</v>
      </c>
      <c r="V75" s="6">
        <v>32867</v>
      </c>
      <c r="W75" s="6">
        <v>75612</v>
      </c>
      <c r="X75" s="6">
        <v>53270</v>
      </c>
    </row>
    <row r="76" spans="1:24" x14ac:dyDescent="0.25">
      <c r="A76" s="2" t="s">
        <v>286</v>
      </c>
      <c r="B76" s="12">
        <v>599680</v>
      </c>
      <c r="C76" s="12">
        <v>292</v>
      </c>
      <c r="D76" s="12">
        <v>1683</v>
      </c>
      <c r="E76" s="10" t="s">
        <v>287</v>
      </c>
      <c r="F76" s="10" t="s">
        <v>0</v>
      </c>
      <c r="G76" s="12">
        <v>5460677</v>
      </c>
      <c r="H76" s="10" t="s">
        <v>288</v>
      </c>
      <c r="I76" s="10" t="s">
        <v>0</v>
      </c>
      <c r="J76" s="10" t="s">
        <v>0</v>
      </c>
      <c r="K76" s="10" t="s">
        <v>0</v>
      </c>
      <c r="L76" s="10" t="s">
        <v>289</v>
      </c>
      <c r="M76" s="12">
        <v>2</v>
      </c>
      <c r="N76" s="16">
        <v>760.5</v>
      </c>
      <c r="O76" s="16">
        <v>1878.25</v>
      </c>
      <c r="P76" s="15">
        <v>2.4697567389875084</v>
      </c>
      <c r="Q76" s="7">
        <v>16</v>
      </c>
      <c r="R76" s="7">
        <v>18</v>
      </c>
      <c r="S76" s="7">
        <v>411</v>
      </c>
      <c r="T76" s="6">
        <v>635</v>
      </c>
      <c r="U76" s="7">
        <v>3011</v>
      </c>
      <c r="V76" s="7">
        <v>593</v>
      </c>
      <c r="W76" s="7">
        <v>3498</v>
      </c>
      <c r="X76" s="6">
        <v>886</v>
      </c>
    </row>
    <row r="77" spans="1:24" x14ac:dyDescent="0.25">
      <c r="A77" s="2" t="s">
        <v>290</v>
      </c>
      <c r="B77" s="12">
        <v>597646</v>
      </c>
      <c r="C77" s="12">
        <v>292</v>
      </c>
      <c r="D77" s="12">
        <v>84543</v>
      </c>
      <c r="E77" s="10" t="s">
        <v>291</v>
      </c>
      <c r="F77" s="10" t="s">
        <v>0</v>
      </c>
      <c r="G77" s="12">
        <v>5460677</v>
      </c>
      <c r="H77" s="10" t="s">
        <v>288</v>
      </c>
      <c r="I77" s="10" t="s">
        <v>0</v>
      </c>
      <c r="J77" s="10" t="s">
        <v>0</v>
      </c>
      <c r="K77" s="10" t="s">
        <v>0</v>
      </c>
      <c r="L77" s="10" t="s">
        <v>289</v>
      </c>
      <c r="M77" s="12">
        <v>1</v>
      </c>
      <c r="N77" s="16">
        <v>346</v>
      </c>
      <c r="O77" s="16">
        <v>2550.6</v>
      </c>
      <c r="P77" s="15">
        <v>7.3716763005780344</v>
      </c>
      <c r="Q77" s="7">
        <v>21</v>
      </c>
      <c r="R77" s="7">
        <v>16</v>
      </c>
      <c r="S77" s="6">
        <v>346</v>
      </c>
      <c r="T77" s="7">
        <v>5959</v>
      </c>
      <c r="U77" s="7">
        <v>479</v>
      </c>
      <c r="V77" s="7">
        <v>2028</v>
      </c>
      <c r="W77" s="7">
        <v>3498</v>
      </c>
      <c r="X77" s="7">
        <v>789</v>
      </c>
    </row>
    <row r="78" spans="1:24" x14ac:dyDescent="0.25">
      <c r="A78" s="2" t="s">
        <v>292</v>
      </c>
      <c r="B78" s="12">
        <v>1120886</v>
      </c>
      <c r="C78" s="12">
        <v>361</v>
      </c>
      <c r="D78" s="12">
        <v>3190</v>
      </c>
      <c r="E78" s="10" t="s">
        <v>293</v>
      </c>
      <c r="F78" s="10" t="s">
        <v>0</v>
      </c>
      <c r="G78" s="12">
        <v>439242</v>
      </c>
      <c r="H78" s="10" t="s">
        <v>294</v>
      </c>
      <c r="I78" s="10" t="s">
        <v>295</v>
      </c>
      <c r="J78" s="10" t="s">
        <v>0</v>
      </c>
      <c r="K78" s="10" t="s">
        <v>0</v>
      </c>
      <c r="L78" s="10" t="s">
        <v>296</v>
      </c>
      <c r="M78" s="12">
        <v>5</v>
      </c>
      <c r="N78" s="16">
        <v>35820.6</v>
      </c>
      <c r="O78" s="16">
        <v>266354</v>
      </c>
      <c r="P78" s="15">
        <v>7.4357771784950559</v>
      </c>
      <c r="Q78" s="7">
        <v>105</v>
      </c>
      <c r="R78" s="7">
        <v>30</v>
      </c>
      <c r="S78" s="7">
        <v>266354</v>
      </c>
      <c r="T78" s="6">
        <v>41044</v>
      </c>
      <c r="U78" s="6">
        <v>73213</v>
      </c>
      <c r="V78" s="6">
        <v>57163</v>
      </c>
      <c r="W78" s="6">
        <v>308</v>
      </c>
      <c r="X78" s="6">
        <v>7375</v>
      </c>
    </row>
    <row r="79" spans="1:24" x14ac:dyDescent="0.25">
      <c r="A79" s="2" t="s">
        <v>297</v>
      </c>
      <c r="B79" s="12">
        <v>632897</v>
      </c>
      <c r="C79" s="12">
        <v>345</v>
      </c>
      <c r="D79" s="12">
        <v>16691</v>
      </c>
      <c r="E79" s="10" t="s">
        <v>298</v>
      </c>
      <c r="F79" s="10" t="s">
        <v>0</v>
      </c>
      <c r="G79" s="12">
        <v>6508</v>
      </c>
      <c r="H79" s="10" t="s">
        <v>299</v>
      </c>
      <c r="I79" s="10" t="s">
        <v>0</v>
      </c>
      <c r="J79" s="10" t="s">
        <v>0</v>
      </c>
      <c r="K79" s="10" t="s">
        <v>0</v>
      </c>
      <c r="L79" s="10" t="s">
        <v>300</v>
      </c>
      <c r="M79" s="12">
        <v>4</v>
      </c>
      <c r="N79" s="16">
        <v>96829</v>
      </c>
      <c r="O79" s="16">
        <v>366.5</v>
      </c>
      <c r="P79" s="15">
        <v>3.7850230819279347E-3</v>
      </c>
      <c r="Q79" s="7">
        <v>38</v>
      </c>
      <c r="R79" s="7">
        <v>19</v>
      </c>
      <c r="S79" s="7">
        <v>165</v>
      </c>
      <c r="T79" s="7">
        <v>568</v>
      </c>
      <c r="U79" s="6">
        <v>46854</v>
      </c>
      <c r="V79" s="6">
        <v>160199</v>
      </c>
      <c r="W79" s="6">
        <v>108729</v>
      </c>
      <c r="X79" s="6">
        <v>71534</v>
      </c>
    </row>
    <row r="80" spans="1:24" x14ac:dyDescent="0.25">
      <c r="A80" s="2" t="s">
        <v>301</v>
      </c>
      <c r="B80" s="12">
        <v>213805</v>
      </c>
      <c r="C80" s="12">
        <v>174</v>
      </c>
      <c r="D80" s="12">
        <v>5864</v>
      </c>
      <c r="E80" s="10" t="s">
        <v>302</v>
      </c>
      <c r="F80" s="10" t="s">
        <v>0</v>
      </c>
      <c r="G80" s="12">
        <v>1060</v>
      </c>
      <c r="H80" s="10" t="s">
        <v>303</v>
      </c>
      <c r="I80" s="10" t="s">
        <v>0</v>
      </c>
      <c r="J80" s="10" t="s">
        <v>0</v>
      </c>
      <c r="K80" s="10" t="s">
        <v>0</v>
      </c>
      <c r="L80" s="10" t="s">
        <v>304</v>
      </c>
      <c r="M80" s="12">
        <v>1</v>
      </c>
      <c r="N80" s="16">
        <v>55273</v>
      </c>
      <c r="O80" s="16">
        <v>17120.2</v>
      </c>
      <c r="P80" s="15">
        <v>0.30973893220921611</v>
      </c>
      <c r="Q80" s="7">
        <v>96</v>
      </c>
      <c r="R80" s="7">
        <v>65</v>
      </c>
      <c r="S80" s="7">
        <v>74613</v>
      </c>
      <c r="T80" s="6">
        <v>55273</v>
      </c>
      <c r="U80" s="7">
        <v>4184</v>
      </c>
      <c r="V80" s="7">
        <v>404</v>
      </c>
      <c r="W80" s="7">
        <v>2611</v>
      </c>
      <c r="X80" s="7">
        <v>3789</v>
      </c>
    </row>
    <row r="81" spans="1:24" x14ac:dyDescent="0.25">
      <c r="A81" s="2" t="s">
        <v>305</v>
      </c>
      <c r="B81" s="12">
        <v>326948</v>
      </c>
      <c r="C81" s="12">
        <v>110</v>
      </c>
      <c r="D81" s="12">
        <v>1682</v>
      </c>
      <c r="E81" s="10" t="s">
        <v>306</v>
      </c>
      <c r="F81" s="10" t="s">
        <v>0</v>
      </c>
      <c r="G81" s="12">
        <v>1023</v>
      </c>
      <c r="H81" s="10" t="s">
        <v>307</v>
      </c>
      <c r="I81" s="10" t="s">
        <v>0</v>
      </c>
      <c r="J81" s="10" t="s">
        <v>0</v>
      </c>
      <c r="K81" s="10" t="s">
        <v>0</v>
      </c>
      <c r="L81" s="10" t="s">
        <v>308</v>
      </c>
      <c r="M81" s="12">
        <v>1</v>
      </c>
      <c r="N81" s="16">
        <v>6936</v>
      </c>
      <c r="O81" s="16">
        <v>5393.6</v>
      </c>
      <c r="P81" s="15">
        <v>0.77762399077277977</v>
      </c>
      <c r="Q81" s="7">
        <v>2121</v>
      </c>
      <c r="R81" s="7">
        <v>1558</v>
      </c>
      <c r="S81" s="7">
        <v>2012</v>
      </c>
      <c r="T81" s="7">
        <v>5286</v>
      </c>
      <c r="U81" s="7">
        <v>8053</v>
      </c>
      <c r="V81" s="7">
        <v>2179</v>
      </c>
      <c r="W81" s="7">
        <v>9438</v>
      </c>
      <c r="X81" s="6">
        <v>6936</v>
      </c>
    </row>
    <row r="82" spans="1:24" x14ac:dyDescent="0.25">
      <c r="A82" s="2" t="s">
        <v>309</v>
      </c>
      <c r="B82" s="12">
        <v>588119</v>
      </c>
      <c r="C82" s="12">
        <v>174</v>
      </c>
      <c r="D82" s="12">
        <v>21703</v>
      </c>
      <c r="E82" s="10" t="s">
        <v>310</v>
      </c>
      <c r="F82" s="10" t="s">
        <v>0</v>
      </c>
      <c r="G82" s="12">
        <v>1045</v>
      </c>
      <c r="H82" s="10" t="s">
        <v>311</v>
      </c>
      <c r="I82" s="10" t="s">
        <v>0</v>
      </c>
      <c r="J82" s="10" t="s">
        <v>0</v>
      </c>
      <c r="K82" s="10" t="s">
        <v>0</v>
      </c>
      <c r="L82" s="10" t="s">
        <v>312</v>
      </c>
      <c r="M82" s="12">
        <v>5</v>
      </c>
      <c r="N82" s="16">
        <v>27698.799999999999</v>
      </c>
      <c r="O82" s="16">
        <v>2688</v>
      </c>
      <c r="P82" s="15">
        <v>9.7043915259866859E-2</v>
      </c>
      <c r="Q82" s="7">
        <v>57</v>
      </c>
      <c r="R82" s="7">
        <v>61</v>
      </c>
      <c r="S82" s="6">
        <v>2464</v>
      </c>
      <c r="T82" s="7">
        <v>2688</v>
      </c>
      <c r="U82" s="6">
        <v>48065</v>
      </c>
      <c r="V82" s="6">
        <v>1212</v>
      </c>
      <c r="W82" s="6">
        <v>69494</v>
      </c>
      <c r="X82" s="6">
        <v>17259</v>
      </c>
    </row>
    <row r="83" spans="1:24" x14ac:dyDescent="0.25">
      <c r="A83" s="2" t="s">
        <v>313</v>
      </c>
      <c r="B83" s="12">
        <v>813899</v>
      </c>
      <c r="C83" s="12">
        <v>217</v>
      </c>
      <c r="D83" s="12">
        <v>1688</v>
      </c>
      <c r="E83" s="10" t="s">
        <v>314</v>
      </c>
      <c r="F83" s="10" t="s">
        <v>0</v>
      </c>
      <c r="G83" s="12">
        <v>15047</v>
      </c>
      <c r="H83" s="10" t="s">
        <v>315</v>
      </c>
      <c r="I83" s="10" t="s">
        <v>316</v>
      </c>
      <c r="J83" s="10" t="s">
        <v>0</v>
      </c>
      <c r="K83" s="10" t="s">
        <v>0</v>
      </c>
      <c r="L83" s="10" t="s">
        <v>317</v>
      </c>
      <c r="M83" s="12">
        <v>2</v>
      </c>
      <c r="N83" s="16">
        <v>3942.5</v>
      </c>
      <c r="O83" s="16">
        <v>1755.5</v>
      </c>
      <c r="P83" s="15">
        <v>0.44527584020291694</v>
      </c>
      <c r="Q83" s="7">
        <v>23</v>
      </c>
      <c r="R83" s="7">
        <v>33</v>
      </c>
      <c r="S83" s="6">
        <v>423</v>
      </c>
      <c r="T83" s="7">
        <v>3439</v>
      </c>
      <c r="U83" s="7">
        <v>2358</v>
      </c>
      <c r="V83" s="7">
        <v>267</v>
      </c>
      <c r="W83" s="6">
        <v>7462</v>
      </c>
      <c r="X83" s="7">
        <v>958</v>
      </c>
    </row>
    <row r="84" spans="1:24" x14ac:dyDescent="0.25">
      <c r="A84" s="2" t="s">
        <v>318</v>
      </c>
      <c r="B84" s="12">
        <v>214380</v>
      </c>
      <c r="C84" s="12">
        <v>177</v>
      </c>
      <c r="D84" s="12">
        <v>282</v>
      </c>
      <c r="E84" s="10" t="s">
        <v>319</v>
      </c>
      <c r="F84" s="10" t="s">
        <v>0</v>
      </c>
      <c r="G84" s="12">
        <v>10442</v>
      </c>
      <c r="H84" s="10" t="s">
        <v>320</v>
      </c>
      <c r="I84" s="10" t="s">
        <v>321</v>
      </c>
      <c r="J84" s="10" t="s">
        <v>0</v>
      </c>
      <c r="K84" s="10" t="s">
        <v>0</v>
      </c>
      <c r="L84" s="10" t="s">
        <v>322</v>
      </c>
      <c r="M84" s="12">
        <v>2</v>
      </c>
      <c r="N84" s="16">
        <v>3799</v>
      </c>
      <c r="O84" s="16">
        <v>5726</v>
      </c>
      <c r="P84" s="15">
        <v>1.5072387470386943</v>
      </c>
      <c r="Q84" s="7">
        <v>8593</v>
      </c>
      <c r="R84" s="6">
        <v>4015</v>
      </c>
      <c r="S84" s="7">
        <v>6354</v>
      </c>
      <c r="T84" s="7">
        <v>5986</v>
      </c>
      <c r="U84" s="7">
        <v>3442</v>
      </c>
      <c r="V84" s="6">
        <v>3891</v>
      </c>
      <c r="W84" s="6">
        <v>3707</v>
      </c>
      <c r="X84" s="7">
        <v>7122</v>
      </c>
    </row>
    <row r="85" spans="1:24" x14ac:dyDescent="0.25">
      <c r="A85" s="2" t="s">
        <v>323</v>
      </c>
      <c r="B85" s="12">
        <v>364523</v>
      </c>
      <c r="C85" s="12">
        <v>142</v>
      </c>
      <c r="D85" s="12">
        <v>171970</v>
      </c>
      <c r="E85" s="10" t="s">
        <v>324</v>
      </c>
      <c r="F85" s="10" t="s">
        <v>0</v>
      </c>
      <c r="G85" s="12">
        <v>145742</v>
      </c>
      <c r="H85" s="10" t="s">
        <v>325</v>
      </c>
      <c r="I85" s="10" t="s">
        <v>0</v>
      </c>
      <c r="J85" s="10" t="s">
        <v>0</v>
      </c>
      <c r="K85" s="10" t="s">
        <v>0</v>
      </c>
      <c r="L85" s="10" t="s">
        <v>326</v>
      </c>
      <c r="M85" s="12">
        <v>4</v>
      </c>
      <c r="N85" s="16">
        <v>39570.5</v>
      </c>
      <c r="O85" s="16">
        <v>2830.5</v>
      </c>
      <c r="P85" s="15">
        <v>7.1530559381357328E-2</v>
      </c>
      <c r="Q85" s="7">
        <v>438</v>
      </c>
      <c r="R85" s="7">
        <v>347</v>
      </c>
      <c r="S85" s="6">
        <v>37130</v>
      </c>
      <c r="T85" s="6">
        <v>4239</v>
      </c>
      <c r="U85" s="6">
        <v>94529</v>
      </c>
      <c r="V85" s="7">
        <v>938</v>
      </c>
      <c r="W85" s="6">
        <v>22384</v>
      </c>
      <c r="X85" s="7">
        <v>4723</v>
      </c>
    </row>
    <row r="86" spans="1:24" x14ac:dyDescent="0.25">
      <c r="A86" s="2" t="s">
        <v>327</v>
      </c>
      <c r="B86" s="12">
        <v>404121</v>
      </c>
      <c r="C86" s="12">
        <v>156</v>
      </c>
      <c r="D86" s="12">
        <v>2448</v>
      </c>
      <c r="E86" s="10" t="s">
        <v>328</v>
      </c>
      <c r="F86" s="10" t="s">
        <v>0</v>
      </c>
      <c r="G86" s="12">
        <v>6931662</v>
      </c>
      <c r="H86" s="10" t="s">
        <v>0</v>
      </c>
      <c r="I86" s="10" t="s">
        <v>329</v>
      </c>
      <c r="J86" s="10" t="s">
        <v>0</v>
      </c>
      <c r="K86" s="10" t="s">
        <v>0</v>
      </c>
      <c r="L86" s="10" t="s">
        <v>330</v>
      </c>
      <c r="M86" s="12">
        <v>3</v>
      </c>
      <c r="N86" s="16">
        <v>4832.333333333333</v>
      </c>
      <c r="O86" s="16">
        <v>3355.3333333333335</v>
      </c>
      <c r="P86" s="15">
        <v>0.69435055528730094</v>
      </c>
      <c r="Q86" s="7">
        <v>93</v>
      </c>
      <c r="R86" s="7">
        <v>76</v>
      </c>
      <c r="S86" s="6">
        <v>3338</v>
      </c>
      <c r="T86" s="6">
        <v>9351</v>
      </c>
      <c r="U86" s="7">
        <v>5612</v>
      </c>
      <c r="V86" s="7">
        <v>181</v>
      </c>
      <c r="W86" s="7">
        <v>4273</v>
      </c>
      <c r="X86" s="6">
        <v>1808</v>
      </c>
    </row>
    <row r="87" spans="1:24" x14ac:dyDescent="0.25">
      <c r="A87" s="2" t="s">
        <v>331</v>
      </c>
      <c r="B87" s="12">
        <v>523205</v>
      </c>
      <c r="C87" s="12">
        <v>155</v>
      </c>
      <c r="D87" s="12">
        <v>33429</v>
      </c>
      <c r="E87" s="10" t="s">
        <v>332</v>
      </c>
      <c r="F87" s="10" t="s">
        <v>0</v>
      </c>
      <c r="G87" s="12">
        <v>385</v>
      </c>
      <c r="H87" s="10" t="s">
        <v>333</v>
      </c>
      <c r="I87" s="10" t="s">
        <v>0</v>
      </c>
      <c r="J87" s="10" t="s">
        <v>0</v>
      </c>
      <c r="K87" s="10" t="s">
        <v>0</v>
      </c>
      <c r="L87" s="10" t="s">
        <v>334</v>
      </c>
      <c r="M87" s="12">
        <v>1</v>
      </c>
      <c r="N87" s="16">
        <v>197</v>
      </c>
      <c r="O87" s="16">
        <v>789</v>
      </c>
      <c r="P87" s="15">
        <v>4.0050761421319798</v>
      </c>
      <c r="Q87" s="7">
        <v>267</v>
      </c>
      <c r="R87" s="6">
        <v>209</v>
      </c>
      <c r="S87" s="6">
        <v>197</v>
      </c>
      <c r="T87" s="7">
        <v>522</v>
      </c>
      <c r="U87" s="7">
        <v>1958</v>
      </c>
      <c r="V87" s="7">
        <v>294</v>
      </c>
      <c r="W87" s="7">
        <v>680</v>
      </c>
      <c r="X87" s="7">
        <v>491</v>
      </c>
    </row>
    <row r="88" spans="1:24" x14ac:dyDescent="0.25">
      <c r="A88" s="2" t="s">
        <v>335</v>
      </c>
      <c r="B88" s="12">
        <v>910976</v>
      </c>
      <c r="C88" s="12">
        <v>204</v>
      </c>
      <c r="D88" s="12">
        <v>171211</v>
      </c>
      <c r="E88" s="10" t="s">
        <v>336</v>
      </c>
      <c r="F88" s="10" t="s">
        <v>0</v>
      </c>
      <c r="G88" s="12">
        <v>122121</v>
      </c>
      <c r="H88" s="10" t="s">
        <v>337</v>
      </c>
      <c r="I88" s="10" t="s">
        <v>0</v>
      </c>
      <c r="J88" s="10" t="s">
        <v>0</v>
      </c>
      <c r="K88" s="10" t="s">
        <v>0</v>
      </c>
      <c r="L88" s="10" t="s">
        <v>338</v>
      </c>
      <c r="M88" s="12">
        <v>1</v>
      </c>
      <c r="N88" s="16">
        <v>6847</v>
      </c>
      <c r="O88" s="16">
        <v>390638.4</v>
      </c>
      <c r="P88" s="15">
        <v>57.052490141667889</v>
      </c>
      <c r="Q88" s="7">
        <v>33</v>
      </c>
      <c r="R88" s="7">
        <v>42</v>
      </c>
      <c r="S88" s="7">
        <v>258789</v>
      </c>
      <c r="T88" s="7">
        <v>6014</v>
      </c>
      <c r="U88" s="7">
        <v>524392</v>
      </c>
      <c r="V88" s="7">
        <v>573168</v>
      </c>
      <c r="W88" s="6">
        <v>6847</v>
      </c>
      <c r="X88" s="7">
        <v>590829</v>
      </c>
    </row>
    <row r="89" spans="1:24" x14ac:dyDescent="0.25">
      <c r="A89" s="2" t="s">
        <v>339</v>
      </c>
      <c r="B89" s="12">
        <v>761712</v>
      </c>
      <c r="C89" s="12">
        <v>143</v>
      </c>
      <c r="D89" s="12">
        <v>3192</v>
      </c>
      <c r="E89" s="10" t="s">
        <v>340</v>
      </c>
      <c r="F89" s="10" t="s">
        <v>0</v>
      </c>
      <c r="G89" s="12">
        <v>5280435</v>
      </c>
      <c r="H89" s="10" t="s">
        <v>341</v>
      </c>
      <c r="I89" s="10" t="s">
        <v>342</v>
      </c>
      <c r="J89" s="10" t="s">
        <v>0</v>
      </c>
      <c r="K89" s="10" t="s">
        <v>0</v>
      </c>
      <c r="L89" s="10" t="s">
        <v>343</v>
      </c>
      <c r="M89" s="12">
        <v>1</v>
      </c>
      <c r="N89" s="16">
        <v>878</v>
      </c>
      <c r="O89" s="16">
        <v>15751</v>
      </c>
      <c r="P89" s="15">
        <v>17.939635535307517</v>
      </c>
      <c r="Q89" s="7">
        <v>50</v>
      </c>
      <c r="R89" s="7">
        <v>42</v>
      </c>
      <c r="S89" s="7">
        <v>105</v>
      </c>
      <c r="T89" s="7">
        <v>71921</v>
      </c>
      <c r="U89" s="7">
        <v>5645</v>
      </c>
      <c r="V89" s="7">
        <v>501</v>
      </c>
      <c r="W89" s="7">
        <v>583</v>
      </c>
      <c r="X89" s="6">
        <v>878</v>
      </c>
    </row>
    <row r="90" spans="1:24" x14ac:dyDescent="0.25">
      <c r="A90" s="2" t="s">
        <v>344</v>
      </c>
      <c r="B90" s="12">
        <v>603912</v>
      </c>
      <c r="C90" s="12">
        <v>299</v>
      </c>
      <c r="D90" s="12">
        <v>1723</v>
      </c>
      <c r="E90" s="10" t="s">
        <v>345</v>
      </c>
      <c r="F90" s="10" t="s">
        <v>0</v>
      </c>
      <c r="G90" s="12">
        <v>1015</v>
      </c>
      <c r="H90" s="10" t="s">
        <v>346</v>
      </c>
      <c r="I90" s="10" t="s">
        <v>0</v>
      </c>
      <c r="J90" s="10" t="s">
        <v>0</v>
      </c>
      <c r="K90" s="10" t="s">
        <v>0</v>
      </c>
      <c r="L90" s="10" t="s">
        <v>347</v>
      </c>
      <c r="M90" s="12">
        <v>3</v>
      </c>
      <c r="N90" s="16">
        <v>4602</v>
      </c>
      <c r="O90" s="16">
        <v>2593.6666666666665</v>
      </c>
      <c r="P90" s="15">
        <v>0.5635955381718093</v>
      </c>
      <c r="Q90" s="7">
        <v>442</v>
      </c>
      <c r="R90" s="7">
        <v>27</v>
      </c>
      <c r="S90" s="6">
        <v>306</v>
      </c>
      <c r="T90" s="7">
        <v>721</v>
      </c>
      <c r="U90" s="7">
        <v>6338</v>
      </c>
      <c r="V90" s="7">
        <v>722</v>
      </c>
      <c r="W90" s="6">
        <v>11708</v>
      </c>
      <c r="X90" s="6">
        <v>1792</v>
      </c>
    </row>
    <row r="91" spans="1:24" x14ac:dyDescent="0.25">
      <c r="A91" s="2" t="s">
        <v>348</v>
      </c>
      <c r="B91" s="12">
        <v>345365</v>
      </c>
      <c r="C91" s="12">
        <v>314</v>
      </c>
      <c r="D91" s="12">
        <v>4</v>
      </c>
      <c r="E91" s="10" t="s">
        <v>349</v>
      </c>
      <c r="F91" s="10" t="s">
        <v>0</v>
      </c>
      <c r="G91" s="12">
        <v>1004</v>
      </c>
      <c r="H91" s="10" t="s">
        <v>350</v>
      </c>
      <c r="I91" s="10" t="s">
        <v>0</v>
      </c>
      <c r="J91" s="10" t="s">
        <v>0</v>
      </c>
      <c r="K91" s="10" t="s">
        <v>0</v>
      </c>
      <c r="L91" s="10" t="s">
        <v>351</v>
      </c>
      <c r="M91" s="12">
        <v>3</v>
      </c>
      <c r="N91" s="16">
        <v>183765.66666666666</v>
      </c>
      <c r="O91" s="16">
        <v>368200</v>
      </c>
      <c r="P91" s="15">
        <v>2.0036386920298859</v>
      </c>
      <c r="Q91" s="6">
        <v>3084</v>
      </c>
      <c r="R91" s="6">
        <v>2132</v>
      </c>
      <c r="S91" s="6">
        <v>13821</v>
      </c>
      <c r="T91" s="7">
        <v>430467</v>
      </c>
      <c r="U91" s="6">
        <v>335419</v>
      </c>
      <c r="V91" s="7">
        <v>104490</v>
      </c>
      <c r="W91" s="7">
        <v>569643</v>
      </c>
      <c r="X91" s="6">
        <v>202057</v>
      </c>
    </row>
    <row r="92" spans="1:24" x14ac:dyDescent="0.25">
      <c r="A92" s="2" t="s">
        <v>352</v>
      </c>
      <c r="B92" s="12">
        <v>517753</v>
      </c>
      <c r="C92" s="12">
        <v>91</v>
      </c>
      <c r="D92" s="12">
        <v>107909</v>
      </c>
      <c r="E92" s="10" t="s">
        <v>353</v>
      </c>
      <c r="F92" s="10" t="s">
        <v>0</v>
      </c>
      <c r="G92" s="10" t="s">
        <v>0</v>
      </c>
      <c r="H92" s="10" t="s">
        <v>0</v>
      </c>
      <c r="I92" s="10" t="s">
        <v>0</v>
      </c>
      <c r="J92" s="10" t="s">
        <v>0</v>
      </c>
      <c r="K92" s="10" t="s">
        <v>0</v>
      </c>
      <c r="L92" s="10" t="s">
        <v>354</v>
      </c>
      <c r="M92" s="12">
        <v>1</v>
      </c>
      <c r="N92" s="16">
        <v>2465</v>
      </c>
      <c r="O92" s="16">
        <v>1235</v>
      </c>
      <c r="P92" s="15">
        <v>0.5010141987829615</v>
      </c>
      <c r="Q92" s="7">
        <v>279</v>
      </c>
      <c r="R92" s="7">
        <v>221</v>
      </c>
      <c r="S92" s="7">
        <v>5066</v>
      </c>
      <c r="T92" s="6">
        <v>2465</v>
      </c>
      <c r="U92" s="7">
        <v>255</v>
      </c>
      <c r="V92" s="7">
        <v>176</v>
      </c>
      <c r="W92" s="7">
        <v>448</v>
      </c>
      <c r="X92" s="7">
        <v>230</v>
      </c>
    </row>
    <row r="93" spans="1:24" x14ac:dyDescent="0.25">
      <c r="A93" s="2" t="s">
        <v>355</v>
      </c>
      <c r="B93" s="12">
        <v>513300</v>
      </c>
      <c r="C93" s="12">
        <v>174</v>
      </c>
      <c r="D93" s="12">
        <v>16890</v>
      </c>
      <c r="E93" s="10" t="s">
        <v>356</v>
      </c>
      <c r="F93" s="10" t="s">
        <v>0</v>
      </c>
      <c r="G93" s="12">
        <v>1001</v>
      </c>
      <c r="H93" s="10" t="s">
        <v>357</v>
      </c>
      <c r="I93" s="10" t="s">
        <v>0</v>
      </c>
      <c r="J93" s="10" t="s">
        <v>0</v>
      </c>
      <c r="K93" s="10" t="s">
        <v>0</v>
      </c>
      <c r="L93" s="10" t="s">
        <v>358</v>
      </c>
      <c r="M93" s="12">
        <v>2</v>
      </c>
      <c r="N93" s="16">
        <v>1467</v>
      </c>
      <c r="O93" s="16">
        <v>654.25</v>
      </c>
      <c r="P93" s="15">
        <v>0.44597818677573281</v>
      </c>
      <c r="Q93" s="7">
        <v>19</v>
      </c>
      <c r="R93" s="7">
        <v>25</v>
      </c>
      <c r="S93" s="6">
        <v>358</v>
      </c>
      <c r="T93" s="7">
        <v>261</v>
      </c>
      <c r="U93" s="7">
        <v>1727</v>
      </c>
      <c r="V93" s="7">
        <v>68</v>
      </c>
      <c r="W93" s="6">
        <v>2576</v>
      </c>
      <c r="X93" s="7">
        <v>561</v>
      </c>
    </row>
    <row r="94" spans="1:24" x14ac:dyDescent="0.25">
      <c r="A94" s="2" t="s">
        <v>359</v>
      </c>
      <c r="B94" s="12">
        <v>502796</v>
      </c>
      <c r="C94" s="12">
        <v>120</v>
      </c>
      <c r="D94" s="12">
        <v>59034</v>
      </c>
      <c r="E94" s="10" t="s">
        <v>360</v>
      </c>
      <c r="F94" s="10" t="s">
        <v>0</v>
      </c>
      <c r="G94" s="12">
        <v>6140</v>
      </c>
      <c r="H94" s="10" t="s">
        <v>361</v>
      </c>
      <c r="I94" s="10" t="s">
        <v>362</v>
      </c>
      <c r="J94" s="10" t="s">
        <v>363</v>
      </c>
      <c r="K94" s="10" t="s">
        <v>0</v>
      </c>
      <c r="L94" s="10" t="s">
        <v>364</v>
      </c>
      <c r="M94" s="12">
        <v>4</v>
      </c>
      <c r="N94" s="16">
        <v>29532.5</v>
      </c>
      <c r="O94" s="16">
        <v>1897.5</v>
      </c>
      <c r="P94" s="15">
        <v>6.4251248624396851E-2</v>
      </c>
      <c r="Q94" s="7">
        <v>101</v>
      </c>
      <c r="R94" s="7">
        <v>139</v>
      </c>
      <c r="S94" s="6">
        <v>7138</v>
      </c>
      <c r="T94" s="6">
        <v>7411</v>
      </c>
      <c r="U94" s="6">
        <v>23848</v>
      </c>
      <c r="V94" s="7">
        <v>572</v>
      </c>
      <c r="W94" s="6">
        <v>79733</v>
      </c>
      <c r="X94" s="7">
        <v>3223</v>
      </c>
    </row>
    <row r="95" spans="1:24" x14ac:dyDescent="0.25">
      <c r="A95" s="2" t="s">
        <v>365</v>
      </c>
      <c r="B95" s="12">
        <v>537804</v>
      </c>
      <c r="C95" s="12">
        <v>218</v>
      </c>
      <c r="D95" s="12">
        <v>33</v>
      </c>
      <c r="E95" s="10" t="s">
        <v>366</v>
      </c>
      <c r="F95" s="10" t="s">
        <v>0</v>
      </c>
      <c r="G95" s="12">
        <v>6140</v>
      </c>
      <c r="H95" s="10" t="s">
        <v>361</v>
      </c>
      <c r="I95" s="10" t="s">
        <v>362</v>
      </c>
      <c r="J95" s="10" t="s">
        <v>363</v>
      </c>
      <c r="K95" s="10" t="s">
        <v>0</v>
      </c>
      <c r="L95" s="10" t="s">
        <v>364</v>
      </c>
      <c r="M95" s="12">
        <v>5</v>
      </c>
      <c r="N95" s="16">
        <v>63605.4</v>
      </c>
      <c r="O95" s="16">
        <v>326284</v>
      </c>
      <c r="P95" s="15">
        <v>5.1298160219100897</v>
      </c>
      <c r="Q95" s="7">
        <v>143</v>
      </c>
      <c r="R95" s="7">
        <v>61</v>
      </c>
      <c r="S95" s="6">
        <v>8672</v>
      </c>
      <c r="T95" s="6">
        <v>8770</v>
      </c>
      <c r="U95" s="6">
        <v>76268</v>
      </c>
      <c r="V95" s="7">
        <v>326284</v>
      </c>
      <c r="W95" s="6">
        <v>223087</v>
      </c>
      <c r="X95" s="6">
        <v>1230</v>
      </c>
    </row>
    <row r="96" spans="1:24" x14ac:dyDescent="0.25">
      <c r="A96" s="2" t="s">
        <v>367</v>
      </c>
      <c r="B96" s="12">
        <v>218927</v>
      </c>
      <c r="C96" s="12">
        <v>151</v>
      </c>
      <c r="D96" s="12">
        <v>31889</v>
      </c>
      <c r="E96" s="10" t="s">
        <v>368</v>
      </c>
      <c r="F96" s="10" t="s">
        <v>0</v>
      </c>
      <c r="G96" s="12">
        <v>996</v>
      </c>
      <c r="H96" s="10" t="s">
        <v>369</v>
      </c>
      <c r="I96" s="10" t="s">
        <v>370</v>
      </c>
      <c r="J96" s="10" t="s">
        <v>371</v>
      </c>
      <c r="K96" s="10" t="s">
        <v>0</v>
      </c>
      <c r="L96" s="10" t="s">
        <v>372</v>
      </c>
      <c r="M96" s="12">
        <v>2</v>
      </c>
      <c r="N96" s="16">
        <v>3867</v>
      </c>
      <c r="O96" s="16">
        <v>5305.25</v>
      </c>
      <c r="P96" s="15">
        <v>1.3719291440393069</v>
      </c>
      <c r="Q96" s="6">
        <v>6035</v>
      </c>
      <c r="R96" s="6">
        <v>3846</v>
      </c>
      <c r="S96" s="7">
        <v>5826</v>
      </c>
      <c r="T96" s="7">
        <v>5891</v>
      </c>
      <c r="U96" s="7">
        <v>3442</v>
      </c>
      <c r="V96" s="6">
        <v>3940</v>
      </c>
      <c r="W96" s="6">
        <v>3794</v>
      </c>
      <c r="X96" s="7">
        <v>6062</v>
      </c>
    </row>
    <row r="97" spans="1:24" x14ac:dyDescent="0.25">
      <c r="A97" s="2" t="s">
        <v>373</v>
      </c>
      <c r="B97" s="12">
        <v>540818</v>
      </c>
      <c r="C97" s="12">
        <v>103</v>
      </c>
      <c r="D97" s="12">
        <v>360841</v>
      </c>
      <c r="E97" s="10" t="s">
        <v>374</v>
      </c>
      <c r="F97" s="10" t="s">
        <v>283</v>
      </c>
      <c r="G97" s="12">
        <v>229</v>
      </c>
      <c r="H97" s="10" t="s">
        <v>0</v>
      </c>
      <c r="I97" s="10" t="s">
        <v>0</v>
      </c>
      <c r="J97" s="10" t="s">
        <v>0</v>
      </c>
      <c r="K97" s="10" t="s">
        <v>375</v>
      </c>
      <c r="L97" s="10" t="s">
        <v>376</v>
      </c>
      <c r="M97" s="12">
        <v>6</v>
      </c>
      <c r="N97" s="16">
        <v>1585647.3333333333</v>
      </c>
      <c r="O97" s="16">
        <v>0</v>
      </c>
      <c r="P97" s="15">
        <v>0</v>
      </c>
      <c r="Q97" s="7">
        <v>603</v>
      </c>
      <c r="R97" s="7">
        <v>57</v>
      </c>
      <c r="S97" s="6">
        <v>2235</v>
      </c>
      <c r="T97" s="6">
        <v>10861</v>
      </c>
      <c r="U97" s="6">
        <v>340172</v>
      </c>
      <c r="V97" s="6">
        <v>4155805</v>
      </c>
      <c r="W97" s="6">
        <v>430565</v>
      </c>
      <c r="X97" s="6">
        <v>4574246</v>
      </c>
    </row>
    <row r="98" spans="1:24" x14ac:dyDescent="0.25">
      <c r="A98" s="2" t="s">
        <v>377</v>
      </c>
      <c r="B98" s="12">
        <v>561721</v>
      </c>
      <c r="C98" s="12">
        <v>307</v>
      </c>
      <c r="D98" s="12">
        <v>16624</v>
      </c>
      <c r="E98" s="10" t="s">
        <v>378</v>
      </c>
      <c r="F98" s="10" t="s">
        <v>0</v>
      </c>
      <c r="G98" s="12">
        <v>827</v>
      </c>
      <c r="H98" s="10" t="s">
        <v>379</v>
      </c>
      <c r="I98" s="10" t="s">
        <v>0</v>
      </c>
      <c r="J98" s="10" t="s">
        <v>0</v>
      </c>
      <c r="K98" s="10" t="s">
        <v>0</v>
      </c>
      <c r="L98" s="10" t="s">
        <v>380</v>
      </c>
      <c r="M98" s="12">
        <v>5</v>
      </c>
      <c r="N98" s="16">
        <v>2416.4</v>
      </c>
      <c r="O98" s="16">
        <v>626</v>
      </c>
      <c r="P98" s="15">
        <v>0.25906306902830656</v>
      </c>
      <c r="Q98" s="7">
        <v>33</v>
      </c>
      <c r="R98" s="7">
        <v>24</v>
      </c>
      <c r="S98" s="6">
        <v>119</v>
      </c>
      <c r="T98" s="6">
        <v>2606</v>
      </c>
      <c r="U98" s="6">
        <v>5460</v>
      </c>
      <c r="V98" s="6">
        <v>2415</v>
      </c>
      <c r="W98" s="7">
        <v>626</v>
      </c>
      <c r="X98" s="6">
        <v>1482</v>
      </c>
    </row>
    <row r="99" spans="1:24" x14ac:dyDescent="0.25">
      <c r="A99" s="2" t="s">
        <v>381</v>
      </c>
      <c r="B99" s="12">
        <v>674647</v>
      </c>
      <c r="C99" s="12">
        <v>117</v>
      </c>
      <c r="D99" s="12">
        <v>1680</v>
      </c>
      <c r="E99" s="10" t="s">
        <v>382</v>
      </c>
      <c r="F99" s="10" t="s">
        <v>0</v>
      </c>
      <c r="G99" s="12">
        <v>13849</v>
      </c>
      <c r="H99" s="10" t="s">
        <v>383</v>
      </c>
      <c r="I99" s="10" t="s">
        <v>0</v>
      </c>
      <c r="J99" s="10" t="s">
        <v>0</v>
      </c>
      <c r="K99" s="10" t="s">
        <v>0</v>
      </c>
      <c r="L99" s="10" t="s">
        <v>384</v>
      </c>
      <c r="M99" s="12">
        <v>1</v>
      </c>
      <c r="N99" s="16">
        <v>16405</v>
      </c>
      <c r="O99" s="16">
        <v>80759.399999999994</v>
      </c>
      <c r="P99" s="15">
        <v>4.9228527887839073</v>
      </c>
      <c r="Q99" s="6">
        <v>1064</v>
      </c>
      <c r="R99" s="6">
        <v>599</v>
      </c>
      <c r="S99" s="7">
        <v>4903</v>
      </c>
      <c r="T99" s="7">
        <v>8194</v>
      </c>
      <c r="U99" s="7">
        <v>143220</v>
      </c>
      <c r="V99" s="6">
        <v>16405</v>
      </c>
      <c r="W99" s="7">
        <v>141457</v>
      </c>
      <c r="X99" s="7">
        <v>106023</v>
      </c>
    </row>
    <row r="100" spans="1:24" x14ac:dyDescent="0.25">
      <c r="A100" s="2" t="s">
        <v>385</v>
      </c>
      <c r="B100" s="12">
        <v>399229</v>
      </c>
      <c r="C100" s="12">
        <v>117</v>
      </c>
      <c r="D100" s="12">
        <v>50</v>
      </c>
      <c r="E100" s="10" t="s">
        <v>386</v>
      </c>
      <c r="F100" s="10" t="s">
        <v>0</v>
      </c>
      <c r="G100" s="12">
        <v>8158</v>
      </c>
      <c r="H100" s="10" t="s">
        <v>387</v>
      </c>
      <c r="I100" s="10" t="s">
        <v>0</v>
      </c>
      <c r="J100" s="10" t="s">
        <v>0</v>
      </c>
      <c r="K100" s="10" t="s">
        <v>0</v>
      </c>
      <c r="L100" s="10" t="s">
        <v>388</v>
      </c>
      <c r="M100" s="12">
        <v>6</v>
      </c>
      <c r="N100" s="16">
        <v>32525.666666666668</v>
      </c>
      <c r="O100" s="16">
        <v>0</v>
      </c>
      <c r="P100" s="15">
        <v>0</v>
      </c>
      <c r="Q100" s="6">
        <v>38516</v>
      </c>
      <c r="R100" s="6">
        <v>26604</v>
      </c>
      <c r="S100" s="6">
        <v>42044</v>
      </c>
      <c r="T100" s="6">
        <v>36871</v>
      </c>
      <c r="U100" s="6">
        <v>33361</v>
      </c>
      <c r="V100" s="6">
        <v>25166</v>
      </c>
      <c r="W100" s="6">
        <v>29516</v>
      </c>
      <c r="X100" s="6">
        <v>28196</v>
      </c>
    </row>
    <row r="101" spans="1:24" x14ac:dyDescent="0.25">
      <c r="A101" s="2" t="s">
        <v>389</v>
      </c>
      <c r="B101" s="12">
        <v>1187262</v>
      </c>
      <c r="C101" s="12">
        <v>204</v>
      </c>
      <c r="D101" s="12">
        <v>363862</v>
      </c>
      <c r="E101" s="10" t="s">
        <v>390</v>
      </c>
      <c r="F101" s="10" t="s">
        <v>0</v>
      </c>
      <c r="G101" s="10" t="s">
        <v>0</v>
      </c>
      <c r="H101" s="10" t="s">
        <v>0</v>
      </c>
      <c r="I101" s="10" t="s">
        <v>0</v>
      </c>
      <c r="J101" s="10" t="s">
        <v>0</v>
      </c>
      <c r="K101" s="10" t="s">
        <v>0</v>
      </c>
      <c r="L101" s="10" t="s">
        <v>0</v>
      </c>
      <c r="M101" s="12">
        <v>1</v>
      </c>
      <c r="N101" s="16">
        <v>1059</v>
      </c>
      <c r="O101" s="16">
        <v>554.4</v>
      </c>
      <c r="P101" s="15">
        <v>0.52351274787535407</v>
      </c>
      <c r="Q101" s="7">
        <v>43</v>
      </c>
      <c r="R101" s="7">
        <v>20</v>
      </c>
      <c r="S101" s="7">
        <v>76</v>
      </c>
      <c r="T101" s="6">
        <v>1059</v>
      </c>
      <c r="U101" s="7">
        <v>1117</v>
      </c>
      <c r="V101" s="7">
        <v>954</v>
      </c>
      <c r="W101" s="7">
        <v>84</v>
      </c>
      <c r="X101" s="7">
        <v>541</v>
      </c>
    </row>
    <row r="102" spans="1:24" x14ac:dyDescent="0.25">
      <c r="A102" s="2" t="s">
        <v>391</v>
      </c>
      <c r="B102" s="12">
        <v>710215</v>
      </c>
      <c r="C102" s="12">
        <v>311</v>
      </c>
      <c r="D102" s="12">
        <v>360114</v>
      </c>
      <c r="E102" s="10" t="s">
        <v>392</v>
      </c>
      <c r="F102" s="10" t="s">
        <v>0</v>
      </c>
      <c r="G102" s="10" t="s">
        <v>0</v>
      </c>
      <c r="H102" s="10" t="s">
        <v>0</v>
      </c>
      <c r="I102" s="10" t="s">
        <v>0</v>
      </c>
      <c r="J102" s="10" t="s">
        <v>0</v>
      </c>
      <c r="K102" s="10" t="s">
        <v>0</v>
      </c>
      <c r="L102" s="10" t="s">
        <v>393</v>
      </c>
      <c r="M102" s="12">
        <v>1</v>
      </c>
      <c r="N102" s="16">
        <v>369</v>
      </c>
      <c r="O102" s="16">
        <v>175</v>
      </c>
      <c r="P102" s="15">
        <v>0.4742547425474255</v>
      </c>
      <c r="Q102" s="7">
        <v>56</v>
      </c>
      <c r="R102" s="7">
        <v>65</v>
      </c>
      <c r="S102" s="7">
        <v>294</v>
      </c>
      <c r="T102" s="6">
        <v>369</v>
      </c>
      <c r="U102" s="7">
        <v>20</v>
      </c>
      <c r="V102" s="7">
        <v>20</v>
      </c>
      <c r="W102" s="7">
        <v>455</v>
      </c>
      <c r="X102" s="7">
        <v>86</v>
      </c>
    </row>
    <row r="103" spans="1:24" x14ac:dyDescent="0.25">
      <c r="A103" s="2" t="s">
        <v>394</v>
      </c>
      <c r="B103" s="12">
        <v>713809</v>
      </c>
      <c r="C103" s="12">
        <v>313</v>
      </c>
      <c r="D103" s="12">
        <v>11</v>
      </c>
      <c r="E103" s="10" t="s">
        <v>395</v>
      </c>
      <c r="F103" s="10" t="s">
        <v>0</v>
      </c>
      <c r="G103" s="12">
        <v>985</v>
      </c>
      <c r="H103" s="10" t="s">
        <v>396</v>
      </c>
      <c r="I103" s="10" t="s">
        <v>0</v>
      </c>
      <c r="J103" s="10" t="s">
        <v>397</v>
      </c>
      <c r="K103" s="10" t="s">
        <v>0</v>
      </c>
      <c r="L103" s="10" t="s">
        <v>398</v>
      </c>
      <c r="M103" s="12">
        <v>6</v>
      </c>
      <c r="N103" s="16">
        <v>98284</v>
      </c>
      <c r="O103" s="16">
        <v>0</v>
      </c>
      <c r="P103" s="15">
        <v>0</v>
      </c>
      <c r="Q103" s="6">
        <v>21695</v>
      </c>
      <c r="R103" s="6">
        <v>14641</v>
      </c>
      <c r="S103" s="6">
        <v>58743</v>
      </c>
      <c r="T103" s="6">
        <v>118699</v>
      </c>
      <c r="U103" s="6">
        <v>120691</v>
      </c>
      <c r="V103" s="6">
        <v>107130</v>
      </c>
      <c r="W103" s="6">
        <v>80024</v>
      </c>
      <c r="X103" s="6">
        <v>104417</v>
      </c>
    </row>
    <row r="104" spans="1:24" x14ac:dyDescent="0.25">
      <c r="A104" s="2" t="s">
        <v>399</v>
      </c>
      <c r="B104" s="12">
        <v>996670</v>
      </c>
      <c r="C104" s="12">
        <v>204</v>
      </c>
      <c r="D104" s="12">
        <v>114235</v>
      </c>
      <c r="E104" s="10" t="s">
        <v>400</v>
      </c>
      <c r="F104" s="10" t="s">
        <v>0</v>
      </c>
      <c r="G104" s="12">
        <v>88735</v>
      </c>
      <c r="H104" s="10" t="s">
        <v>0</v>
      </c>
      <c r="I104" s="10" t="s">
        <v>401</v>
      </c>
      <c r="J104" s="10" t="s">
        <v>0</v>
      </c>
      <c r="K104" s="10" t="s">
        <v>0</v>
      </c>
      <c r="L104" s="10" t="s">
        <v>402</v>
      </c>
      <c r="M104" s="12">
        <v>1</v>
      </c>
      <c r="N104" s="16">
        <v>46065</v>
      </c>
      <c r="O104" s="16">
        <v>3466.8</v>
      </c>
      <c r="P104" s="15">
        <v>7.525887333116249E-2</v>
      </c>
      <c r="Q104" s="7">
        <v>135</v>
      </c>
      <c r="R104" s="7">
        <v>43</v>
      </c>
      <c r="S104" s="7">
        <v>1330</v>
      </c>
      <c r="T104" s="7">
        <v>4380</v>
      </c>
      <c r="U104" s="7">
        <v>5475</v>
      </c>
      <c r="V104" s="6">
        <v>46065</v>
      </c>
      <c r="W104" s="7">
        <v>1119</v>
      </c>
      <c r="X104" s="7">
        <v>5030</v>
      </c>
    </row>
    <row r="105" spans="1:24" x14ac:dyDescent="0.25">
      <c r="A105" s="2" t="s">
        <v>403</v>
      </c>
      <c r="B105" s="12">
        <v>485935</v>
      </c>
      <c r="C105" s="12">
        <v>156</v>
      </c>
      <c r="D105" s="12">
        <v>10</v>
      </c>
      <c r="E105" s="10" t="s">
        <v>404</v>
      </c>
      <c r="F105" s="10" t="s">
        <v>0</v>
      </c>
      <c r="G105" s="12">
        <v>7405</v>
      </c>
      <c r="H105" s="10" t="s">
        <v>405</v>
      </c>
      <c r="I105" s="10" t="s">
        <v>0</v>
      </c>
      <c r="J105" s="10" t="s">
        <v>0</v>
      </c>
      <c r="K105" s="10" t="s">
        <v>0</v>
      </c>
      <c r="L105" s="10" t="s">
        <v>406</v>
      </c>
      <c r="M105" s="12">
        <v>6</v>
      </c>
      <c r="N105" s="16">
        <v>2794933.3333333335</v>
      </c>
      <c r="O105" s="16">
        <v>0</v>
      </c>
      <c r="P105" s="15">
        <v>0</v>
      </c>
      <c r="Q105" s="6">
        <v>8114</v>
      </c>
      <c r="R105" s="6">
        <v>3560</v>
      </c>
      <c r="S105" s="6">
        <v>211059</v>
      </c>
      <c r="T105" s="6">
        <v>512859</v>
      </c>
      <c r="U105" s="6">
        <v>4718366</v>
      </c>
      <c r="V105" s="6">
        <v>76519</v>
      </c>
      <c r="W105" s="6">
        <v>10657926</v>
      </c>
      <c r="X105" s="6">
        <v>592871</v>
      </c>
    </row>
    <row r="106" spans="1:24" x14ac:dyDescent="0.25">
      <c r="A106" s="2" t="s">
        <v>407</v>
      </c>
      <c r="B106" s="12">
        <v>260513</v>
      </c>
      <c r="C106" s="12">
        <v>190</v>
      </c>
      <c r="D106" s="12">
        <v>4923</v>
      </c>
      <c r="E106" s="10" t="s">
        <v>408</v>
      </c>
      <c r="F106" s="10" t="s">
        <v>0</v>
      </c>
      <c r="G106" s="12">
        <v>971</v>
      </c>
      <c r="H106" s="10" t="s">
        <v>409</v>
      </c>
      <c r="I106" s="10" t="s">
        <v>0</v>
      </c>
      <c r="J106" s="10" t="s">
        <v>0</v>
      </c>
      <c r="K106" s="10" t="s">
        <v>0</v>
      </c>
      <c r="L106" s="10" t="s">
        <v>410</v>
      </c>
      <c r="M106" s="12">
        <v>1</v>
      </c>
      <c r="N106" s="16">
        <v>874</v>
      </c>
      <c r="O106" s="16">
        <v>719</v>
      </c>
      <c r="P106" s="15">
        <v>0.82265446224256289</v>
      </c>
      <c r="Q106" s="7">
        <v>1252</v>
      </c>
      <c r="R106" s="7">
        <v>35</v>
      </c>
      <c r="S106" s="7">
        <v>2403</v>
      </c>
      <c r="T106" s="7">
        <v>897</v>
      </c>
      <c r="U106" s="7">
        <v>0</v>
      </c>
      <c r="V106" s="7">
        <v>222</v>
      </c>
      <c r="W106" s="6">
        <v>874</v>
      </c>
      <c r="X106" s="7">
        <v>73</v>
      </c>
    </row>
    <row r="107" spans="1:24" x14ac:dyDescent="0.25">
      <c r="A107" s="2" t="s">
        <v>411</v>
      </c>
      <c r="B107" s="12">
        <v>619196</v>
      </c>
      <c r="C107" s="12">
        <v>142</v>
      </c>
      <c r="D107" s="12">
        <v>171971</v>
      </c>
      <c r="E107" s="10" t="s">
        <v>412</v>
      </c>
      <c r="F107" s="10" t="s">
        <v>0</v>
      </c>
      <c r="G107" s="12">
        <v>88747248</v>
      </c>
      <c r="H107" s="10" t="s">
        <v>413</v>
      </c>
      <c r="I107" s="10" t="s">
        <v>0</v>
      </c>
      <c r="J107" s="10" t="s">
        <v>0</v>
      </c>
      <c r="K107" s="10" t="s">
        <v>0</v>
      </c>
      <c r="L107" s="10" t="s">
        <v>414</v>
      </c>
      <c r="M107" s="12">
        <v>1</v>
      </c>
      <c r="N107" s="16">
        <v>181845</v>
      </c>
      <c r="O107" s="16">
        <v>53684.2</v>
      </c>
      <c r="P107" s="15">
        <v>0.29521955511562042</v>
      </c>
      <c r="Q107" s="7">
        <v>114</v>
      </c>
      <c r="R107" s="7">
        <v>100</v>
      </c>
      <c r="S107" s="6">
        <v>181845</v>
      </c>
      <c r="T107" s="7">
        <v>30924</v>
      </c>
      <c r="U107" s="7">
        <v>77107</v>
      </c>
      <c r="V107" s="7">
        <v>20799</v>
      </c>
      <c r="W107" s="7">
        <v>77991</v>
      </c>
      <c r="X107" s="7">
        <v>61600</v>
      </c>
    </row>
    <row r="108" spans="1:24" x14ac:dyDescent="0.25">
      <c r="A108" s="2" t="s">
        <v>415</v>
      </c>
      <c r="B108" s="12">
        <v>594878</v>
      </c>
      <c r="C108" s="12">
        <v>174</v>
      </c>
      <c r="D108" s="12">
        <v>46419</v>
      </c>
      <c r="E108" s="10" t="s">
        <v>416</v>
      </c>
      <c r="F108" s="10" t="s">
        <v>0</v>
      </c>
      <c r="G108" s="12">
        <v>6262</v>
      </c>
      <c r="H108" s="10" t="s">
        <v>413</v>
      </c>
      <c r="I108" s="10" t="s">
        <v>0</v>
      </c>
      <c r="J108" s="10" t="s">
        <v>0</v>
      </c>
      <c r="K108" s="10" t="s">
        <v>0</v>
      </c>
      <c r="L108" s="10" t="s">
        <v>414</v>
      </c>
      <c r="M108" s="12">
        <v>2</v>
      </c>
      <c r="N108" s="16">
        <v>4851</v>
      </c>
      <c r="O108" s="16">
        <v>536.75</v>
      </c>
      <c r="P108" s="15">
        <v>0.11064728921871779</v>
      </c>
      <c r="Q108" s="7">
        <v>12</v>
      </c>
      <c r="R108" s="7">
        <v>28</v>
      </c>
      <c r="S108" s="6">
        <v>9623</v>
      </c>
      <c r="T108" s="7">
        <v>639</v>
      </c>
      <c r="U108" s="7">
        <v>601</v>
      </c>
      <c r="V108" s="7">
        <v>593</v>
      </c>
      <c r="W108" s="6">
        <v>79</v>
      </c>
      <c r="X108" s="7">
        <v>314</v>
      </c>
    </row>
    <row r="109" spans="1:24" x14ac:dyDescent="0.25">
      <c r="A109" s="2" t="s">
        <v>417</v>
      </c>
      <c r="B109" s="12">
        <v>527113</v>
      </c>
      <c r="C109" s="12">
        <v>142</v>
      </c>
      <c r="D109" s="12">
        <v>1821</v>
      </c>
      <c r="E109" s="10" t="s">
        <v>418</v>
      </c>
      <c r="F109" s="10" t="s">
        <v>0</v>
      </c>
      <c r="G109" s="12">
        <v>6262</v>
      </c>
      <c r="H109" s="10" t="s">
        <v>413</v>
      </c>
      <c r="I109" s="10" t="s">
        <v>0</v>
      </c>
      <c r="J109" s="10" t="s">
        <v>419</v>
      </c>
      <c r="K109" s="10" t="s">
        <v>0</v>
      </c>
      <c r="L109" s="10" t="s">
        <v>414</v>
      </c>
      <c r="M109" s="12">
        <v>2</v>
      </c>
      <c r="N109" s="16">
        <v>22779</v>
      </c>
      <c r="O109" s="16">
        <v>17575</v>
      </c>
      <c r="P109" s="15">
        <v>0.77154396593353525</v>
      </c>
      <c r="Q109" s="7">
        <v>188</v>
      </c>
      <c r="R109" s="7">
        <v>85</v>
      </c>
      <c r="S109" s="6">
        <v>30066</v>
      </c>
      <c r="T109" s="7">
        <v>2748</v>
      </c>
      <c r="U109" s="6">
        <v>15492</v>
      </c>
      <c r="V109" s="7">
        <v>1338</v>
      </c>
      <c r="W109" s="7">
        <v>63253</v>
      </c>
      <c r="X109" s="7">
        <v>2961</v>
      </c>
    </row>
    <row r="110" spans="1:24" x14ac:dyDescent="0.25">
      <c r="A110" s="2" t="s">
        <v>420</v>
      </c>
      <c r="B110" s="12">
        <v>779120</v>
      </c>
      <c r="C110" s="12">
        <v>339</v>
      </c>
      <c r="D110" s="12">
        <v>43</v>
      </c>
      <c r="E110" s="10" t="s">
        <v>421</v>
      </c>
      <c r="F110" s="10" t="s">
        <v>0</v>
      </c>
      <c r="G110" s="12">
        <v>445639</v>
      </c>
      <c r="H110" s="10" t="s">
        <v>422</v>
      </c>
      <c r="I110" s="10" t="s">
        <v>0</v>
      </c>
      <c r="J110" s="10" t="s">
        <v>423</v>
      </c>
      <c r="K110" s="10" t="s">
        <v>0</v>
      </c>
      <c r="L110" s="10" t="s">
        <v>424</v>
      </c>
      <c r="M110" s="12">
        <v>1</v>
      </c>
      <c r="N110" s="16">
        <v>694</v>
      </c>
      <c r="O110" s="16">
        <v>1440.8</v>
      </c>
      <c r="P110" s="15">
        <v>2.0760806916426513</v>
      </c>
      <c r="Q110" s="7">
        <v>316</v>
      </c>
      <c r="R110" s="7">
        <v>226</v>
      </c>
      <c r="S110" s="6">
        <v>694</v>
      </c>
      <c r="T110" s="7">
        <v>2164</v>
      </c>
      <c r="U110" s="7">
        <v>1355</v>
      </c>
      <c r="V110" s="7">
        <v>1058</v>
      </c>
      <c r="W110" s="7">
        <v>821</v>
      </c>
      <c r="X110" s="7">
        <v>1806</v>
      </c>
    </row>
    <row r="111" spans="1:24" x14ac:dyDescent="0.25">
      <c r="A111" s="2" t="s">
        <v>425</v>
      </c>
      <c r="B111" s="12">
        <v>849710</v>
      </c>
      <c r="C111" s="12">
        <v>144</v>
      </c>
      <c r="D111" s="12">
        <v>20961</v>
      </c>
      <c r="E111" s="10" t="s">
        <v>426</v>
      </c>
      <c r="F111" s="10" t="s">
        <v>0</v>
      </c>
      <c r="G111" s="12">
        <v>5283387</v>
      </c>
      <c r="H111" s="10" t="s">
        <v>427</v>
      </c>
      <c r="I111" s="10" t="s">
        <v>428</v>
      </c>
      <c r="J111" s="10" t="s">
        <v>0</v>
      </c>
      <c r="K111" s="10" t="s">
        <v>0</v>
      </c>
      <c r="L111" s="10" t="s">
        <v>429</v>
      </c>
      <c r="M111" s="12">
        <v>1</v>
      </c>
      <c r="N111" s="16">
        <v>788</v>
      </c>
      <c r="O111" s="16">
        <v>523.4</v>
      </c>
      <c r="P111" s="15">
        <v>0.66421319796954315</v>
      </c>
      <c r="Q111" s="7">
        <v>62</v>
      </c>
      <c r="R111" s="7">
        <v>22</v>
      </c>
      <c r="S111" s="7">
        <v>335</v>
      </c>
      <c r="T111" s="6">
        <v>788</v>
      </c>
      <c r="U111" s="7">
        <v>492</v>
      </c>
      <c r="V111" s="7">
        <v>519</v>
      </c>
      <c r="W111" s="7">
        <v>620</v>
      </c>
      <c r="X111" s="7">
        <v>651</v>
      </c>
    </row>
    <row r="112" spans="1:24" x14ac:dyDescent="0.25">
      <c r="A112" s="2" t="s">
        <v>430</v>
      </c>
      <c r="B112" s="12">
        <v>755409</v>
      </c>
      <c r="C112" s="12">
        <v>327</v>
      </c>
      <c r="D112" s="12">
        <v>997</v>
      </c>
      <c r="E112" s="10" t="s">
        <v>431</v>
      </c>
      <c r="F112" s="10" t="s">
        <v>0</v>
      </c>
      <c r="G112" s="12">
        <v>8221</v>
      </c>
      <c r="H112" s="10" t="s">
        <v>0</v>
      </c>
      <c r="I112" s="10" t="s">
        <v>432</v>
      </c>
      <c r="J112" s="10" t="s">
        <v>433</v>
      </c>
      <c r="K112" s="10" t="s">
        <v>0</v>
      </c>
      <c r="L112" s="10" t="s">
        <v>434</v>
      </c>
      <c r="M112" s="12">
        <v>6</v>
      </c>
      <c r="N112" s="16">
        <v>1481.5</v>
      </c>
      <c r="O112" s="16">
        <v>0</v>
      </c>
      <c r="P112" s="15">
        <v>0</v>
      </c>
      <c r="Q112" s="7">
        <v>665</v>
      </c>
      <c r="R112" s="6">
        <v>286</v>
      </c>
      <c r="S112" s="6">
        <v>1089</v>
      </c>
      <c r="T112" s="6">
        <v>1251</v>
      </c>
      <c r="U112" s="6">
        <v>1349</v>
      </c>
      <c r="V112" s="6">
        <v>2645</v>
      </c>
      <c r="W112" s="6">
        <v>1460</v>
      </c>
      <c r="X112" s="6">
        <v>1095</v>
      </c>
    </row>
    <row r="113" spans="1:24" x14ac:dyDescent="0.25">
      <c r="A113" s="2" t="s">
        <v>435</v>
      </c>
      <c r="B113" s="12">
        <v>414914</v>
      </c>
      <c r="C113" s="12">
        <v>174</v>
      </c>
      <c r="D113" s="12">
        <v>3943</v>
      </c>
      <c r="E113" s="10" t="s">
        <v>436</v>
      </c>
      <c r="F113" s="10" t="s">
        <v>0</v>
      </c>
      <c r="G113" s="12">
        <v>99478</v>
      </c>
      <c r="H113" s="10" t="s">
        <v>437</v>
      </c>
      <c r="I113" s="10" t="s">
        <v>0</v>
      </c>
      <c r="J113" s="10" t="s">
        <v>0</v>
      </c>
      <c r="K113" s="10" t="s">
        <v>0</v>
      </c>
      <c r="L113" s="10" t="s">
        <v>438</v>
      </c>
      <c r="M113" s="12">
        <v>3</v>
      </c>
      <c r="N113" s="16">
        <v>6671</v>
      </c>
      <c r="O113" s="16">
        <v>510.33333333333331</v>
      </c>
      <c r="P113" s="15">
        <v>7.6500274821366107E-2</v>
      </c>
      <c r="Q113" s="7">
        <v>43</v>
      </c>
      <c r="R113" s="7">
        <v>9</v>
      </c>
      <c r="S113" s="7">
        <v>75</v>
      </c>
      <c r="T113" s="6">
        <v>1144</v>
      </c>
      <c r="U113" s="6">
        <v>7600</v>
      </c>
      <c r="V113" s="7">
        <v>142</v>
      </c>
      <c r="W113" s="6">
        <v>11269</v>
      </c>
      <c r="X113" s="7">
        <v>1314</v>
      </c>
    </row>
    <row r="114" spans="1:24" x14ac:dyDescent="0.25">
      <c r="A114" s="2" t="s">
        <v>439</v>
      </c>
      <c r="B114" s="12">
        <v>374120</v>
      </c>
      <c r="C114" s="12">
        <v>158</v>
      </c>
      <c r="D114" s="12">
        <v>104954</v>
      </c>
      <c r="E114" s="10" t="s">
        <v>440</v>
      </c>
      <c r="F114" s="10" t="s">
        <v>0</v>
      </c>
      <c r="G114" s="12">
        <v>21236</v>
      </c>
      <c r="H114" s="10" t="s">
        <v>441</v>
      </c>
      <c r="I114" s="10" t="s">
        <v>0</v>
      </c>
      <c r="J114" s="10" t="s">
        <v>0</v>
      </c>
      <c r="K114" s="10" t="s">
        <v>0</v>
      </c>
      <c r="L114" s="10" t="s">
        <v>442</v>
      </c>
      <c r="M114" s="12">
        <v>1</v>
      </c>
      <c r="N114" s="16">
        <v>5770</v>
      </c>
      <c r="O114" s="16">
        <v>1513.6</v>
      </c>
      <c r="P114" s="15">
        <v>0.26232235701906409</v>
      </c>
      <c r="Q114" s="7">
        <v>1544</v>
      </c>
      <c r="R114" s="7">
        <v>1140</v>
      </c>
      <c r="S114" s="7">
        <v>1429</v>
      </c>
      <c r="T114" s="7">
        <v>1650</v>
      </c>
      <c r="U114" s="7">
        <v>1763</v>
      </c>
      <c r="V114" s="7">
        <v>1283</v>
      </c>
      <c r="W114" s="6">
        <v>5770</v>
      </c>
      <c r="X114" s="7">
        <v>1443</v>
      </c>
    </row>
    <row r="115" spans="1:24" x14ac:dyDescent="0.25">
      <c r="A115" s="2" t="s">
        <v>443</v>
      </c>
      <c r="B115" s="12">
        <v>353428</v>
      </c>
      <c r="C115" s="12">
        <v>180</v>
      </c>
      <c r="D115" s="12">
        <v>327312</v>
      </c>
      <c r="E115" s="10" t="s">
        <v>444</v>
      </c>
      <c r="F115" s="10" t="s">
        <v>445</v>
      </c>
      <c r="G115" s="12">
        <v>938</v>
      </c>
      <c r="H115" s="10" t="s">
        <v>446</v>
      </c>
      <c r="I115" s="10" t="s">
        <v>0</v>
      </c>
      <c r="J115" s="10" t="s">
        <v>0</v>
      </c>
      <c r="K115" s="10" t="s">
        <v>447</v>
      </c>
      <c r="L115" s="10" t="s">
        <v>448</v>
      </c>
      <c r="M115" s="12">
        <v>2</v>
      </c>
      <c r="N115" s="16">
        <v>600.5</v>
      </c>
      <c r="O115" s="16">
        <v>341.75</v>
      </c>
      <c r="P115" s="15">
        <v>0.56910907577019154</v>
      </c>
      <c r="Q115" s="7">
        <v>235</v>
      </c>
      <c r="R115" s="6">
        <v>250</v>
      </c>
      <c r="S115" s="6">
        <v>427</v>
      </c>
      <c r="T115" s="6">
        <v>774</v>
      </c>
      <c r="U115" s="7">
        <v>416</v>
      </c>
      <c r="V115" s="7">
        <v>227</v>
      </c>
      <c r="W115" s="7">
        <v>398</v>
      </c>
      <c r="X115" s="7">
        <v>326</v>
      </c>
    </row>
    <row r="116" spans="1:24" x14ac:dyDescent="0.25">
      <c r="A116" s="2" t="s">
        <v>449</v>
      </c>
      <c r="B116" s="12">
        <v>366992</v>
      </c>
      <c r="C116" s="12">
        <v>180</v>
      </c>
      <c r="D116" s="12">
        <v>285</v>
      </c>
      <c r="E116" s="10" t="s">
        <v>450</v>
      </c>
      <c r="F116" s="10" t="s">
        <v>0</v>
      </c>
      <c r="G116" s="12">
        <v>938</v>
      </c>
      <c r="H116" s="10" t="s">
        <v>446</v>
      </c>
      <c r="I116" s="10" t="s">
        <v>0</v>
      </c>
      <c r="J116" s="10" t="s">
        <v>451</v>
      </c>
      <c r="K116" s="10" t="s">
        <v>0</v>
      </c>
      <c r="L116" s="10" t="s">
        <v>448</v>
      </c>
      <c r="M116" s="12">
        <v>4</v>
      </c>
      <c r="N116" s="16">
        <v>5383</v>
      </c>
      <c r="O116" s="16">
        <v>1905.5</v>
      </c>
      <c r="P116" s="15">
        <v>0.35398476685862901</v>
      </c>
      <c r="Q116" s="7">
        <v>280</v>
      </c>
      <c r="R116" s="7">
        <v>235</v>
      </c>
      <c r="S116" s="6">
        <v>1764</v>
      </c>
      <c r="T116" s="6">
        <v>3386</v>
      </c>
      <c r="U116" s="6">
        <v>7060</v>
      </c>
      <c r="V116" s="7">
        <v>1587</v>
      </c>
      <c r="W116" s="6">
        <v>9322</v>
      </c>
      <c r="X116" s="7">
        <v>2224</v>
      </c>
    </row>
    <row r="117" spans="1:24" x14ac:dyDescent="0.25">
      <c r="A117" s="2" t="s">
        <v>452</v>
      </c>
      <c r="B117" s="12">
        <v>471602</v>
      </c>
      <c r="C117" s="12">
        <v>179</v>
      </c>
      <c r="D117" s="12">
        <v>84542</v>
      </c>
      <c r="E117" s="10" t="s">
        <v>453</v>
      </c>
      <c r="F117" s="10" t="s">
        <v>0</v>
      </c>
      <c r="G117" s="12">
        <v>936</v>
      </c>
      <c r="H117" s="10" t="s">
        <v>454</v>
      </c>
      <c r="I117" s="10" t="s">
        <v>455</v>
      </c>
      <c r="J117" s="10" t="s">
        <v>456</v>
      </c>
      <c r="K117" s="10" t="s">
        <v>0</v>
      </c>
      <c r="L117" s="10" t="s">
        <v>457</v>
      </c>
      <c r="M117" s="12">
        <v>1</v>
      </c>
      <c r="N117" s="16">
        <v>1854</v>
      </c>
      <c r="O117" s="16">
        <v>644.6</v>
      </c>
      <c r="P117" s="15">
        <v>0.34768069039913702</v>
      </c>
      <c r="Q117" s="7">
        <v>21</v>
      </c>
      <c r="R117" s="7">
        <v>43</v>
      </c>
      <c r="S117" s="7">
        <v>354</v>
      </c>
      <c r="T117" s="7">
        <v>1751</v>
      </c>
      <c r="U117" s="7">
        <v>274</v>
      </c>
      <c r="V117" s="7">
        <v>141</v>
      </c>
      <c r="W117" s="6">
        <v>1854</v>
      </c>
      <c r="X117" s="7">
        <v>703</v>
      </c>
    </row>
    <row r="118" spans="1:24" x14ac:dyDescent="0.25">
      <c r="A118" s="2" t="s">
        <v>458</v>
      </c>
      <c r="B118" s="12">
        <v>898928</v>
      </c>
      <c r="C118" s="12">
        <v>186</v>
      </c>
      <c r="D118" s="12">
        <v>4701</v>
      </c>
      <c r="E118" s="10" t="s">
        <v>459</v>
      </c>
      <c r="F118" s="10" t="s">
        <v>0</v>
      </c>
      <c r="G118" s="12">
        <v>9882882</v>
      </c>
      <c r="H118" s="10" t="s">
        <v>460</v>
      </c>
      <c r="I118" s="10" t="s">
        <v>0</v>
      </c>
      <c r="J118" s="10" t="s">
        <v>0</v>
      </c>
      <c r="K118" s="10" t="s">
        <v>0</v>
      </c>
      <c r="L118" s="10" t="s">
        <v>461</v>
      </c>
      <c r="M118" s="12">
        <v>3</v>
      </c>
      <c r="N118" s="16">
        <v>2371</v>
      </c>
      <c r="O118" s="16">
        <v>93.666666666666671</v>
      </c>
      <c r="P118" s="15">
        <v>3.950513144945874E-2</v>
      </c>
      <c r="Q118" s="7">
        <v>45</v>
      </c>
      <c r="R118" s="7">
        <v>40</v>
      </c>
      <c r="S118" s="6">
        <v>809</v>
      </c>
      <c r="T118" s="7">
        <v>147</v>
      </c>
      <c r="U118" s="6">
        <v>3478</v>
      </c>
      <c r="V118" s="7">
        <v>101</v>
      </c>
      <c r="W118" s="6">
        <v>2826</v>
      </c>
      <c r="X118" s="7">
        <v>33</v>
      </c>
    </row>
    <row r="119" spans="1:24" x14ac:dyDescent="0.25">
      <c r="A119" s="2" t="s">
        <v>462</v>
      </c>
      <c r="B119" s="12">
        <v>512366</v>
      </c>
      <c r="C119" s="12">
        <v>118</v>
      </c>
      <c r="D119" s="12">
        <v>87794</v>
      </c>
      <c r="E119" s="10" t="s">
        <v>463</v>
      </c>
      <c r="F119" s="10" t="s">
        <v>0</v>
      </c>
      <c r="G119" s="12">
        <v>440121</v>
      </c>
      <c r="H119" s="10" t="s">
        <v>0</v>
      </c>
      <c r="I119" s="10" t="s">
        <v>0</v>
      </c>
      <c r="J119" s="10" t="s">
        <v>0</v>
      </c>
      <c r="K119" s="10" t="s">
        <v>0</v>
      </c>
      <c r="L119" s="10" t="s">
        <v>464</v>
      </c>
      <c r="M119" s="12">
        <v>1</v>
      </c>
      <c r="N119" s="16">
        <v>2372</v>
      </c>
      <c r="O119" s="16">
        <v>742.4</v>
      </c>
      <c r="P119" s="15">
        <v>0.31298482293423269</v>
      </c>
      <c r="Q119" s="7">
        <v>36</v>
      </c>
      <c r="R119" s="7">
        <v>26</v>
      </c>
      <c r="S119" s="7">
        <v>2542</v>
      </c>
      <c r="T119" s="7">
        <v>815</v>
      </c>
      <c r="U119" s="7">
        <v>251</v>
      </c>
      <c r="V119" s="7">
        <v>43</v>
      </c>
      <c r="W119" s="6">
        <v>2372</v>
      </c>
      <c r="X119" s="7">
        <v>61</v>
      </c>
    </row>
    <row r="120" spans="1:24" x14ac:dyDescent="0.25">
      <c r="A120" s="2" t="s">
        <v>465</v>
      </c>
      <c r="B120" s="12">
        <v>595523</v>
      </c>
      <c r="C120" s="12">
        <v>174</v>
      </c>
      <c r="D120" s="12">
        <v>87301</v>
      </c>
      <c r="E120" s="10" t="s">
        <v>466</v>
      </c>
      <c r="F120" s="10" t="s">
        <v>0</v>
      </c>
      <c r="G120" s="12">
        <v>122356</v>
      </c>
      <c r="H120" s="10" t="s">
        <v>467</v>
      </c>
      <c r="I120" s="10" t="s">
        <v>468</v>
      </c>
      <c r="J120" s="10" t="s">
        <v>0</v>
      </c>
      <c r="K120" s="10" t="s">
        <v>0</v>
      </c>
      <c r="L120" s="10" t="s">
        <v>469</v>
      </c>
      <c r="M120" s="12">
        <v>1</v>
      </c>
      <c r="N120" s="16">
        <v>1107</v>
      </c>
      <c r="O120" s="16">
        <v>2960.2</v>
      </c>
      <c r="P120" s="15">
        <v>2.674074074074074</v>
      </c>
      <c r="Q120" s="7">
        <v>13</v>
      </c>
      <c r="R120" s="7">
        <v>28</v>
      </c>
      <c r="S120" s="7">
        <v>11527</v>
      </c>
      <c r="T120" s="7">
        <v>357</v>
      </c>
      <c r="U120" s="6">
        <v>1107</v>
      </c>
      <c r="V120" s="7">
        <v>593</v>
      </c>
      <c r="W120" s="7">
        <v>1986</v>
      </c>
      <c r="X120" s="7">
        <v>338</v>
      </c>
    </row>
    <row r="121" spans="1:24" x14ac:dyDescent="0.25">
      <c r="A121" s="2" t="s">
        <v>470</v>
      </c>
      <c r="B121" s="12">
        <v>694651</v>
      </c>
      <c r="C121" s="12">
        <v>174</v>
      </c>
      <c r="D121" s="12">
        <v>19188</v>
      </c>
      <c r="E121" s="10" t="s">
        <v>471</v>
      </c>
      <c r="F121" s="10" t="s">
        <v>0</v>
      </c>
      <c r="G121" s="12">
        <v>439232</v>
      </c>
      <c r="H121" s="10" t="s">
        <v>472</v>
      </c>
      <c r="I121" s="10" t="s">
        <v>473</v>
      </c>
      <c r="J121" s="10" t="s">
        <v>0</v>
      </c>
      <c r="K121" s="10" t="s">
        <v>0</v>
      </c>
      <c r="L121" s="10" t="s">
        <v>474</v>
      </c>
      <c r="M121" s="12">
        <v>1</v>
      </c>
      <c r="N121" s="16">
        <v>238</v>
      </c>
      <c r="O121" s="16">
        <v>986.2</v>
      </c>
      <c r="P121" s="15">
        <v>4.143697478991597</v>
      </c>
      <c r="Q121" s="7">
        <v>17</v>
      </c>
      <c r="R121" s="7">
        <v>17</v>
      </c>
      <c r="S121" s="7">
        <v>860</v>
      </c>
      <c r="T121" s="6">
        <v>238</v>
      </c>
      <c r="U121" s="7">
        <v>629</v>
      </c>
      <c r="V121" s="7">
        <v>452</v>
      </c>
      <c r="W121" s="7">
        <v>506</v>
      </c>
      <c r="X121" s="7">
        <v>2484</v>
      </c>
    </row>
    <row r="122" spans="1:24" x14ac:dyDescent="0.25">
      <c r="A122" s="2" t="s">
        <v>475</v>
      </c>
      <c r="B122" s="12">
        <v>735323</v>
      </c>
      <c r="C122" s="12">
        <v>319</v>
      </c>
      <c r="D122" s="12">
        <v>3244</v>
      </c>
      <c r="E122" s="10" t="s">
        <v>476</v>
      </c>
      <c r="F122" s="10" t="s">
        <v>0</v>
      </c>
      <c r="G122" s="12">
        <v>439281</v>
      </c>
      <c r="H122" s="10" t="s">
        <v>477</v>
      </c>
      <c r="I122" s="10" t="s">
        <v>0</v>
      </c>
      <c r="J122" s="10" t="s">
        <v>0</v>
      </c>
      <c r="K122" s="10" t="s">
        <v>0</v>
      </c>
      <c r="L122" s="10" t="s">
        <v>478</v>
      </c>
      <c r="M122" s="12">
        <v>5</v>
      </c>
      <c r="N122" s="16">
        <v>11087.2</v>
      </c>
      <c r="O122" s="16">
        <v>113</v>
      </c>
      <c r="P122" s="15">
        <v>1.0191933039901869E-2</v>
      </c>
      <c r="Q122" s="7">
        <v>47</v>
      </c>
      <c r="R122" s="7">
        <v>24</v>
      </c>
      <c r="S122" s="7">
        <v>113</v>
      </c>
      <c r="T122" s="6">
        <v>13422</v>
      </c>
      <c r="U122" s="6">
        <v>3020</v>
      </c>
      <c r="V122" s="6">
        <v>26843</v>
      </c>
      <c r="W122" s="6">
        <v>7849</v>
      </c>
      <c r="X122" s="6">
        <v>4302</v>
      </c>
    </row>
    <row r="123" spans="1:24" x14ac:dyDescent="0.25">
      <c r="A123" s="2" t="s">
        <v>479</v>
      </c>
      <c r="B123" s="12">
        <v>749392</v>
      </c>
      <c r="C123" s="12">
        <v>319</v>
      </c>
      <c r="D123" s="12">
        <v>1668</v>
      </c>
      <c r="E123" s="10" t="s">
        <v>480</v>
      </c>
      <c r="F123" s="10" t="s">
        <v>0</v>
      </c>
      <c r="G123" s="12">
        <v>24139</v>
      </c>
      <c r="H123" s="10" t="s">
        <v>481</v>
      </c>
      <c r="I123" s="10" t="s">
        <v>0</v>
      </c>
      <c r="J123" s="10" t="s">
        <v>0</v>
      </c>
      <c r="K123" s="10" t="s">
        <v>0</v>
      </c>
      <c r="L123" s="10" t="s">
        <v>482</v>
      </c>
      <c r="M123" s="12">
        <v>2</v>
      </c>
      <c r="N123" s="16">
        <v>1510</v>
      </c>
      <c r="O123" s="16">
        <v>792.25</v>
      </c>
      <c r="P123" s="15">
        <v>0.52466887417218544</v>
      </c>
      <c r="Q123" s="7">
        <v>7</v>
      </c>
      <c r="R123" s="7">
        <v>23</v>
      </c>
      <c r="S123" s="7">
        <v>15</v>
      </c>
      <c r="T123" s="7">
        <v>1147</v>
      </c>
      <c r="U123" s="7">
        <v>1191</v>
      </c>
      <c r="V123" s="6">
        <v>1352</v>
      </c>
      <c r="W123" s="6">
        <v>1668</v>
      </c>
      <c r="X123" s="7">
        <v>816</v>
      </c>
    </row>
    <row r="124" spans="1:24" x14ac:dyDescent="0.25">
      <c r="A124" s="2" t="s">
        <v>483</v>
      </c>
      <c r="B124" s="12">
        <v>746341</v>
      </c>
      <c r="C124" s="12">
        <v>319</v>
      </c>
      <c r="D124" s="12">
        <v>1674</v>
      </c>
      <c r="E124" s="10" t="s">
        <v>484</v>
      </c>
      <c r="F124" s="10" t="s">
        <v>0</v>
      </c>
      <c r="G124" s="12">
        <v>24139</v>
      </c>
      <c r="H124" s="10" t="s">
        <v>481</v>
      </c>
      <c r="I124" s="10" t="s">
        <v>0</v>
      </c>
      <c r="J124" s="10" t="s">
        <v>0</v>
      </c>
      <c r="K124" s="10" t="s">
        <v>0</v>
      </c>
      <c r="L124" s="10" t="s">
        <v>482</v>
      </c>
      <c r="M124" s="12">
        <v>6</v>
      </c>
      <c r="N124" s="16">
        <v>29455.833333333332</v>
      </c>
      <c r="O124" s="16">
        <v>0</v>
      </c>
      <c r="P124" s="15">
        <v>0</v>
      </c>
      <c r="Q124" s="7">
        <v>29</v>
      </c>
      <c r="R124" s="7">
        <v>45</v>
      </c>
      <c r="S124" s="6">
        <v>541</v>
      </c>
      <c r="T124" s="6">
        <v>11250</v>
      </c>
      <c r="U124" s="6">
        <v>11517</v>
      </c>
      <c r="V124" s="6">
        <v>10184</v>
      </c>
      <c r="W124" s="6">
        <v>132917</v>
      </c>
      <c r="X124" s="6">
        <v>10326</v>
      </c>
    </row>
    <row r="125" spans="1:24" x14ac:dyDescent="0.25">
      <c r="A125" s="2" t="s">
        <v>485</v>
      </c>
      <c r="B125" s="12">
        <v>720730</v>
      </c>
      <c r="C125" s="12">
        <v>319</v>
      </c>
      <c r="D125" s="12">
        <v>16829</v>
      </c>
      <c r="E125" s="10" t="s">
        <v>486</v>
      </c>
      <c r="F125" s="10" t="s">
        <v>0</v>
      </c>
      <c r="G125" s="12">
        <v>440552</v>
      </c>
      <c r="H125" s="10" t="s">
        <v>487</v>
      </c>
      <c r="I125" s="10" t="s">
        <v>488</v>
      </c>
      <c r="J125" s="10" t="s">
        <v>0</v>
      </c>
      <c r="K125" s="10" t="s">
        <v>0</v>
      </c>
      <c r="L125" s="10" t="s">
        <v>489</v>
      </c>
      <c r="M125" s="12">
        <v>1</v>
      </c>
      <c r="N125" s="16">
        <v>1832</v>
      </c>
      <c r="O125" s="16">
        <v>865.6</v>
      </c>
      <c r="P125" s="15">
        <v>0.47248908296943232</v>
      </c>
      <c r="Q125" s="7">
        <v>45</v>
      </c>
      <c r="R125" s="7">
        <v>49</v>
      </c>
      <c r="S125" s="7">
        <v>37</v>
      </c>
      <c r="T125" s="7">
        <v>95</v>
      </c>
      <c r="U125" s="7">
        <v>1177</v>
      </c>
      <c r="V125" s="7">
        <v>2189</v>
      </c>
      <c r="W125" s="6">
        <v>1832</v>
      </c>
      <c r="X125" s="7">
        <v>830</v>
      </c>
    </row>
    <row r="126" spans="1:24" x14ac:dyDescent="0.25">
      <c r="A126" s="2" t="s">
        <v>490</v>
      </c>
      <c r="B126" s="12">
        <v>634414</v>
      </c>
      <c r="C126" s="12">
        <v>285</v>
      </c>
      <c r="D126" s="12">
        <v>127</v>
      </c>
      <c r="E126" s="10" t="s">
        <v>491</v>
      </c>
      <c r="F126" s="10" t="s">
        <v>0</v>
      </c>
      <c r="G126" s="12">
        <v>11005</v>
      </c>
      <c r="H126" s="10" t="s">
        <v>492</v>
      </c>
      <c r="I126" s="10" t="s">
        <v>0</v>
      </c>
      <c r="J126" s="10" t="s">
        <v>0</v>
      </c>
      <c r="K126" s="10" t="s">
        <v>0</v>
      </c>
      <c r="L126" s="10" t="s">
        <v>493</v>
      </c>
      <c r="M126" s="12">
        <v>3</v>
      </c>
      <c r="N126" s="16">
        <v>1896</v>
      </c>
      <c r="O126" s="16">
        <v>3086</v>
      </c>
      <c r="P126" s="15">
        <v>1.6276371308016877</v>
      </c>
      <c r="Q126" s="6">
        <v>454</v>
      </c>
      <c r="R126" s="6">
        <v>286</v>
      </c>
      <c r="S126" s="6">
        <v>1087</v>
      </c>
      <c r="T126" s="6">
        <v>1684</v>
      </c>
      <c r="U126" s="7">
        <v>2884</v>
      </c>
      <c r="V126" s="7">
        <v>3243</v>
      </c>
      <c r="W126" s="7">
        <v>3131</v>
      </c>
      <c r="X126" s="6">
        <v>2917</v>
      </c>
    </row>
    <row r="127" spans="1:24" x14ac:dyDescent="0.25">
      <c r="A127" s="2" t="s">
        <v>494</v>
      </c>
      <c r="B127" s="12">
        <v>709842</v>
      </c>
      <c r="C127" s="12">
        <v>333</v>
      </c>
      <c r="D127" s="12">
        <v>6426</v>
      </c>
      <c r="E127" s="10" t="s">
        <v>495</v>
      </c>
      <c r="F127" s="10" t="s">
        <v>0</v>
      </c>
      <c r="G127" s="12">
        <v>3037582</v>
      </c>
      <c r="H127" s="10" t="s">
        <v>496</v>
      </c>
      <c r="I127" s="10" t="s">
        <v>0</v>
      </c>
      <c r="J127" s="10" t="s">
        <v>0</v>
      </c>
      <c r="K127" s="10" t="s">
        <v>0</v>
      </c>
      <c r="L127" s="10" t="s">
        <v>497</v>
      </c>
      <c r="M127" s="12">
        <v>5</v>
      </c>
      <c r="N127" s="16">
        <v>5970</v>
      </c>
      <c r="O127" s="16">
        <v>61</v>
      </c>
      <c r="P127" s="15">
        <v>1.0217755443886097E-2</v>
      </c>
      <c r="Q127" s="7">
        <v>17</v>
      </c>
      <c r="R127" s="7">
        <v>75</v>
      </c>
      <c r="S127" s="7">
        <v>61</v>
      </c>
      <c r="T127" s="6">
        <v>688</v>
      </c>
      <c r="U127" s="6">
        <v>7684</v>
      </c>
      <c r="V127" s="6">
        <v>891</v>
      </c>
      <c r="W127" s="6">
        <v>10089</v>
      </c>
      <c r="X127" s="6">
        <v>10498</v>
      </c>
    </row>
    <row r="128" spans="1:24" x14ac:dyDescent="0.25">
      <c r="A128" s="2" t="s">
        <v>498</v>
      </c>
      <c r="B128" s="12">
        <v>594337</v>
      </c>
      <c r="C128" s="12">
        <v>197</v>
      </c>
      <c r="D128" s="12">
        <v>53724</v>
      </c>
      <c r="E128" s="10" t="s">
        <v>499</v>
      </c>
      <c r="F128" s="10" t="s">
        <v>0</v>
      </c>
      <c r="G128" s="10" t="s">
        <v>0</v>
      </c>
      <c r="H128" s="10" t="s">
        <v>0</v>
      </c>
      <c r="I128" s="10" t="s">
        <v>0</v>
      </c>
      <c r="J128" s="10" t="s">
        <v>0</v>
      </c>
      <c r="K128" s="10" t="s">
        <v>0</v>
      </c>
      <c r="L128" s="10" t="s">
        <v>0</v>
      </c>
      <c r="M128" s="12">
        <v>1</v>
      </c>
      <c r="N128" s="16">
        <v>2689</v>
      </c>
      <c r="O128" s="16">
        <v>1782.2</v>
      </c>
      <c r="P128" s="15">
        <v>0.66277426552621799</v>
      </c>
      <c r="Q128" s="6">
        <v>1017</v>
      </c>
      <c r="R128" s="6">
        <v>734</v>
      </c>
      <c r="S128" s="7">
        <v>1262</v>
      </c>
      <c r="T128" s="7">
        <v>1057</v>
      </c>
      <c r="U128" s="6">
        <v>2689</v>
      </c>
      <c r="V128" s="7">
        <v>3730</v>
      </c>
      <c r="W128" s="7">
        <v>1536</v>
      </c>
      <c r="X128" s="7">
        <v>1326</v>
      </c>
    </row>
    <row r="129" spans="1:24" x14ac:dyDescent="0.25">
      <c r="A129" s="2" t="s">
        <v>500</v>
      </c>
      <c r="B129" s="12">
        <v>590106</v>
      </c>
      <c r="C129" s="12">
        <v>197</v>
      </c>
      <c r="D129" s="12">
        <v>42205</v>
      </c>
      <c r="E129" s="10" t="s">
        <v>501</v>
      </c>
      <c r="F129" s="10" t="s">
        <v>0</v>
      </c>
      <c r="G129" s="10" t="s">
        <v>0</v>
      </c>
      <c r="H129" s="10" t="s">
        <v>0</v>
      </c>
      <c r="I129" s="10" t="s">
        <v>0</v>
      </c>
      <c r="J129" s="10" t="s">
        <v>0</v>
      </c>
      <c r="K129" s="10" t="s">
        <v>0</v>
      </c>
      <c r="L129" s="10" t="s">
        <v>0</v>
      </c>
      <c r="M129" s="12">
        <v>2</v>
      </c>
      <c r="N129" s="16">
        <v>1129</v>
      </c>
      <c r="O129" s="16">
        <v>1189</v>
      </c>
      <c r="P129" s="15">
        <v>1.0531443755535872</v>
      </c>
      <c r="Q129" s="6">
        <v>492</v>
      </c>
      <c r="R129" s="6">
        <v>330</v>
      </c>
      <c r="S129" s="7">
        <v>850</v>
      </c>
      <c r="T129" s="7">
        <v>1071</v>
      </c>
      <c r="U129" s="7">
        <v>1943</v>
      </c>
      <c r="V129" s="6">
        <v>1676</v>
      </c>
      <c r="W129" s="7">
        <v>892</v>
      </c>
      <c r="X129" s="6">
        <v>582</v>
      </c>
    </row>
    <row r="130" spans="1:24" x14ac:dyDescent="0.25">
      <c r="A130" s="2" t="s">
        <v>502</v>
      </c>
      <c r="B130" s="12">
        <v>418804</v>
      </c>
      <c r="C130" s="12">
        <v>259</v>
      </c>
      <c r="D130" s="12">
        <v>18026</v>
      </c>
      <c r="E130" s="10" t="s">
        <v>503</v>
      </c>
      <c r="F130" s="10" t="s">
        <v>0</v>
      </c>
      <c r="G130" s="12">
        <v>643798</v>
      </c>
      <c r="H130" s="10" t="s">
        <v>504</v>
      </c>
      <c r="I130" s="10" t="s">
        <v>0</v>
      </c>
      <c r="J130" s="10" t="s">
        <v>0</v>
      </c>
      <c r="K130" s="10" t="s">
        <v>0</v>
      </c>
      <c r="L130" s="10" t="s">
        <v>505</v>
      </c>
      <c r="M130" s="12">
        <v>4</v>
      </c>
      <c r="N130" s="16">
        <v>162.5</v>
      </c>
      <c r="O130" s="16">
        <v>224</v>
      </c>
      <c r="P130" s="15">
        <v>1.3784615384615384</v>
      </c>
      <c r="Q130" s="7">
        <v>127</v>
      </c>
      <c r="R130" s="7">
        <v>23</v>
      </c>
      <c r="S130" s="6">
        <v>170</v>
      </c>
      <c r="T130" s="6">
        <v>122</v>
      </c>
      <c r="U130" s="6">
        <v>219</v>
      </c>
      <c r="V130" s="7">
        <v>114</v>
      </c>
      <c r="W130" s="6">
        <v>139</v>
      </c>
      <c r="X130" s="7">
        <v>334</v>
      </c>
    </row>
    <row r="131" spans="1:24" x14ac:dyDescent="0.25">
      <c r="A131" s="2" t="s">
        <v>506</v>
      </c>
      <c r="B131" s="12">
        <v>430778</v>
      </c>
      <c r="C131" s="12">
        <v>104</v>
      </c>
      <c r="D131" s="12">
        <v>299</v>
      </c>
      <c r="E131" s="10" t="s">
        <v>507</v>
      </c>
      <c r="F131" s="10" t="s">
        <v>0</v>
      </c>
      <c r="G131" s="10" t="s">
        <v>0</v>
      </c>
      <c r="H131" s="10" t="s">
        <v>0</v>
      </c>
      <c r="I131" s="10" t="s">
        <v>0</v>
      </c>
      <c r="J131" s="10" t="s">
        <v>0</v>
      </c>
      <c r="K131" s="10" t="s">
        <v>0</v>
      </c>
      <c r="L131" s="10" t="s">
        <v>0</v>
      </c>
      <c r="M131" s="12">
        <v>1</v>
      </c>
      <c r="N131" s="16">
        <v>1958</v>
      </c>
      <c r="O131" s="16">
        <v>2316.6</v>
      </c>
      <c r="P131" s="15">
        <v>1.1831460674157304</v>
      </c>
      <c r="Q131" s="7">
        <v>551</v>
      </c>
      <c r="R131" s="7">
        <v>399</v>
      </c>
      <c r="S131" s="7">
        <v>370</v>
      </c>
      <c r="T131" s="7">
        <v>1811</v>
      </c>
      <c r="U131" s="6">
        <v>1958</v>
      </c>
      <c r="V131" s="7">
        <v>577</v>
      </c>
      <c r="W131" s="7">
        <v>6354</v>
      </c>
      <c r="X131" s="7">
        <v>2471</v>
      </c>
    </row>
    <row r="132" spans="1:24" x14ac:dyDescent="0.25">
      <c r="A132" s="2" t="s">
        <v>508</v>
      </c>
      <c r="B132" s="12">
        <v>483560</v>
      </c>
      <c r="C132" s="12">
        <v>176</v>
      </c>
      <c r="D132" s="12">
        <v>45</v>
      </c>
      <c r="E132" s="10" t="s">
        <v>509</v>
      </c>
      <c r="F132" s="10" t="s">
        <v>0</v>
      </c>
      <c r="G132" s="12">
        <v>6137</v>
      </c>
      <c r="H132" s="10" t="s">
        <v>510</v>
      </c>
      <c r="I132" s="10" t="s">
        <v>511</v>
      </c>
      <c r="J132" s="10" t="s">
        <v>512</v>
      </c>
      <c r="K132" s="10" t="s">
        <v>0</v>
      </c>
      <c r="L132" s="10" t="s">
        <v>513</v>
      </c>
      <c r="M132" s="12">
        <v>6</v>
      </c>
      <c r="N132" s="16">
        <v>10109.666666666666</v>
      </c>
      <c r="O132" s="16">
        <v>0</v>
      </c>
      <c r="P132" s="15">
        <v>0</v>
      </c>
      <c r="Q132" s="7">
        <v>38</v>
      </c>
      <c r="R132" s="7">
        <v>29</v>
      </c>
      <c r="S132" s="6">
        <v>558</v>
      </c>
      <c r="T132" s="6">
        <v>1413</v>
      </c>
      <c r="U132" s="6">
        <v>15102</v>
      </c>
      <c r="V132" s="6">
        <v>1584</v>
      </c>
      <c r="W132" s="6">
        <v>34879</v>
      </c>
      <c r="X132" s="6">
        <v>7122</v>
      </c>
    </row>
    <row r="133" spans="1:24" x14ac:dyDescent="0.25">
      <c r="A133" s="2" t="s">
        <v>514</v>
      </c>
      <c r="B133" s="12">
        <v>289520</v>
      </c>
      <c r="C133" s="12">
        <v>241</v>
      </c>
      <c r="D133" s="12">
        <v>5393</v>
      </c>
      <c r="E133" s="10" t="s">
        <v>515</v>
      </c>
      <c r="F133" s="10" t="s">
        <v>0</v>
      </c>
      <c r="G133" s="12">
        <v>13130</v>
      </c>
      <c r="H133" s="10" t="s">
        <v>0</v>
      </c>
      <c r="I133" s="10" t="s">
        <v>0</v>
      </c>
      <c r="J133" s="10" t="s">
        <v>0</v>
      </c>
      <c r="K133" s="10" t="s">
        <v>0</v>
      </c>
      <c r="L133" s="10" t="s">
        <v>516</v>
      </c>
      <c r="M133" s="12">
        <v>2</v>
      </c>
      <c r="N133" s="16">
        <v>3752</v>
      </c>
      <c r="O133" s="16">
        <v>775</v>
      </c>
      <c r="P133" s="15">
        <v>0.20655650319829424</v>
      </c>
      <c r="Q133" s="7">
        <v>219</v>
      </c>
      <c r="R133" s="7">
        <v>160</v>
      </c>
      <c r="S133" s="7">
        <v>455</v>
      </c>
      <c r="T133" s="6">
        <v>1726</v>
      </c>
      <c r="U133" s="6">
        <v>5778</v>
      </c>
      <c r="V133" s="7">
        <v>450</v>
      </c>
      <c r="W133" s="7">
        <v>341</v>
      </c>
      <c r="X133" s="7">
        <v>1854</v>
      </c>
    </row>
    <row r="134" spans="1:24" x14ac:dyDescent="0.25">
      <c r="A134" s="2" t="s">
        <v>517</v>
      </c>
      <c r="B134" s="12">
        <v>988497</v>
      </c>
      <c r="C134" s="12">
        <v>361</v>
      </c>
      <c r="D134" s="12">
        <v>4730</v>
      </c>
      <c r="E134" s="10" t="s">
        <v>518</v>
      </c>
      <c r="F134" s="10" t="s">
        <v>0</v>
      </c>
      <c r="G134" s="12">
        <v>440658</v>
      </c>
      <c r="H134" s="10" t="s">
        <v>519</v>
      </c>
      <c r="I134" s="10" t="s">
        <v>0</v>
      </c>
      <c r="J134" s="10" t="s">
        <v>0</v>
      </c>
      <c r="K134" s="10" t="s">
        <v>0</v>
      </c>
      <c r="L134" s="10" t="s">
        <v>520</v>
      </c>
      <c r="M134" s="12">
        <v>1</v>
      </c>
      <c r="N134" s="16">
        <v>6691</v>
      </c>
      <c r="O134" s="16">
        <v>9056.6</v>
      </c>
      <c r="P134" s="15">
        <v>1.3535495441638021</v>
      </c>
      <c r="Q134" s="7">
        <v>0</v>
      </c>
      <c r="R134" s="7">
        <v>15</v>
      </c>
      <c r="S134" s="7">
        <v>534</v>
      </c>
      <c r="T134" s="6">
        <v>6691</v>
      </c>
      <c r="U134" s="7">
        <v>114</v>
      </c>
      <c r="V134" s="7">
        <v>37452</v>
      </c>
      <c r="W134" s="7">
        <v>2092</v>
      </c>
      <c r="X134" s="7">
        <v>5091</v>
      </c>
    </row>
    <row r="135" spans="1:24" x14ac:dyDescent="0.25">
      <c r="A135" s="2" t="s">
        <v>521</v>
      </c>
      <c r="B135" s="12">
        <v>1146704</v>
      </c>
      <c r="C135" s="12">
        <v>361</v>
      </c>
      <c r="D135" s="12">
        <v>16664</v>
      </c>
      <c r="E135" s="10" t="s">
        <v>522</v>
      </c>
      <c r="F135" s="10" t="s">
        <v>0</v>
      </c>
      <c r="G135" s="12">
        <v>92817</v>
      </c>
      <c r="H135" s="10" t="s">
        <v>523</v>
      </c>
      <c r="I135" s="10" t="s">
        <v>524</v>
      </c>
      <c r="J135" s="10" t="s">
        <v>0</v>
      </c>
      <c r="K135" s="10" t="s">
        <v>0</v>
      </c>
      <c r="L135" s="10" t="s">
        <v>525</v>
      </c>
      <c r="M135" s="12">
        <v>1</v>
      </c>
      <c r="N135" s="16">
        <v>339</v>
      </c>
      <c r="O135" s="16">
        <v>250.2</v>
      </c>
      <c r="P135" s="15">
        <v>0.73805309734513269</v>
      </c>
      <c r="Q135" s="7">
        <v>47</v>
      </c>
      <c r="R135" s="7">
        <v>40</v>
      </c>
      <c r="S135" s="7">
        <v>26</v>
      </c>
      <c r="T135" s="7">
        <v>41</v>
      </c>
      <c r="U135" s="7">
        <v>496</v>
      </c>
      <c r="V135" s="7">
        <v>463</v>
      </c>
      <c r="W135" s="6">
        <v>339</v>
      </c>
      <c r="X135" s="7">
        <v>225</v>
      </c>
    </row>
    <row r="136" spans="1:24" x14ac:dyDescent="0.25">
      <c r="A136" s="2" t="s">
        <v>526</v>
      </c>
      <c r="B136" s="12">
        <v>822643</v>
      </c>
      <c r="C136" s="12">
        <v>387</v>
      </c>
      <c r="D136" s="12">
        <v>87363</v>
      </c>
      <c r="E136" s="10" t="s">
        <v>527</v>
      </c>
      <c r="F136" s="10" t="s">
        <v>0</v>
      </c>
      <c r="G136" s="12">
        <v>65127</v>
      </c>
      <c r="H136" s="10" t="s">
        <v>528</v>
      </c>
      <c r="I136" s="10" t="s">
        <v>0</v>
      </c>
      <c r="J136" s="10" t="s">
        <v>0</v>
      </c>
      <c r="K136" s="10" t="s">
        <v>0</v>
      </c>
      <c r="L136" s="10" t="s">
        <v>529</v>
      </c>
      <c r="M136" s="12">
        <v>1</v>
      </c>
      <c r="N136" s="16">
        <v>287</v>
      </c>
      <c r="O136" s="16">
        <v>637</v>
      </c>
      <c r="P136" s="15">
        <v>2.2195121951219514</v>
      </c>
      <c r="Q136" s="7">
        <v>30</v>
      </c>
      <c r="R136" s="7">
        <v>71</v>
      </c>
      <c r="S136" s="7">
        <v>44</v>
      </c>
      <c r="T136" s="7">
        <v>83</v>
      </c>
      <c r="U136" s="7">
        <v>109</v>
      </c>
      <c r="V136" s="7">
        <v>10</v>
      </c>
      <c r="W136" s="6">
        <v>287</v>
      </c>
      <c r="X136" s="7">
        <v>2939</v>
      </c>
    </row>
    <row r="137" spans="1:24" x14ac:dyDescent="0.25">
      <c r="A137" s="2" t="s">
        <v>530</v>
      </c>
      <c r="B137" s="12">
        <v>689527</v>
      </c>
      <c r="C137" s="12">
        <v>333</v>
      </c>
      <c r="D137" s="12">
        <v>84667</v>
      </c>
      <c r="E137" s="10" t="s">
        <v>531</v>
      </c>
      <c r="F137" s="10" t="s">
        <v>0</v>
      </c>
      <c r="G137" s="12">
        <v>3246006</v>
      </c>
      <c r="H137" s="10" t="s">
        <v>532</v>
      </c>
      <c r="I137" s="10" t="s">
        <v>0</v>
      </c>
      <c r="J137" s="10" t="s">
        <v>0</v>
      </c>
      <c r="K137" s="10" t="s">
        <v>0</v>
      </c>
      <c r="L137" s="10" t="s">
        <v>533</v>
      </c>
      <c r="M137" s="12">
        <v>3</v>
      </c>
      <c r="N137" s="16">
        <v>5922</v>
      </c>
      <c r="O137" s="16">
        <v>2750.6666666666665</v>
      </c>
      <c r="P137" s="15">
        <v>0.46448271980186873</v>
      </c>
      <c r="Q137" s="7">
        <v>30</v>
      </c>
      <c r="R137" s="7">
        <v>40</v>
      </c>
      <c r="S137" s="7">
        <v>221</v>
      </c>
      <c r="T137" s="6">
        <v>15176</v>
      </c>
      <c r="U137" s="6">
        <v>1576</v>
      </c>
      <c r="V137" s="7">
        <v>493</v>
      </c>
      <c r="W137" s="7">
        <v>7538</v>
      </c>
      <c r="X137" s="6">
        <v>1014</v>
      </c>
    </row>
    <row r="138" spans="1:24" x14ac:dyDescent="0.25">
      <c r="A138" s="2" t="s">
        <v>534</v>
      </c>
      <c r="B138" s="12">
        <v>663215</v>
      </c>
      <c r="C138" s="12">
        <v>319</v>
      </c>
      <c r="D138" s="12">
        <v>17883</v>
      </c>
      <c r="E138" s="10" t="s">
        <v>535</v>
      </c>
      <c r="F138" s="10" t="s">
        <v>0</v>
      </c>
      <c r="G138" s="12">
        <v>6251</v>
      </c>
      <c r="H138" s="10" t="s">
        <v>536</v>
      </c>
      <c r="I138" s="10" t="s">
        <v>537</v>
      </c>
      <c r="J138" s="10" t="s">
        <v>538</v>
      </c>
      <c r="K138" s="10" t="s">
        <v>0</v>
      </c>
      <c r="L138" s="10" t="s">
        <v>539</v>
      </c>
      <c r="M138" s="12">
        <v>2</v>
      </c>
      <c r="N138" s="16">
        <v>5164.5</v>
      </c>
      <c r="O138" s="16">
        <v>2400140.25</v>
      </c>
      <c r="P138" s="15">
        <v>464.73816439151904</v>
      </c>
      <c r="Q138" s="7">
        <v>46</v>
      </c>
      <c r="R138" s="7">
        <v>13</v>
      </c>
      <c r="S138" s="6">
        <v>6341</v>
      </c>
      <c r="T138" s="6">
        <v>3988</v>
      </c>
      <c r="U138" s="7">
        <v>26452</v>
      </c>
      <c r="V138" s="7">
        <v>3490066</v>
      </c>
      <c r="W138" s="7">
        <v>3016873</v>
      </c>
      <c r="X138" s="7">
        <v>3067170</v>
      </c>
    </row>
    <row r="139" spans="1:24" x14ac:dyDescent="0.25">
      <c r="A139" s="2" t="s">
        <v>540</v>
      </c>
      <c r="B139" s="12">
        <v>1179224</v>
      </c>
      <c r="C139" s="12">
        <v>361</v>
      </c>
      <c r="D139" s="12">
        <v>41991</v>
      </c>
      <c r="E139" s="10" t="s">
        <v>541</v>
      </c>
      <c r="F139" s="10" t="s">
        <v>0</v>
      </c>
      <c r="G139" s="12">
        <v>439586</v>
      </c>
      <c r="H139" s="10" t="s">
        <v>542</v>
      </c>
      <c r="I139" s="10" t="s">
        <v>0</v>
      </c>
      <c r="J139" s="10" t="s">
        <v>0</v>
      </c>
      <c r="K139" s="10" t="s">
        <v>0</v>
      </c>
      <c r="L139" s="10" t="s">
        <v>543</v>
      </c>
      <c r="M139" s="12">
        <v>1</v>
      </c>
      <c r="N139" s="16">
        <v>281</v>
      </c>
      <c r="O139" s="16">
        <v>66.599999999999994</v>
      </c>
      <c r="P139" s="15">
        <v>0.23701067615658361</v>
      </c>
      <c r="Q139" s="7">
        <v>78</v>
      </c>
      <c r="R139" s="7">
        <v>29</v>
      </c>
      <c r="S139" s="7">
        <v>43</v>
      </c>
      <c r="T139" s="7">
        <v>107</v>
      </c>
      <c r="U139" s="6">
        <v>281</v>
      </c>
      <c r="V139" s="7">
        <v>66</v>
      </c>
      <c r="W139" s="7">
        <v>35</v>
      </c>
      <c r="X139" s="7">
        <v>82</v>
      </c>
    </row>
    <row r="140" spans="1:24" x14ac:dyDescent="0.25">
      <c r="A140" s="2" t="s">
        <v>544</v>
      </c>
      <c r="B140" s="12">
        <v>1176044</v>
      </c>
      <c r="C140" s="12">
        <v>361</v>
      </c>
      <c r="D140" s="12">
        <v>84521</v>
      </c>
      <c r="E140" s="10" t="s">
        <v>545</v>
      </c>
      <c r="F140" s="10" t="s">
        <v>0</v>
      </c>
      <c r="G140" s="12">
        <v>439586</v>
      </c>
      <c r="H140" s="10" t="s">
        <v>542</v>
      </c>
      <c r="I140" s="10" t="s">
        <v>0</v>
      </c>
      <c r="J140" s="10" t="s">
        <v>0</v>
      </c>
      <c r="K140" s="10" t="s">
        <v>0</v>
      </c>
      <c r="L140" s="10" t="s">
        <v>543</v>
      </c>
      <c r="M140" s="12">
        <v>4</v>
      </c>
      <c r="N140" s="16">
        <v>1422.5</v>
      </c>
      <c r="O140" s="16">
        <v>106</v>
      </c>
      <c r="P140" s="15">
        <v>7.4516695957820733E-2</v>
      </c>
      <c r="Q140" s="7">
        <v>20</v>
      </c>
      <c r="R140" s="7">
        <v>36</v>
      </c>
      <c r="S140" s="7">
        <v>86</v>
      </c>
      <c r="T140" s="6">
        <v>1438</v>
      </c>
      <c r="U140" s="6">
        <v>1710</v>
      </c>
      <c r="V140" s="6">
        <v>1614</v>
      </c>
      <c r="W140" s="7">
        <v>126</v>
      </c>
      <c r="X140" s="6">
        <v>928</v>
      </c>
    </row>
    <row r="141" spans="1:24" x14ac:dyDescent="0.25">
      <c r="A141" s="2" t="s">
        <v>546</v>
      </c>
      <c r="B141" s="12">
        <v>954710</v>
      </c>
      <c r="C141" s="12">
        <v>204</v>
      </c>
      <c r="D141" s="12">
        <v>3272</v>
      </c>
      <c r="E141" s="10" t="s">
        <v>547</v>
      </c>
      <c r="F141" s="10" t="s">
        <v>0</v>
      </c>
      <c r="G141" s="12">
        <v>439186</v>
      </c>
      <c r="H141" s="10" t="s">
        <v>548</v>
      </c>
      <c r="I141" s="10" t="s">
        <v>0</v>
      </c>
      <c r="J141" s="10" t="s">
        <v>0</v>
      </c>
      <c r="K141" s="10" t="s">
        <v>0</v>
      </c>
      <c r="L141" s="10" t="s">
        <v>549</v>
      </c>
      <c r="M141" s="12">
        <v>4</v>
      </c>
      <c r="N141" s="16">
        <v>21842.5</v>
      </c>
      <c r="O141" s="16">
        <v>3182</v>
      </c>
      <c r="P141" s="15">
        <v>0.14567929495250087</v>
      </c>
      <c r="Q141" s="7">
        <v>59</v>
      </c>
      <c r="R141" s="7">
        <v>18</v>
      </c>
      <c r="S141" s="7">
        <v>294</v>
      </c>
      <c r="T141" s="6">
        <v>10334</v>
      </c>
      <c r="U141" s="6">
        <v>8669</v>
      </c>
      <c r="V141" s="6">
        <v>62660</v>
      </c>
      <c r="W141" s="7">
        <v>6070</v>
      </c>
      <c r="X141" s="6">
        <v>5707</v>
      </c>
    </row>
    <row r="142" spans="1:24" x14ac:dyDescent="0.25">
      <c r="A142" s="2" t="s">
        <v>550</v>
      </c>
      <c r="B142" s="12">
        <v>946601</v>
      </c>
      <c r="C142" s="12">
        <v>204</v>
      </c>
      <c r="D142" s="12">
        <v>1979</v>
      </c>
      <c r="E142" s="10" t="s">
        <v>551</v>
      </c>
      <c r="F142" s="10" t="s">
        <v>0</v>
      </c>
      <c r="G142" s="12">
        <v>439186</v>
      </c>
      <c r="H142" s="10" t="s">
        <v>548</v>
      </c>
      <c r="I142" s="10" t="s">
        <v>0</v>
      </c>
      <c r="J142" s="10" t="s">
        <v>0</v>
      </c>
      <c r="K142" s="10" t="s">
        <v>0</v>
      </c>
      <c r="L142" s="10" t="s">
        <v>549</v>
      </c>
      <c r="M142" s="12">
        <v>1</v>
      </c>
      <c r="N142" s="16">
        <v>5372</v>
      </c>
      <c r="O142" s="16">
        <v>34608.6</v>
      </c>
      <c r="P142" s="15">
        <v>6.4424050632911394</v>
      </c>
      <c r="Q142" s="7">
        <v>268</v>
      </c>
      <c r="R142" s="7">
        <v>48</v>
      </c>
      <c r="S142" s="7">
        <v>2540</v>
      </c>
      <c r="T142" s="6">
        <v>5372</v>
      </c>
      <c r="U142" s="7">
        <v>57696</v>
      </c>
      <c r="V142" s="7">
        <v>54484</v>
      </c>
      <c r="W142" s="7">
        <v>4706</v>
      </c>
      <c r="X142" s="7">
        <v>53617</v>
      </c>
    </row>
    <row r="143" spans="1:24" x14ac:dyDescent="0.25">
      <c r="A143" s="2" t="s">
        <v>552</v>
      </c>
      <c r="B143" s="12">
        <v>305372</v>
      </c>
      <c r="C143" s="12">
        <v>233</v>
      </c>
      <c r="D143" s="12">
        <v>16918</v>
      </c>
      <c r="E143" s="10" t="s">
        <v>553</v>
      </c>
      <c r="F143" s="10" t="s">
        <v>0</v>
      </c>
      <c r="G143" s="12">
        <v>867</v>
      </c>
      <c r="H143" s="10" t="s">
        <v>554</v>
      </c>
      <c r="I143" s="10" t="s">
        <v>0</v>
      </c>
      <c r="J143" s="10" t="s">
        <v>0</v>
      </c>
      <c r="K143" s="10" t="s">
        <v>0</v>
      </c>
      <c r="L143" s="10" t="s">
        <v>555</v>
      </c>
      <c r="M143" s="12">
        <v>3</v>
      </c>
      <c r="N143" s="16">
        <v>262</v>
      </c>
      <c r="O143" s="16">
        <v>128.33333333333334</v>
      </c>
      <c r="P143" s="15">
        <v>0.48982188295165396</v>
      </c>
      <c r="Q143" s="7">
        <v>84</v>
      </c>
      <c r="R143" s="7">
        <v>83</v>
      </c>
      <c r="S143" s="7">
        <v>142</v>
      </c>
      <c r="T143" s="6">
        <v>259</v>
      </c>
      <c r="U143" s="6">
        <v>352</v>
      </c>
      <c r="V143" s="7">
        <v>121</v>
      </c>
      <c r="W143" s="6">
        <v>175</v>
      </c>
      <c r="X143" s="7">
        <v>122</v>
      </c>
    </row>
    <row r="144" spans="1:24" x14ac:dyDescent="0.25">
      <c r="A144" s="2" t="s">
        <v>556</v>
      </c>
      <c r="B144" s="12">
        <v>463180</v>
      </c>
      <c r="C144" s="12">
        <v>233</v>
      </c>
      <c r="D144" s="12">
        <v>1391</v>
      </c>
      <c r="E144" s="10" t="s">
        <v>557</v>
      </c>
      <c r="F144" s="10" t="s">
        <v>0</v>
      </c>
      <c r="G144" s="12">
        <v>525</v>
      </c>
      <c r="H144" s="10" t="s">
        <v>558</v>
      </c>
      <c r="I144" s="10" t="s">
        <v>0</v>
      </c>
      <c r="J144" s="10" t="s">
        <v>559</v>
      </c>
      <c r="K144" s="10" t="s">
        <v>0</v>
      </c>
      <c r="L144" s="10" t="s">
        <v>560</v>
      </c>
      <c r="M144" s="12">
        <v>6</v>
      </c>
      <c r="N144" s="16">
        <v>1548991.5</v>
      </c>
      <c r="O144" s="16">
        <v>0</v>
      </c>
      <c r="P144" s="15">
        <v>0</v>
      </c>
      <c r="Q144" s="7">
        <v>105</v>
      </c>
      <c r="R144" s="7">
        <v>52</v>
      </c>
      <c r="S144" s="6">
        <v>59688</v>
      </c>
      <c r="T144" s="6">
        <v>2222830</v>
      </c>
      <c r="U144" s="6">
        <v>1829899</v>
      </c>
      <c r="V144" s="6">
        <v>1975457</v>
      </c>
      <c r="W144" s="6">
        <v>1007793</v>
      </c>
      <c r="X144" s="6">
        <v>2198282</v>
      </c>
    </row>
    <row r="145" spans="1:24" x14ac:dyDescent="0.25">
      <c r="A145" s="2" t="s">
        <v>561</v>
      </c>
      <c r="B145" s="12">
        <v>363611</v>
      </c>
      <c r="C145" s="12">
        <v>245</v>
      </c>
      <c r="D145" s="12">
        <v>14714</v>
      </c>
      <c r="E145" s="10" t="s">
        <v>562</v>
      </c>
      <c r="F145" s="10" t="s">
        <v>0</v>
      </c>
      <c r="G145" s="12">
        <v>444266</v>
      </c>
      <c r="H145" s="10" t="s">
        <v>563</v>
      </c>
      <c r="I145" s="10" t="s">
        <v>0</v>
      </c>
      <c r="J145" s="10" t="s">
        <v>0</v>
      </c>
      <c r="K145" s="10" t="s">
        <v>0</v>
      </c>
      <c r="L145" s="10" t="s">
        <v>564</v>
      </c>
      <c r="M145" s="12">
        <v>6</v>
      </c>
      <c r="N145" s="16">
        <v>7549.833333333333</v>
      </c>
      <c r="O145" s="16">
        <v>0</v>
      </c>
      <c r="P145" s="15">
        <v>0</v>
      </c>
      <c r="Q145" s="7">
        <v>189</v>
      </c>
      <c r="R145" s="7">
        <v>139</v>
      </c>
      <c r="S145" s="6">
        <v>882</v>
      </c>
      <c r="T145" s="6">
        <v>24146</v>
      </c>
      <c r="U145" s="6">
        <v>2051</v>
      </c>
      <c r="V145" s="6">
        <v>4399</v>
      </c>
      <c r="W145" s="6">
        <v>2886</v>
      </c>
      <c r="X145" s="6">
        <v>10935</v>
      </c>
    </row>
    <row r="146" spans="1:24" x14ac:dyDescent="0.25">
      <c r="A146" s="2" t="s">
        <v>565</v>
      </c>
      <c r="B146" s="12">
        <v>541086</v>
      </c>
      <c r="C146" s="12">
        <v>217</v>
      </c>
      <c r="D146" s="12">
        <v>85112</v>
      </c>
      <c r="E146" s="10" t="s">
        <v>566</v>
      </c>
      <c r="F146" s="10" t="s">
        <v>0</v>
      </c>
      <c r="G146" s="12">
        <v>439240</v>
      </c>
      <c r="H146" s="10" t="s">
        <v>567</v>
      </c>
      <c r="I146" s="10" t="s">
        <v>568</v>
      </c>
      <c r="J146" s="10" t="s">
        <v>0</v>
      </c>
      <c r="K146" s="10" t="s">
        <v>0</v>
      </c>
      <c r="L146" s="10" t="s">
        <v>569</v>
      </c>
      <c r="M146" s="12">
        <v>5</v>
      </c>
      <c r="N146" s="16">
        <v>87021.2</v>
      </c>
      <c r="O146" s="16">
        <v>506</v>
      </c>
      <c r="P146" s="15">
        <v>5.814675044701751E-3</v>
      </c>
      <c r="Q146" s="7">
        <v>276</v>
      </c>
      <c r="R146" s="7">
        <v>54</v>
      </c>
      <c r="S146" s="7">
        <v>506</v>
      </c>
      <c r="T146" s="6">
        <v>10044</v>
      </c>
      <c r="U146" s="8">
        <v>22010</v>
      </c>
      <c r="V146" s="6">
        <v>146860</v>
      </c>
      <c r="W146" s="8">
        <v>32282</v>
      </c>
      <c r="X146" s="8">
        <v>223910</v>
      </c>
    </row>
    <row r="147" spans="1:24" x14ac:dyDescent="0.25">
      <c r="A147" s="2" t="s">
        <v>570</v>
      </c>
      <c r="B147" s="12">
        <v>573587</v>
      </c>
      <c r="C147" s="12">
        <v>217</v>
      </c>
      <c r="D147" s="12">
        <v>233</v>
      </c>
      <c r="E147" s="10" t="s">
        <v>571</v>
      </c>
      <c r="F147" s="10" t="s">
        <v>0</v>
      </c>
      <c r="G147" s="12">
        <v>439255</v>
      </c>
      <c r="H147" s="10" t="s">
        <v>572</v>
      </c>
      <c r="I147" s="10" t="s">
        <v>573</v>
      </c>
      <c r="J147" s="10" t="s">
        <v>0</v>
      </c>
      <c r="K147" s="10" t="s">
        <v>0</v>
      </c>
      <c r="L147" s="10" t="s">
        <v>574</v>
      </c>
      <c r="M147" s="12">
        <v>2</v>
      </c>
      <c r="N147" s="16">
        <v>16140</v>
      </c>
      <c r="O147" s="16">
        <v>1972.5</v>
      </c>
      <c r="P147" s="15">
        <v>0.12221189591078067</v>
      </c>
      <c r="Q147" s="7">
        <v>200</v>
      </c>
      <c r="R147" s="7">
        <v>33</v>
      </c>
      <c r="S147" s="7">
        <v>454</v>
      </c>
      <c r="T147" s="6">
        <v>4459</v>
      </c>
      <c r="U147" s="7">
        <v>2970</v>
      </c>
      <c r="V147" s="6">
        <v>27821</v>
      </c>
      <c r="W147" s="7">
        <v>2315</v>
      </c>
      <c r="X147" s="7">
        <v>2151</v>
      </c>
    </row>
    <row r="148" spans="1:24" x14ac:dyDescent="0.25">
      <c r="A148" s="2" t="s">
        <v>575</v>
      </c>
      <c r="B148" s="12">
        <v>1183271</v>
      </c>
      <c r="C148" s="12">
        <v>204</v>
      </c>
      <c r="D148" s="12">
        <v>21735</v>
      </c>
      <c r="E148" s="10" t="s">
        <v>576</v>
      </c>
      <c r="F148" s="10" t="s">
        <v>0</v>
      </c>
      <c r="G148" s="12">
        <v>53483072</v>
      </c>
      <c r="H148" s="10" t="s">
        <v>0</v>
      </c>
      <c r="I148" s="10" t="s">
        <v>0</v>
      </c>
      <c r="J148" s="10" t="s">
        <v>0</v>
      </c>
      <c r="K148" s="10" t="s">
        <v>0</v>
      </c>
      <c r="L148" s="10" t="s">
        <v>577</v>
      </c>
      <c r="M148" s="12">
        <v>1</v>
      </c>
      <c r="N148" s="16">
        <v>485</v>
      </c>
      <c r="O148" s="16">
        <v>286</v>
      </c>
      <c r="P148" s="15">
        <v>0.58969072164948455</v>
      </c>
      <c r="Q148" s="7">
        <v>14</v>
      </c>
      <c r="R148" s="7">
        <v>40</v>
      </c>
      <c r="S148" s="7">
        <v>37</v>
      </c>
      <c r="T148" s="6">
        <v>485</v>
      </c>
      <c r="U148" s="7">
        <v>888</v>
      </c>
      <c r="V148" s="7">
        <v>108</v>
      </c>
      <c r="W148" s="7">
        <v>150</v>
      </c>
      <c r="X148" s="7">
        <v>247</v>
      </c>
    </row>
    <row r="149" spans="1:24" x14ac:dyDescent="0.25">
      <c r="A149" s="2" t="s">
        <v>578</v>
      </c>
      <c r="B149" s="12">
        <v>662197</v>
      </c>
      <c r="C149" s="12">
        <v>174</v>
      </c>
      <c r="D149" s="12">
        <v>360160</v>
      </c>
      <c r="E149" s="10" t="s">
        <v>579</v>
      </c>
      <c r="F149" s="10" t="s">
        <v>580</v>
      </c>
      <c r="G149" s="12">
        <v>5962</v>
      </c>
      <c r="H149" s="10" t="s">
        <v>581</v>
      </c>
      <c r="I149" s="10" t="s">
        <v>0</v>
      </c>
      <c r="J149" s="10" t="s">
        <v>0</v>
      </c>
      <c r="K149" s="10" t="s">
        <v>582</v>
      </c>
      <c r="L149" s="10" t="s">
        <v>583</v>
      </c>
      <c r="M149" s="12">
        <v>2</v>
      </c>
      <c r="N149" s="16">
        <v>47494</v>
      </c>
      <c r="O149" s="16">
        <v>75192</v>
      </c>
      <c r="P149" s="15">
        <v>1.5831894555101698</v>
      </c>
      <c r="Q149" s="7">
        <v>32</v>
      </c>
      <c r="R149" s="7">
        <v>26</v>
      </c>
      <c r="S149" s="7">
        <v>130630</v>
      </c>
      <c r="T149" s="6">
        <v>8276</v>
      </c>
      <c r="U149" s="6">
        <v>86712</v>
      </c>
      <c r="V149" s="7">
        <v>13718</v>
      </c>
      <c r="W149" s="7">
        <v>130404</v>
      </c>
      <c r="X149" s="7">
        <v>26016</v>
      </c>
    </row>
    <row r="150" spans="1:24" x14ac:dyDescent="0.25">
      <c r="A150" s="2" t="s">
        <v>578</v>
      </c>
      <c r="B150" s="12">
        <v>663483</v>
      </c>
      <c r="C150" s="12">
        <v>156</v>
      </c>
      <c r="D150" s="12">
        <v>12</v>
      </c>
      <c r="E150" s="10" t="s">
        <v>584</v>
      </c>
      <c r="F150" s="10" t="s">
        <v>0</v>
      </c>
      <c r="G150" s="12">
        <v>5962</v>
      </c>
      <c r="H150" s="10" t="s">
        <v>581</v>
      </c>
      <c r="I150" s="10" t="s">
        <v>0</v>
      </c>
      <c r="J150" s="10" t="s">
        <v>585</v>
      </c>
      <c r="K150" s="10" t="s">
        <v>0</v>
      </c>
      <c r="L150" s="10" t="s">
        <v>583</v>
      </c>
      <c r="M150" s="12">
        <v>3</v>
      </c>
      <c r="N150" s="16">
        <v>67705</v>
      </c>
      <c r="O150" s="16">
        <v>108430</v>
      </c>
      <c r="P150" s="15">
        <v>1.6015065357063731</v>
      </c>
      <c r="Q150" s="7">
        <v>954</v>
      </c>
      <c r="R150" s="7">
        <v>30</v>
      </c>
      <c r="S150" s="7">
        <v>177307</v>
      </c>
      <c r="T150" s="7">
        <v>13257</v>
      </c>
      <c r="U150" s="7">
        <v>134726</v>
      </c>
      <c r="V150" s="6">
        <v>16894</v>
      </c>
      <c r="W150" s="6">
        <v>155054</v>
      </c>
      <c r="X150" s="6">
        <v>31167</v>
      </c>
    </row>
    <row r="151" spans="1:24" x14ac:dyDescent="0.25">
      <c r="A151" s="2" t="s">
        <v>586</v>
      </c>
      <c r="B151" s="12">
        <v>780376</v>
      </c>
      <c r="C151" s="12">
        <v>108</v>
      </c>
      <c r="D151" s="12">
        <v>4704</v>
      </c>
      <c r="E151" s="10" t="s">
        <v>587</v>
      </c>
      <c r="F151" s="10" t="s">
        <v>0</v>
      </c>
      <c r="G151" s="12">
        <v>5280934</v>
      </c>
      <c r="H151" s="10" t="s">
        <v>588</v>
      </c>
      <c r="I151" s="10" t="s">
        <v>0</v>
      </c>
      <c r="J151" s="10" t="s">
        <v>0</v>
      </c>
      <c r="K151" s="10" t="s">
        <v>0</v>
      </c>
      <c r="L151" s="10" t="s">
        <v>589</v>
      </c>
      <c r="M151" s="12">
        <v>3</v>
      </c>
      <c r="N151" s="16">
        <v>15380</v>
      </c>
      <c r="O151" s="16">
        <v>1137</v>
      </c>
      <c r="P151" s="15">
        <v>7.392717815344603E-2</v>
      </c>
      <c r="Q151" s="7">
        <v>237</v>
      </c>
      <c r="R151" s="7">
        <v>91</v>
      </c>
      <c r="S151" s="7">
        <v>1280</v>
      </c>
      <c r="T151" s="6">
        <v>20865</v>
      </c>
      <c r="U151" s="6">
        <v>22771</v>
      </c>
      <c r="V151" s="7">
        <v>860</v>
      </c>
      <c r="W151" s="7">
        <v>1271</v>
      </c>
      <c r="X151" s="6">
        <v>2504</v>
      </c>
    </row>
    <row r="152" spans="1:24" x14ac:dyDescent="0.25">
      <c r="A152" s="2" t="s">
        <v>590</v>
      </c>
      <c r="B152" s="12">
        <v>738308</v>
      </c>
      <c r="C152" s="12">
        <v>93</v>
      </c>
      <c r="D152" s="12">
        <v>21693</v>
      </c>
      <c r="E152" s="10" t="s">
        <v>591</v>
      </c>
      <c r="F152" s="10" t="s">
        <v>0</v>
      </c>
      <c r="G152" s="12">
        <v>5284421</v>
      </c>
      <c r="H152" s="10" t="s">
        <v>0</v>
      </c>
      <c r="I152" s="10" t="s">
        <v>0</v>
      </c>
      <c r="J152" s="10" t="s">
        <v>0</v>
      </c>
      <c r="K152" s="10" t="s">
        <v>0</v>
      </c>
      <c r="L152" s="10" t="s">
        <v>592</v>
      </c>
      <c r="M152" s="12">
        <v>1</v>
      </c>
      <c r="N152" s="16">
        <v>1288</v>
      </c>
      <c r="O152" s="16">
        <v>753</v>
      </c>
      <c r="P152" s="15">
        <v>0.58462732919254656</v>
      </c>
      <c r="Q152" s="7">
        <v>25</v>
      </c>
      <c r="R152" s="7">
        <v>65</v>
      </c>
      <c r="S152" s="7">
        <v>293</v>
      </c>
      <c r="T152" s="6">
        <v>1288</v>
      </c>
      <c r="U152" s="7">
        <v>453</v>
      </c>
      <c r="V152" s="7">
        <v>138</v>
      </c>
      <c r="W152" s="7">
        <v>287</v>
      </c>
      <c r="X152" s="7">
        <v>2594</v>
      </c>
    </row>
    <row r="153" spans="1:24" x14ac:dyDescent="0.25">
      <c r="A153" s="2" t="s">
        <v>593</v>
      </c>
      <c r="B153" s="12">
        <v>777414</v>
      </c>
      <c r="C153" s="12">
        <v>150</v>
      </c>
      <c r="D153" s="12">
        <v>165</v>
      </c>
      <c r="E153" s="10" t="s">
        <v>594</v>
      </c>
      <c r="F153" s="10" t="s">
        <v>0</v>
      </c>
      <c r="G153" s="12">
        <v>5280450</v>
      </c>
      <c r="H153" s="10" t="s">
        <v>595</v>
      </c>
      <c r="I153" s="10" t="s">
        <v>0</v>
      </c>
      <c r="J153" s="10" t="s">
        <v>0</v>
      </c>
      <c r="K153" s="10" t="s">
        <v>0</v>
      </c>
      <c r="L153" s="10" t="s">
        <v>596</v>
      </c>
      <c r="M153" s="12">
        <v>6</v>
      </c>
      <c r="N153" s="16">
        <v>4267.333333333333</v>
      </c>
      <c r="O153" s="16">
        <v>0</v>
      </c>
      <c r="P153" s="15">
        <v>0</v>
      </c>
      <c r="Q153" s="6">
        <v>280</v>
      </c>
      <c r="R153" s="7">
        <v>66</v>
      </c>
      <c r="S153" s="6">
        <v>1261</v>
      </c>
      <c r="T153" s="6">
        <v>5389</v>
      </c>
      <c r="U153" s="6">
        <v>12571</v>
      </c>
      <c r="V153" s="6">
        <v>2005</v>
      </c>
      <c r="W153" s="6">
        <v>1941</v>
      </c>
      <c r="X153" s="6">
        <v>2437</v>
      </c>
    </row>
    <row r="154" spans="1:24" x14ac:dyDescent="0.25">
      <c r="A154" s="2" t="s">
        <v>597</v>
      </c>
      <c r="B154" s="12">
        <v>651238</v>
      </c>
      <c r="C154" s="12">
        <v>432</v>
      </c>
      <c r="D154" s="12">
        <v>341732</v>
      </c>
      <c r="E154" s="10" t="s">
        <v>598</v>
      </c>
      <c r="F154" s="10" t="s">
        <v>0</v>
      </c>
      <c r="G154" s="10" t="s">
        <v>0</v>
      </c>
      <c r="H154" s="10" t="s">
        <v>0</v>
      </c>
      <c r="I154" s="10" t="s">
        <v>0</v>
      </c>
      <c r="J154" s="10" t="s">
        <v>0</v>
      </c>
      <c r="K154" s="10" t="s">
        <v>0</v>
      </c>
      <c r="L154" s="10" t="s">
        <v>0</v>
      </c>
      <c r="M154" s="12">
        <v>1</v>
      </c>
      <c r="N154" s="16">
        <v>177</v>
      </c>
      <c r="O154" s="16">
        <v>9157</v>
      </c>
      <c r="P154" s="15">
        <v>51.734463276836159</v>
      </c>
      <c r="Q154" s="7">
        <v>43</v>
      </c>
      <c r="R154" s="7">
        <v>16</v>
      </c>
      <c r="S154" s="6">
        <v>177</v>
      </c>
      <c r="T154" s="7">
        <v>2122</v>
      </c>
      <c r="U154" s="7">
        <v>10347</v>
      </c>
      <c r="V154" s="7">
        <v>11837</v>
      </c>
      <c r="W154" s="7">
        <v>10863</v>
      </c>
      <c r="X154" s="7">
        <v>10616</v>
      </c>
    </row>
    <row r="155" spans="1:24" x14ac:dyDescent="0.25">
      <c r="A155" s="2" t="s">
        <v>599</v>
      </c>
      <c r="B155" s="12">
        <v>569637</v>
      </c>
      <c r="C155" s="12">
        <v>204</v>
      </c>
      <c r="D155" s="12">
        <v>3169</v>
      </c>
      <c r="E155" s="10" t="s">
        <v>600</v>
      </c>
      <c r="F155" s="10" t="s">
        <v>0</v>
      </c>
      <c r="G155" s="12">
        <v>2724705</v>
      </c>
      <c r="H155" s="10" t="s">
        <v>0</v>
      </c>
      <c r="I155" s="10" t="s">
        <v>601</v>
      </c>
      <c r="J155" s="10" t="s">
        <v>0</v>
      </c>
      <c r="K155" s="10" t="s">
        <v>0</v>
      </c>
      <c r="L155" s="10" t="s">
        <v>602</v>
      </c>
      <c r="M155" s="12">
        <v>6</v>
      </c>
      <c r="N155" s="16">
        <v>4012</v>
      </c>
      <c r="O155" s="16">
        <v>0</v>
      </c>
      <c r="P155" s="15">
        <v>0</v>
      </c>
      <c r="Q155" s="7">
        <v>288</v>
      </c>
      <c r="R155" s="7">
        <v>119</v>
      </c>
      <c r="S155" s="6">
        <v>414</v>
      </c>
      <c r="T155" s="6">
        <v>3415</v>
      </c>
      <c r="U155" s="6">
        <v>2885</v>
      </c>
      <c r="V155" s="6">
        <v>2433</v>
      </c>
      <c r="W155" s="6">
        <v>3952</v>
      </c>
      <c r="X155" s="6">
        <v>10973</v>
      </c>
    </row>
    <row r="156" spans="1:24" x14ac:dyDescent="0.25">
      <c r="A156" s="2" t="s">
        <v>603</v>
      </c>
      <c r="B156" s="12">
        <v>280176</v>
      </c>
      <c r="C156" s="12">
        <v>86</v>
      </c>
      <c r="D156" s="12">
        <v>453</v>
      </c>
      <c r="E156" s="10" t="s">
        <v>604</v>
      </c>
      <c r="F156" s="10" t="s">
        <v>0</v>
      </c>
      <c r="G156" s="12">
        <v>7045798</v>
      </c>
      <c r="H156" s="10" t="s">
        <v>605</v>
      </c>
      <c r="I156" s="10" t="s">
        <v>606</v>
      </c>
      <c r="J156" s="10" t="s">
        <v>607</v>
      </c>
      <c r="K156" s="10" t="s">
        <v>0</v>
      </c>
      <c r="L156" s="10" t="s">
        <v>608</v>
      </c>
      <c r="M156" s="12">
        <v>4</v>
      </c>
      <c r="N156" s="16">
        <v>36736.75</v>
      </c>
      <c r="O156" s="16">
        <v>3997</v>
      </c>
      <c r="P156" s="15">
        <v>0.10880113238106257</v>
      </c>
      <c r="Q156" s="7">
        <v>366</v>
      </c>
      <c r="R156" s="7">
        <v>300</v>
      </c>
      <c r="S156" s="7">
        <v>5198</v>
      </c>
      <c r="T156" s="6">
        <v>17627</v>
      </c>
      <c r="U156" s="6">
        <v>78841</v>
      </c>
      <c r="V156" s="7">
        <v>2796</v>
      </c>
      <c r="W156" s="6">
        <v>37725</v>
      </c>
      <c r="X156" s="6">
        <v>12754</v>
      </c>
    </row>
    <row r="157" spans="1:24" x14ac:dyDescent="0.25">
      <c r="A157" s="2" t="s">
        <v>609</v>
      </c>
      <c r="B157" s="12">
        <v>346101</v>
      </c>
      <c r="C157" s="12">
        <v>158</v>
      </c>
      <c r="D157" s="12">
        <v>9</v>
      </c>
      <c r="E157" s="10" t="s">
        <v>610</v>
      </c>
      <c r="F157" s="10" t="s">
        <v>0</v>
      </c>
      <c r="G157" s="12">
        <v>6106</v>
      </c>
      <c r="H157" s="10" t="s">
        <v>605</v>
      </c>
      <c r="I157" s="10" t="s">
        <v>606</v>
      </c>
      <c r="J157" s="10" t="s">
        <v>607</v>
      </c>
      <c r="K157" s="10" t="s">
        <v>0</v>
      </c>
      <c r="L157" s="10" t="s">
        <v>608</v>
      </c>
      <c r="M157" s="12">
        <v>4</v>
      </c>
      <c r="N157" s="16">
        <v>134877</v>
      </c>
      <c r="O157" s="16">
        <v>16575.5</v>
      </c>
      <c r="P157" s="15">
        <v>0.12289345107023436</v>
      </c>
      <c r="Q157" s="7">
        <v>70</v>
      </c>
      <c r="R157" s="7">
        <v>100</v>
      </c>
      <c r="S157" s="6">
        <v>5646</v>
      </c>
      <c r="T157" s="7">
        <v>17781</v>
      </c>
      <c r="U157" s="6">
        <v>385932</v>
      </c>
      <c r="V157" s="6">
        <v>5921</v>
      </c>
      <c r="W157" s="6">
        <v>142009</v>
      </c>
      <c r="X157" s="7">
        <v>15370</v>
      </c>
    </row>
    <row r="158" spans="1:24" x14ac:dyDescent="0.25">
      <c r="A158" s="2" t="s">
        <v>611</v>
      </c>
      <c r="B158" s="12">
        <v>547906</v>
      </c>
      <c r="C158" s="12">
        <v>117</v>
      </c>
      <c r="D158" s="12">
        <v>49</v>
      </c>
      <c r="E158" s="10" t="s">
        <v>612</v>
      </c>
      <c r="F158" s="10" t="s">
        <v>0</v>
      </c>
      <c r="G158" s="12">
        <v>3893</v>
      </c>
      <c r="H158" s="10" t="s">
        <v>613</v>
      </c>
      <c r="I158" s="10" t="s">
        <v>0</v>
      </c>
      <c r="J158" s="10" t="s">
        <v>0</v>
      </c>
      <c r="K158" s="10" t="s">
        <v>0</v>
      </c>
      <c r="L158" s="10" t="s">
        <v>614</v>
      </c>
      <c r="M158" s="12">
        <v>2</v>
      </c>
      <c r="N158" s="16">
        <v>3308.5</v>
      </c>
      <c r="O158" s="16">
        <v>13665</v>
      </c>
      <c r="P158" s="15">
        <v>4.1302705153392774</v>
      </c>
      <c r="Q158" s="6">
        <v>2495</v>
      </c>
      <c r="R158" s="6">
        <v>1340</v>
      </c>
      <c r="S158" s="6">
        <v>3731</v>
      </c>
      <c r="T158" s="7">
        <v>11605</v>
      </c>
      <c r="U158" s="7">
        <v>13400</v>
      </c>
      <c r="V158" s="6">
        <v>2886</v>
      </c>
      <c r="W158" s="7">
        <v>24134</v>
      </c>
      <c r="X158" s="7">
        <v>5521</v>
      </c>
    </row>
    <row r="159" spans="1:24" x14ac:dyDescent="0.25">
      <c r="A159" s="2" t="s">
        <v>615</v>
      </c>
      <c r="B159" s="12">
        <v>935458</v>
      </c>
      <c r="C159" s="12">
        <v>191</v>
      </c>
      <c r="D159" s="12">
        <v>385022</v>
      </c>
      <c r="E159" s="10" t="s">
        <v>616</v>
      </c>
      <c r="F159" s="10" t="s">
        <v>617</v>
      </c>
      <c r="G159" s="12">
        <v>84571</v>
      </c>
      <c r="H159" s="10" t="s">
        <v>0</v>
      </c>
      <c r="I159" s="10" t="s">
        <v>0</v>
      </c>
      <c r="J159" s="10" t="s">
        <v>0</v>
      </c>
      <c r="K159" s="10" t="s">
        <v>618</v>
      </c>
      <c r="L159" s="10" t="s">
        <v>619</v>
      </c>
      <c r="M159" s="12">
        <v>1</v>
      </c>
      <c r="N159" s="16">
        <v>12288</v>
      </c>
      <c r="O159" s="16">
        <v>2478.8000000000002</v>
      </c>
      <c r="P159" s="15">
        <v>0.20172526041666669</v>
      </c>
      <c r="Q159" s="7">
        <v>178</v>
      </c>
      <c r="R159" s="7">
        <v>145</v>
      </c>
      <c r="S159" s="7">
        <v>566</v>
      </c>
      <c r="T159" s="7">
        <v>1684</v>
      </c>
      <c r="U159" s="6">
        <v>12288</v>
      </c>
      <c r="V159" s="7">
        <v>6432</v>
      </c>
      <c r="W159" s="7">
        <v>932</v>
      </c>
      <c r="X159" s="7">
        <v>2780</v>
      </c>
    </row>
    <row r="160" spans="1:24" x14ac:dyDescent="0.25">
      <c r="A160" s="2" t="s">
        <v>620</v>
      </c>
      <c r="B160" s="12">
        <v>959541</v>
      </c>
      <c r="C160" s="12">
        <v>361</v>
      </c>
      <c r="D160" s="12">
        <v>62247</v>
      </c>
      <c r="E160" s="10" t="s">
        <v>621</v>
      </c>
      <c r="F160" s="10" t="s">
        <v>0</v>
      </c>
      <c r="G160" s="12">
        <v>157355</v>
      </c>
      <c r="H160" s="10" t="s">
        <v>622</v>
      </c>
      <c r="I160" s="10" t="s">
        <v>623</v>
      </c>
      <c r="J160" s="10" t="s">
        <v>624</v>
      </c>
      <c r="K160" s="10" t="s">
        <v>0</v>
      </c>
      <c r="L160" s="10" t="s">
        <v>625</v>
      </c>
      <c r="M160" s="12">
        <v>1</v>
      </c>
      <c r="N160" s="16">
        <v>449</v>
      </c>
      <c r="O160" s="16">
        <v>2351.6</v>
      </c>
      <c r="P160" s="15">
        <v>5.237416481069042</v>
      </c>
      <c r="Q160" s="7">
        <v>10</v>
      </c>
      <c r="R160" s="7">
        <v>42</v>
      </c>
      <c r="S160" s="7">
        <v>68</v>
      </c>
      <c r="T160" s="7">
        <v>985</v>
      </c>
      <c r="U160" s="7">
        <v>1470</v>
      </c>
      <c r="V160" s="7">
        <v>6227</v>
      </c>
      <c r="W160" s="6">
        <v>449</v>
      </c>
      <c r="X160" s="7">
        <v>3008</v>
      </c>
    </row>
    <row r="161" spans="1:24" x14ac:dyDescent="0.25">
      <c r="A161" s="2" t="s">
        <v>626</v>
      </c>
      <c r="B161" s="12">
        <v>217657</v>
      </c>
      <c r="C161" s="12">
        <v>191</v>
      </c>
      <c r="D161" s="12">
        <v>80</v>
      </c>
      <c r="E161" s="10" t="s">
        <v>627</v>
      </c>
      <c r="F161" s="10" t="s">
        <v>0</v>
      </c>
      <c r="G161" s="12">
        <v>612</v>
      </c>
      <c r="H161" s="10" t="s">
        <v>628</v>
      </c>
      <c r="I161" s="10" t="s">
        <v>0</v>
      </c>
      <c r="J161" s="10" t="s">
        <v>629</v>
      </c>
      <c r="K161" s="10" t="s">
        <v>0</v>
      </c>
      <c r="L161" s="10" t="s">
        <v>630</v>
      </c>
      <c r="M161" s="12">
        <v>2</v>
      </c>
      <c r="N161" s="16">
        <v>5486</v>
      </c>
      <c r="O161" s="16">
        <v>6208.25</v>
      </c>
      <c r="P161" s="15">
        <v>1.1316532993073278</v>
      </c>
      <c r="Q161" s="6">
        <v>3663</v>
      </c>
      <c r="R161" s="7">
        <v>3292</v>
      </c>
      <c r="S161" s="6">
        <v>4798</v>
      </c>
      <c r="T161" s="7">
        <v>5374</v>
      </c>
      <c r="U161" s="7">
        <v>9077</v>
      </c>
      <c r="V161" s="7">
        <v>5210</v>
      </c>
      <c r="W161" s="6">
        <v>6174</v>
      </c>
      <c r="X161" s="7">
        <v>5172</v>
      </c>
    </row>
    <row r="162" spans="1:24" x14ac:dyDescent="0.25">
      <c r="A162" s="2" t="s">
        <v>631</v>
      </c>
      <c r="B162" s="12">
        <v>386511</v>
      </c>
      <c r="C162" s="12">
        <v>147</v>
      </c>
      <c r="D162" s="12">
        <v>101725</v>
      </c>
      <c r="E162" s="10" t="s">
        <v>632</v>
      </c>
      <c r="F162" s="10" t="s">
        <v>0</v>
      </c>
      <c r="G162" s="12">
        <v>811</v>
      </c>
      <c r="H162" s="10" t="s">
        <v>633</v>
      </c>
      <c r="I162" s="10" t="s">
        <v>0</v>
      </c>
      <c r="J162" s="10" t="s">
        <v>0</v>
      </c>
      <c r="K162" s="10" t="s">
        <v>0</v>
      </c>
      <c r="L162" s="10" t="s">
        <v>634</v>
      </c>
      <c r="M162" s="12">
        <v>6</v>
      </c>
      <c r="N162" s="16">
        <v>15150.833333333334</v>
      </c>
      <c r="O162" s="16">
        <v>0</v>
      </c>
      <c r="P162" s="15">
        <v>0</v>
      </c>
      <c r="Q162" s="6">
        <v>5124</v>
      </c>
      <c r="R162" s="7">
        <v>576</v>
      </c>
      <c r="S162" s="6">
        <v>12093</v>
      </c>
      <c r="T162" s="6">
        <v>10070</v>
      </c>
      <c r="U162" s="6">
        <v>18276</v>
      </c>
      <c r="V162" s="6">
        <v>4202</v>
      </c>
      <c r="W162" s="6">
        <v>18807</v>
      </c>
      <c r="X162" s="6">
        <v>27457</v>
      </c>
    </row>
    <row r="163" spans="1:24" x14ac:dyDescent="0.25">
      <c r="A163" s="2" t="s">
        <v>635</v>
      </c>
      <c r="B163" s="12">
        <v>489385</v>
      </c>
      <c r="C163" s="12">
        <v>292</v>
      </c>
      <c r="D163" s="12">
        <v>1679</v>
      </c>
      <c r="E163" s="10" t="s">
        <v>636</v>
      </c>
      <c r="F163" s="10" t="s">
        <v>0</v>
      </c>
      <c r="G163" s="12">
        <v>151152</v>
      </c>
      <c r="H163" s="10" t="s">
        <v>637</v>
      </c>
      <c r="I163" s="10" t="s">
        <v>0</v>
      </c>
      <c r="J163" s="10" t="s">
        <v>0</v>
      </c>
      <c r="K163" s="10" t="s">
        <v>0</v>
      </c>
      <c r="L163" s="10" t="s">
        <v>638</v>
      </c>
      <c r="M163" s="12">
        <v>2</v>
      </c>
      <c r="N163" s="16">
        <v>3017.5</v>
      </c>
      <c r="O163" s="16">
        <v>9004.75</v>
      </c>
      <c r="P163" s="15">
        <v>2.9841756420878212</v>
      </c>
      <c r="Q163" s="7">
        <v>52</v>
      </c>
      <c r="R163" s="7">
        <v>55</v>
      </c>
      <c r="S163" s="6">
        <v>1175</v>
      </c>
      <c r="T163" s="7">
        <v>26367</v>
      </c>
      <c r="U163" s="7">
        <v>3587</v>
      </c>
      <c r="V163" s="6">
        <v>4860</v>
      </c>
      <c r="W163" s="7">
        <v>4252</v>
      </c>
      <c r="X163" s="7">
        <v>1813</v>
      </c>
    </row>
    <row r="164" spans="1:24" x14ac:dyDescent="0.25">
      <c r="A164" s="2" t="s">
        <v>639</v>
      </c>
      <c r="B164" s="12">
        <v>464779</v>
      </c>
      <c r="C164" s="12">
        <v>217</v>
      </c>
      <c r="D164" s="12">
        <v>16903</v>
      </c>
      <c r="E164" s="10" t="s">
        <v>640</v>
      </c>
      <c r="F164" s="10" t="s">
        <v>0</v>
      </c>
      <c r="G164" s="12">
        <v>169019</v>
      </c>
      <c r="H164" s="10" t="s">
        <v>641</v>
      </c>
      <c r="I164" s="10" t="s">
        <v>0</v>
      </c>
      <c r="J164" s="10" t="s">
        <v>0</v>
      </c>
      <c r="K164" s="10" t="s">
        <v>0</v>
      </c>
      <c r="L164" s="10" t="s">
        <v>642</v>
      </c>
      <c r="M164" s="12">
        <v>3</v>
      </c>
      <c r="N164" s="16">
        <v>6834</v>
      </c>
      <c r="O164" s="16">
        <v>643611.33333333337</v>
      </c>
      <c r="P164" s="15">
        <v>94.177836308652815</v>
      </c>
      <c r="Q164" s="7">
        <v>26</v>
      </c>
      <c r="R164" s="7">
        <v>29</v>
      </c>
      <c r="S164" s="6">
        <v>483</v>
      </c>
      <c r="T164" s="7">
        <v>825874</v>
      </c>
      <c r="U164" s="7">
        <v>492227</v>
      </c>
      <c r="V164" s="6">
        <v>17415</v>
      </c>
      <c r="W164" s="6">
        <v>2604</v>
      </c>
      <c r="X164" s="7">
        <v>612733</v>
      </c>
    </row>
    <row r="165" spans="1:24" x14ac:dyDescent="0.25">
      <c r="A165" s="2" t="s">
        <v>643</v>
      </c>
      <c r="B165" s="12">
        <v>558730</v>
      </c>
      <c r="C165" s="12">
        <v>217</v>
      </c>
      <c r="D165" s="12">
        <v>3252</v>
      </c>
      <c r="E165" s="10" t="s">
        <v>644</v>
      </c>
      <c r="F165" s="10" t="s">
        <v>0</v>
      </c>
      <c r="G165" s="12">
        <v>10975657</v>
      </c>
      <c r="H165" s="10" t="s">
        <v>0</v>
      </c>
      <c r="I165" s="10" t="s">
        <v>0</v>
      </c>
      <c r="J165" s="10" t="s">
        <v>0</v>
      </c>
      <c r="K165" s="10" t="s">
        <v>0</v>
      </c>
      <c r="L165" s="10" t="s">
        <v>285</v>
      </c>
      <c r="M165" s="12">
        <v>2</v>
      </c>
      <c r="N165" s="16">
        <v>588.5</v>
      </c>
      <c r="O165" s="16">
        <v>1823.75</v>
      </c>
      <c r="P165" s="15">
        <v>3.0989804587935428</v>
      </c>
      <c r="Q165" s="7">
        <v>208</v>
      </c>
      <c r="R165" s="7">
        <v>158</v>
      </c>
      <c r="S165" s="7">
        <v>603</v>
      </c>
      <c r="T165" s="7">
        <v>925</v>
      </c>
      <c r="U165" s="6">
        <v>854</v>
      </c>
      <c r="V165" s="6">
        <v>323</v>
      </c>
      <c r="W165" s="7">
        <v>3800</v>
      </c>
      <c r="X165" s="7">
        <v>1967</v>
      </c>
    </row>
    <row r="166" spans="1:24" x14ac:dyDescent="0.25">
      <c r="A166" s="2" t="s">
        <v>645</v>
      </c>
      <c r="B166" s="12">
        <v>983199</v>
      </c>
      <c r="C166" s="12">
        <v>160</v>
      </c>
      <c r="D166" s="12">
        <v>127715</v>
      </c>
      <c r="E166" s="10" t="s">
        <v>646</v>
      </c>
      <c r="F166" s="10" t="s">
        <v>0</v>
      </c>
      <c r="G166" s="12">
        <v>439193</v>
      </c>
      <c r="H166" s="10" t="s">
        <v>647</v>
      </c>
      <c r="I166" s="10" t="s">
        <v>0</v>
      </c>
      <c r="J166" s="10" t="s">
        <v>0</v>
      </c>
      <c r="K166" s="10" t="s">
        <v>0</v>
      </c>
      <c r="L166" s="10" t="s">
        <v>648</v>
      </c>
      <c r="M166" s="12">
        <v>1</v>
      </c>
      <c r="N166" s="16">
        <v>774</v>
      </c>
      <c r="O166" s="16">
        <v>10546.4</v>
      </c>
      <c r="P166" s="15">
        <v>13.625839793281653</v>
      </c>
      <c r="Q166" s="7">
        <v>41</v>
      </c>
      <c r="R166" s="7">
        <v>35</v>
      </c>
      <c r="S166" s="7">
        <v>37</v>
      </c>
      <c r="T166" s="7">
        <v>51625</v>
      </c>
      <c r="U166" s="7">
        <v>680</v>
      </c>
      <c r="V166" s="7">
        <v>346</v>
      </c>
      <c r="W166" s="6">
        <v>774</v>
      </c>
      <c r="X166" s="7">
        <v>44</v>
      </c>
    </row>
    <row r="167" spans="1:24" x14ac:dyDescent="0.25">
      <c r="A167" s="2" t="s">
        <v>649</v>
      </c>
      <c r="B167" s="12">
        <v>294504</v>
      </c>
      <c r="C167" s="12">
        <v>86</v>
      </c>
      <c r="D167" s="12">
        <v>152</v>
      </c>
      <c r="E167" s="10" t="s">
        <v>650</v>
      </c>
      <c r="F167" s="10" t="s">
        <v>0</v>
      </c>
      <c r="G167" s="12">
        <v>6306</v>
      </c>
      <c r="H167" s="10" t="s">
        <v>651</v>
      </c>
      <c r="I167" s="10" t="s">
        <v>652</v>
      </c>
      <c r="J167" s="10" t="s">
        <v>653</v>
      </c>
      <c r="K167" s="10" t="s">
        <v>0</v>
      </c>
      <c r="L167" s="10" t="s">
        <v>654</v>
      </c>
      <c r="M167" s="12">
        <v>5</v>
      </c>
      <c r="N167" s="16">
        <v>38684.400000000001</v>
      </c>
      <c r="O167" s="16">
        <v>8439</v>
      </c>
      <c r="P167" s="15">
        <v>0.21814995191860284</v>
      </c>
      <c r="Q167" s="7">
        <v>378</v>
      </c>
      <c r="R167" s="7">
        <v>178</v>
      </c>
      <c r="S167" s="6">
        <v>5541</v>
      </c>
      <c r="T167" s="6">
        <v>23648</v>
      </c>
      <c r="U167" s="6">
        <v>107573</v>
      </c>
      <c r="V167" s="7">
        <v>8439</v>
      </c>
      <c r="W167" s="6">
        <v>41568</v>
      </c>
      <c r="X167" s="6">
        <v>15092</v>
      </c>
    </row>
    <row r="168" spans="1:24" x14ac:dyDescent="0.25">
      <c r="A168" s="2" t="s">
        <v>655</v>
      </c>
      <c r="B168" s="12">
        <v>359251</v>
      </c>
      <c r="C168" s="12">
        <v>158</v>
      </c>
      <c r="D168" s="12">
        <v>15</v>
      </c>
      <c r="E168" s="10" t="s">
        <v>656</v>
      </c>
      <c r="F168" s="10" t="s">
        <v>0</v>
      </c>
      <c r="G168" s="12">
        <v>6306</v>
      </c>
      <c r="H168" s="10" t="s">
        <v>651</v>
      </c>
      <c r="I168" s="10" t="s">
        <v>652</v>
      </c>
      <c r="J168" s="10" t="s">
        <v>653</v>
      </c>
      <c r="K168" s="10" t="s">
        <v>0</v>
      </c>
      <c r="L168" s="10" t="s">
        <v>654</v>
      </c>
      <c r="M168" s="12">
        <v>6</v>
      </c>
      <c r="N168" s="16">
        <v>92906.833333333328</v>
      </c>
      <c r="O168" s="16">
        <v>0</v>
      </c>
      <c r="P168" s="15">
        <v>0</v>
      </c>
      <c r="Q168" s="7">
        <v>54</v>
      </c>
      <c r="R168" s="7">
        <v>26</v>
      </c>
      <c r="S168" s="6">
        <v>4321</v>
      </c>
      <c r="T168" s="6">
        <v>12838</v>
      </c>
      <c r="U168" s="6">
        <v>406021</v>
      </c>
      <c r="V168" s="6">
        <v>12593</v>
      </c>
      <c r="W168" s="6">
        <v>108495</v>
      </c>
      <c r="X168" s="6">
        <v>13173</v>
      </c>
    </row>
    <row r="169" spans="1:24" x14ac:dyDescent="0.25">
      <c r="A169" s="2" t="s">
        <v>657</v>
      </c>
      <c r="B169" s="12">
        <v>698302</v>
      </c>
      <c r="C169" s="12">
        <v>333</v>
      </c>
      <c r="D169" s="12">
        <v>100866</v>
      </c>
      <c r="E169" s="10" t="s">
        <v>658</v>
      </c>
      <c r="F169" s="10" t="s">
        <v>0</v>
      </c>
      <c r="G169" s="12">
        <v>604</v>
      </c>
      <c r="H169" s="10" t="s">
        <v>0</v>
      </c>
      <c r="I169" s="10" t="s">
        <v>0</v>
      </c>
      <c r="J169" s="10" t="s">
        <v>0</v>
      </c>
      <c r="K169" s="10" t="s">
        <v>0</v>
      </c>
      <c r="L169" s="10" t="s">
        <v>659</v>
      </c>
      <c r="M169" s="12">
        <v>2</v>
      </c>
      <c r="N169" s="16">
        <v>3347</v>
      </c>
      <c r="O169" s="16">
        <v>8537.25</v>
      </c>
      <c r="P169" s="15">
        <v>2.5507170600537794</v>
      </c>
      <c r="Q169" s="7">
        <v>46</v>
      </c>
      <c r="R169" s="7">
        <v>52</v>
      </c>
      <c r="S169" s="6">
        <v>312</v>
      </c>
      <c r="T169" s="7">
        <v>375</v>
      </c>
      <c r="U169" s="7">
        <v>2713</v>
      </c>
      <c r="V169" s="7">
        <v>1452</v>
      </c>
      <c r="W169" s="7">
        <v>29609</v>
      </c>
      <c r="X169" s="6">
        <v>6382</v>
      </c>
    </row>
    <row r="170" spans="1:24" x14ac:dyDescent="0.25">
      <c r="A170" s="2" t="s">
        <v>660</v>
      </c>
      <c r="B170" s="12">
        <v>616323</v>
      </c>
      <c r="C170" s="12">
        <v>245</v>
      </c>
      <c r="D170" s="12">
        <v>12267</v>
      </c>
      <c r="E170" s="10" t="s">
        <v>661</v>
      </c>
      <c r="F170" s="10" t="s">
        <v>0</v>
      </c>
      <c r="G170" s="12">
        <v>5318532</v>
      </c>
      <c r="H170" s="10" t="s">
        <v>662</v>
      </c>
      <c r="I170" s="10" t="s">
        <v>0</v>
      </c>
      <c r="J170" s="10" t="s">
        <v>0</v>
      </c>
      <c r="K170" s="10" t="s">
        <v>0</v>
      </c>
      <c r="L170" s="10" t="s">
        <v>663</v>
      </c>
      <c r="M170" s="12">
        <v>1</v>
      </c>
      <c r="N170" s="16">
        <v>20953</v>
      </c>
      <c r="O170" s="16">
        <v>60811.4</v>
      </c>
      <c r="P170" s="15">
        <v>2.9022765236481649</v>
      </c>
      <c r="Q170" s="7">
        <v>32</v>
      </c>
      <c r="R170" s="7">
        <v>47</v>
      </c>
      <c r="S170" s="6">
        <v>20953</v>
      </c>
      <c r="T170" s="7">
        <v>30308</v>
      </c>
      <c r="U170" s="7">
        <v>33164</v>
      </c>
      <c r="V170" s="7">
        <v>7872</v>
      </c>
      <c r="W170" s="7">
        <v>129796</v>
      </c>
      <c r="X170" s="7">
        <v>102917</v>
      </c>
    </row>
    <row r="171" spans="1:24" x14ac:dyDescent="0.25">
      <c r="A171" s="2" t="s">
        <v>664</v>
      </c>
      <c r="B171" s="12">
        <v>229353</v>
      </c>
      <c r="C171" s="12">
        <v>129</v>
      </c>
      <c r="D171" s="12">
        <v>40442</v>
      </c>
      <c r="E171" s="10" t="s">
        <v>665</v>
      </c>
      <c r="F171" s="10" t="s">
        <v>0</v>
      </c>
      <c r="G171" s="12">
        <v>68410</v>
      </c>
      <c r="H171" s="10" t="s">
        <v>0</v>
      </c>
      <c r="I171" s="10" t="s">
        <v>0</v>
      </c>
      <c r="J171" s="10" t="s">
        <v>0</v>
      </c>
      <c r="K171" s="10" t="s">
        <v>0</v>
      </c>
      <c r="L171" s="10" t="s">
        <v>666</v>
      </c>
      <c r="M171" s="12">
        <v>1</v>
      </c>
      <c r="N171" s="16">
        <v>549</v>
      </c>
      <c r="O171" s="16">
        <v>692.8</v>
      </c>
      <c r="P171" s="15">
        <v>1.2619307832422586</v>
      </c>
      <c r="Q171" s="7">
        <v>455</v>
      </c>
      <c r="R171" s="7">
        <v>300</v>
      </c>
      <c r="S171" s="7">
        <v>460</v>
      </c>
      <c r="T171" s="7">
        <v>491</v>
      </c>
      <c r="U171" s="7">
        <v>590</v>
      </c>
      <c r="V171" s="7">
        <v>881</v>
      </c>
      <c r="W171" s="6">
        <v>549</v>
      </c>
      <c r="X171" s="7">
        <v>1042</v>
      </c>
    </row>
    <row r="172" spans="1:24" x14ac:dyDescent="0.25">
      <c r="A172" s="2" t="s">
        <v>667</v>
      </c>
      <c r="B172" s="12">
        <v>1131821</v>
      </c>
      <c r="C172" s="12">
        <v>361</v>
      </c>
      <c r="D172" s="12">
        <v>14686</v>
      </c>
      <c r="E172" s="10" t="s">
        <v>668</v>
      </c>
      <c r="F172" s="10" t="s">
        <v>0</v>
      </c>
      <c r="G172" s="12">
        <v>22833608</v>
      </c>
      <c r="H172" s="10" t="s">
        <v>669</v>
      </c>
      <c r="I172" s="10" t="s">
        <v>0</v>
      </c>
      <c r="J172" s="10" t="s">
        <v>0</v>
      </c>
      <c r="K172" s="10" t="s">
        <v>0</v>
      </c>
      <c r="L172" s="10" t="s">
        <v>670</v>
      </c>
      <c r="M172" s="12">
        <v>2</v>
      </c>
      <c r="N172" s="16">
        <v>715.5</v>
      </c>
      <c r="O172" s="16">
        <v>42030.5</v>
      </c>
      <c r="P172" s="15">
        <v>58.742837176799441</v>
      </c>
      <c r="Q172" s="7">
        <v>75</v>
      </c>
      <c r="R172" s="7">
        <v>43</v>
      </c>
      <c r="S172" s="7">
        <v>167653</v>
      </c>
      <c r="T172" s="7">
        <v>151</v>
      </c>
      <c r="U172" s="7">
        <v>127</v>
      </c>
      <c r="V172" s="6">
        <v>1087</v>
      </c>
      <c r="W172" s="7">
        <v>191</v>
      </c>
      <c r="X172" s="6">
        <v>344</v>
      </c>
    </row>
    <row r="173" spans="1:24" x14ac:dyDescent="0.25">
      <c r="A173" s="2" t="s">
        <v>671</v>
      </c>
      <c r="B173" s="12">
        <v>846510</v>
      </c>
      <c r="C173" s="12">
        <v>315</v>
      </c>
      <c r="D173" s="12">
        <v>45351</v>
      </c>
      <c r="E173" s="10" t="s">
        <v>672</v>
      </c>
      <c r="F173" s="10" t="s">
        <v>0</v>
      </c>
      <c r="G173" s="12">
        <v>440043</v>
      </c>
      <c r="H173" s="10" t="s">
        <v>673</v>
      </c>
      <c r="I173" s="10" t="s">
        <v>0</v>
      </c>
      <c r="J173" s="10" t="s">
        <v>0</v>
      </c>
      <c r="K173" s="10" t="s">
        <v>0</v>
      </c>
      <c r="L173" s="10" t="s">
        <v>674</v>
      </c>
      <c r="M173" s="12">
        <v>2</v>
      </c>
      <c r="N173" s="16">
        <v>920</v>
      </c>
      <c r="O173" s="16">
        <v>551</v>
      </c>
      <c r="P173" s="15">
        <v>0.59891304347826091</v>
      </c>
      <c r="Q173" s="7">
        <v>52</v>
      </c>
      <c r="R173" s="7">
        <v>11</v>
      </c>
      <c r="S173" s="7">
        <v>391</v>
      </c>
      <c r="T173" s="7">
        <v>490</v>
      </c>
      <c r="U173" s="6">
        <v>846</v>
      </c>
      <c r="V173" s="7">
        <v>465</v>
      </c>
      <c r="W173" s="6">
        <v>994</v>
      </c>
      <c r="X173" s="7">
        <v>858</v>
      </c>
    </row>
    <row r="174" spans="1:24" x14ac:dyDescent="0.25">
      <c r="A174" s="2" t="s">
        <v>675</v>
      </c>
      <c r="B174" s="12">
        <v>250536</v>
      </c>
      <c r="C174" s="12">
        <v>146</v>
      </c>
      <c r="D174" s="12">
        <v>170785</v>
      </c>
      <c r="E174" s="10" t="s">
        <v>676</v>
      </c>
      <c r="F174" s="10" t="s">
        <v>0</v>
      </c>
      <c r="G174" s="12">
        <v>787</v>
      </c>
      <c r="H174" s="10" t="s">
        <v>677</v>
      </c>
      <c r="I174" s="10" t="s">
        <v>0</v>
      </c>
      <c r="J174" s="10" t="s">
        <v>0</v>
      </c>
      <c r="K174" s="10" t="s">
        <v>0</v>
      </c>
      <c r="L174" s="10" t="s">
        <v>678</v>
      </c>
      <c r="M174" s="12">
        <v>6</v>
      </c>
      <c r="N174" s="16">
        <v>165783.33333333334</v>
      </c>
      <c r="O174" s="16">
        <v>0</v>
      </c>
      <c r="P174" s="15">
        <v>0</v>
      </c>
      <c r="Q174" s="6">
        <v>12789</v>
      </c>
      <c r="R174" s="6">
        <v>185272</v>
      </c>
      <c r="S174" s="6">
        <v>260380</v>
      </c>
      <c r="T174" s="6">
        <v>205002</v>
      </c>
      <c r="U174" s="6">
        <v>195156</v>
      </c>
      <c r="V174" s="6">
        <v>159087</v>
      </c>
      <c r="W174" s="6">
        <v>82502</v>
      </c>
      <c r="X174" s="6">
        <v>92573</v>
      </c>
    </row>
    <row r="175" spans="1:24" x14ac:dyDescent="0.25">
      <c r="A175" s="2" t="s">
        <v>679</v>
      </c>
      <c r="B175" s="12">
        <v>325318</v>
      </c>
      <c r="C175" s="12">
        <v>278</v>
      </c>
      <c r="D175" s="12">
        <v>130396</v>
      </c>
      <c r="E175" s="10" t="s">
        <v>680</v>
      </c>
      <c r="F175" s="10" t="s">
        <v>0</v>
      </c>
      <c r="G175" s="12">
        <v>16639161</v>
      </c>
      <c r="H175" s="10" t="s">
        <v>0</v>
      </c>
      <c r="I175" s="10" t="s">
        <v>0</v>
      </c>
      <c r="J175" s="10" t="s">
        <v>0</v>
      </c>
      <c r="K175" s="10" t="s">
        <v>0</v>
      </c>
      <c r="L175" s="10" t="s">
        <v>681</v>
      </c>
      <c r="M175" s="12">
        <v>5</v>
      </c>
      <c r="N175" s="16">
        <v>3560.6</v>
      </c>
      <c r="O175" s="16">
        <v>1839</v>
      </c>
      <c r="P175" s="15">
        <v>0.51648598550806046</v>
      </c>
      <c r="Q175" s="6">
        <v>4213</v>
      </c>
      <c r="R175" s="6">
        <v>2792</v>
      </c>
      <c r="S175" s="6">
        <v>5151</v>
      </c>
      <c r="T175" s="6">
        <v>3069</v>
      </c>
      <c r="U175" s="6">
        <v>4837</v>
      </c>
      <c r="V175" s="6">
        <v>2529</v>
      </c>
      <c r="W175" s="6">
        <v>2217</v>
      </c>
      <c r="X175" s="7">
        <v>1839</v>
      </c>
    </row>
    <row r="176" spans="1:24" x14ac:dyDescent="0.25">
      <c r="A176" s="2" t="s">
        <v>682</v>
      </c>
      <c r="B176" s="12">
        <v>422583</v>
      </c>
      <c r="C176" s="12">
        <v>239</v>
      </c>
      <c r="D176" s="12">
        <v>16709</v>
      </c>
      <c r="E176" s="10" t="s">
        <v>683</v>
      </c>
      <c r="F176" s="10" t="s">
        <v>0</v>
      </c>
      <c r="G176" s="12">
        <v>785</v>
      </c>
      <c r="H176" s="10" t="s">
        <v>684</v>
      </c>
      <c r="I176" s="10" t="s">
        <v>685</v>
      </c>
      <c r="J176" s="10" t="s">
        <v>686</v>
      </c>
      <c r="K176" s="10" t="s">
        <v>0</v>
      </c>
      <c r="L176" s="10" t="s">
        <v>687</v>
      </c>
      <c r="M176" s="12">
        <v>5</v>
      </c>
      <c r="N176" s="16">
        <v>754.2</v>
      </c>
      <c r="O176" s="16">
        <v>663</v>
      </c>
      <c r="P176" s="15">
        <v>0.87907716785998402</v>
      </c>
      <c r="Q176" s="6">
        <v>305</v>
      </c>
      <c r="R176" s="7">
        <v>301</v>
      </c>
      <c r="S176" s="6">
        <v>303</v>
      </c>
      <c r="T176" s="7">
        <v>663</v>
      </c>
      <c r="U176" s="6">
        <v>407</v>
      </c>
      <c r="V176" s="6">
        <v>341</v>
      </c>
      <c r="W176" s="6">
        <v>1152</v>
      </c>
      <c r="X176" s="6">
        <v>1568</v>
      </c>
    </row>
    <row r="177" spans="1:24" x14ac:dyDescent="0.25">
      <c r="A177" s="2" t="s">
        <v>688</v>
      </c>
      <c r="B177" s="12">
        <v>443878</v>
      </c>
      <c r="C177" s="12">
        <v>218</v>
      </c>
      <c r="D177" s="12">
        <v>2849</v>
      </c>
      <c r="E177" s="10" t="s">
        <v>689</v>
      </c>
      <c r="F177" s="10" t="s">
        <v>0</v>
      </c>
      <c r="G177" s="12">
        <v>12647</v>
      </c>
      <c r="H177" s="10" t="s">
        <v>690</v>
      </c>
      <c r="I177" s="10" t="s">
        <v>691</v>
      </c>
      <c r="J177" s="10" t="s">
        <v>0</v>
      </c>
      <c r="K177" s="10" t="s">
        <v>0</v>
      </c>
      <c r="L177" s="10" t="s">
        <v>692</v>
      </c>
      <c r="M177" s="12">
        <v>3</v>
      </c>
      <c r="N177" s="16">
        <v>2500.3333333333335</v>
      </c>
      <c r="O177" s="16">
        <v>140</v>
      </c>
      <c r="P177" s="15">
        <v>5.5992534328756165E-2</v>
      </c>
      <c r="Q177" s="7">
        <v>3</v>
      </c>
      <c r="R177" s="7">
        <v>224</v>
      </c>
      <c r="S177" s="7">
        <v>176</v>
      </c>
      <c r="T177" s="7">
        <v>148</v>
      </c>
      <c r="U177" s="6">
        <v>2053</v>
      </c>
      <c r="V177" s="7">
        <v>96</v>
      </c>
      <c r="W177" s="6">
        <v>4742</v>
      </c>
      <c r="X177" s="6">
        <v>706</v>
      </c>
    </row>
    <row r="178" spans="1:24" x14ac:dyDescent="0.25">
      <c r="A178" s="2" t="s">
        <v>693</v>
      </c>
      <c r="B178" s="12">
        <v>663790</v>
      </c>
      <c r="C178" s="12">
        <v>154</v>
      </c>
      <c r="D178" s="12">
        <v>150</v>
      </c>
      <c r="E178" s="10" t="s">
        <v>694</v>
      </c>
      <c r="F178" s="10" t="s">
        <v>0</v>
      </c>
      <c r="G178" s="12">
        <v>6274</v>
      </c>
      <c r="H178" s="10" t="s">
        <v>695</v>
      </c>
      <c r="I178" s="10" t="s">
        <v>696</v>
      </c>
      <c r="J178" s="10" t="s">
        <v>697</v>
      </c>
      <c r="K178" s="10" t="s">
        <v>0</v>
      </c>
      <c r="L178" s="10" t="s">
        <v>698</v>
      </c>
      <c r="M178" s="12">
        <v>2</v>
      </c>
      <c r="N178" s="16">
        <v>92608.5</v>
      </c>
      <c r="O178" s="16">
        <v>7127</v>
      </c>
      <c r="P178" s="15">
        <v>7.6958378550565018E-2</v>
      </c>
      <c r="Q178" s="7">
        <v>182</v>
      </c>
      <c r="R178" s="7">
        <v>48</v>
      </c>
      <c r="S178" s="7">
        <v>19289</v>
      </c>
      <c r="T178" s="7">
        <v>551</v>
      </c>
      <c r="U178" s="6">
        <v>45849</v>
      </c>
      <c r="V178" s="7">
        <v>4638</v>
      </c>
      <c r="W178" s="6">
        <v>139368</v>
      </c>
      <c r="X178" s="7">
        <v>4030</v>
      </c>
    </row>
    <row r="179" spans="1:24" x14ac:dyDescent="0.25">
      <c r="A179" s="2" t="s">
        <v>699</v>
      </c>
      <c r="B179" s="12">
        <v>805020</v>
      </c>
      <c r="C179" s="12">
        <v>387</v>
      </c>
      <c r="D179" s="12">
        <v>360629</v>
      </c>
      <c r="E179" s="10" t="s">
        <v>700</v>
      </c>
      <c r="F179" s="10" t="s">
        <v>0</v>
      </c>
      <c r="G179" s="10" t="s">
        <v>0</v>
      </c>
      <c r="H179" s="10" t="s">
        <v>0</v>
      </c>
      <c r="I179" s="10" t="s">
        <v>0</v>
      </c>
      <c r="J179" s="10" t="s">
        <v>0</v>
      </c>
      <c r="K179" s="10" t="s">
        <v>0</v>
      </c>
      <c r="L179" s="10" t="s">
        <v>0</v>
      </c>
      <c r="M179" s="12">
        <v>5</v>
      </c>
      <c r="N179" s="16">
        <v>4052.2</v>
      </c>
      <c r="O179" s="16">
        <v>54</v>
      </c>
      <c r="P179" s="15">
        <v>1.3326094467203002E-2</v>
      </c>
      <c r="Q179" s="7">
        <v>18</v>
      </c>
      <c r="R179" s="7">
        <v>31</v>
      </c>
      <c r="S179" s="7">
        <v>54</v>
      </c>
      <c r="T179" s="6">
        <v>663</v>
      </c>
      <c r="U179" s="6">
        <v>1306</v>
      </c>
      <c r="V179" s="6">
        <v>223</v>
      </c>
      <c r="W179" s="6">
        <v>17140</v>
      </c>
      <c r="X179" s="6">
        <v>929</v>
      </c>
    </row>
    <row r="180" spans="1:24" x14ac:dyDescent="0.25">
      <c r="A180" s="2" t="s">
        <v>701</v>
      </c>
      <c r="B180" s="12">
        <v>704166</v>
      </c>
      <c r="C180" s="12">
        <v>333</v>
      </c>
      <c r="D180" s="12">
        <v>327411</v>
      </c>
      <c r="E180" s="10" t="s">
        <v>702</v>
      </c>
      <c r="F180" s="10" t="s">
        <v>0</v>
      </c>
      <c r="G180" s="10" t="s">
        <v>0</v>
      </c>
      <c r="H180" s="10" t="s">
        <v>0</v>
      </c>
      <c r="I180" s="10" t="s">
        <v>0</v>
      </c>
      <c r="J180" s="10" t="s">
        <v>0</v>
      </c>
      <c r="K180" s="10" t="s">
        <v>0</v>
      </c>
      <c r="L180" s="10" t="s">
        <v>0</v>
      </c>
      <c r="M180" s="12">
        <v>1</v>
      </c>
      <c r="N180" s="16">
        <v>427</v>
      </c>
      <c r="O180" s="16">
        <v>622.4</v>
      </c>
      <c r="P180" s="15">
        <v>1.4576112412177986</v>
      </c>
      <c r="Q180" s="7">
        <v>9</v>
      </c>
      <c r="R180" s="7">
        <v>75</v>
      </c>
      <c r="S180" s="7">
        <v>18</v>
      </c>
      <c r="T180" s="7">
        <v>230</v>
      </c>
      <c r="U180" s="7">
        <v>368</v>
      </c>
      <c r="V180" s="7">
        <v>139</v>
      </c>
      <c r="W180" s="7">
        <v>2357</v>
      </c>
      <c r="X180" s="6">
        <v>427</v>
      </c>
    </row>
    <row r="181" spans="1:24" x14ac:dyDescent="0.25">
      <c r="A181" s="2" t="s">
        <v>703</v>
      </c>
      <c r="B181" s="12">
        <v>751309</v>
      </c>
      <c r="C181" s="12">
        <v>117</v>
      </c>
      <c r="D181" s="12">
        <v>727</v>
      </c>
      <c r="E181" s="10" t="s">
        <v>704</v>
      </c>
      <c r="F181" s="10" t="s">
        <v>0</v>
      </c>
      <c r="G181" s="12">
        <v>10465</v>
      </c>
      <c r="H181" s="10" t="s">
        <v>0</v>
      </c>
      <c r="I181" s="10" t="s">
        <v>0</v>
      </c>
      <c r="J181" s="10" t="s">
        <v>0</v>
      </c>
      <c r="K181" s="10" t="s">
        <v>0</v>
      </c>
      <c r="L181" s="10" t="s">
        <v>705</v>
      </c>
      <c r="M181" s="12">
        <v>5</v>
      </c>
      <c r="N181" s="16">
        <v>2962.4</v>
      </c>
      <c r="O181" s="16">
        <v>6818</v>
      </c>
      <c r="P181" s="15">
        <v>2.3015122873345937</v>
      </c>
      <c r="Q181" s="6">
        <v>721</v>
      </c>
      <c r="R181" s="6">
        <v>555</v>
      </c>
      <c r="S181" s="6">
        <v>2648</v>
      </c>
      <c r="T181" s="7">
        <v>6818</v>
      </c>
      <c r="U181" s="6">
        <v>3628</v>
      </c>
      <c r="V181" s="6">
        <v>2628</v>
      </c>
      <c r="W181" s="6">
        <v>2854</v>
      </c>
      <c r="X181" s="6">
        <v>3054</v>
      </c>
    </row>
    <row r="182" spans="1:24" x14ac:dyDescent="0.25">
      <c r="A182" s="2" t="s">
        <v>706</v>
      </c>
      <c r="B182" s="12">
        <v>954962</v>
      </c>
      <c r="C182" s="12">
        <v>324</v>
      </c>
      <c r="D182" s="12">
        <v>1966</v>
      </c>
      <c r="E182" s="10" t="s">
        <v>707</v>
      </c>
      <c r="F182" s="10" t="s">
        <v>0</v>
      </c>
      <c r="G182" s="12">
        <v>6802</v>
      </c>
      <c r="H182" s="10" t="s">
        <v>708</v>
      </c>
      <c r="I182" s="10" t="s">
        <v>709</v>
      </c>
      <c r="J182" s="10" t="s">
        <v>0</v>
      </c>
      <c r="K182" s="10" t="s">
        <v>0</v>
      </c>
      <c r="L182" s="10" t="s">
        <v>710</v>
      </c>
      <c r="M182" s="12">
        <v>4</v>
      </c>
      <c r="N182" s="16">
        <v>2483.75</v>
      </c>
      <c r="O182" s="16">
        <v>216.5</v>
      </c>
      <c r="P182" s="15">
        <v>8.7166582788122796E-2</v>
      </c>
      <c r="Q182" s="7">
        <v>19</v>
      </c>
      <c r="R182" s="7">
        <v>22</v>
      </c>
      <c r="S182" s="6">
        <v>154</v>
      </c>
      <c r="T182" s="7">
        <v>285</v>
      </c>
      <c r="U182" s="6">
        <v>593</v>
      </c>
      <c r="V182" s="7">
        <v>148</v>
      </c>
      <c r="W182" s="6">
        <v>8934</v>
      </c>
      <c r="X182" s="6">
        <v>254</v>
      </c>
    </row>
    <row r="183" spans="1:24" x14ac:dyDescent="0.25">
      <c r="A183" s="2" t="s">
        <v>711</v>
      </c>
      <c r="B183" s="12">
        <v>744307</v>
      </c>
      <c r="C183" s="12">
        <v>352</v>
      </c>
      <c r="D183" s="12">
        <v>2519</v>
      </c>
      <c r="E183" s="10" t="s">
        <v>712</v>
      </c>
      <c r="F183" s="10" t="s">
        <v>0</v>
      </c>
      <c r="G183" s="12">
        <v>764</v>
      </c>
      <c r="H183" s="10" t="s">
        <v>713</v>
      </c>
      <c r="I183" s="10" t="s">
        <v>714</v>
      </c>
      <c r="J183" s="10" t="s">
        <v>0</v>
      </c>
      <c r="K183" s="10" t="s">
        <v>0</v>
      </c>
      <c r="L183" s="10" t="s">
        <v>715</v>
      </c>
      <c r="M183" s="12">
        <v>1</v>
      </c>
      <c r="N183" s="16">
        <v>978</v>
      </c>
      <c r="O183" s="16">
        <v>252.4</v>
      </c>
      <c r="P183" s="15">
        <v>0.25807770961145193</v>
      </c>
      <c r="Q183" s="7">
        <v>42</v>
      </c>
      <c r="R183" s="7">
        <v>10</v>
      </c>
      <c r="S183" s="7">
        <v>36</v>
      </c>
      <c r="T183" s="7">
        <v>652</v>
      </c>
      <c r="U183" s="6">
        <v>978</v>
      </c>
      <c r="V183" s="7">
        <v>19</v>
      </c>
      <c r="W183" s="7">
        <v>449</v>
      </c>
      <c r="X183" s="7">
        <v>106</v>
      </c>
    </row>
    <row r="184" spans="1:24" x14ac:dyDescent="0.25">
      <c r="A184" s="2" t="s">
        <v>716</v>
      </c>
      <c r="B184" s="12">
        <v>557299</v>
      </c>
      <c r="C184" s="12">
        <v>328</v>
      </c>
      <c r="D184" s="12">
        <v>16942</v>
      </c>
      <c r="E184" s="10" t="s">
        <v>717</v>
      </c>
      <c r="F184" s="10" t="s">
        <v>0</v>
      </c>
      <c r="G184" s="12">
        <v>439918</v>
      </c>
      <c r="H184" s="10" t="s">
        <v>718</v>
      </c>
      <c r="I184" s="10" t="s">
        <v>0</v>
      </c>
      <c r="J184" s="10" t="s">
        <v>0</v>
      </c>
      <c r="K184" s="10" t="s">
        <v>0</v>
      </c>
      <c r="L184" s="10" t="s">
        <v>719</v>
      </c>
      <c r="M184" s="12">
        <v>2</v>
      </c>
      <c r="N184" s="16">
        <v>848</v>
      </c>
      <c r="O184" s="16">
        <v>313.75</v>
      </c>
      <c r="P184" s="15">
        <v>0.36998820754716982</v>
      </c>
      <c r="Q184" s="7">
        <v>20</v>
      </c>
      <c r="R184" s="7">
        <v>53</v>
      </c>
      <c r="S184" s="7">
        <v>117</v>
      </c>
      <c r="T184" s="7">
        <v>816</v>
      </c>
      <c r="U184" s="6">
        <v>555</v>
      </c>
      <c r="V184" s="7">
        <v>31</v>
      </c>
      <c r="W184" s="6">
        <v>1141</v>
      </c>
      <c r="X184" s="7">
        <v>291</v>
      </c>
    </row>
    <row r="185" spans="1:24" x14ac:dyDescent="0.25">
      <c r="A185" s="2" t="s">
        <v>720</v>
      </c>
      <c r="B185" s="12">
        <v>227636</v>
      </c>
      <c r="C185" s="12">
        <v>177</v>
      </c>
      <c r="D185" s="12">
        <v>1971</v>
      </c>
      <c r="E185" s="10" t="s">
        <v>721</v>
      </c>
      <c r="F185" s="10" t="s">
        <v>0</v>
      </c>
      <c r="G185" s="12">
        <v>757</v>
      </c>
      <c r="H185" s="10" t="s">
        <v>722</v>
      </c>
      <c r="I185" s="10" t="s">
        <v>0</v>
      </c>
      <c r="J185" s="10" t="s">
        <v>0</v>
      </c>
      <c r="K185" s="10" t="s">
        <v>0</v>
      </c>
      <c r="L185" s="10" t="s">
        <v>723</v>
      </c>
      <c r="M185" s="12">
        <v>6</v>
      </c>
      <c r="N185" s="16">
        <v>4129</v>
      </c>
      <c r="O185" s="16">
        <v>0</v>
      </c>
      <c r="P185" s="15">
        <v>0</v>
      </c>
      <c r="Q185" s="6">
        <v>3267</v>
      </c>
      <c r="R185" s="6">
        <v>1689</v>
      </c>
      <c r="S185" s="6">
        <v>1868</v>
      </c>
      <c r="T185" s="6">
        <v>3391</v>
      </c>
      <c r="U185" s="6">
        <v>4670</v>
      </c>
      <c r="V185" s="6">
        <v>4040</v>
      </c>
      <c r="W185" s="6">
        <v>5330</v>
      </c>
      <c r="X185" s="6">
        <v>5475</v>
      </c>
    </row>
    <row r="186" spans="1:24" x14ac:dyDescent="0.25">
      <c r="A186" s="2" t="s">
        <v>724</v>
      </c>
      <c r="B186" s="12">
        <v>255803</v>
      </c>
      <c r="C186" s="12">
        <v>102</v>
      </c>
      <c r="D186" s="12">
        <v>403</v>
      </c>
      <c r="E186" s="10" t="s">
        <v>725</v>
      </c>
      <c r="F186" s="10" t="s">
        <v>0</v>
      </c>
      <c r="G186" s="12">
        <v>750</v>
      </c>
      <c r="H186" s="10" t="s">
        <v>726</v>
      </c>
      <c r="I186" s="10" t="s">
        <v>727</v>
      </c>
      <c r="J186" s="10" t="s">
        <v>728</v>
      </c>
      <c r="K186" s="10" t="s">
        <v>0</v>
      </c>
      <c r="L186" s="10" t="s">
        <v>729</v>
      </c>
      <c r="M186" s="12">
        <v>2</v>
      </c>
      <c r="N186" s="16">
        <v>3987</v>
      </c>
      <c r="O186" s="16">
        <v>22977.75</v>
      </c>
      <c r="P186" s="15">
        <v>5.7631677953348381</v>
      </c>
      <c r="Q186" s="7">
        <v>36480</v>
      </c>
      <c r="R186" s="7">
        <v>25788</v>
      </c>
      <c r="S186" s="6">
        <v>5170</v>
      </c>
      <c r="T186" s="7">
        <v>30037</v>
      </c>
      <c r="U186" s="7">
        <v>26584</v>
      </c>
      <c r="V186" s="7">
        <v>22690</v>
      </c>
      <c r="W186" s="7">
        <v>12600</v>
      </c>
      <c r="X186" s="6">
        <v>2804</v>
      </c>
    </row>
    <row r="187" spans="1:24" x14ac:dyDescent="0.25">
      <c r="A187" s="2" t="s">
        <v>730</v>
      </c>
      <c r="B187" s="12">
        <v>367302</v>
      </c>
      <c r="C187" s="12">
        <v>248</v>
      </c>
      <c r="D187" s="12">
        <v>385006</v>
      </c>
      <c r="E187" s="10" t="s">
        <v>731</v>
      </c>
      <c r="F187" s="10" t="s">
        <v>732</v>
      </c>
      <c r="G187" s="12">
        <v>5257127</v>
      </c>
      <c r="H187" s="10" t="s">
        <v>726</v>
      </c>
      <c r="I187" s="10" t="s">
        <v>0</v>
      </c>
      <c r="J187" s="10" t="s">
        <v>0</v>
      </c>
      <c r="K187" s="10" t="s">
        <v>733</v>
      </c>
      <c r="L187" s="10" t="s">
        <v>729</v>
      </c>
      <c r="M187" s="12">
        <v>4</v>
      </c>
      <c r="N187" s="16">
        <v>5551</v>
      </c>
      <c r="O187" s="16">
        <v>11376.5</v>
      </c>
      <c r="P187" s="15">
        <v>2.0494505494505493</v>
      </c>
      <c r="Q187" s="7">
        <v>101</v>
      </c>
      <c r="R187" s="7">
        <v>132</v>
      </c>
      <c r="S187" s="6">
        <v>4124</v>
      </c>
      <c r="T187" s="7">
        <v>7862</v>
      </c>
      <c r="U187" s="6">
        <v>8063</v>
      </c>
      <c r="V187" s="6">
        <v>1393</v>
      </c>
      <c r="W187" s="7">
        <v>14891</v>
      </c>
      <c r="X187" s="6">
        <v>8624</v>
      </c>
    </row>
    <row r="188" spans="1:24" x14ac:dyDescent="0.25">
      <c r="A188" s="2" t="s">
        <v>734</v>
      </c>
      <c r="B188" s="12">
        <v>590747</v>
      </c>
      <c r="C188" s="12">
        <v>357</v>
      </c>
      <c r="D188" s="12">
        <v>1687</v>
      </c>
      <c r="E188" s="10" t="s">
        <v>735</v>
      </c>
      <c r="F188" s="10" t="s">
        <v>0</v>
      </c>
      <c r="G188" s="12">
        <v>754</v>
      </c>
      <c r="H188" s="10" t="s">
        <v>736</v>
      </c>
      <c r="I188" s="10" t="s">
        <v>0</v>
      </c>
      <c r="J188" s="10" t="s">
        <v>0</v>
      </c>
      <c r="K188" s="10" t="s">
        <v>0</v>
      </c>
      <c r="L188" s="10" t="s">
        <v>737</v>
      </c>
      <c r="M188" s="12">
        <v>6</v>
      </c>
      <c r="N188" s="16">
        <v>3663</v>
      </c>
      <c r="O188" s="16">
        <v>0</v>
      </c>
      <c r="P188" s="15">
        <v>0</v>
      </c>
      <c r="Q188" s="7">
        <v>65</v>
      </c>
      <c r="R188" s="7">
        <v>75</v>
      </c>
      <c r="S188" s="6">
        <v>1131</v>
      </c>
      <c r="T188" s="6">
        <v>6226</v>
      </c>
      <c r="U188" s="6">
        <v>9138</v>
      </c>
      <c r="V188" s="6">
        <v>856</v>
      </c>
      <c r="W188" s="6">
        <v>2622</v>
      </c>
      <c r="X188" s="6">
        <v>2005</v>
      </c>
    </row>
    <row r="189" spans="1:24" x14ac:dyDescent="0.25">
      <c r="A189" s="2" t="s">
        <v>738</v>
      </c>
      <c r="B189" s="12">
        <v>805227</v>
      </c>
      <c r="C189" s="12">
        <v>204</v>
      </c>
      <c r="D189" s="12">
        <v>1693</v>
      </c>
      <c r="E189" s="10" t="s">
        <v>739</v>
      </c>
      <c r="F189" s="10" t="s">
        <v>0</v>
      </c>
      <c r="G189" s="12">
        <v>16048618</v>
      </c>
      <c r="H189" s="10" t="s">
        <v>740</v>
      </c>
      <c r="I189" s="10" t="s">
        <v>0</v>
      </c>
      <c r="J189" s="10" t="s">
        <v>0</v>
      </c>
      <c r="K189" s="10" t="s">
        <v>0</v>
      </c>
      <c r="L189" s="10" t="s">
        <v>741</v>
      </c>
      <c r="M189" s="12">
        <v>6</v>
      </c>
      <c r="N189" s="16">
        <v>54565.833333333336</v>
      </c>
      <c r="O189" s="16">
        <v>0</v>
      </c>
      <c r="P189" s="15">
        <v>0</v>
      </c>
      <c r="Q189" s="7">
        <v>196</v>
      </c>
      <c r="R189" s="7">
        <v>28</v>
      </c>
      <c r="S189" s="6">
        <v>755</v>
      </c>
      <c r="T189" s="6">
        <v>202330</v>
      </c>
      <c r="U189" s="6">
        <v>103074</v>
      </c>
      <c r="V189" s="6">
        <v>6310</v>
      </c>
      <c r="W189" s="6">
        <v>11903</v>
      </c>
      <c r="X189" s="6">
        <v>3023</v>
      </c>
    </row>
    <row r="190" spans="1:24" x14ac:dyDescent="0.25">
      <c r="A190" s="2" t="s">
        <v>742</v>
      </c>
      <c r="B190" s="12">
        <v>800205</v>
      </c>
      <c r="C190" s="12">
        <v>204</v>
      </c>
      <c r="D190" s="12">
        <v>100875</v>
      </c>
      <c r="E190" s="10" t="s">
        <v>743</v>
      </c>
      <c r="F190" s="10" t="s">
        <v>0</v>
      </c>
      <c r="G190" s="12">
        <v>16048618</v>
      </c>
      <c r="H190" s="10" t="s">
        <v>740</v>
      </c>
      <c r="I190" s="10" t="s">
        <v>0</v>
      </c>
      <c r="J190" s="10" t="s">
        <v>0</v>
      </c>
      <c r="K190" s="10" t="s">
        <v>0</v>
      </c>
      <c r="L190" s="10" t="s">
        <v>741</v>
      </c>
      <c r="M190" s="12">
        <v>2</v>
      </c>
      <c r="N190" s="16">
        <v>4054</v>
      </c>
      <c r="O190" s="16">
        <v>2499.75</v>
      </c>
      <c r="P190" s="15">
        <v>0.61661322150962017</v>
      </c>
      <c r="Q190" s="7">
        <v>330</v>
      </c>
      <c r="R190" s="7">
        <v>23</v>
      </c>
      <c r="S190" s="7">
        <v>370</v>
      </c>
      <c r="T190" s="7">
        <v>2686</v>
      </c>
      <c r="U190" s="7">
        <v>6729</v>
      </c>
      <c r="V190" s="7">
        <v>214</v>
      </c>
      <c r="W190" s="6">
        <v>6792</v>
      </c>
      <c r="X190" s="6">
        <v>1316</v>
      </c>
    </row>
    <row r="191" spans="1:24" x14ac:dyDescent="0.25">
      <c r="A191" s="2" t="s">
        <v>744</v>
      </c>
      <c r="B191" s="12">
        <v>344466</v>
      </c>
      <c r="C191" s="12">
        <v>205</v>
      </c>
      <c r="D191" s="12">
        <v>30</v>
      </c>
      <c r="E191" s="10" t="s">
        <v>745</v>
      </c>
      <c r="F191" s="10" t="s">
        <v>0</v>
      </c>
      <c r="G191" s="12">
        <v>753</v>
      </c>
      <c r="H191" s="10" t="s">
        <v>746</v>
      </c>
      <c r="I191" s="10" t="s">
        <v>747</v>
      </c>
      <c r="J191" s="10" t="s">
        <v>748</v>
      </c>
      <c r="K191" s="10" t="s">
        <v>0</v>
      </c>
      <c r="L191" s="10" t="s">
        <v>749</v>
      </c>
      <c r="M191" s="12">
        <v>6</v>
      </c>
      <c r="N191" s="16">
        <v>76669.166666666672</v>
      </c>
      <c r="O191" s="16">
        <v>0</v>
      </c>
      <c r="P191" s="15">
        <v>0</v>
      </c>
      <c r="Q191" s="7">
        <v>3557</v>
      </c>
      <c r="R191" s="6">
        <v>1658</v>
      </c>
      <c r="S191" s="6">
        <v>12373</v>
      </c>
      <c r="T191" s="6">
        <v>195823</v>
      </c>
      <c r="U191" s="6">
        <v>153716</v>
      </c>
      <c r="V191" s="6">
        <v>20967</v>
      </c>
      <c r="W191" s="6">
        <v>44638</v>
      </c>
      <c r="X191" s="6">
        <v>32498</v>
      </c>
    </row>
    <row r="192" spans="1:24" x14ac:dyDescent="0.25">
      <c r="A192" s="2" t="s">
        <v>750</v>
      </c>
      <c r="B192" s="12">
        <v>377495</v>
      </c>
      <c r="C192" s="12">
        <v>189</v>
      </c>
      <c r="D192" s="12">
        <v>48</v>
      </c>
      <c r="E192" s="10" t="s">
        <v>751</v>
      </c>
      <c r="F192" s="10" t="s">
        <v>0</v>
      </c>
      <c r="G192" s="12">
        <v>439194</v>
      </c>
      <c r="H192" s="10" t="s">
        <v>752</v>
      </c>
      <c r="I192" s="10" t="s">
        <v>0</v>
      </c>
      <c r="J192" s="10" t="s">
        <v>0</v>
      </c>
      <c r="K192" s="10" t="s">
        <v>0</v>
      </c>
      <c r="L192" s="10" t="s">
        <v>753</v>
      </c>
      <c r="M192" s="12">
        <v>6</v>
      </c>
      <c r="N192" s="16">
        <v>87510.833333333328</v>
      </c>
      <c r="O192" s="16">
        <v>0</v>
      </c>
      <c r="P192" s="15">
        <v>0</v>
      </c>
      <c r="Q192" s="7">
        <v>225</v>
      </c>
      <c r="R192" s="7">
        <v>88</v>
      </c>
      <c r="S192" s="6">
        <v>3068</v>
      </c>
      <c r="T192" s="6">
        <v>131556</v>
      </c>
      <c r="U192" s="6">
        <v>313605</v>
      </c>
      <c r="V192" s="6">
        <v>2742</v>
      </c>
      <c r="W192" s="6">
        <v>57371</v>
      </c>
      <c r="X192" s="6">
        <v>16723</v>
      </c>
    </row>
    <row r="193" spans="1:24" x14ac:dyDescent="0.25">
      <c r="A193" s="2" t="s">
        <v>754</v>
      </c>
      <c r="B193" s="12">
        <v>421596</v>
      </c>
      <c r="C193" s="12">
        <v>261</v>
      </c>
      <c r="D193" s="12">
        <v>16952</v>
      </c>
      <c r="E193" s="10" t="s">
        <v>755</v>
      </c>
      <c r="F193" s="10" t="s">
        <v>0</v>
      </c>
      <c r="G193" s="12">
        <v>743</v>
      </c>
      <c r="H193" s="10" t="s">
        <v>756</v>
      </c>
      <c r="I193" s="10" t="s">
        <v>0</v>
      </c>
      <c r="J193" s="10" t="s">
        <v>0</v>
      </c>
      <c r="K193" s="10" t="s">
        <v>0</v>
      </c>
      <c r="L193" s="10" t="s">
        <v>757</v>
      </c>
      <c r="M193" s="12">
        <v>5</v>
      </c>
      <c r="N193" s="16">
        <v>220.6</v>
      </c>
      <c r="O193" s="16">
        <v>359</v>
      </c>
      <c r="P193" s="15">
        <v>1.6273798730734361</v>
      </c>
      <c r="Q193" s="6">
        <v>193</v>
      </c>
      <c r="R193" s="6">
        <v>170</v>
      </c>
      <c r="S193" s="6">
        <v>132</v>
      </c>
      <c r="T193" s="6">
        <v>457</v>
      </c>
      <c r="U193" s="6">
        <v>234</v>
      </c>
      <c r="V193" s="6">
        <v>110</v>
      </c>
      <c r="W193" s="7">
        <v>359</v>
      </c>
      <c r="X193" s="6">
        <v>170</v>
      </c>
    </row>
    <row r="194" spans="1:24" x14ac:dyDescent="0.25">
      <c r="A194" s="2" t="s">
        <v>754</v>
      </c>
      <c r="B194" s="12">
        <v>419420</v>
      </c>
      <c r="C194" s="12">
        <v>261</v>
      </c>
      <c r="D194" s="12">
        <v>102871</v>
      </c>
      <c r="E194" s="10" t="s">
        <v>758</v>
      </c>
      <c r="F194" s="10" t="s">
        <v>0</v>
      </c>
      <c r="G194" s="10" t="s">
        <v>0</v>
      </c>
      <c r="H194" s="10" t="s">
        <v>0</v>
      </c>
      <c r="I194" s="10" t="s">
        <v>0</v>
      </c>
      <c r="J194" s="10" t="s">
        <v>0</v>
      </c>
      <c r="K194" s="10" t="s">
        <v>0</v>
      </c>
      <c r="L194" s="10" t="s">
        <v>0</v>
      </c>
      <c r="M194" s="12">
        <v>2</v>
      </c>
      <c r="N194" s="16">
        <v>253.5</v>
      </c>
      <c r="O194" s="16">
        <v>297.75</v>
      </c>
      <c r="P194" s="15">
        <v>1.1745562130177514</v>
      </c>
      <c r="Q194" s="7">
        <v>224</v>
      </c>
      <c r="R194" s="7">
        <v>201</v>
      </c>
      <c r="S194" s="7">
        <v>234</v>
      </c>
      <c r="T194" s="7">
        <v>530</v>
      </c>
      <c r="U194" s="7">
        <v>275</v>
      </c>
      <c r="V194" s="7">
        <v>152</v>
      </c>
      <c r="W194" s="6">
        <v>248</v>
      </c>
      <c r="X194" s="6">
        <v>259</v>
      </c>
    </row>
    <row r="195" spans="1:24" x14ac:dyDescent="0.25">
      <c r="A195" s="2" t="s">
        <v>759</v>
      </c>
      <c r="B195" s="12">
        <v>719859</v>
      </c>
      <c r="C195" s="12">
        <v>417</v>
      </c>
      <c r="D195" s="12">
        <v>106930</v>
      </c>
      <c r="E195" s="10" t="s">
        <v>760</v>
      </c>
      <c r="F195" s="10" t="s">
        <v>0</v>
      </c>
      <c r="G195" s="10" t="s">
        <v>0</v>
      </c>
      <c r="H195" s="10" t="s">
        <v>0</v>
      </c>
      <c r="I195" s="10" t="s">
        <v>0</v>
      </c>
      <c r="J195" s="10" t="s">
        <v>0</v>
      </c>
      <c r="K195" s="10" t="s">
        <v>0</v>
      </c>
      <c r="L195" s="10" t="s">
        <v>0</v>
      </c>
      <c r="M195" s="12">
        <v>1</v>
      </c>
      <c r="N195" s="16">
        <v>356</v>
      </c>
      <c r="O195" s="16">
        <v>76.2</v>
      </c>
      <c r="P195" s="15">
        <v>0.21404494382022474</v>
      </c>
      <c r="Q195" s="7">
        <v>1061</v>
      </c>
      <c r="R195" s="7">
        <v>59</v>
      </c>
      <c r="S195" s="6">
        <v>356</v>
      </c>
      <c r="T195" s="7">
        <v>116</v>
      </c>
      <c r="U195" s="7">
        <v>107</v>
      </c>
      <c r="V195" s="7">
        <v>26</v>
      </c>
      <c r="W195" s="7">
        <v>61</v>
      </c>
      <c r="X195" s="7">
        <v>71</v>
      </c>
    </row>
    <row r="196" spans="1:24" x14ac:dyDescent="0.25">
      <c r="A196" s="2" t="s">
        <v>759</v>
      </c>
      <c r="B196" s="12">
        <v>760894</v>
      </c>
      <c r="C196" s="12">
        <v>156</v>
      </c>
      <c r="D196" s="12">
        <v>106926</v>
      </c>
      <c r="E196" s="10" t="s">
        <v>761</v>
      </c>
      <c r="F196" s="10" t="s">
        <v>0</v>
      </c>
      <c r="G196" s="12">
        <v>6992567</v>
      </c>
      <c r="H196" s="10" t="s">
        <v>0</v>
      </c>
      <c r="I196" s="10" t="s">
        <v>0</v>
      </c>
      <c r="J196" s="10" t="s">
        <v>0</v>
      </c>
      <c r="K196" s="10" t="s">
        <v>0</v>
      </c>
      <c r="L196" s="10" t="s">
        <v>762</v>
      </c>
      <c r="M196" s="12">
        <v>1</v>
      </c>
      <c r="N196" s="16">
        <v>818</v>
      </c>
      <c r="O196" s="16">
        <v>140</v>
      </c>
      <c r="P196" s="15">
        <v>0.17114914425427874</v>
      </c>
      <c r="Q196" s="7">
        <v>61</v>
      </c>
      <c r="R196" s="7">
        <v>50</v>
      </c>
      <c r="S196" s="6">
        <v>818</v>
      </c>
      <c r="T196" s="7">
        <v>276</v>
      </c>
      <c r="U196" s="7">
        <v>85</v>
      </c>
      <c r="V196" s="7">
        <v>71</v>
      </c>
      <c r="W196" s="7">
        <v>172</v>
      </c>
      <c r="X196" s="7">
        <v>96</v>
      </c>
    </row>
    <row r="197" spans="1:24" x14ac:dyDescent="0.25">
      <c r="A197" s="2" t="s">
        <v>763</v>
      </c>
      <c r="B197" s="12">
        <v>492607</v>
      </c>
      <c r="C197" s="12">
        <v>155</v>
      </c>
      <c r="D197" s="12">
        <v>4527</v>
      </c>
      <c r="E197" s="10" t="s">
        <v>764</v>
      </c>
      <c r="F197" s="10" t="s">
        <v>0</v>
      </c>
      <c r="G197" s="12">
        <v>5961</v>
      </c>
      <c r="H197" s="10" t="s">
        <v>765</v>
      </c>
      <c r="I197" s="10" t="s">
        <v>766</v>
      </c>
      <c r="J197" s="10" t="s">
        <v>767</v>
      </c>
      <c r="K197" s="10" t="s">
        <v>0</v>
      </c>
      <c r="L197" s="10" t="s">
        <v>768</v>
      </c>
      <c r="M197" s="12">
        <v>2</v>
      </c>
      <c r="N197" s="16">
        <v>106796</v>
      </c>
      <c r="O197" s="16">
        <v>1541.5</v>
      </c>
      <c r="P197" s="15">
        <v>1.4434061200794037E-2</v>
      </c>
      <c r="Q197" s="7">
        <v>663</v>
      </c>
      <c r="R197" s="7">
        <v>410</v>
      </c>
      <c r="S197" s="7">
        <v>404</v>
      </c>
      <c r="T197" s="7">
        <v>782</v>
      </c>
      <c r="U197" s="6">
        <v>119187</v>
      </c>
      <c r="V197" s="7">
        <v>479</v>
      </c>
      <c r="W197" s="6">
        <v>94405</v>
      </c>
      <c r="X197" s="7">
        <v>4501</v>
      </c>
    </row>
    <row r="198" spans="1:24" x14ac:dyDescent="0.25">
      <c r="A198" s="2" t="s">
        <v>769</v>
      </c>
      <c r="B198" s="12">
        <v>694900</v>
      </c>
      <c r="C198" s="12">
        <v>227</v>
      </c>
      <c r="D198" s="12">
        <v>3274</v>
      </c>
      <c r="E198" s="10" t="s">
        <v>770</v>
      </c>
      <c r="F198" s="10" t="s">
        <v>0</v>
      </c>
      <c r="G198" s="12">
        <v>5961</v>
      </c>
      <c r="H198" s="10" t="s">
        <v>765</v>
      </c>
      <c r="I198" s="10" t="s">
        <v>766</v>
      </c>
      <c r="J198" s="10" t="s">
        <v>767</v>
      </c>
      <c r="K198" s="10" t="s">
        <v>0</v>
      </c>
      <c r="L198" s="10" t="s">
        <v>768</v>
      </c>
      <c r="M198" s="12">
        <v>3</v>
      </c>
      <c r="N198" s="16">
        <v>3021.3333333333335</v>
      </c>
      <c r="O198" s="16">
        <v>92.666666666666671</v>
      </c>
      <c r="P198" s="15">
        <v>3.0670785525154457E-2</v>
      </c>
      <c r="Q198" s="7">
        <v>18</v>
      </c>
      <c r="R198" s="7">
        <v>39</v>
      </c>
      <c r="S198" s="7">
        <v>75</v>
      </c>
      <c r="T198" s="7">
        <v>138</v>
      </c>
      <c r="U198" s="6">
        <v>6029</v>
      </c>
      <c r="V198" s="7">
        <v>65</v>
      </c>
      <c r="W198" s="6">
        <v>2528</v>
      </c>
      <c r="X198" s="6">
        <v>507</v>
      </c>
    </row>
    <row r="199" spans="1:24" x14ac:dyDescent="0.25">
      <c r="A199" s="2" t="s">
        <v>771</v>
      </c>
      <c r="B199" s="12">
        <v>570444</v>
      </c>
      <c r="C199" s="12">
        <v>173</v>
      </c>
      <c r="D199" s="12">
        <v>488</v>
      </c>
      <c r="E199" s="10" t="s">
        <v>772</v>
      </c>
      <c r="F199" s="10" t="s">
        <v>0</v>
      </c>
      <c r="G199" s="12">
        <v>5961</v>
      </c>
      <c r="H199" s="10" t="s">
        <v>765</v>
      </c>
      <c r="I199" s="10" t="s">
        <v>766</v>
      </c>
      <c r="J199" s="10" t="s">
        <v>767</v>
      </c>
      <c r="K199" s="10" t="s">
        <v>0</v>
      </c>
      <c r="L199" s="10" t="s">
        <v>768</v>
      </c>
      <c r="M199" s="12">
        <v>4</v>
      </c>
      <c r="N199" s="16">
        <v>33138</v>
      </c>
      <c r="O199" s="16">
        <v>639</v>
      </c>
      <c r="P199" s="15">
        <v>1.9282998370450843E-2</v>
      </c>
      <c r="Q199" s="7">
        <v>23</v>
      </c>
      <c r="R199" s="7">
        <v>35</v>
      </c>
      <c r="S199" s="7">
        <v>758</v>
      </c>
      <c r="T199" s="6">
        <v>2066</v>
      </c>
      <c r="U199" s="6">
        <v>75758</v>
      </c>
      <c r="V199" s="7">
        <v>520</v>
      </c>
      <c r="W199" s="6">
        <v>45915</v>
      </c>
      <c r="X199" s="6">
        <v>8813</v>
      </c>
    </row>
    <row r="200" spans="1:24" x14ac:dyDescent="0.25">
      <c r="A200" s="2" t="s">
        <v>773</v>
      </c>
      <c r="B200" s="12">
        <v>600000</v>
      </c>
      <c r="C200" s="12">
        <v>156</v>
      </c>
      <c r="D200" s="12">
        <v>171972</v>
      </c>
      <c r="E200" s="10" t="s">
        <v>774</v>
      </c>
      <c r="F200" s="10" t="s">
        <v>0</v>
      </c>
      <c r="G200" s="12">
        <v>5961</v>
      </c>
      <c r="H200" s="10" t="s">
        <v>765</v>
      </c>
      <c r="I200" s="10" t="s">
        <v>0</v>
      </c>
      <c r="J200" s="10" t="s">
        <v>0</v>
      </c>
      <c r="K200" s="10" t="s">
        <v>0</v>
      </c>
      <c r="L200" s="10" t="s">
        <v>768</v>
      </c>
      <c r="M200" s="12">
        <v>6</v>
      </c>
      <c r="N200" s="16">
        <v>1776974.5</v>
      </c>
      <c r="O200" s="16">
        <v>0</v>
      </c>
      <c r="P200" s="15">
        <v>0</v>
      </c>
      <c r="Q200" s="7">
        <v>1322</v>
      </c>
      <c r="R200" s="7">
        <v>43</v>
      </c>
      <c r="S200" s="6">
        <v>29027</v>
      </c>
      <c r="T200" s="6">
        <v>58591</v>
      </c>
      <c r="U200" s="6">
        <v>5634973</v>
      </c>
      <c r="V200" s="6">
        <v>4827</v>
      </c>
      <c r="W200" s="6">
        <v>4412105</v>
      </c>
      <c r="X200" s="6">
        <v>522324</v>
      </c>
    </row>
    <row r="201" spans="1:24" x14ac:dyDescent="0.25">
      <c r="A201" s="2" t="s">
        <v>775</v>
      </c>
      <c r="B201" s="12">
        <v>529100</v>
      </c>
      <c r="C201" s="12">
        <v>246</v>
      </c>
      <c r="D201" s="12">
        <v>28</v>
      </c>
      <c r="E201" s="10" t="s">
        <v>776</v>
      </c>
      <c r="F201" s="10" t="s">
        <v>0</v>
      </c>
      <c r="G201" s="12">
        <v>33032</v>
      </c>
      <c r="H201" s="10" t="s">
        <v>777</v>
      </c>
      <c r="I201" s="10" t="s">
        <v>0</v>
      </c>
      <c r="J201" s="10" t="s">
        <v>778</v>
      </c>
      <c r="K201" s="10" t="s">
        <v>0</v>
      </c>
      <c r="L201" s="10" t="s">
        <v>779</v>
      </c>
      <c r="M201" s="12">
        <v>6</v>
      </c>
      <c r="N201" s="16">
        <v>721241</v>
      </c>
      <c r="O201" s="16">
        <v>0</v>
      </c>
      <c r="P201" s="15">
        <v>0</v>
      </c>
      <c r="Q201" s="7">
        <v>42</v>
      </c>
      <c r="R201" s="7">
        <v>52</v>
      </c>
      <c r="S201" s="6">
        <v>32118</v>
      </c>
      <c r="T201" s="6">
        <v>144196</v>
      </c>
      <c r="U201" s="6">
        <v>32433</v>
      </c>
      <c r="V201" s="6">
        <v>20160</v>
      </c>
      <c r="W201" s="6">
        <v>4000145</v>
      </c>
      <c r="X201" s="6">
        <v>98394</v>
      </c>
    </row>
    <row r="202" spans="1:24" x14ac:dyDescent="0.25">
      <c r="A202" s="2" t="s">
        <v>780</v>
      </c>
      <c r="B202" s="12">
        <v>665901</v>
      </c>
      <c r="C202" s="12">
        <v>333</v>
      </c>
      <c r="D202" s="12">
        <v>344793</v>
      </c>
      <c r="E202" s="10" t="s">
        <v>781</v>
      </c>
      <c r="F202" s="10" t="s">
        <v>782</v>
      </c>
      <c r="G202" s="12">
        <v>94715</v>
      </c>
      <c r="H202" s="10" t="s">
        <v>783</v>
      </c>
      <c r="I202" s="10" t="s">
        <v>0</v>
      </c>
      <c r="J202" s="10" t="s">
        <v>0</v>
      </c>
      <c r="K202" s="10" t="s">
        <v>784</v>
      </c>
      <c r="L202" s="10" t="s">
        <v>785</v>
      </c>
      <c r="M202" s="12">
        <v>2</v>
      </c>
      <c r="N202" s="16">
        <v>13305.5</v>
      </c>
      <c r="O202" s="16">
        <v>15249.5</v>
      </c>
      <c r="P202" s="15">
        <v>1.146104994175341</v>
      </c>
      <c r="Q202" s="7">
        <v>32</v>
      </c>
      <c r="R202" s="7">
        <v>48</v>
      </c>
      <c r="S202" s="7">
        <v>304</v>
      </c>
      <c r="T202" s="7">
        <v>1155</v>
      </c>
      <c r="U202" s="7">
        <v>1264</v>
      </c>
      <c r="V202" s="7">
        <v>58275</v>
      </c>
      <c r="W202" s="6">
        <v>17781</v>
      </c>
      <c r="X202" s="6">
        <v>8830</v>
      </c>
    </row>
    <row r="203" spans="1:24" x14ac:dyDescent="0.25">
      <c r="A203" s="2" t="s">
        <v>793</v>
      </c>
      <c r="B203" s="12">
        <v>818275</v>
      </c>
      <c r="C203" s="12">
        <v>387</v>
      </c>
      <c r="D203" s="12">
        <v>308</v>
      </c>
      <c r="E203" s="10" t="s">
        <v>794</v>
      </c>
      <c r="F203" s="10" t="s">
        <v>0</v>
      </c>
      <c r="G203" s="12">
        <v>5958</v>
      </c>
      <c r="H203" s="10" t="s">
        <v>795</v>
      </c>
      <c r="I203" s="10" t="s">
        <v>0</v>
      </c>
      <c r="J203" s="10" t="s">
        <v>0</v>
      </c>
      <c r="K203" s="10" t="s">
        <v>0</v>
      </c>
      <c r="L203" s="10" t="s">
        <v>796</v>
      </c>
      <c r="M203" s="12">
        <v>5</v>
      </c>
      <c r="N203" s="16">
        <v>1186.2</v>
      </c>
      <c r="O203" s="16">
        <v>80</v>
      </c>
      <c r="P203" s="15">
        <v>6.7442252571235872E-2</v>
      </c>
      <c r="Q203" s="7">
        <v>396</v>
      </c>
      <c r="R203" s="7">
        <v>36</v>
      </c>
      <c r="S203" s="7">
        <v>80</v>
      </c>
      <c r="T203" s="6">
        <v>632</v>
      </c>
      <c r="U203" s="6">
        <v>512</v>
      </c>
      <c r="V203" s="6">
        <v>239</v>
      </c>
      <c r="W203" s="6">
        <v>2003</v>
      </c>
      <c r="X203" s="6">
        <v>2545</v>
      </c>
    </row>
    <row r="204" spans="1:24" x14ac:dyDescent="0.25">
      <c r="A204" s="2" t="s">
        <v>797</v>
      </c>
      <c r="B204" s="12">
        <v>808788</v>
      </c>
      <c r="C204" s="12">
        <v>387</v>
      </c>
      <c r="D204" s="12">
        <v>360626</v>
      </c>
      <c r="E204" s="10" t="s">
        <v>798</v>
      </c>
      <c r="F204" s="10" t="s">
        <v>799</v>
      </c>
      <c r="G204" s="12">
        <v>5958</v>
      </c>
      <c r="H204" s="10" t="s">
        <v>795</v>
      </c>
      <c r="I204" s="10" t="s">
        <v>0</v>
      </c>
      <c r="J204" s="10" t="s">
        <v>0</v>
      </c>
      <c r="K204" s="10" t="s">
        <v>800</v>
      </c>
      <c r="L204" s="10" t="s">
        <v>796</v>
      </c>
      <c r="M204" s="12">
        <v>5</v>
      </c>
      <c r="N204" s="16">
        <v>7196.6</v>
      </c>
      <c r="O204" s="16">
        <v>130</v>
      </c>
      <c r="P204" s="15">
        <v>1.8064085818303086E-2</v>
      </c>
      <c r="Q204" s="7">
        <v>22</v>
      </c>
      <c r="R204" s="7">
        <v>13</v>
      </c>
      <c r="S204" s="7">
        <v>130</v>
      </c>
      <c r="T204" s="6">
        <v>3328</v>
      </c>
      <c r="U204" s="6">
        <v>3402</v>
      </c>
      <c r="V204" s="6">
        <v>1428</v>
      </c>
      <c r="W204" s="6">
        <v>12219</v>
      </c>
      <c r="X204" s="6">
        <v>15606</v>
      </c>
    </row>
    <row r="205" spans="1:24" x14ac:dyDescent="0.25">
      <c r="A205" s="2" t="s">
        <v>807</v>
      </c>
      <c r="B205" s="12">
        <v>594647</v>
      </c>
      <c r="C205" s="12">
        <v>217</v>
      </c>
      <c r="D205" s="12">
        <v>3167</v>
      </c>
      <c r="E205" s="10" t="s">
        <v>808</v>
      </c>
      <c r="F205" s="10" t="s">
        <v>0</v>
      </c>
      <c r="G205" s="12">
        <v>65533</v>
      </c>
      <c r="H205" s="10" t="s">
        <v>809</v>
      </c>
      <c r="I205" s="10" t="s">
        <v>0</v>
      </c>
      <c r="J205" s="10" t="s">
        <v>0</v>
      </c>
      <c r="K205" s="10" t="s">
        <v>0</v>
      </c>
      <c r="L205" s="10" t="s">
        <v>810</v>
      </c>
      <c r="M205" s="12">
        <v>4</v>
      </c>
      <c r="N205" s="16">
        <v>36481</v>
      </c>
      <c r="O205" s="16">
        <v>59466.5</v>
      </c>
      <c r="P205" s="15">
        <v>1.6300677064773443</v>
      </c>
      <c r="Q205" s="7">
        <v>409</v>
      </c>
      <c r="R205" s="7">
        <v>13</v>
      </c>
      <c r="S205" s="7">
        <v>6278</v>
      </c>
      <c r="T205" s="6">
        <v>16275</v>
      </c>
      <c r="U205" s="6">
        <v>28664</v>
      </c>
      <c r="V205" s="7">
        <v>112655</v>
      </c>
      <c r="W205" s="6">
        <v>53655</v>
      </c>
      <c r="X205" s="6">
        <v>47330</v>
      </c>
    </row>
    <row r="206" spans="1:24" x14ac:dyDescent="0.25">
      <c r="A206" s="2" t="s">
        <v>786</v>
      </c>
      <c r="B206" s="12">
        <v>651717</v>
      </c>
      <c r="C206" s="12">
        <v>319</v>
      </c>
      <c r="D206" s="12">
        <v>171580</v>
      </c>
      <c r="E206" s="10" t="s">
        <v>787</v>
      </c>
      <c r="F206" s="10" t="s">
        <v>0</v>
      </c>
      <c r="G206" s="10" t="s">
        <v>0</v>
      </c>
      <c r="H206" s="10" t="s">
        <v>0</v>
      </c>
      <c r="I206" s="10" t="s">
        <v>0</v>
      </c>
      <c r="J206" s="10" t="s">
        <v>0</v>
      </c>
      <c r="K206" s="10" t="s">
        <v>0</v>
      </c>
      <c r="L206" s="10" t="s">
        <v>0</v>
      </c>
      <c r="M206" s="12">
        <v>1</v>
      </c>
      <c r="N206" s="16">
        <v>4127199</v>
      </c>
      <c r="O206" s="16">
        <v>2572013.2000000002</v>
      </c>
      <c r="P206" s="15">
        <v>0.6231861366510314</v>
      </c>
      <c r="Q206" s="7">
        <v>50</v>
      </c>
      <c r="R206" s="7">
        <v>10</v>
      </c>
      <c r="S206" s="7">
        <v>98319</v>
      </c>
      <c r="T206" s="7">
        <v>1318969</v>
      </c>
      <c r="U206" s="7">
        <v>3776813</v>
      </c>
      <c r="V206" s="6">
        <v>4127199</v>
      </c>
      <c r="W206" s="7">
        <v>4023109</v>
      </c>
      <c r="X206" s="7">
        <v>3642856</v>
      </c>
    </row>
    <row r="207" spans="1:24" x14ac:dyDescent="0.25">
      <c r="A207" s="2" t="s">
        <v>788</v>
      </c>
      <c r="B207" s="12">
        <v>679776</v>
      </c>
      <c r="C207" s="12">
        <v>191</v>
      </c>
      <c r="D207" s="12">
        <v>131</v>
      </c>
      <c r="E207" s="10" t="s">
        <v>789</v>
      </c>
      <c r="F207" s="10" t="s">
        <v>0</v>
      </c>
      <c r="G207" s="12">
        <v>79025</v>
      </c>
      <c r="H207" s="10" t="s">
        <v>790</v>
      </c>
      <c r="I207" s="10" t="s">
        <v>791</v>
      </c>
      <c r="J207" s="10" t="s">
        <v>0</v>
      </c>
      <c r="K207" s="10" t="s">
        <v>0</v>
      </c>
      <c r="L207" s="10" t="s">
        <v>792</v>
      </c>
      <c r="M207" s="12">
        <v>2</v>
      </c>
      <c r="N207" s="16">
        <v>3482006.5</v>
      </c>
      <c r="O207" s="16">
        <v>1251946.5</v>
      </c>
      <c r="P207" s="15">
        <v>0.35954743335487743</v>
      </c>
      <c r="Q207" s="7">
        <v>385</v>
      </c>
      <c r="R207" s="7">
        <v>40</v>
      </c>
      <c r="S207" s="7">
        <v>3346</v>
      </c>
      <c r="T207" s="7">
        <v>22979</v>
      </c>
      <c r="U207" s="6">
        <v>4628418</v>
      </c>
      <c r="V207" s="7">
        <v>2013281</v>
      </c>
      <c r="W207" s="6">
        <v>2335595</v>
      </c>
      <c r="X207" s="7">
        <v>2968180</v>
      </c>
    </row>
    <row r="208" spans="1:24" x14ac:dyDescent="0.25">
      <c r="A208" s="2" t="s">
        <v>801</v>
      </c>
      <c r="B208" s="12">
        <v>678811</v>
      </c>
      <c r="C208" s="12">
        <v>217</v>
      </c>
      <c r="D208" s="12">
        <v>17290</v>
      </c>
      <c r="E208" s="10" t="s">
        <v>802</v>
      </c>
      <c r="F208" s="10" t="s">
        <v>0</v>
      </c>
      <c r="G208" s="10" t="s">
        <v>0</v>
      </c>
      <c r="H208" s="10" t="s">
        <v>0</v>
      </c>
      <c r="I208" s="10" t="s">
        <v>0</v>
      </c>
      <c r="J208" s="10" t="s">
        <v>0</v>
      </c>
      <c r="K208" s="10" t="s">
        <v>0</v>
      </c>
      <c r="L208" s="10" t="s">
        <v>0</v>
      </c>
      <c r="M208" s="12">
        <v>1</v>
      </c>
      <c r="N208" s="16">
        <v>3874</v>
      </c>
      <c r="O208" s="16">
        <v>1290447.8</v>
      </c>
      <c r="P208" s="15">
        <v>333.10474961280329</v>
      </c>
      <c r="Q208" s="7">
        <v>131</v>
      </c>
      <c r="R208" s="7">
        <v>30</v>
      </c>
      <c r="S208" s="7">
        <v>1506</v>
      </c>
      <c r="T208" s="6">
        <v>3874</v>
      </c>
      <c r="U208" s="7">
        <v>2187447</v>
      </c>
      <c r="V208" s="7">
        <v>832010</v>
      </c>
      <c r="W208" s="7">
        <v>2185865</v>
      </c>
      <c r="X208" s="7">
        <v>1245411</v>
      </c>
    </row>
    <row r="209" spans="1:24" x14ac:dyDescent="0.25">
      <c r="A209" s="2" t="s">
        <v>803</v>
      </c>
      <c r="B209" s="12">
        <v>659798</v>
      </c>
      <c r="C209" s="12">
        <v>319</v>
      </c>
      <c r="D209" s="12">
        <v>22</v>
      </c>
      <c r="E209" s="10" t="s">
        <v>804</v>
      </c>
      <c r="F209" s="10" t="s">
        <v>0</v>
      </c>
      <c r="G209" s="12">
        <v>64689</v>
      </c>
      <c r="H209" s="10" t="s">
        <v>805</v>
      </c>
      <c r="I209" s="10" t="s">
        <v>0</v>
      </c>
      <c r="J209" s="10" t="s">
        <v>0</v>
      </c>
      <c r="K209" s="10" t="s">
        <v>0</v>
      </c>
      <c r="L209" s="10" t="s">
        <v>806</v>
      </c>
      <c r="M209" s="12">
        <v>5</v>
      </c>
      <c r="N209" s="16">
        <v>1776645.8</v>
      </c>
      <c r="O209" s="16">
        <v>3016873</v>
      </c>
      <c r="P209" s="15">
        <v>1.6980722888039923</v>
      </c>
      <c r="Q209" s="6">
        <v>106</v>
      </c>
      <c r="R209" s="7">
        <v>23</v>
      </c>
      <c r="S209" s="6">
        <v>12721</v>
      </c>
      <c r="T209" s="6">
        <v>133775</v>
      </c>
      <c r="U209" s="6">
        <v>2942525</v>
      </c>
      <c r="V209" s="6">
        <v>3148215</v>
      </c>
      <c r="W209" s="7">
        <v>3016873</v>
      </c>
      <c r="X209" s="6">
        <v>2645993</v>
      </c>
    </row>
    <row r="210" spans="1:24" x14ac:dyDescent="0.25">
      <c r="A210" s="2" t="s">
        <v>811</v>
      </c>
      <c r="B210" s="12">
        <v>650867</v>
      </c>
      <c r="C210" s="12">
        <v>319</v>
      </c>
      <c r="D210" s="12">
        <v>5</v>
      </c>
      <c r="E210" s="10" t="s">
        <v>812</v>
      </c>
      <c r="F210" s="10" t="s">
        <v>0</v>
      </c>
      <c r="G210" s="12">
        <v>64689</v>
      </c>
      <c r="H210" s="10" t="s">
        <v>805</v>
      </c>
      <c r="I210" s="10" t="s">
        <v>813</v>
      </c>
      <c r="J210" s="10" t="s">
        <v>0</v>
      </c>
      <c r="K210" s="10" t="s">
        <v>0</v>
      </c>
      <c r="L210" s="10" t="s">
        <v>806</v>
      </c>
      <c r="M210" s="12">
        <v>1</v>
      </c>
      <c r="N210" s="16">
        <v>604194</v>
      </c>
      <c r="O210" s="16">
        <v>2688016.8</v>
      </c>
      <c r="P210" s="15">
        <v>4.4489299794436885</v>
      </c>
      <c r="Q210" s="7">
        <v>607</v>
      </c>
      <c r="R210" s="7">
        <v>25</v>
      </c>
      <c r="S210" s="7">
        <v>98319</v>
      </c>
      <c r="T210" s="7">
        <v>1318969</v>
      </c>
      <c r="U210" s="7">
        <v>3776813</v>
      </c>
      <c r="V210" s="7">
        <v>4222874</v>
      </c>
      <c r="W210" s="7">
        <v>4023109</v>
      </c>
      <c r="X210" s="8">
        <v>604194</v>
      </c>
    </row>
    <row r="211" spans="1:24" x14ac:dyDescent="0.25">
      <c r="A211" s="2" t="s">
        <v>814</v>
      </c>
      <c r="B211" s="12">
        <v>693148</v>
      </c>
      <c r="C211" s="12">
        <v>333</v>
      </c>
      <c r="D211" s="12">
        <v>7501</v>
      </c>
      <c r="E211" s="10" t="s">
        <v>815</v>
      </c>
      <c r="F211" s="10" t="s">
        <v>0</v>
      </c>
      <c r="G211" s="12">
        <v>6857417</v>
      </c>
      <c r="H211" s="10" t="s">
        <v>816</v>
      </c>
      <c r="I211" s="10" t="s">
        <v>0</v>
      </c>
      <c r="J211" s="10" t="s">
        <v>0</v>
      </c>
      <c r="K211" s="10" t="s">
        <v>0</v>
      </c>
      <c r="L211" s="10" t="s">
        <v>817</v>
      </c>
      <c r="M211" s="12">
        <v>2</v>
      </c>
      <c r="N211" s="16">
        <v>2110.5</v>
      </c>
      <c r="O211" s="16">
        <v>1021.75</v>
      </c>
      <c r="P211" s="15">
        <v>0.48412698412698413</v>
      </c>
      <c r="Q211" s="7">
        <v>30</v>
      </c>
      <c r="R211" s="7">
        <v>17</v>
      </c>
      <c r="S211" s="7">
        <v>143</v>
      </c>
      <c r="T211" s="7">
        <v>1500</v>
      </c>
      <c r="U211" s="6">
        <v>1893</v>
      </c>
      <c r="V211" s="7">
        <v>501</v>
      </c>
      <c r="W211" s="6">
        <v>2328</v>
      </c>
      <c r="X211" s="7">
        <v>1943</v>
      </c>
    </row>
    <row r="212" spans="1:24" x14ac:dyDescent="0.25">
      <c r="A212" s="2" t="s">
        <v>818</v>
      </c>
      <c r="B212" s="12">
        <v>828606</v>
      </c>
      <c r="C212" s="12">
        <v>217</v>
      </c>
      <c r="D212" s="12">
        <v>3191</v>
      </c>
      <c r="E212" s="10" t="s">
        <v>819</v>
      </c>
      <c r="F212" s="10" t="s">
        <v>0</v>
      </c>
      <c r="G212" s="12">
        <v>5459879</v>
      </c>
      <c r="H212" s="10" t="s">
        <v>820</v>
      </c>
      <c r="I212" s="10" t="s">
        <v>0</v>
      </c>
      <c r="J212" s="10" t="s">
        <v>0</v>
      </c>
      <c r="K212" s="10" t="s">
        <v>0</v>
      </c>
      <c r="L212" s="10" t="s">
        <v>821</v>
      </c>
      <c r="M212" s="12">
        <v>1</v>
      </c>
      <c r="N212" s="16">
        <v>11697</v>
      </c>
      <c r="O212" s="16">
        <v>17332.400000000001</v>
      </c>
      <c r="P212" s="15">
        <v>1.4817816534154058</v>
      </c>
      <c r="Q212" s="7">
        <v>71</v>
      </c>
      <c r="R212" s="7">
        <v>32</v>
      </c>
      <c r="S212" s="7">
        <v>10157</v>
      </c>
      <c r="T212" s="6">
        <v>11697</v>
      </c>
      <c r="U212" s="7">
        <v>6223</v>
      </c>
      <c r="V212" s="7">
        <v>14662</v>
      </c>
      <c r="W212" s="7">
        <v>51065</v>
      </c>
      <c r="X212" s="7">
        <v>4555</v>
      </c>
    </row>
    <row r="213" spans="1:24" x14ac:dyDescent="0.25">
      <c r="A213" s="2" t="s">
        <v>822</v>
      </c>
      <c r="B213" s="12">
        <v>828102</v>
      </c>
      <c r="C213" s="12">
        <v>387</v>
      </c>
      <c r="D213" s="12">
        <v>84204</v>
      </c>
      <c r="E213" s="10" t="s">
        <v>823</v>
      </c>
      <c r="F213" s="10" t="s">
        <v>0</v>
      </c>
      <c r="G213" s="12">
        <v>439404</v>
      </c>
      <c r="H213" s="10" t="s">
        <v>824</v>
      </c>
      <c r="I213" s="10" t="s">
        <v>0</v>
      </c>
      <c r="J213" s="10" t="s">
        <v>0</v>
      </c>
      <c r="K213" s="10" t="s">
        <v>0</v>
      </c>
      <c r="L213" s="10" t="s">
        <v>825</v>
      </c>
      <c r="M213" s="12">
        <v>2</v>
      </c>
      <c r="N213" s="16">
        <v>1989</v>
      </c>
      <c r="O213" s="16">
        <v>807.5</v>
      </c>
      <c r="P213" s="15">
        <v>0.40598290598290598</v>
      </c>
      <c r="Q213" s="7">
        <v>15</v>
      </c>
      <c r="R213" s="7">
        <v>67</v>
      </c>
      <c r="S213" s="7">
        <v>1247</v>
      </c>
      <c r="T213" s="7">
        <v>92</v>
      </c>
      <c r="U213" s="7">
        <v>1859</v>
      </c>
      <c r="V213" s="7">
        <v>32</v>
      </c>
      <c r="W213" s="6">
        <v>2643</v>
      </c>
      <c r="X213" s="6">
        <v>1335</v>
      </c>
    </row>
    <row r="214" spans="1:24" x14ac:dyDescent="0.25">
      <c r="A214" s="2" t="s">
        <v>826</v>
      </c>
      <c r="B214" s="12">
        <v>648756</v>
      </c>
      <c r="C214" s="12">
        <v>319</v>
      </c>
      <c r="D214" s="12">
        <v>16668</v>
      </c>
      <c r="E214" s="10" t="s">
        <v>827</v>
      </c>
      <c r="F214" s="10" t="s">
        <v>0</v>
      </c>
      <c r="G214" s="12">
        <v>439357</v>
      </c>
      <c r="H214" s="10" t="s">
        <v>828</v>
      </c>
      <c r="I214" s="10" t="s">
        <v>40</v>
      </c>
      <c r="J214" s="10" t="s">
        <v>41</v>
      </c>
      <c r="K214" s="10" t="s">
        <v>0</v>
      </c>
      <c r="L214" s="10" t="s">
        <v>829</v>
      </c>
      <c r="M214" s="12">
        <v>3</v>
      </c>
      <c r="N214" s="16">
        <v>1220129.3333333333</v>
      </c>
      <c r="O214" s="16">
        <v>3880847.6666666665</v>
      </c>
      <c r="P214" s="15">
        <v>3.1806854901720802</v>
      </c>
      <c r="Q214" s="6">
        <v>507</v>
      </c>
      <c r="R214" s="7">
        <v>25</v>
      </c>
      <c r="S214" s="6">
        <v>85094</v>
      </c>
      <c r="T214" s="6">
        <v>1129239</v>
      </c>
      <c r="U214" s="7">
        <v>3776813</v>
      </c>
      <c r="V214" s="7">
        <v>4222874</v>
      </c>
      <c r="W214" s="8">
        <v>2446055</v>
      </c>
      <c r="X214" s="7">
        <v>3642856</v>
      </c>
    </row>
    <row r="215" spans="1:24" x14ac:dyDescent="0.25">
      <c r="A215" s="2" t="s">
        <v>830</v>
      </c>
      <c r="B215" s="12">
        <v>1015529</v>
      </c>
      <c r="C215" s="12">
        <v>204</v>
      </c>
      <c r="D215" s="12">
        <v>362291</v>
      </c>
      <c r="E215" s="10" t="s">
        <v>831</v>
      </c>
      <c r="F215" s="10" t="s">
        <v>0</v>
      </c>
      <c r="G215" s="10" t="s">
        <v>0</v>
      </c>
      <c r="H215" s="10" t="s">
        <v>0</v>
      </c>
      <c r="I215" s="10" t="s">
        <v>0</v>
      </c>
      <c r="J215" s="10" t="s">
        <v>0</v>
      </c>
      <c r="K215" s="10" t="s">
        <v>0</v>
      </c>
      <c r="L215" s="10" t="s">
        <v>832</v>
      </c>
      <c r="M215" s="12">
        <v>4</v>
      </c>
      <c r="N215" s="16">
        <v>436764.75</v>
      </c>
      <c r="O215" s="16">
        <v>21559</v>
      </c>
      <c r="P215" s="15">
        <v>4.9360668414747295E-2</v>
      </c>
      <c r="Q215" s="7">
        <v>77</v>
      </c>
      <c r="R215" s="7">
        <v>14</v>
      </c>
      <c r="S215" s="7">
        <v>3862</v>
      </c>
      <c r="T215" s="6">
        <v>1640245</v>
      </c>
      <c r="U215" s="6">
        <v>44935</v>
      </c>
      <c r="V215" s="6">
        <v>44180</v>
      </c>
      <c r="W215" s="7">
        <v>39256</v>
      </c>
      <c r="X215" s="6">
        <v>17699</v>
      </c>
    </row>
    <row r="216" spans="1:24" x14ac:dyDescent="0.25">
      <c r="A216" s="2" t="s">
        <v>833</v>
      </c>
      <c r="B216" s="12">
        <v>1048207</v>
      </c>
      <c r="C216" s="12">
        <v>204</v>
      </c>
      <c r="D216" s="12">
        <v>3164</v>
      </c>
      <c r="E216" s="10" t="s">
        <v>834</v>
      </c>
      <c r="F216" s="10" t="s">
        <v>0</v>
      </c>
      <c r="G216" s="12">
        <v>11727586</v>
      </c>
      <c r="H216" s="10" t="s">
        <v>835</v>
      </c>
      <c r="I216" s="10" t="s">
        <v>0</v>
      </c>
      <c r="J216" s="10" t="s">
        <v>0</v>
      </c>
      <c r="K216" s="10" t="s">
        <v>0</v>
      </c>
      <c r="L216" s="10" t="s">
        <v>832</v>
      </c>
      <c r="M216" s="12">
        <v>6</v>
      </c>
      <c r="N216" s="16">
        <v>70738.333333333328</v>
      </c>
      <c r="O216" s="16">
        <v>0</v>
      </c>
      <c r="P216" s="15">
        <v>0</v>
      </c>
      <c r="Q216" s="7">
        <v>228</v>
      </c>
      <c r="R216" s="7">
        <v>28</v>
      </c>
      <c r="S216" s="6">
        <v>1457</v>
      </c>
      <c r="T216" s="6">
        <v>191104</v>
      </c>
      <c r="U216" s="6">
        <v>209232</v>
      </c>
      <c r="V216" s="6">
        <v>6701</v>
      </c>
      <c r="W216" s="6">
        <v>10783</v>
      </c>
      <c r="X216" s="6">
        <v>5153</v>
      </c>
    </row>
    <row r="217" spans="1:24" x14ac:dyDescent="0.25">
      <c r="A217" s="2" t="s">
        <v>836</v>
      </c>
      <c r="B217" s="12">
        <v>1000661</v>
      </c>
      <c r="C217" s="12">
        <v>204</v>
      </c>
      <c r="D217" s="12">
        <v>16798</v>
      </c>
      <c r="E217" s="10" t="s">
        <v>837</v>
      </c>
      <c r="F217" s="10" t="s">
        <v>0</v>
      </c>
      <c r="G217" s="12">
        <v>11727586</v>
      </c>
      <c r="H217" s="10" t="s">
        <v>835</v>
      </c>
      <c r="I217" s="10" t="s">
        <v>0</v>
      </c>
      <c r="J217" s="10" t="s">
        <v>0</v>
      </c>
      <c r="K217" s="10" t="s">
        <v>0</v>
      </c>
      <c r="L217" s="10" t="s">
        <v>832</v>
      </c>
      <c r="M217" s="12">
        <v>1</v>
      </c>
      <c r="N217" s="16">
        <v>1138</v>
      </c>
      <c r="O217" s="16">
        <v>12341.8</v>
      </c>
      <c r="P217" s="15">
        <v>10.845166959578206</v>
      </c>
      <c r="Q217" s="7">
        <v>79</v>
      </c>
      <c r="R217" s="7">
        <v>40</v>
      </c>
      <c r="S217" s="6">
        <v>1138</v>
      </c>
      <c r="T217" s="7">
        <v>4380</v>
      </c>
      <c r="U217" s="7">
        <v>5475</v>
      </c>
      <c r="V217" s="7">
        <v>44977</v>
      </c>
      <c r="W217" s="7">
        <v>1847</v>
      </c>
      <c r="X217" s="7">
        <v>5030</v>
      </c>
    </row>
    <row r="218" spans="1:24" x14ac:dyDescent="0.25">
      <c r="A218" s="2" t="s">
        <v>838</v>
      </c>
      <c r="B218" s="12">
        <v>998425</v>
      </c>
      <c r="C218" s="12">
        <v>204</v>
      </c>
      <c r="D218" s="12">
        <v>18159</v>
      </c>
      <c r="E218" s="10" t="s">
        <v>839</v>
      </c>
      <c r="F218" s="10" t="s">
        <v>0</v>
      </c>
      <c r="G218" s="12">
        <v>11727586</v>
      </c>
      <c r="H218" s="10" t="s">
        <v>835</v>
      </c>
      <c r="I218" s="10" t="s">
        <v>0</v>
      </c>
      <c r="J218" s="10" t="s">
        <v>0</v>
      </c>
      <c r="K218" s="10" t="s">
        <v>0</v>
      </c>
      <c r="L218" s="10" t="s">
        <v>832</v>
      </c>
      <c r="M218" s="12">
        <v>3</v>
      </c>
      <c r="N218" s="16">
        <v>3668.3333333333335</v>
      </c>
      <c r="O218" s="16">
        <v>2493</v>
      </c>
      <c r="P218" s="15">
        <v>0.67960018173557468</v>
      </c>
      <c r="Q218" s="7">
        <v>135</v>
      </c>
      <c r="R218" s="7">
        <v>43</v>
      </c>
      <c r="S218" s="7">
        <v>1330</v>
      </c>
      <c r="T218" s="6">
        <v>1653</v>
      </c>
      <c r="U218" s="6">
        <v>4842</v>
      </c>
      <c r="V218" s="6">
        <v>4510</v>
      </c>
      <c r="W218" s="7">
        <v>1119</v>
      </c>
      <c r="X218" s="7">
        <v>5030</v>
      </c>
    </row>
    <row r="219" spans="1:24" x14ac:dyDescent="0.25">
      <c r="A219" s="2" t="s">
        <v>840</v>
      </c>
      <c r="B219" s="12">
        <v>991053</v>
      </c>
      <c r="C219" s="12">
        <v>479</v>
      </c>
      <c r="D219" s="12">
        <v>18145</v>
      </c>
      <c r="E219" s="10" t="s">
        <v>841</v>
      </c>
      <c r="F219" s="10" t="s">
        <v>0</v>
      </c>
      <c r="G219" s="12">
        <v>11727586</v>
      </c>
      <c r="H219" s="10" t="s">
        <v>835</v>
      </c>
      <c r="I219" s="10" t="s">
        <v>0</v>
      </c>
      <c r="J219" s="10" t="s">
        <v>0</v>
      </c>
      <c r="K219" s="10" t="s">
        <v>0</v>
      </c>
      <c r="L219" s="10" t="s">
        <v>832</v>
      </c>
      <c r="M219" s="12">
        <v>1</v>
      </c>
      <c r="N219" s="16">
        <v>16</v>
      </c>
      <c r="O219" s="16">
        <v>47.4</v>
      </c>
      <c r="P219" s="15">
        <v>2.9624999999999999</v>
      </c>
      <c r="Q219" s="7">
        <v>38</v>
      </c>
      <c r="R219" s="7">
        <v>20</v>
      </c>
      <c r="S219" s="7">
        <v>50</v>
      </c>
      <c r="T219" s="7">
        <v>89</v>
      </c>
      <c r="U219" s="7">
        <v>24</v>
      </c>
      <c r="V219" s="7">
        <v>46</v>
      </c>
      <c r="W219" s="7">
        <v>28</v>
      </c>
      <c r="X219" s="6">
        <v>16</v>
      </c>
    </row>
    <row r="220" spans="1:24" x14ac:dyDescent="0.25">
      <c r="A220" s="2" t="s">
        <v>842</v>
      </c>
      <c r="B220" s="12">
        <v>1017580</v>
      </c>
      <c r="C220" s="12">
        <v>204</v>
      </c>
      <c r="D220" s="12">
        <v>1975</v>
      </c>
      <c r="E220" s="10" t="s">
        <v>843</v>
      </c>
      <c r="F220" s="10" t="s">
        <v>0</v>
      </c>
      <c r="G220" s="12">
        <v>11727586</v>
      </c>
      <c r="H220" s="10" t="s">
        <v>835</v>
      </c>
      <c r="I220" s="10" t="s">
        <v>0</v>
      </c>
      <c r="J220" s="10" t="s">
        <v>0</v>
      </c>
      <c r="K220" s="10" t="s">
        <v>0</v>
      </c>
      <c r="L220" s="10" t="s">
        <v>832</v>
      </c>
      <c r="M220" s="12">
        <v>2</v>
      </c>
      <c r="N220" s="16">
        <v>19635</v>
      </c>
      <c r="O220" s="16">
        <v>487749</v>
      </c>
      <c r="P220" s="15">
        <v>24.840794499618028</v>
      </c>
      <c r="Q220" s="7">
        <v>20</v>
      </c>
      <c r="R220" s="7">
        <v>27</v>
      </c>
      <c r="S220" s="6">
        <v>3548</v>
      </c>
      <c r="T220" s="7">
        <v>1832488</v>
      </c>
      <c r="U220" s="7">
        <v>49873</v>
      </c>
      <c r="V220" s="7">
        <v>48964</v>
      </c>
      <c r="W220" s="6">
        <v>35722</v>
      </c>
      <c r="X220" s="7">
        <v>19671</v>
      </c>
    </row>
    <row r="221" spans="1:24" x14ac:dyDescent="0.25">
      <c r="A221" s="2" t="s">
        <v>844</v>
      </c>
      <c r="B221" s="12">
        <v>392338</v>
      </c>
      <c r="C221" s="12">
        <v>245</v>
      </c>
      <c r="D221" s="12">
        <v>64523</v>
      </c>
      <c r="E221" s="10" t="s">
        <v>845</v>
      </c>
      <c r="F221" s="10" t="s">
        <v>0</v>
      </c>
      <c r="G221" s="12">
        <v>444972</v>
      </c>
      <c r="H221" s="10" t="s">
        <v>846</v>
      </c>
      <c r="I221" s="10" t="s">
        <v>0</v>
      </c>
      <c r="J221" s="10" t="s">
        <v>847</v>
      </c>
      <c r="K221" s="10" t="s">
        <v>0</v>
      </c>
      <c r="L221" s="10" t="s">
        <v>848</v>
      </c>
      <c r="M221" s="12">
        <v>6</v>
      </c>
      <c r="N221" s="16">
        <v>85493.5</v>
      </c>
      <c r="O221" s="16">
        <v>0</v>
      </c>
      <c r="P221" s="15">
        <v>0</v>
      </c>
      <c r="Q221" s="6">
        <v>890</v>
      </c>
      <c r="R221" s="6">
        <v>578</v>
      </c>
      <c r="S221" s="6">
        <v>5793</v>
      </c>
      <c r="T221" s="6">
        <v>214593</v>
      </c>
      <c r="U221" s="6">
        <v>254964</v>
      </c>
      <c r="V221" s="6">
        <v>10241</v>
      </c>
      <c r="W221" s="6">
        <v>7370</v>
      </c>
      <c r="X221" s="6">
        <v>20000</v>
      </c>
    </row>
    <row r="222" spans="1:24" x14ac:dyDescent="0.25">
      <c r="A222" s="2" t="s">
        <v>849</v>
      </c>
      <c r="B222" s="12">
        <v>584895</v>
      </c>
      <c r="C222" s="12">
        <v>117</v>
      </c>
      <c r="D222" s="12">
        <v>31569</v>
      </c>
      <c r="E222" s="10" t="s">
        <v>850</v>
      </c>
      <c r="F222" s="10" t="s">
        <v>0</v>
      </c>
      <c r="G222" s="12">
        <v>439650</v>
      </c>
      <c r="H222" s="10" t="s">
        <v>851</v>
      </c>
      <c r="I222" s="10" t="s">
        <v>0</v>
      </c>
      <c r="J222" s="10" t="s">
        <v>0</v>
      </c>
      <c r="K222" s="10" t="s">
        <v>0</v>
      </c>
      <c r="L222" s="10" t="s">
        <v>852</v>
      </c>
      <c r="M222" s="12">
        <v>2</v>
      </c>
      <c r="N222" s="16">
        <v>13961</v>
      </c>
      <c r="O222" s="16">
        <v>12075</v>
      </c>
      <c r="P222" s="15">
        <v>0.86490939044481052</v>
      </c>
      <c r="Q222" s="7">
        <v>853</v>
      </c>
      <c r="R222" s="7">
        <v>730</v>
      </c>
      <c r="S222" s="7">
        <v>3732</v>
      </c>
      <c r="T222" s="7">
        <v>16647</v>
      </c>
      <c r="U222" s="6">
        <v>11894</v>
      </c>
      <c r="V222" s="6">
        <v>16028</v>
      </c>
      <c r="W222" s="7">
        <v>17530</v>
      </c>
      <c r="X222" s="7">
        <v>10391</v>
      </c>
    </row>
    <row r="223" spans="1:24" x14ac:dyDescent="0.25">
      <c r="A223" s="2" t="s">
        <v>853</v>
      </c>
      <c r="B223" s="12">
        <v>578299</v>
      </c>
      <c r="C223" s="12">
        <v>160</v>
      </c>
      <c r="D223" s="12">
        <v>3009</v>
      </c>
      <c r="E223" s="10" t="s">
        <v>854</v>
      </c>
      <c r="F223" s="10" t="s">
        <v>0</v>
      </c>
      <c r="G223" s="12">
        <v>439650</v>
      </c>
      <c r="H223" s="10" t="s">
        <v>851</v>
      </c>
      <c r="I223" s="10" t="s">
        <v>0</v>
      </c>
      <c r="J223" s="10" t="s">
        <v>0</v>
      </c>
      <c r="K223" s="10" t="s">
        <v>0</v>
      </c>
      <c r="L223" s="10" t="s">
        <v>852</v>
      </c>
      <c r="M223" s="12">
        <v>1</v>
      </c>
      <c r="N223" s="16">
        <v>4126</v>
      </c>
      <c r="O223" s="16">
        <v>4474.2</v>
      </c>
      <c r="P223" s="15">
        <v>1.0843916626272418</v>
      </c>
      <c r="Q223" s="7">
        <v>38</v>
      </c>
      <c r="R223" s="7">
        <v>42</v>
      </c>
      <c r="S223" s="7">
        <v>137</v>
      </c>
      <c r="T223" s="7">
        <v>2761</v>
      </c>
      <c r="U223" s="6">
        <v>4126</v>
      </c>
      <c r="V223" s="7">
        <v>8052</v>
      </c>
      <c r="W223" s="7">
        <v>7496</v>
      </c>
      <c r="X223" s="7">
        <v>3925</v>
      </c>
    </row>
    <row r="224" spans="1:24" x14ac:dyDescent="0.25">
      <c r="A224" s="2" t="s">
        <v>855</v>
      </c>
      <c r="B224" s="12">
        <v>804279</v>
      </c>
      <c r="C224" s="12">
        <v>315</v>
      </c>
      <c r="D224" s="12">
        <v>6431</v>
      </c>
      <c r="E224" s="10" t="s">
        <v>856</v>
      </c>
      <c r="F224" s="10" t="s">
        <v>0</v>
      </c>
      <c r="G224" s="12">
        <v>440641</v>
      </c>
      <c r="H224" s="10" t="s">
        <v>857</v>
      </c>
      <c r="I224" s="10" t="s">
        <v>0</v>
      </c>
      <c r="J224" s="10" t="s">
        <v>0</v>
      </c>
      <c r="K224" s="10" t="s">
        <v>0</v>
      </c>
      <c r="L224" s="10" t="s">
        <v>858</v>
      </c>
      <c r="M224" s="12">
        <v>5</v>
      </c>
      <c r="N224" s="16">
        <v>6938.4</v>
      </c>
      <c r="O224" s="16">
        <v>100</v>
      </c>
      <c r="P224" s="15">
        <v>1.4412544678888506E-2</v>
      </c>
      <c r="Q224" s="7">
        <v>22</v>
      </c>
      <c r="R224" s="7">
        <v>33</v>
      </c>
      <c r="S224" s="7">
        <v>100</v>
      </c>
      <c r="T224" s="6">
        <v>1716</v>
      </c>
      <c r="U224" s="6">
        <v>1603</v>
      </c>
      <c r="V224" s="6">
        <v>892</v>
      </c>
      <c r="W224" s="6">
        <v>22060</v>
      </c>
      <c r="X224" s="6">
        <v>8421</v>
      </c>
    </row>
    <row r="225" spans="1:24" x14ac:dyDescent="0.25">
      <c r="A225" s="2" t="s">
        <v>859</v>
      </c>
      <c r="B225" s="12">
        <v>641863</v>
      </c>
      <c r="C225" s="12">
        <v>307</v>
      </c>
      <c r="D225" s="12">
        <v>50366</v>
      </c>
      <c r="E225" s="10" t="s">
        <v>860</v>
      </c>
      <c r="F225" s="10" t="s">
        <v>0</v>
      </c>
      <c r="G225" s="12">
        <v>439709</v>
      </c>
      <c r="H225" s="10" t="s">
        <v>861</v>
      </c>
      <c r="I225" s="10" t="s">
        <v>862</v>
      </c>
      <c r="J225" s="10" t="s">
        <v>0</v>
      </c>
      <c r="K225" s="10" t="s">
        <v>0</v>
      </c>
      <c r="L225" s="10" t="s">
        <v>863</v>
      </c>
      <c r="M225" s="12">
        <v>3</v>
      </c>
      <c r="N225" s="16">
        <v>1120343</v>
      </c>
      <c r="O225" s="16">
        <v>3072387</v>
      </c>
      <c r="P225" s="15">
        <v>2.7423628299547551</v>
      </c>
      <c r="Q225" s="6">
        <v>214</v>
      </c>
      <c r="R225" s="7">
        <v>34</v>
      </c>
      <c r="S225" s="6">
        <v>396295</v>
      </c>
      <c r="T225" s="6">
        <v>335584</v>
      </c>
      <c r="U225" s="7">
        <v>2685484</v>
      </c>
      <c r="V225" s="7">
        <v>3419011</v>
      </c>
      <c r="W225" s="7">
        <v>3112666</v>
      </c>
      <c r="X225" s="8">
        <v>2629150</v>
      </c>
    </row>
    <row r="226" spans="1:24" x14ac:dyDescent="0.25">
      <c r="A226" s="2" t="s">
        <v>864</v>
      </c>
      <c r="B226" s="12">
        <v>732779</v>
      </c>
      <c r="C226" s="12">
        <v>338</v>
      </c>
      <c r="D226" s="12">
        <v>14814</v>
      </c>
      <c r="E226" s="10" t="s">
        <v>865</v>
      </c>
      <c r="F226" s="10" t="s">
        <v>0</v>
      </c>
      <c r="G226" s="12">
        <v>445858</v>
      </c>
      <c r="H226" s="10" t="s">
        <v>866</v>
      </c>
      <c r="I226" s="10" t="s">
        <v>0</v>
      </c>
      <c r="J226" s="10" t="s">
        <v>0</v>
      </c>
      <c r="K226" s="10" t="s">
        <v>0</v>
      </c>
      <c r="L226" s="10" t="s">
        <v>867</v>
      </c>
      <c r="M226" s="12">
        <v>1</v>
      </c>
      <c r="N226" s="16">
        <v>2003</v>
      </c>
      <c r="O226" s="16">
        <v>113.2</v>
      </c>
      <c r="P226" s="15">
        <v>5.6515227159261112E-2</v>
      </c>
      <c r="Q226" s="7">
        <v>35</v>
      </c>
      <c r="R226" s="7">
        <v>43</v>
      </c>
      <c r="S226" s="7">
        <v>131</v>
      </c>
      <c r="T226" s="6">
        <v>2003</v>
      </c>
      <c r="U226" s="7">
        <v>75</v>
      </c>
      <c r="V226" s="7">
        <v>141</v>
      </c>
      <c r="W226" s="7">
        <v>159</v>
      </c>
      <c r="X226" s="7">
        <v>60</v>
      </c>
    </row>
    <row r="227" spans="1:24" x14ac:dyDescent="0.25">
      <c r="A227" s="2" t="s">
        <v>871</v>
      </c>
      <c r="B227" s="12">
        <v>344719</v>
      </c>
      <c r="C227" s="12">
        <v>174</v>
      </c>
      <c r="D227" s="12">
        <v>3212</v>
      </c>
      <c r="E227" s="10" t="s">
        <v>872</v>
      </c>
      <c r="F227" s="10" t="s">
        <v>0</v>
      </c>
      <c r="G227" s="12">
        <v>700</v>
      </c>
      <c r="H227" s="10" t="s">
        <v>873</v>
      </c>
      <c r="I227" s="10" t="s">
        <v>0</v>
      </c>
      <c r="J227" s="10" t="s">
        <v>874</v>
      </c>
      <c r="K227" s="10" t="s">
        <v>0</v>
      </c>
      <c r="L227" s="10" t="s">
        <v>875</v>
      </c>
      <c r="M227" s="12">
        <v>5</v>
      </c>
      <c r="N227" s="16">
        <v>220294.39999999999</v>
      </c>
      <c r="O227" s="16">
        <v>9755</v>
      </c>
      <c r="P227" s="15">
        <v>4.4281652189070625E-2</v>
      </c>
      <c r="Q227" s="7">
        <v>396</v>
      </c>
      <c r="R227" s="7">
        <v>208</v>
      </c>
      <c r="S227" s="7">
        <v>9755</v>
      </c>
      <c r="T227" s="6">
        <v>475227</v>
      </c>
      <c r="U227" s="6">
        <v>367100</v>
      </c>
      <c r="V227" s="6">
        <v>11784</v>
      </c>
      <c r="W227" s="6">
        <v>213119</v>
      </c>
      <c r="X227" s="6">
        <v>34242</v>
      </c>
    </row>
    <row r="228" spans="1:24" x14ac:dyDescent="0.25">
      <c r="A228" s="2" t="s">
        <v>868</v>
      </c>
      <c r="B228" s="12">
        <v>317291</v>
      </c>
      <c r="C228" s="12">
        <v>211</v>
      </c>
      <c r="D228" s="12">
        <v>100892</v>
      </c>
      <c r="E228" s="10" t="s">
        <v>869</v>
      </c>
      <c r="F228" s="10" t="s">
        <v>0</v>
      </c>
      <c r="G228" s="12">
        <v>74190</v>
      </c>
      <c r="H228" s="10" t="s">
        <v>0</v>
      </c>
      <c r="I228" s="10" t="s">
        <v>0</v>
      </c>
      <c r="J228" s="10" t="s">
        <v>0</v>
      </c>
      <c r="K228" s="10" t="s">
        <v>0</v>
      </c>
      <c r="L228" s="10" t="s">
        <v>870</v>
      </c>
      <c r="M228" s="12">
        <v>1</v>
      </c>
      <c r="N228" s="16">
        <v>617</v>
      </c>
      <c r="O228" s="16">
        <v>146.4</v>
      </c>
      <c r="P228" s="15">
        <v>0.23727714748784443</v>
      </c>
      <c r="Q228" s="7">
        <v>44</v>
      </c>
      <c r="R228" s="7">
        <v>121</v>
      </c>
      <c r="S228" s="6">
        <v>617</v>
      </c>
      <c r="T228" s="7">
        <v>120</v>
      </c>
      <c r="U228" s="7">
        <v>224</v>
      </c>
      <c r="V228" s="7">
        <v>188</v>
      </c>
      <c r="W228" s="7">
        <v>70</v>
      </c>
      <c r="X228" s="7">
        <v>130</v>
      </c>
    </row>
    <row r="229" spans="1:24" x14ac:dyDescent="0.25">
      <c r="A229" s="2" t="s">
        <v>876</v>
      </c>
      <c r="B229" s="12">
        <v>443306</v>
      </c>
      <c r="C229" s="12">
        <v>205</v>
      </c>
      <c r="D229" s="12">
        <v>102661</v>
      </c>
      <c r="E229" s="10" t="s">
        <v>877</v>
      </c>
      <c r="F229" s="10" t="s">
        <v>0</v>
      </c>
      <c r="G229" s="12">
        <v>439574</v>
      </c>
      <c r="H229" s="10" t="s">
        <v>878</v>
      </c>
      <c r="I229" s="10" t="s">
        <v>0</v>
      </c>
      <c r="J229" s="10" t="s">
        <v>0</v>
      </c>
      <c r="K229" s="10" t="s">
        <v>0</v>
      </c>
      <c r="L229" s="10" t="s">
        <v>879</v>
      </c>
      <c r="M229" s="12">
        <v>2</v>
      </c>
      <c r="N229" s="16">
        <v>673</v>
      </c>
      <c r="O229" s="16">
        <v>195</v>
      </c>
      <c r="P229" s="15">
        <v>0.28974739970282321</v>
      </c>
      <c r="Q229" s="7">
        <v>35</v>
      </c>
      <c r="R229" s="7">
        <v>34</v>
      </c>
      <c r="S229" s="7">
        <v>60</v>
      </c>
      <c r="T229" s="6">
        <v>369</v>
      </c>
      <c r="U229" s="6">
        <v>977</v>
      </c>
      <c r="V229" s="7">
        <v>131</v>
      </c>
      <c r="W229" s="7">
        <v>293</v>
      </c>
      <c r="X229" s="7">
        <v>296</v>
      </c>
    </row>
    <row r="230" spans="1:24" x14ac:dyDescent="0.25">
      <c r="A230" s="2" t="s">
        <v>880</v>
      </c>
      <c r="B230" s="12">
        <v>407495</v>
      </c>
      <c r="C230" s="12">
        <v>247</v>
      </c>
      <c r="D230" s="12">
        <v>3187</v>
      </c>
      <c r="E230" s="10" t="s">
        <v>881</v>
      </c>
      <c r="F230" s="10" t="s">
        <v>0</v>
      </c>
      <c r="G230" s="12">
        <v>5325915</v>
      </c>
      <c r="H230" s="10" t="s">
        <v>103</v>
      </c>
      <c r="I230" s="10" t="s">
        <v>0</v>
      </c>
      <c r="J230" s="10" t="s">
        <v>0</v>
      </c>
      <c r="K230" s="10" t="s">
        <v>0</v>
      </c>
      <c r="L230" s="10" t="s">
        <v>882</v>
      </c>
      <c r="M230" s="12">
        <v>2</v>
      </c>
      <c r="N230" s="16">
        <v>1118</v>
      </c>
      <c r="O230" s="16">
        <v>314.5</v>
      </c>
      <c r="P230" s="15">
        <v>0.28130590339892664</v>
      </c>
      <c r="Q230" s="7">
        <v>78</v>
      </c>
      <c r="R230" s="7">
        <v>45</v>
      </c>
      <c r="S230" s="7">
        <v>103</v>
      </c>
      <c r="T230" s="6">
        <v>1817</v>
      </c>
      <c r="U230" s="7">
        <v>408</v>
      </c>
      <c r="V230" s="7">
        <v>232</v>
      </c>
      <c r="W230" s="6">
        <v>419</v>
      </c>
      <c r="X230" s="7">
        <v>515</v>
      </c>
    </row>
    <row r="231" spans="1:24" x14ac:dyDescent="0.25">
      <c r="A231" s="2" t="s">
        <v>883</v>
      </c>
      <c r="B231" s="12">
        <v>353069</v>
      </c>
      <c r="C231" s="12">
        <v>170</v>
      </c>
      <c r="D231" s="12">
        <v>3101</v>
      </c>
      <c r="E231" s="10" t="s">
        <v>884</v>
      </c>
      <c r="F231" s="10" t="s">
        <v>0</v>
      </c>
      <c r="G231" s="12">
        <v>7768</v>
      </c>
      <c r="H231" s="10" t="s">
        <v>885</v>
      </c>
      <c r="I231" s="10" t="s">
        <v>886</v>
      </c>
      <c r="J231" s="10" t="s">
        <v>0</v>
      </c>
      <c r="K231" s="10" t="s">
        <v>0</v>
      </c>
      <c r="L231" s="10" t="s">
        <v>887</v>
      </c>
      <c r="M231" s="12">
        <v>0</v>
      </c>
      <c r="N231" s="16">
        <v>0</v>
      </c>
      <c r="O231" s="16">
        <v>114.5</v>
      </c>
      <c r="P231" s="15" t="e">
        <v>#DIV/0!</v>
      </c>
      <c r="Q231" s="6">
        <v>86</v>
      </c>
      <c r="R231" s="7">
        <v>141</v>
      </c>
      <c r="S231" s="7">
        <v>84</v>
      </c>
      <c r="T231" s="7">
        <v>97</v>
      </c>
      <c r="U231" s="7">
        <v>169</v>
      </c>
      <c r="V231" s="7">
        <v>64</v>
      </c>
      <c r="W231" s="7">
        <v>182</v>
      </c>
      <c r="X231" s="7">
        <v>91</v>
      </c>
    </row>
    <row r="232" spans="1:24" x14ac:dyDescent="0.25">
      <c r="A232" s="2" t="s">
        <v>888</v>
      </c>
      <c r="B232" s="12">
        <v>979335</v>
      </c>
      <c r="C232" s="12">
        <v>368</v>
      </c>
      <c r="D232" s="12">
        <v>102878</v>
      </c>
      <c r="E232" s="10" t="s">
        <v>889</v>
      </c>
      <c r="F232" s="10" t="s">
        <v>0</v>
      </c>
      <c r="G232" s="12">
        <v>72276</v>
      </c>
      <c r="H232" s="10" t="s">
        <v>890</v>
      </c>
      <c r="I232" s="10" t="s">
        <v>0</v>
      </c>
      <c r="J232" s="10" t="s">
        <v>0</v>
      </c>
      <c r="K232" s="10" t="s">
        <v>0</v>
      </c>
      <c r="L232" s="10" t="s">
        <v>891</v>
      </c>
      <c r="M232" s="12">
        <v>1</v>
      </c>
      <c r="N232" s="16">
        <v>3397</v>
      </c>
      <c r="O232" s="16">
        <v>129.19999999999999</v>
      </c>
      <c r="P232" s="15">
        <v>3.8033559022667057E-2</v>
      </c>
      <c r="Q232" s="7">
        <v>40</v>
      </c>
      <c r="R232" s="7">
        <v>36</v>
      </c>
      <c r="S232" s="7">
        <v>47</v>
      </c>
      <c r="T232" s="7">
        <v>67</v>
      </c>
      <c r="U232" s="7">
        <v>43</v>
      </c>
      <c r="V232" s="6">
        <v>3397</v>
      </c>
      <c r="W232" s="7">
        <v>20</v>
      </c>
      <c r="X232" s="7">
        <v>469</v>
      </c>
    </row>
    <row r="233" spans="1:24" x14ac:dyDescent="0.25">
      <c r="A233" s="2" t="s">
        <v>892</v>
      </c>
      <c r="B233" s="12">
        <v>977307</v>
      </c>
      <c r="C233" s="12">
        <v>368</v>
      </c>
      <c r="D233" s="12">
        <v>17182</v>
      </c>
      <c r="E233" s="10" t="s">
        <v>893</v>
      </c>
      <c r="F233" s="10" t="s">
        <v>0</v>
      </c>
      <c r="G233" s="12">
        <v>72276</v>
      </c>
      <c r="H233" s="10" t="s">
        <v>890</v>
      </c>
      <c r="I233" s="10" t="s">
        <v>0</v>
      </c>
      <c r="J233" s="10" t="s">
        <v>0</v>
      </c>
      <c r="K233" s="10" t="s">
        <v>0</v>
      </c>
      <c r="L233" s="10" t="s">
        <v>891</v>
      </c>
      <c r="M233" s="12">
        <v>1</v>
      </c>
      <c r="N233" s="16">
        <v>412</v>
      </c>
      <c r="O233" s="16">
        <v>815.4</v>
      </c>
      <c r="P233" s="15">
        <v>1.979126213592233</v>
      </c>
      <c r="Q233" s="7">
        <v>40</v>
      </c>
      <c r="R233" s="7">
        <v>36</v>
      </c>
      <c r="S233" s="7">
        <v>47</v>
      </c>
      <c r="T233" s="7">
        <v>67</v>
      </c>
      <c r="U233" s="7">
        <v>43</v>
      </c>
      <c r="V233" s="7">
        <v>3900</v>
      </c>
      <c r="W233" s="7">
        <v>20</v>
      </c>
      <c r="X233" s="6">
        <v>412</v>
      </c>
    </row>
    <row r="234" spans="1:24" x14ac:dyDescent="0.25">
      <c r="A234" s="2" t="s">
        <v>894</v>
      </c>
      <c r="B234" s="12">
        <v>234394</v>
      </c>
      <c r="C234" s="12">
        <v>217</v>
      </c>
      <c r="D234" s="12">
        <v>16823</v>
      </c>
      <c r="E234" s="10" t="s">
        <v>895</v>
      </c>
      <c r="F234" s="10" t="s">
        <v>0</v>
      </c>
      <c r="G234" s="12">
        <v>1005</v>
      </c>
      <c r="H234" s="10" t="s">
        <v>896</v>
      </c>
      <c r="I234" s="10" t="s">
        <v>0</v>
      </c>
      <c r="J234" s="10" t="s">
        <v>0</v>
      </c>
      <c r="K234" s="10" t="s">
        <v>0</v>
      </c>
      <c r="L234" s="10" t="s">
        <v>897</v>
      </c>
      <c r="M234" s="12">
        <v>2</v>
      </c>
      <c r="N234" s="16">
        <v>688</v>
      </c>
      <c r="O234" s="16">
        <v>492.5</v>
      </c>
      <c r="P234" s="15">
        <v>0.71584302325581395</v>
      </c>
      <c r="Q234" s="7">
        <v>363</v>
      </c>
      <c r="R234" s="6">
        <v>215</v>
      </c>
      <c r="S234" s="6">
        <v>472</v>
      </c>
      <c r="T234" s="6">
        <v>904</v>
      </c>
      <c r="U234" s="7">
        <v>513</v>
      </c>
      <c r="V234" s="7">
        <v>391</v>
      </c>
      <c r="W234" s="7">
        <v>592</v>
      </c>
      <c r="X234" s="7">
        <v>474</v>
      </c>
    </row>
    <row r="235" spans="1:24" x14ac:dyDescent="0.25">
      <c r="A235" s="2" t="s">
        <v>898</v>
      </c>
      <c r="B235" s="12">
        <v>507619</v>
      </c>
      <c r="C235" s="12">
        <v>243</v>
      </c>
      <c r="D235" s="12">
        <v>12092</v>
      </c>
      <c r="E235" s="10" t="s">
        <v>899</v>
      </c>
      <c r="F235" s="10" t="s">
        <v>0</v>
      </c>
      <c r="G235" s="12">
        <v>8193</v>
      </c>
      <c r="H235" s="10" t="s">
        <v>900</v>
      </c>
      <c r="I235" s="10" t="s">
        <v>901</v>
      </c>
      <c r="J235" s="10" t="s">
        <v>0</v>
      </c>
      <c r="K235" s="10" t="s">
        <v>0</v>
      </c>
      <c r="L235" s="10" t="s">
        <v>902</v>
      </c>
      <c r="M235" s="12">
        <v>1</v>
      </c>
      <c r="N235" s="16">
        <v>754</v>
      </c>
      <c r="O235" s="16">
        <v>1817.8</v>
      </c>
      <c r="P235" s="15">
        <v>2.4108753315649865</v>
      </c>
      <c r="Q235" s="7">
        <v>244</v>
      </c>
      <c r="R235" s="7">
        <v>173</v>
      </c>
      <c r="S235" s="7">
        <v>645</v>
      </c>
      <c r="T235" s="7">
        <v>3932</v>
      </c>
      <c r="U235" s="7">
        <v>2569</v>
      </c>
      <c r="V235" s="6">
        <v>754</v>
      </c>
      <c r="W235" s="7">
        <v>1030</v>
      </c>
      <c r="X235" s="7">
        <v>913</v>
      </c>
    </row>
    <row r="236" spans="1:24" x14ac:dyDescent="0.25">
      <c r="A236" s="2" t="s">
        <v>903</v>
      </c>
      <c r="B236" s="12">
        <v>536494</v>
      </c>
      <c r="C236" s="12">
        <v>200</v>
      </c>
      <c r="D236" s="12">
        <v>41895</v>
      </c>
      <c r="E236" s="10" t="s">
        <v>904</v>
      </c>
      <c r="F236" s="10" t="s">
        <v>0</v>
      </c>
      <c r="G236" s="10" t="s">
        <v>0</v>
      </c>
      <c r="H236" s="10" t="s">
        <v>0</v>
      </c>
      <c r="I236" s="10" t="s">
        <v>0</v>
      </c>
      <c r="J236" s="10" t="s">
        <v>0</v>
      </c>
      <c r="K236" s="10" t="s">
        <v>0</v>
      </c>
      <c r="L236" s="10" t="s">
        <v>905</v>
      </c>
      <c r="M236" s="12">
        <v>4</v>
      </c>
      <c r="N236" s="16">
        <v>962.75</v>
      </c>
      <c r="O236" s="16">
        <v>1573.5</v>
      </c>
      <c r="P236" s="15">
        <v>1.6343806803427681</v>
      </c>
      <c r="Q236" s="6">
        <v>523</v>
      </c>
      <c r="R236" s="6">
        <v>327</v>
      </c>
      <c r="S236" s="6">
        <v>791</v>
      </c>
      <c r="T236" s="7">
        <v>2651</v>
      </c>
      <c r="U236" s="6">
        <v>1374</v>
      </c>
      <c r="V236" s="6">
        <v>736</v>
      </c>
      <c r="W236" s="6">
        <v>950</v>
      </c>
      <c r="X236" s="7">
        <v>496</v>
      </c>
    </row>
    <row r="237" spans="1:24" x14ac:dyDescent="0.25">
      <c r="A237" s="2" t="s">
        <v>906</v>
      </c>
      <c r="B237" s="12">
        <v>443241</v>
      </c>
      <c r="C237" s="12">
        <v>307</v>
      </c>
      <c r="D237" s="12">
        <v>14759</v>
      </c>
      <c r="E237" s="10" t="s">
        <v>907</v>
      </c>
      <c r="F237" s="10" t="s">
        <v>0</v>
      </c>
      <c r="G237" s="12">
        <v>68412</v>
      </c>
      <c r="H237" s="10" t="s">
        <v>0</v>
      </c>
      <c r="I237" s="10" t="s">
        <v>0</v>
      </c>
      <c r="J237" s="10" t="s">
        <v>0</v>
      </c>
      <c r="K237" s="10" t="s">
        <v>0</v>
      </c>
      <c r="L237" s="10" t="s">
        <v>908</v>
      </c>
      <c r="M237" s="12">
        <v>1</v>
      </c>
      <c r="N237" s="16">
        <v>567</v>
      </c>
      <c r="O237" s="16">
        <v>54</v>
      </c>
      <c r="P237" s="15">
        <v>9.5238095238095233E-2</v>
      </c>
      <c r="Q237" s="7">
        <v>58</v>
      </c>
      <c r="R237" s="7">
        <v>70</v>
      </c>
      <c r="S237" s="7">
        <v>45</v>
      </c>
      <c r="T237" s="6">
        <v>567</v>
      </c>
      <c r="U237" s="7">
        <v>98</v>
      </c>
      <c r="V237" s="7">
        <v>21</v>
      </c>
      <c r="W237" s="7">
        <v>24</v>
      </c>
      <c r="X237" s="7">
        <v>82</v>
      </c>
    </row>
    <row r="238" spans="1:24" x14ac:dyDescent="0.25">
      <c r="A238" s="2" t="s">
        <v>909</v>
      </c>
      <c r="B238" s="12">
        <v>332120</v>
      </c>
      <c r="C238" s="12">
        <v>89</v>
      </c>
      <c r="D238" s="12">
        <v>22000</v>
      </c>
      <c r="E238" s="10" t="s">
        <v>910</v>
      </c>
      <c r="F238" s="10" t="s">
        <v>0</v>
      </c>
      <c r="G238" s="12">
        <v>670</v>
      </c>
      <c r="H238" s="10" t="s">
        <v>911</v>
      </c>
      <c r="I238" s="10" t="s">
        <v>912</v>
      </c>
      <c r="J238" s="10" t="s">
        <v>913</v>
      </c>
      <c r="K238" s="10" t="s">
        <v>0</v>
      </c>
      <c r="L238" s="10" t="s">
        <v>914</v>
      </c>
      <c r="M238" s="12">
        <v>2</v>
      </c>
      <c r="N238" s="16">
        <v>1864.5</v>
      </c>
      <c r="O238" s="16">
        <v>636</v>
      </c>
      <c r="P238" s="15">
        <v>0.34111021721641188</v>
      </c>
      <c r="Q238" s="7">
        <v>779</v>
      </c>
      <c r="R238" s="7">
        <v>456</v>
      </c>
      <c r="S238" s="7">
        <v>606</v>
      </c>
      <c r="T238" s="6">
        <v>2288</v>
      </c>
      <c r="U238" s="6">
        <v>1441</v>
      </c>
      <c r="V238" s="7">
        <v>539</v>
      </c>
      <c r="W238" s="7">
        <v>551</v>
      </c>
      <c r="X238" s="7">
        <v>848</v>
      </c>
    </row>
    <row r="239" spans="1:24" x14ac:dyDescent="0.25">
      <c r="A239" s="2" t="s">
        <v>915</v>
      </c>
      <c r="B239" s="12">
        <v>521798</v>
      </c>
      <c r="C239" s="12">
        <v>117</v>
      </c>
      <c r="D239" s="12">
        <v>102873</v>
      </c>
      <c r="E239" s="10" t="s">
        <v>916</v>
      </c>
      <c r="F239" s="10" t="s">
        <v>0</v>
      </c>
      <c r="G239" s="12">
        <v>94168</v>
      </c>
      <c r="H239" s="10" t="s">
        <v>0</v>
      </c>
      <c r="I239" s="10" t="s">
        <v>0</v>
      </c>
      <c r="J239" s="10" t="s">
        <v>0</v>
      </c>
      <c r="K239" s="10" t="s">
        <v>0</v>
      </c>
      <c r="L239" s="10" t="s">
        <v>917</v>
      </c>
      <c r="M239" s="12">
        <v>0</v>
      </c>
      <c r="N239" s="16">
        <v>0</v>
      </c>
      <c r="O239" s="16">
        <v>7896.5</v>
      </c>
      <c r="P239" s="15" t="e">
        <v>#DIV/0!</v>
      </c>
      <c r="Q239" s="6">
        <v>970</v>
      </c>
      <c r="R239" s="7">
        <v>129</v>
      </c>
      <c r="S239" s="7">
        <v>386</v>
      </c>
      <c r="T239" s="7">
        <v>1768</v>
      </c>
      <c r="U239" s="7">
        <v>17717</v>
      </c>
      <c r="V239" s="7">
        <v>994</v>
      </c>
      <c r="W239" s="7">
        <v>14097</v>
      </c>
      <c r="X239" s="7">
        <v>12417</v>
      </c>
    </row>
    <row r="240" spans="1:24" x14ac:dyDescent="0.25">
      <c r="A240" s="2" t="s">
        <v>918</v>
      </c>
      <c r="B240" s="12">
        <v>950338</v>
      </c>
      <c r="C240" s="12">
        <v>233</v>
      </c>
      <c r="D240" s="12">
        <v>100937</v>
      </c>
      <c r="E240" s="10" t="s">
        <v>919</v>
      </c>
      <c r="F240" s="10" t="s">
        <v>0</v>
      </c>
      <c r="G240" s="12">
        <v>439694</v>
      </c>
      <c r="H240" s="10" t="s">
        <v>920</v>
      </c>
      <c r="I240" s="10" t="s">
        <v>0</v>
      </c>
      <c r="J240" s="10" t="s">
        <v>0</v>
      </c>
      <c r="K240" s="10" t="s">
        <v>0</v>
      </c>
      <c r="L240" s="10" t="s">
        <v>921</v>
      </c>
      <c r="M240" s="12">
        <v>1</v>
      </c>
      <c r="N240" s="16">
        <v>646</v>
      </c>
      <c r="O240" s="16">
        <v>2195.8000000000002</v>
      </c>
      <c r="P240" s="15">
        <v>3.3990712074303406</v>
      </c>
      <c r="Q240" s="7">
        <v>165</v>
      </c>
      <c r="R240" s="7">
        <v>113</v>
      </c>
      <c r="S240" s="7">
        <v>158</v>
      </c>
      <c r="T240" s="7">
        <v>166</v>
      </c>
      <c r="U240" s="7">
        <v>4347</v>
      </c>
      <c r="V240" s="7">
        <v>1732</v>
      </c>
      <c r="W240" s="6">
        <v>646</v>
      </c>
      <c r="X240" s="7">
        <v>4576</v>
      </c>
    </row>
    <row r="241" spans="1:24" x14ac:dyDescent="0.25">
      <c r="A241" s="2" t="s">
        <v>922</v>
      </c>
      <c r="B241" s="12">
        <v>633423</v>
      </c>
      <c r="C241" s="12">
        <v>173</v>
      </c>
      <c r="D241" s="12">
        <v>3163</v>
      </c>
      <c r="E241" s="10" t="s">
        <v>923</v>
      </c>
      <c r="F241" s="10" t="s">
        <v>0</v>
      </c>
      <c r="G241" s="12">
        <v>440667</v>
      </c>
      <c r="H241" s="10" t="s">
        <v>924</v>
      </c>
      <c r="I241" s="10" t="s">
        <v>0</v>
      </c>
      <c r="J241" s="10" t="s">
        <v>0</v>
      </c>
      <c r="K241" s="10" t="s">
        <v>0</v>
      </c>
      <c r="L241" s="10" t="s">
        <v>925</v>
      </c>
      <c r="M241" s="12">
        <v>6</v>
      </c>
      <c r="N241" s="16">
        <v>118246.5</v>
      </c>
      <c r="O241" s="16">
        <v>0</v>
      </c>
      <c r="P241" s="15">
        <v>0</v>
      </c>
      <c r="Q241" s="7">
        <v>24</v>
      </c>
      <c r="R241" s="7">
        <v>12</v>
      </c>
      <c r="S241" s="6">
        <v>850</v>
      </c>
      <c r="T241" s="6">
        <v>22109</v>
      </c>
      <c r="U241" s="6">
        <v>29912</v>
      </c>
      <c r="V241" s="6">
        <v>33609</v>
      </c>
      <c r="W241" s="6">
        <v>204220</v>
      </c>
      <c r="X241" s="6">
        <v>418779</v>
      </c>
    </row>
    <row r="242" spans="1:24" x14ac:dyDescent="0.25">
      <c r="A242" s="2" t="s">
        <v>926</v>
      </c>
      <c r="B242" s="12">
        <v>850374</v>
      </c>
      <c r="C242" s="12">
        <v>239</v>
      </c>
      <c r="D242" s="12">
        <v>8917</v>
      </c>
      <c r="E242" s="10" t="s">
        <v>927</v>
      </c>
      <c r="F242" s="10" t="s">
        <v>0</v>
      </c>
      <c r="G242" s="12">
        <v>94391</v>
      </c>
      <c r="H242" s="10" t="s">
        <v>928</v>
      </c>
      <c r="I242" s="10" t="s">
        <v>0</v>
      </c>
      <c r="J242" s="10" t="s">
        <v>0</v>
      </c>
      <c r="K242" s="10" t="s">
        <v>0</v>
      </c>
      <c r="L242" s="10" t="s">
        <v>929</v>
      </c>
      <c r="M242" s="12">
        <v>4</v>
      </c>
      <c r="N242" s="16">
        <v>471.5</v>
      </c>
      <c r="O242" s="16">
        <v>501.5</v>
      </c>
      <c r="P242" s="15">
        <v>1.063626723223754</v>
      </c>
      <c r="Q242" s="7">
        <v>131</v>
      </c>
      <c r="R242" s="7">
        <v>103</v>
      </c>
      <c r="S242" s="6">
        <v>402</v>
      </c>
      <c r="T242" s="7">
        <v>509</v>
      </c>
      <c r="U242" s="6">
        <v>452</v>
      </c>
      <c r="V242" s="6">
        <v>543</v>
      </c>
      <c r="W242" s="6">
        <v>489</v>
      </c>
      <c r="X242" s="7">
        <v>494</v>
      </c>
    </row>
    <row r="243" spans="1:24" x14ac:dyDescent="0.25">
      <c r="A243" s="2" t="s">
        <v>930</v>
      </c>
      <c r="B243" s="12">
        <v>500158</v>
      </c>
      <c r="C243" s="12">
        <v>220</v>
      </c>
      <c r="D243" s="12">
        <v>65</v>
      </c>
      <c r="E243" s="10" t="s">
        <v>931</v>
      </c>
      <c r="F243" s="10" t="s">
        <v>0</v>
      </c>
      <c r="G243" s="12">
        <v>5862</v>
      </c>
      <c r="H243" s="10" t="s">
        <v>932</v>
      </c>
      <c r="I243" s="10" t="s">
        <v>933</v>
      </c>
      <c r="J243" s="10" t="s">
        <v>934</v>
      </c>
      <c r="K243" s="10" t="s">
        <v>0</v>
      </c>
      <c r="L243" s="10" t="s">
        <v>935</v>
      </c>
      <c r="M243" s="12">
        <v>2</v>
      </c>
      <c r="N243" s="16">
        <v>11677.5</v>
      </c>
      <c r="O243" s="16">
        <v>1027.25</v>
      </c>
      <c r="P243" s="15">
        <v>8.7968315135945191E-2</v>
      </c>
      <c r="Q243" s="7">
        <v>39</v>
      </c>
      <c r="R243" s="7">
        <v>26</v>
      </c>
      <c r="S243" s="7">
        <v>3033</v>
      </c>
      <c r="T243" s="7">
        <v>421</v>
      </c>
      <c r="U243" s="7">
        <v>467</v>
      </c>
      <c r="V243" s="7">
        <v>188</v>
      </c>
      <c r="W243" s="6">
        <v>21735</v>
      </c>
      <c r="X243" s="6">
        <v>1620</v>
      </c>
    </row>
    <row r="244" spans="1:24" x14ac:dyDescent="0.25">
      <c r="A244" s="2" t="s">
        <v>936</v>
      </c>
      <c r="B244" s="12">
        <v>403745</v>
      </c>
      <c r="C244" s="12">
        <v>141</v>
      </c>
      <c r="D244" s="12">
        <v>16643</v>
      </c>
      <c r="E244" s="10" t="s">
        <v>937</v>
      </c>
      <c r="F244" s="10" t="s">
        <v>0</v>
      </c>
      <c r="G244" s="12">
        <v>439742</v>
      </c>
      <c r="H244" s="10" t="s">
        <v>938</v>
      </c>
      <c r="I244" s="10" t="s">
        <v>0</v>
      </c>
      <c r="J244" s="10" t="s">
        <v>0</v>
      </c>
      <c r="K244" s="10" t="s">
        <v>0</v>
      </c>
      <c r="L244" s="10" t="s">
        <v>939</v>
      </c>
      <c r="M244" s="12">
        <v>3</v>
      </c>
      <c r="N244" s="16">
        <v>1669</v>
      </c>
      <c r="O244" s="16">
        <v>38544.333333333336</v>
      </c>
      <c r="P244" s="15">
        <v>23.094268024765331</v>
      </c>
      <c r="Q244" s="7">
        <v>44</v>
      </c>
      <c r="R244" s="7">
        <v>10</v>
      </c>
      <c r="S244" s="6">
        <v>1053</v>
      </c>
      <c r="T244" s="6">
        <v>1144</v>
      </c>
      <c r="U244" s="7">
        <v>56828</v>
      </c>
      <c r="V244" s="6">
        <v>2810</v>
      </c>
      <c r="W244" s="7">
        <v>18323</v>
      </c>
      <c r="X244" s="7">
        <v>40482</v>
      </c>
    </row>
    <row r="245" spans="1:24" x14ac:dyDescent="0.25">
      <c r="A245" s="2" t="s">
        <v>940</v>
      </c>
      <c r="B245" s="12">
        <v>404807</v>
      </c>
      <c r="C245" s="12">
        <v>141</v>
      </c>
      <c r="D245" s="12">
        <v>107144</v>
      </c>
      <c r="E245" s="10" t="s">
        <v>941</v>
      </c>
      <c r="F245" s="10" t="s">
        <v>942</v>
      </c>
      <c r="G245" s="12">
        <v>18647689</v>
      </c>
      <c r="H245" s="10" t="s">
        <v>0</v>
      </c>
      <c r="I245" s="10" t="s">
        <v>0</v>
      </c>
      <c r="J245" s="10" t="s">
        <v>0</v>
      </c>
      <c r="K245" s="10" t="s">
        <v>943</v>
      </c>
      <c r="L245" s="10" t="s">
        <v>944</v>
      </c>
      <c r="M245" s="12">
        <v>3</v>
      </c>
      <c r="N245" s="16">
        <v>33996.333333333336</v>
      </c>
      <c r="O245" s="16">
        <v>1909.6666666666667</v>
      </c>
      <c r="P245" s="15">
        <v>5.6172724509505924E-2</v>
      </c>
      <c r="Q245" s="7">
        <v>44</v>
      </c>
      <c r="R245" s="7">
        <v>10</v>
      </c>
      <c r="S245" s="7">
        <v>1212</v>
      </c>
      <c r="T245" s="7">
        <v>1294</v>
      </c>
      <c r="U245" s="6">
        <v>50090</v>
      </c>
      <c r="V245" s="7">
        <v>3223</v>
      </c>
      <c r="W245" s="6">
        <v>16240</v>
      </c>
      <c r="X245" s="6">
        <v>35659</v>
      </c>
    </row>
    <row r="246" spans="1:24" x14ac:dyDescent="0.25">
      <c r="A246" s="2" t="s">
        <v>945</v>
      </c>
      <c r="B246" s="12">
        <v>1022427</v>
      </c>
      <c r="C246" s="12">
        <v>324</v>
      </c>
      <c r="D246" s="12">
        <v>4715</v>
      </c>
      <c r="E246" s="10" t="s">
        <v>946</v>
      </c>
      <c r="F246" s="10" t="s">
        <v>0</v>
      </c>
      <c r="G246" s="12">
        <v>5280372</v>
      </c>
      <c r="H246" s="10" t="s">
        <v>947</v>
      </c>
      <c r="I246" s="10" t="s">
        <v>948</v>
      </c>
      <c r="J246" s="10" t="s">
        <v>0</v>
      </c>
      <c r="K246" s="10" t="s">
        <v>0</v>
      </c>
      <c r="L246" s="10" t="s">
        <v>949</v>
      </c>
      <c r="M246" s="12">
        <v>2</v>
      </c>
      <c r="N246" s="16">
        <v>158</v>
      </c>
      <c r="O246" s="16">
        <v>51</v>
      </c>
      <c r="P246" s="15">
        <v>0.32278481012658228</v>
      </c>
      <c r="Q246" s="7">
        <v>20</v>
      </c>
      <c r="R246" s="7">
        <v>48</v>
      </c>
      <c r="S246" s="6">
        <v>144</v>
      </c>
      <c r="T246" s="7">
        <v>97</v>
      </c>
      <c r="U246" s="7">
        <v>36</v>
      </c>
      <c r="V246" s="7">
        <v>42</v>
      </c>
      <c r="W246" s="6">
        <v>172</v>
      </c>
      <c r="X246" s="7">
        <v>29</v>
      </c>
    </row>
    <row r="247" spans="1:24" x14ac:dyDescent="0.25">
      <c r="A247" s="2" t="s">
        <v>950</v>
      </c>
      <c r="B247" s="12">
        <v>701723</v>
      </c>
      <c r="C247" s="12">
        <v>318</v>
      </c>
      <c r="D247" s="12">
        <v>34065</v>
      </c>
      <c r="E247" s="10" t="s">
        <v>951</v>
      </c>
      <c r="F247" s="10" t="s">
        <v>0</v>
      </c>
      <c r="G247" s="12">
        <v>9989541</v>
      </c>
      <c r="H247" s="10" t="s">
        <v>0</v>
      </c>
      <c r="I247" s="10" t="s">
        <v>0</v>
      </c>
      <c r="J247" s="10" t="s">
        <v>0</v>
      </c>
      <c r="K247" s="10" t="s">
        <v>0</v>
      </c>
      <c r="L247" s="10" t="s">
        <v>952</v>
      </c>
      <c r="M247" s="12">
        <v>4</v>
      </c>
      <c r="N247" s="16">
        <v>12095.5</v>
      </c>
      <c r="O247" s="16">
        <v>975</v>
      </c>
      <c r="P247" s="15">
        <v>8.060849076102683E-2</v>
      </c>
      <c r="Q247" s="7">
        <v>10</v>
      </c>
      <c r="R247" s="7">
        <v>5</v>
      </c>
      <c r="S247" s="6">
        <v>177</v>
      </c>
      <c r="T247" s="7">
        <v>355</v>
      </c>
      <c r="U247" s="6">
        <v>33146</v>
      </c>
      <c r="V247" s="6">
        <v>3872</v>
      </c>
      <c r="W247" s="7">
        <v>1595</v>
      </c>
      <c r="X247" s="6">
        <v>11187</v>
      </c>
    </row>
    <row r="248" spans="1:24" x14ac:dyDescent="0.25">
      <c r="A248" s="2" t="s">
        <v>953</v>
      </c>
      <c r="B248" s="12">
        <v>674500</v>
      </c>
      <c r="C248" s="12">
        <v>318</v>
      </c>
      <c r="D248" s="12">
        <v>384968</v>
      </c>
      <c r="E248" s="10" t="s">
        <v>954</v>
      </c>
      <c r="F248" s="10" t="s">
        <v>955</v>
      </c>
      <c r="G248" s="12">
        <v>9989541</v>
      </c>
      <c r="H248" s="10" t="s">
        <v>0</v>
      </c>
      <c r="I248" s="10" t="s">
        <v>0</v>
      </c>
      <c r="J248" s="10" t="s">
        <v>0</v>
      </c>
      <c r="K248" s="10" t="s">
        <v>956</v>
      </c>
      <c r="L248" s="10" t="s">
        <v>952</v>
      </c>
      <c r="M248" s="12">
        <v>2</v>
      </c>
      <c r="N248" s="16">
        <v>178210.5</v>
      </c>
      <c r="O248" s="16">
        <v>1358.75</v>
      </c>
      <c r="P248" s="15">
        <v>7.6244104584185556E-3</v>
      </c>
      <c r="Q248" s="7">
        <v>49</v>
      </c>
      <c r="R248" s="7">
        <v>23</v>
      </c>
      <c r="S248" s="6">
        <v>390</v>
      </c>
      <c r="T248" s="7">
        <v>218</v>
      </c>
      <c r="U248" s="6">
        <v>356031</v>
      </c>
      <c r="V248" s="7">
        <v>1763</v>
      </c>
      <c r="W248" s="7">
        <v>1969</v>
      </c>
      <c r="X248" s="7">
        <v>1485</v>
      </c>
    </row>
    <row r="249" spans="1:24" x14ac:dyDescent="0.25">
      <c r="A249" s="2" t="s">
        <v>957</v>
      </c>
      <c r="B249" s="12">
        <v>589262</v>
      </c>
      <c r="C249" s="12">
        <v>184</v>
      </c>
      <c r="D249" s="12">
        <v>62268</v>
      </c>
      <c r="E249" s="10" t="s">
        <v>958</v>
      </c>
      <c r="F249" s="10" t="s">
        <v>0</v>
      </c>
      <c r="G249" s="12">
        <v>9750</v>
      </c>
      <c r="H249" s="10" t="s">
        <v>959</v>
      </c>
      <c r="I249" s="10" t="s">
        <v>0</v>
      </c>
      <c r="J249" s="10" t="s">
        <v>960</v>
      </c>
      <c r="K249" s="10" t="s">
        <v>0</v>
      </c>
      <c r="L249" s="10" t="s">
        <v>961</v>
      </c>
      <c r="M249" s="12">
        <v>1</v>
      </c>
      <c r="N249" s="16">
        <v>14538</v>
      </c>
      <c r="O249" s="16">
        <v>750.6</v>
      </c>
      <c r="P249" s="15">
        <v>5.1630210482872474E-2</v>
      </c>
      <c r="Q249" s="7">
        <v>69</v>
      </c>
      <c r="R249" s="7">
        <v>27</v>
      </c>
      <c r="S249" s="6">
        <v>14538</v>
      </c>
      <c r="T249" s="7">
        <v>932</v>
      </c>
      <c r="U249" s="7">
        <v>511</v>
      </c>
      <c r="V249" s="7">
        <v>69</v>
      </c>
      <c r="W249" s="7">
        <v>388</v>
      </c>
      <c r="X249" s="7">
        <v>1853</v>
      </c>
    </row>
    <row r="250" spans="1:24" x14ac:dyDescent="0.25">
      <c r="A250" s="2" t="s">
        <v>962</v>
      </c>
      <c r="B250" s="12">
        <v>621404</v>
      </c>
      <c r="C250" s="12">
        <v>157</v>
      </c>
      <c r="D250" s="12">
        <v>1712</v>
      </c>
      <c r="E250" s="10" t="s">
        <v>963</v>
      </c>
      <c r="F250" s="10" t="s">
        <v>0</v>
      </c>
      <c r="G250" s="12">
        <v>9750</v>
      </c>
      <c r="H250" s="10" t="s">
        <v>959</v>
      </c>
      <c r="I250" s="10" t="s">
        <v>0</v>
      </c>
      <c r="J250" s="10" t="s">
        <v>960</v>
      </c>
      <c r="K250" s="10" t="s">
        <v>0</v>
      </c>
      <c r="L250" s="10" t="s">
        <v>961</v>
      </c>
      <c r="M250" s="12">
        <v>2</v>
      </c>
      <c r="N250" s="16">
        <v>102979.5</v>
      </c>
      <c r="O250" s="16">
        <v>298314.5</v>
      </c>
      <c r="P250" s="15">
        <v>2.8968338358605354</v>
      </c>
      <c r="Q250" s="7">
        <v>60</v>
      </c>
      <c r="R250" s="7">
        <v>67</v>
      </c>
      <c r="S250" s="6">
        <v>199182</v>
      </c>
      <c r="T250" s="6">
        <v>6777</v>
      </c>
      <c r="U250" s="7">
        <v>392092</v>
      </c>
      <c r="V250" s="7">
        <v>108027</v>
      </c>
      <c r="W250" s="7">
        <v>414442</v>
      </c>
      <c r="X250" s="7">
        <v>278697</v>
      </c>
    </row>
    <row r="251" spans="1:24" x14ac:dyDescent="0.25">
      <c r="A251" s="2" t="s">
        <v>964</v>
      </c>
      <c r="B251" s="12">
        <v>615341</v>
      </c>
      <c r="C251" s="12">
        <v>273</v>
      </c>
      <c r="D251" s="12">
        <v>17009</v>
      </c>
      <c r="E251" s="10" t="s">
        <v>965</v>
      </c>
      <c r="F251" s="10" t="s">
        <v>0</v>
      </c>
      <c r="G251" s="12">
        <v>311</v>
      </c>
      <c r="H251" s="10" t="s">
        <v>966</v>
      </c>
      <c r="I251" s="10" t="s">
        <v>0</v>
      </c>
      <c r="J251" s="10" t="s">
        <v>967</v>
      </c>
      <c r="K251" s="10" t="s">
        <v>0</v>
      </c>
      <c r="L251" s="10" t="s">
        <v>968</v>
      </c>
      <c r="M251" s="12">
        <v>5</v>
      </c>
      <c r="N251" s="16">
        <v>1838273.2</v>
      </c>
      <c r="O251" s="16">
        <v>6437701</v>
      </c>
      <c r="P251" s="15">
        <v>3.5020371291927663</v>
      </c>
      <c r="Q251" s="7">
        <v>127</v>
      </c>
      <c r="R251" s="7">
        <v>49</v>
      </c>
      <c r="S251" s="6">
        <v>1299709</v>
      </c>
      <c r="T251" s="6">
        <v>2491985</v>
      </c>
      <c r="U251" s="6">
        <v>427243</v>
      </c>
      <c r="V251" s="6">
        <v>45601</v>
      </c>
      <c r="W251" s="7">
        <v>6437701</v>
      </c>
      <c r="X251" s="6">
        <v>4926828</v>
      </c>
    </row>
    <row r="252" spans="1:24" x14ac:dyDescent="0.25">
      <c r="A252" s="2" t="s">
        <v>969</v>
      </c>
      <c r="B252" s="12">
        <v>456203</v>
      </c>
      <c r="C252" s="12">
        <v>247</v>
      </c>
      <c r="D252" s="12">
        <v>16826</v>
      </c>
      <c r="E252" s="10" t="s">
        <v>970</v>
      </c>
      <c r="F252" s="10" t="s">
        <v>0</v>
      </c>
      <c r="G252" s="12">
        <v>1081</v>
      </c>
      <c r="H252" s="10" t="s">
        <v>971</v>
      </c>
      <c r="I252" s="10" t="s">
        <v>0</v>
      </c>
      <c r="J252" s="10" t="s">
        <v>0</v>
      </c>
      <c r="K252" s="10" t="s">
        <v>0</v>
      </c>
      <c r="L252" s="10" t="s">
        <v>972</v>
      </c>
      <c r="M252" s="12">
        <v>5</v>
      </c>
      <c r="N252" s="16">
        <v>19416.599999999999</v>
      </c>
      <c r="O252" s="16">
        <v>1557</v>
      </c>
      <c r="P252" s="15">
        <v>8.0189116529155474E-2</v>
      </c>
      <c r="Q252" s="7">
        <v>615</v>
      </c>
      <c r="R252" s="7">
        <v>48</v>
      </c>
      <c r="S252" s="6">
        <v>176</v>
      </c>
      <c r="T252" s="6">
        <v>6404</v>
      </c>
      <c r="U252" s="7">
        <v>1557</v>
      </c>
      <c r="V252" s="6">
        <v>61444</v>
      </c>
      <c r="W252" s="6">
        <v>26299</v>
      </c>
      <c r="X252" s="6">
        <v>2760</v>
      </c>
    </row>
    <row r="253" spans="1:24" x14ac:dyDescent="0.25">
      <c r="A253" s="2" t="s">
        <v>973</v>
      </c>
      <c r="B253" s="12">
        <v>391063</v>
      </c>
      <c r="C253" s="12">
        <v>147</v>
      </c>
      <c r="D253" s="12">
        <v>128883</v>
      </c>
      <c r="E253" s="10" t="s">
        <v>974</v>
      </c>
      <c r="F253" s="10" t="s">
        <v>0</v>
      </c>
      <c r="G253" s="10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10" t="s">
        <v>0</v>
      </c>
      <c r="M253" s="12">
        <v>1</v>
      </c>
      <c r="N253" s="16">
        <v>8847</v>
      </c>
      <c r="O253" s="16">
        <v>127102.2</v>
      </c>
      <c r="P253" s="15">
        <v>14.366700576466599</v>
      </c>
      <c r="Q253" s="7">
        <v>3735</v>
      </c>
      <c r="R253" s="7">
        <v>1176</v>
      </c>
      <c r="S253" s="6">
        <v>8847</v>
      </c>
      <c r="T253" s="7">
        <v>252643</v>
      </c>
      <c r="U253" s="7">
        <v>317968</v>
      </c>
      <c r="V253" s="7">
        <v>15603</v>
      </c>
      <c r="W253" s="7">
        <v>14882</v>
      </c>
      <c r="X253" s="7">
        <v>34415</v>
      </c>
    </row>
    <row r="254" spans="1:24" x14ac:dyDescent="0.25">
      <c r="A254" s="2" t="s">
        <v>975</v>
      </c>
      <c r="B254" s="12">
        <v>688023</v>
      </c>
      <c r="C254" s="12">
        <v>219</v>
      </c>
      <c r="D254" s="12">
        <v>16593</v>
      </c>
      <c r="E254" s="10" t="s">
        <v>976</v>
      </c>
      <c r="F254" s="10" t="s">
        <v>0</v>
      </c>
      <c r="G254" s="12">
        <v>1549111</v>
      </c>
      <c r="H254" s="10" t="s">
        <v>0</v>
      </c>
      <c r="I254" s="10" t="s">
        <v>0</v>
      </c>
      <c r="J254" s="10" t="s">
        <v>0</v>
      </c>
      <c r="K254" s="10" t="s">
        <v>0</v>
      </c>
      <c r="L254" s="10" t="s">
        <v>977</v>
      </c>
      <c r="M254" s="12">
        <v>3</v>
      </c>
      <c r="N254" s="16">
        <v>8948.3333333333339</v>
      </c>
      <c r="O254" s="16">
        <v>2115.6666666666665</v>
      </c>
      <c r="P254" s="15">
        <v>0.23643136524492453</v>
      </c>
      <c r="Q254" s="7">
        <v>67</v>
      </c>
      <c r="R254" s="7">
        <v>45</v>
      </c>
      <c r="S254" s="6">
        <v>740</v>
      </c>
      <c r="T254" s="6">
        <v>16585</v>
      </c>
      <c r="U254" s="6">
        <v>9520</v>
      </c>
      <c r="V254" s="7">
        <v>2835</v>
      </c>
      <c r="W254" s="7">
        <v>2623</v>
      </c>
      <c r="X254" s="7">
        <v>889</v>
      </c>
    </row>
    <row r="255" spans="1:24" x14ac:dyDescent="0.25">
      <c r="A255" s="2" t="s">
        <v>978</v>
      </c>
      <c r="B255" s="12">
        <v>503750</v>
      </c>
      <c r="C255" s="12">
        <v>161</v>
      </c>
      <c r="D255" s="12">
        <v>127717</v>
      </c>
      <c r="E255" s="10" t="s">
        <v>979</v>
      </c>
      <c r="F255" s="10" t="s">
        <v>0</v>
      </c>
      <c r="G255" s="10" t="s">
        <v>0</v>
      </c>
      <c r="H255" s="10" t="s">
        <v>0</v>
      </c>
      <c r="I255" s="10" t="s">
        <v>0</v>
      </c>
      <c r="J255" s="10" t="s">
        <v>0</v>
      </c>
      <c r="K255" s="10" t="s">
        <v>0</v>
      </c>
      <c r="L255" s="10" t="s">
        <v>0</v>
      </c>
      <c r="M255" s="12">
        <v>1</v>
      </c>
      <c r="N255" s="16">
        <v>1371</v>
      </c>
      <c r="O255" s="16">
        <v>449.8</v>
      </c>
      <c r="P255" s="15">
        <v>0.32808169219547778</v>
      </c>
      <c r="Q255" s="7">
        <v>140</v>
      </c>
      <c r="R255" s="7">
        <v>82</v>
      </c>
      <c r="S255" s="7">
        <v>160</v>
      </c>
      <c r="T255" s="7">
        <v>290</v>
      </c>
      <c r="U255" s="7">
        <v>231</v>
      </c>
      <c r="V255" s="7">
        <v>64</v>
      </c>
      <c r="W255" s="7">
        <v>1504</v>
      </c>
      <c r="X255" s="6">
        <v>1371</v>
      </c>
    </row>
    <row r="256" spans="1:24" x14ac:dyDescent="0.25">
      <c r="A256" s="2" t="s">
        <v>980</v>
      </c>
      <c r="B256" s="12">
        <v>1049583</v>
      </c>
      <c r="C256" s="12">
        <v>345</v>
      </c>
      <c r="D256" s="12">
        <v>361985</v>
      </c>
      <c r="E256" s="10" t="s">
        <v>981</v>
      </c>
      <c r="F256" s="10" t="s">
        <v>0</v>
      </c>
      <c r="G256" s="10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10" t="s">
        <v>982</v>
      </c>
      <c r="M256" s="12">
        <v>1</v>
      </c>
      <c r="N256" s="16">
        <v>1324</v>
      </c>
      <c r="O256" s="16">
        <v>168.8</v>
      </c>
      <c r="P256" s="15">
        <v>0.12749244712990937</v>
      </c>
      <c r="Q256" s="7">
        <v>2</v>
      </c>
      <c r="R256" s="7">
        <v>25</v>
      </c>
      <c r="S256" s="7">
        <v>28</v>
      </c>
      <c r="T256" s="7">
        <v>16</v>
      </c>
      <c r="U256" s="7">
        <v>285</v>
      </c>
      <c r="V256" s="6">
        <v>1324</v>
      </c>
      <c r="W256" s="7">
        <v>475</v>
      </c>
      <c r="X256" s="7">
        <v>40</v>
      </c>
    </row>
    <row r="257" spans="1:24" x14ac:dyDescent="0.25">
      <c r="A257" s="2" t="s">
        <v>983</v>
      </c>
      <c r="B257" s="12">
        <v>1016162</v>
      </c>
      <c r="C257" s="12">
        <v>255</v>
      </c>
      <c r="D257" s="12">
        <v>300</v>
      </c>
      <c r="E257" s="10" t="s">
        <v>984</v>
      </c>
      <c r="F257" s="10" t="s">
        <v>0</v>
      </c>
      <c r="G257" s="12">
        <v>1794427</v>
      </c>
      <c r="H257" s="10" t="s">
        <v>985</v>
      </c>
      <c r="I257" s="10" t="s">
        <v>0</v>
      </c>
      <c r="J257" s="10" t="s">
        <v>0</v>
      </c>
      <c r="K257" s="10" t="s">
        <v>0</v>
      </c>
      <c r="L257" s="10" t="s">
        <v>982</v>
      </c>
      <c r="M257" s="12">
        <v>1</v>
      </c>
      <c r="N257" s="16">
        <v>801</v>
      </c>
      <c r="O257" s="16">
        <v>1824</v>
      </c>
      <c r="P257" s="15">
        <v>2.2771535580524342</v>
      </c>
      <c r="Q257" s="7">
        <v>50</v>
      </c>
      <c r="R257" s="7">
        <v>25</v>
      </c>
      <c r="S257" s="7">
        <v>53</v>
      </c>
      <c r="T257" s="7">
        <v>8374</v>
      </c>
      <c r="U257" s="7">
        <v>301</v>
      </c>
      <c r="V257" s="6">
        <v>801</v>
      </c>
      <c r="W257" s="7">
        <v>288</v>
      </c>
      <c r="X257" s="7">
        <v>104</v>
      </c>
    </row>
    <row r="258" spans="1:24" x14ac:dyDescent="0.25">
      <c r="A258" s="2" t="s">
        <v>986</v>
      </c>
      <c r="B258" s="12">
        <v>1051615</v>
      </c>
      <c r="C258" s="12">
        <v>255</v>
      </c>
      <c r="D258" s="12">
        <v>295</v>
      </c>
      <c r="E258" s="10" t="s">
        <v>987</v>
      </c>
      <c r="F258" s="10" t="s">
        <v>0</v>
      </c>
      <c r="G258" s="12">
        <v>1794427</v>
      </c>
      <c r="H258" s="10" t="s">
        <v>985</v>
      </c>
      <c r="I258" s="10" t="s">
        <v>0</v>
      </c>
      <c r="J258" s="10" t="s">
        <v>0</v>
      </c>
      <c r="K258" s="10" t="s">
        <v>0</v>
      </c>
      <c r="L258" s="10" t="s">
        <v>982</v>
      </c>
      <c r="M258" s="12">
        <v>2</v>
      </c>
      <c r="N258" s="16">
        <v>410</v>
      </c>
      <c r="O258" s="16">
        <v>559.5</v>
      </c>
      <c r="P258" s="15">
        <v>1.3646341463414635</v>
      </c>
      <c r="Q258" s="7">
        <v>27</v>
      </c>
      <c r="R258" s="7">
        <v>41</v>
      </c>
      <c r="S258" s="7">
        <v>38</v>
      </c>
      <c r="T258" s="7">
        <v>16</v>
      </c>
      <c r="U258" s="6">
        <v>340</v>
      </c>
      <c r="V258" s="7">
        <v>2120</v>
      </c>
      <c r="W258" s="6">
        <v>480</v>
      </c>
      <c r="X258" s="7">
        <v>64</v>
      </c>
    </row>
    <row r="259" spans="1:24" x14ac:dyDescent="0.25">
      <c r="A259" s="2" t="s">
        <v>988</v>
      </c>
      <c r="B259" s="12">
        <v>1033286</v>
      </c>
      <c r="C259" s="12">
        <v>145</v>
      </c>
      <c r="D259" s="12">
        <v>17982</v>
      </c>
      <c r="E259" s="10" t="s">
        <v>989</v>
      </c>
      <c r="F259" s="10" t="s">
        <v>0</v>
      </c>
      <c r="G259" s="12">
        <v>10469</v>
      </c>
      <c r="H259" s="10" t="s">
        <v>0</v>
      </c>
      <c r="I259" s="10" t="s">
        <v>0</v>
      </c>
      <c r="J259" s="10" t="s">
        <v>0</v>
      </c>
      <c r="K259" s="10" t="s">
        <v>0</v>
      </c>
      <c r="L259" s="10" t="s">
        <v>990</v>
      </c>
      <c r="M259" s="12">
        <v>1</v>
      </c>
      <c r="N259" s="16">
        <v>385</v>
      </c>
      <c r="O259" s="16">
        <v>122.4</v>
      </c>
      <c r="P259" s="15">
        <v>0.31792207792207794</v>
      </c>
      <c r="Q259" s="7">
        <v>29</v>
      </c>
      <c r="R259" s="7">
        <v>48</v>
      </c>
      <c r="S259" s="7">
        <v>129</v>
      </c>
      <c r="T259" s="7">
        <v>50</v>
      </c>
      <c r="U259" s="6">
        <v>385</v>
      </c>
      <c r="V259" s="7">
        <v>181</v>
      </c>
      <c r="W259" s="7">
        <v>122</v>
      </c>
      <c r="X259" s="7">
        <v>130</v>
      </c>
    </row>
    <row r="260" spans="1:24" x14ac:dyDescent="0.25">
      <c r="A260" s="2" t="s">
        <v>991</v>
      </c>
      <c r="B260" s="12">
        <v>942758</v>
      </c>
      <c r="C260" s="12">
        <v>361</v>
      </c>
      <c r="D260" s="12">
        <v>120969</v>
      </c>
      <c r="E260" s="10" t="s">
        <v>992</v>
      </c>
      <c r="F260" s="10" t="s">
        <v>0</v>
      </c>
      <c r="G260" s="12">
        <v>6255</v>
      </c>
      <c r="H260" s="10" t="s">
        <v>993</v>
      </c>
      <c r="I260" s="10" t="s">
        <v>994</v>
      </c>
      <c r="J260" s="10" t="s">
        <v>0</v>
      </c>
      <c r="K260" s="10" t="s">
        <v>0</v>
      </c>
      <c r="L260" s="10" t="s">
        <v>995</v>
      </c>
      <c r="M260" s="12">
        <v>1</v>
      </c>
      <c r="N260" s="16">
        <v>2063</v>
      </c>
      <c r="O260" s="16">
        <v>33203.599999999999</v>
      </c>
      <c r="P260" s="15">
        <v>16.094813378574891</v>
      </c>
      <c r="Q260" s="7">
        <v>67</v>
      </c>
      <c r="R260" s="7">
        <v>40</v>
      </c>
      <c r="S260" s="7">
        <v>6140</v>
      </c>
      <c r="T260" s="7">
        <v>31087</v>
      </c>
      <c r="U260" s="7">
        <v>124087</v>
      </c>
      <c r="V260" s="7">
        <v>3124</v>
      </c>
      <c r="W260" s="6">
        <v>2063</v>
      </c>
      <c r="X260" s="7">
        <v>1580</v>
      </c>
    </row>
    <row r="261" spans="1:24" x14ac:dyDescent="0.25">
      <c r="A261" s="2" t="s">
        <v>991</v>
      </c>
      <c r="B261" s="12">
        <v>943858</v>
      </c>
      <c r="C261" s="12">
        <v>160</v>
      </c>
      <c r="D261" s="12">
        <v>16601</v>
      </c>
      <c r="E261" s="10" t="s">
        <v>996</v>
      </c>
      <c r="F261" s="10" t="s">
        <v>0</v>
      </c>
      <c r="G261" s="12">
        <v>6255</v>
      </c>
      <c r="H261" s="10" t="s">
        <v>993</v>
      </c>
      <c r="I261" s="10" t="s">
        <v>997</v>
      </c>
      <c r="J261" s="10" t="s">
        <v>0</v>
      </c>
      <c r="K261" s="10" t="s">
        <v>0</v>
      </c>
      <c r="L261" s="10" t="s">
        <v>995</v>
      </c>
      <c r="M261" s="12">
        <v>5</v>
      </c>
      <c r="N261" s="16">
        <v>8028.4</v>
      </c>
      <c r="O261" s="16">
        <v>369</v>
      </c>
      <c r="P261" s="15">
        <v>4.5961835484031689E-2</v>
      </c>
      <c r="Q261" s="7">
        <v>47</v>
      </c>
      <c r="R261" s="7">
        <v>31</v>
      </c>
      <c r="S261" s="7">
        <v>369</v>
      </c>
      <c r="T261" s="6">
        <v>10179</v>
      </c>
      <c r="U261" s="6">
        <v>10151</v>
      </c>
      <c r="V261" s="6">
        <v>12101</v>
      </c>
      <c r="W261" s="6">
        <v>796</v>
      </c>
      <c r="X261" s="6">
        <v>6915</v>
      </c>
    </row>
    <row r="262" spans="1:24" x14ac:dyDescent="0.25">
      <c r="A262" s="2" t="s">
        <v>998</v>
      </c>
      <c r="B262" s="12">
        <v>932179</v>
      </c>
      <c r="C262" s="12">
        <v>204</v>
      </c>
      <c r="D262" s="12">
        <v>1373</v>
      </c>
      <c r="E262" s="10" t="s">
        <v>999</v>
      </c>
      <c r="F262" s="10" t="s">
        <v>0</v>
      </c>
      <c r="G262" s="12">
        <v>6255</v>
      </c>
      <c r="H262" s="10" t="s">
        <v>993</v>
      </c>
      <c r="I262" s="10" t="s">
        <v>997</v>
      </c>
      <c r="J262" s="10" t="s">
        <v>0</v>
      </c>
      <c r="K262" s="10" t="s">
        <v>0</v>
      </c>
      <c r="L262" s="10" t="s">
        <v>995</v>
      </c>
      <c r="M262" s="12">
        <v>2</v>
      </c>
      <c r="N262" s="16">
        <v>4671.5</v>
      </c>
      <c r="O262" s="16">
        <v>6921.5</v>
      </c>
      <c r="P262" s="15">
        <v>1.4816440115594562</v>
      </c>
      <c r="Q262" s="7">
        <v>51</v>
      </c>
      <c r="R262" s="7">
        <v>23</v>
      </c>
      <c r="S262" s="7">
        <v>767</v>
      </c>
      <c r="T262" s="6">
        <v>1430</v>
      </c>
      <c r="U262" s="7">
        <v>9153</v>
      </c>
      <c r="V262" s="7">
        <v>9205</v>
      </c>
      <c r="W262" s="6">
        <v>7913</v>
      </c>
      <c r="X262" s="7">
        <v>8561</v>
      </c>
    </row>
    <row r="263" spans="1:24" x14ac:dyDescent="0.25">
      <c r="A263" s="2" t="s">
        <v>1000</v>
      </c>
      <c r="B263" s="12">
        <v>985007</v>
      </c>
      <c r="C263" s="12">
        <v>368</v>
      </c>
      <c r="D263" s="12">
        <v>102846</v>
      </c>
      <c r="E263" s="10" t="s">
        <v>1001</v>
      </c>
      <c r="F263" s="10" t="s">
        <v>0</v>
      </c>
      <c r="G263" s="12">
        <v>9064</v>
      </c>
      <c r="H263" s="10" t="s">
        <v>1002</v>
      </c>
      <c r="I263" s="10" t="s">
        <v>0</v>
      </c>
      <c r="J263" s="10" t="s">
        <v>0</v>
      </c>
      <c r="K263" s="10" t="s">
        <v>0</v>
      </c>
      <c r="L263" s="10" t="s">
        <v>1003</v>
      </c>
      <c r="M263" s="12">
        <v>2</v>
      </c>
      <c r="N263" s="16">
        <v>8731.5</v>
      </c>
      <c r="O263" s="16">
        <v>39</v>
      </c>
      <c r="P263" s="15">
        <v>4.4665864971654354E-3</v>
      </c>
      <c r="Q263" s="7">
        <v>32</v>
      </c>
      <c r="R263" s="7">
        <v>18</v>
      </c>
      <c r="S263" s="7">
        <v>35</v>
      </c>
      <c r="T263" s="7">
        <v>39</v>
      </c>
      <c r="U263" s="7">
        <v>53</v>
      </c>
      <c r="V263" s="6">
        <v>346</v>
      </c>
      <c r="W263" s="7">
        <v>29</v>
      </c>
      <c r="X263" s="6">
        <v>17117</v>
      </c>
    </row>
    <row r="264" spans="1:24" x14ac:dyDescent="0.25">
      <c r="A264" s="2" t="s">
        <v>1004</v>
      </c>
      <c r="B264" s="12">
        <v>452386</v>
      </c>
      <c r="C264" s="12">
        <v>229</v>
      </c>
      <c r="D264" s="12">
        <v>50422</v>
      </c>
      <c r="E264" s="10" t="s">
        <v>1005</v>
      </c>
      <c r="F264" s="10" t="s">
        <v>0</v>
      </c>
      <c r="G264" s="12">
        <v>2969</v>
      </c>
      <c r="H264" s="10" t="s">
        <v>1006</v>
      </c>
      <c r="I264" s="10" t="s">
        <v>0</v>
      </c>
      <c r="J264" s="10" t="s">
        <v>0</v>
      </c>
      <c r="K264" s="10" t="s">
        <v>0</v>
      </c>
      <c r="L264" s="10" t="s">
        <v>1007</v>
      </c>
      <c r="M264" s="12">
        <v>5</v>
      </c>
      <c r="N264" s="16">
        <v>859.8</v>
      </c>
      <c r="O264" s="16">
        <v>1313</v>
      </c>
      <c r="P264" s="15">
        <v>1.5270993254245173</v>
      </c>
      <c r="Q264" s="6">
        <v>1065</v>
      </c>
      <c r="R264" s="6">
        <v>812</v>
      </c>
      <c r="S264" s="7">
        <v>1313</v>
      </c>
      <c r="T264" s="6">
        <v>871</v>
      </c>
      <c r="U264" s="6">
        <v>912</v>
      </c>
      <c r="V264" s="6">
        <v>698</v>
      </c>
      <c r="W264" s="6">
        <v>977</v>
      </c>
      <c r="X264" s="6">
        <v>841</v>
      </c>
    </row>
    <row r="265" spans="1:24" x14ac:dyDescent="0.25">
      <c r="A265" s="2" t="s">
        <v>1008</v>
      </c>
      <c r="B265" s="12">
        <v>951169</v>
      </c>
      <c r="C265" s="12">
        <v>411</v>
      </c>
      <c r="D265" s="12">
        <v>341140</v>
      </c>
      <c r="E265" s="10" t="s">
        <v>1009</v>
      </c>
      <c r="F265" s="10" t="s">
        <v>0</v>
      </c>
      <c r="G265" s="10" t="s">
        <v>0</v>
      </c>
      <c r="H265" s="10" t="s">
        <v>0</v>
      </c>
      <c r="I265" s="10" t="s">
        <v>0</v>
      </c>
      <c r="J265" s="10" t="s">
        <v>0</v>
      </c>
      <c r="K265" s="10" t="s">
        <v>0</v>
      </c>
      <c r="L265" s="10" t="s">
        <v>0</v>
      </c>
      <c r="M265" s="12">
        <v>1</v>
      </c>
      <c r="N265" s="16">
        <v>5411</v>
      </c>
      <c r="O265" s="16">
        <v>80.2</v>
      </c>
      <c r="P265" s="15">
        <v>1.4821659582332287E-2</v>
      </c>
      <c r="Q265" s="7">
        <v>50</v>
      </c>
      <c r="R265" s="7">
        <v>15</v>
      </c>
      <c r="S265" s="7">
        <v>136</v>
      </c>
      <c r="T265" s="7">
        <v>42</v>
      </c>
      <c r="U265" s="6">
        <v>5411</v>
      </c>
      <c r="V265" s="7">
        <v>43</v>
      </c>
      <c r="W265" s="7">
        <v>98</v>
      </c>
      <c r="X265" s="7">
        <v>82</v>
      </c>
    </row>
    <row r="266" spans="1:24" x14ac:dyDescent="0.25">
      <c r="A266" s="2" t="s">
        <v>1010</v>
      </c>
      <c r="B266" s="12">
        <v>257544</v>
      </c>
      <c r="C266" s="12">
        <v>87</v>
      </c>
      <c r="D266" s="12">
        <v>360145</v>
      </c>
      <c r="E266" s="10" t="s">
        <v>1011</v>
      </c>
      <c r="F266" s="10" t="s">
        <v>0</v>
      </c>
      <c r="G266" s="10" t="s">
        <v>0</v>
      </c>
      <c r="H266" s="10" t="s">
        <v>0</v>
      </c>
      <c r="I266" s="10" t="s">
        <v>0</v>
      </c>
      <c r="J266" s="10" t="s">
        <v>0</v>
      </c>
      <c r="K266" s="10" t="s">
        <v>0</v>
      </c>
      <c r="L266" s="10" t="s">
        <v>0</v>
      </c>
      <c r="M266" s="12">
        <v>1</v>
      </c>
      <c r="N266" s="16">
        <v>6120</v>
      </c>
      <c r="O266" s="16">
        <v>30675</v>
      </c>
      <c r="P266" s="15">
        <v>5.0122549019607847</v>
      </c>
      <c r="Q266" s="7">
        <v>584131</v>
      </c>
      <c r="R266" s="7">
        <v>20237</v>
      </c>
      <c r="S266" s="7">
        <v>20467</v>
      </c>
      <c r="T266" s="7">
        <v>21308</v>
      </c>
      <c r="U266" s="7">
        <v>65110</v>
      </c>
      <c r="V266" s="7">
        <v>23400</v>
      </c>
      <c r="W266" s="7">
        <v>23090</v>
      </c>
      <c r="X266" s="6">
        <v>6120</v>
      </c>
    </row>
    <row r="267" spans="1:24" x14ac:dyDescent="0.25">
      <c r="A267" s="2" t="s">
        <v>1012</v>
      </c>
      <c r="B267" s="12">
        <v>277199</v>
      </c>
      <c r="C267" s="12">
        <v>142</v>
      </c>
      <c r="D267" s="12">
        <v>2047</v>
      </c>
      <c r="E267" s="10" t="s">
        <v>1013</v>
      </c>
      <c r="F267" s="10" t="s">
        <v>0</v>
      </c>
      <c r="G267" s="12">
        <v>12025</v>
      </c>
      <c r="H267" s="10" t="s">
        <v>0</v>
      </c>
      <c r="I267" s="10" t="s">
        <v>0</v>
      </c>
      <c r="J267" s="10" t="s">
        <v>0</v>
      </c>
      <c r="K267" s="10" t="s">
        <v>0</v>
      </c>
      <c r="L267" s="10" t="s">
        <v>1014</v>
      </c>
      <c r="M267" s="12">
        <v>2</v>
      </c>
      <c r="N267" s="16">
        <v>32047.5</v>
      </c>
      <c r="O267" s="16">
        <v>11570.25</v>
      </c>
      <c r="P267" s="15">
        <v>0.36103440205944304</v>
      </c>
      <c r="Q267" s="7">
        <v>413</v>
      </c>
      <c r="R267" s="7">
        <v>256</v>
      </c>
      <c r="S267" s="7">
        <v>1211</v>
      </c>
      <c r="T267" s="7">
        <v>22357</v>
      </c>
      <c r="U267" s="7">
        <v>21841</v>
      </c>
      <c r="V267" s="7">
        <v>872</v>
      </c>
      <c r="W267" s="6">
        <v>57102</v>
      </c>
      <c r="X267" s="6">
        <v>6993</v>
      </c>
    </row>
    <row r="268" spans="1:24" x14ac:dyDescent="0.25">
      <c r="A268" s="2" t="s">
        <v>1015</v>
      </c>
      <c r="B268" s="12">
        <v>1128225</v>
      </c>
      <c r="C268" s="12">
        <v>129</v>
      </c>
      <c r="D268" s="12">
        <v>3174</v>
      </c>
      <c r="E268" s="10" t="s">
        <v>1016</v>
      </c>
      <c r="F268" s="10" t="s">
        <v>0</v>
      </c>
      <c r="G268" s="12">
        <v>222284</v>
      </c>
      <c r="H268" s="10" t="s">
        <v>1017</v>
      </c>
      <c r="I268" s="10" t="s">
        <v>1018</v>
      </c>
      <c r="J268" s="10" t="s">
        <v>1019</v>
      </c>
      <c r="K268" s="10" t="s">
        <v>0</v>
      </c>
      <c r="L268" s="10" t="s">
        <v>1020</v>
      </c>
      <c r="M268" s="12">
        <v>6</v>
      </c>
      <c r="N268" s="16">
        <v>26084</v>
      </c>
      <c r="O268" s="16">
        <v>0</v>
      </c>
      <c r="P268" s="15">
        <v>0</v>
      </c>
      <c r="Q268" s="7">
        <v>93</v>
      </c>
      <c r="R268" s="7">
        <v>49</v>
      </c>
      <c r="S268" s="6">
        <v>2482</v>
      </c>
      <c r="T268" s="6">
        <v>57238</v>
      </c>
      <c r="U268" s="6">
        <v>65280</v>
      </c>
      <c r="V268" s="6">
        <v>21589</v>
      </c>
      <c r="W268" s="6">
        <v>985</v>
      </c>
      <c r="X268" s="6">
        <v>8930</v>
      </c>
    </row>
    <row r="269" spans="1:24" x14ac:dyDescent="0.25">
      <c r="A269" s="2" t="s">
        <v>1021</v>
      </c>
      <c r="B269" s="12">
        <v>774364</v>
      </c>
      <c r="C269" s="12">
        <v>204</v>
      </c>
      <c r="D269" s="12">
        <v>18253</v>
      </c>
      <c r="E269" s="10" t="s">
        <v>1022</v>
      </c>
      <c r="F269" s="10" t="s">
        <v>0</v>
      </c>
      <c r="G269" s="12">
        <v>5460194</v>
      </c>
      <c r="H269" s="10" t="s">
        <v>1023</v>
      </c>
      <c r="I269" s="10" t="s">
        <v>0</v>
      </c>
      <c r="J269" s="10" t="s">
        <v>0</v>
      </c>
      <c r="K269" s="10" t="s">
        <v>0</v>
      </c>
      <c r="L269" s="10" t="s">
        <v>1024</v>
      </c>
      <c r="M269" s="12">
        <v>3</v>
      </c>
      <c r="N269" s="16">
        <v>4615.333333333333</v>
      </c>
      <c r="O269" s="16">
        <v>391.66666666666669</v>
      </c>
      <c r="P269" s="15">
        <v>8.4862054022822486E-2</v>
      </c>
      <c r="Q269" s="7">
        <v>365</v>
      </c>
      <c r="R269" s="7">
        <v>16</v>
      </c>
      <c r="S269" s="7">
        <v>192</v>
      </c>
      <c r="T269" s="6">
        <v>1789</v>
      </c>
      <c r="U269" s="6">
        <v>2510</v>
      </c>
      <c r="V269" s="7">
        <v>78</v>
      </c>
      <c r="W269" s="7">
        <v>905</v>
      </c>
      <c r="X269" s="6">
        <v>9547</v>
      </c>
    </row>
    <row r="270" spans="1:24" x14ac:dyDescent="0.25">
      <c r="A270" s="2" t="s">
        <v>1025</v>
      </c>
      <c r="B270" s="12">
        <v>574470</v>
      </c>
      <c r="C270" s="12">
        <v>243</v>
      </c>
      <c r="D270" s="12">
        <v>22021</v>
      </c>
      <c r="E270" s="10" t="s">
        <v>1026</v>
      </c>
      <c r="F270" s="10" t="s">
        <v>0</v>
      </c>
      <c r="G270" s="12">
        <v>2526</v>
      </c>
      <c r="H270" s="10" t="s">
        <v>1027</v>
      </c>
      <c r="I270" s="10" t="s">
        <v>0</v>
      </c>
      <c r="J270" s="10" t="s">
        <v>0</v>
      </c>
      <c r="K270" s="10" t="s">
        <v>0</v>
      </c>
      <c r="L270" s="10" t="s">
        <v>1028</v>
      </c>
      <c r="M270" s="12">
        <v>1</v>
      </c>
      <c r="N270" s="16">
        <v>877</v>
      </c>
      <c r="O270" s="16">
        <v>1095.4000000000001</v>
      </c>
      <c r="P270" s="15">
        <v>1.2490307867730901</v>
      </c>
      <c r="Q270" s="7">
        <v>54</v>
      </c>
      <c r="R270" s="7">
        <v>48</v>
      </c>
      <c r="S270" s="7">
        <v>150</v>
      </c>
      <c r="T270" s="6">
        <v>877</v>
      </c>
      <c r="U270" s="7">
        <v>2086</v>
      </c>
      <c r="V270" s="7">
        <v>1979</v>
      </c>
      <c r="W270" s="7">
        <v>901</v>
      </c>
      <c r="X270" s="7">
        <v>361</v>
      </c>
    </row>
    <row r="271" spans="1:24" x14ac:dyDescent="0.25">
      <c r="A271" s="2" t="s">
        <v>1029</v>
      </c>
      <c r="B271" s="12">
        <v>973116</v>
      </c>
      <c r="C271" s="12">
        <v>204</v>
      </c>
      <c r="D271" s="12">
        <v>100955</v>
      </c>
      <c r="E271" s="10" t="s">
        <v>1030</v>
      </c>
      <c r="F271" s="10" t="s">
        <v>0</v>
      </c>
      <c r="G271" s="12">
        <v>441422</v>
      </c>
      <c r="H271" s="10" t="s">
        <v>1031</v>
      </c>
      <c r="I271" s="10" t="s">
        <v>1032</v>
      </c>
      <c r="J271" s="10" t="s">
        <v>0</v>
      </c>
      <c r="K271" s="10" t="s">
        <v>0</v>
      </c>
      <c r="L271" s="10" t="s">
        <v>1033</v>
      </c>
      <c r="M271" s="12">
        <v>3</v>
      </c>
      <c r="N271" s="16">
        <v>2418</v>
      </c>
      <c r="O271" s="16">
        <v>2033.6666666666667</v>
      </c>
      <c r="P271" s="15">
        <v>0.84105321202095396</v>
      </c>
      <c r="Q271" s="7">
        <v>71</v>
      </c>
      <c r="R271" s="7">
        <v>22</v>
      </c>
      <c r="S271" s="7">
        <v>221</v>
      </c>
      <c r="T271" s="6">
        <v>418</v>
      </c>
      <c r="U271" s="6">
        <v>1568</v>
      </c>
      <c r="V271" s="7">
        <v>4651</v>
      </c>
      <c r="W271" s="6">
        <v>5268</v>
      </c>
      <c r="X271" s="7">
        <v>1229</v>
      </c>
    </row>
    <row r="272" spans="1:24" x14ac:dyDescent="0.25">
      <c r="A272" s="2" t="s">
        <v>1034</v>
      </c>
      <c r="B272" s="12">
        <v>965352</v>
      </c>
      <c r="C272" s="12">
        <v>160</v>
      </c>
      <c r="D272" s="12">
        <v>100873</v>
      </c>
      <c r="E272" s="10" t="s">
        <v>1035</v>
      </c>
      <c r="F272" s="10" t="s">
        <v>0</v>
      </c>
      <c r="G272" s="12">
        <v>441422</v>
      </c>
      <c r="H272" s="10" t="s">
        <v>1031</v>
      </c>
      <c r="I272" s="10" t="s">
        <v>1032</v>
      </c>
      <c r="J272" s="10" t="s">
        <v>0</v>
      </c>
      <c r="K272" s="10" t="s">
        <v>0</v>
      </c>
      <c r="L272" s="10" t="s">
        <v>1033</v>
      </c>
      <c r="M272" s="12">
        <v>3</v>
      </c>
      <c r="N272" s="16">
        <v>3492.3333333333335</v>
      </c>
      <c r="O272" s="16">
        <v>2340</v>
      </c>
      <c r="P272" s="15">
        <v>0.67003913333969645</v>
      </c>
      <c r="Q272" s="7">
        <v>48</v>
      </c>
      <c r="R272" s="7">
        <v>29</v>
      </c>
      <c r="S272" s="7">
        <v>98</v>
      </c>
      <c r="T272" s="6">
        <v>618</v>
      </c>
      <c r="U272" s="7">
        <v>911</v>
      </c>
      <c r="V272" s="7">
        <v>6011</v>
      </c>
      <c r="W272" s="6">
        <v>9419</v>
      </c>
      <c r="X272" s="6">
        <v>440</v>
      </c>
    </row>
    <row r="273" spans="1:24" x14ac:dyDescent="0.25">
      <c r="A273" s="2" t="s">
        <v>1036</v>
      </c>
      <c r="B273" s="12">
        <v>435564</v>
      </c>
      <c r="C273" s="12">
        <v>248</v>
      </c>
      <c r="D273" s="12">
        <v>148</v>
      </c>
      <c r="E273" s="10" t="s">
        <v>1037</v>
      </c>
      <c r="F273" s="10" t="s">
        <v>0</v>
      </c>
      <c r="G273" s="12">
        <v>239</v>
      </c>
      <c r="H273" s="10" t="s">
        <v>1038</v>
      </c>
      <c r="I273" s="10" t="s">
        <v>1039</v>
      </c>
      <c r="J273" s="10" t="s">
        <v>1040</v>
      </c>
      <c r="K273" s="10" t="s">
        <v>0</v>
      </c>
      <c r="L273" s="10" t="s">
        <v>1041</v>
      </c>
      <c r="M273" s="12">
        <v>6</v>
      </c>
      <c r="N273" s="16">
        <v>5178.833333333333</v>
      </c>
      <c r="O273" s="16">
        <v>0</v>
      </c>
      <c r="P273" s="15">
        <v>0</v>
      </c>
      <c r="Q273" s="7">
        <v>30</v>
      </c>
      <c r="R273" s="7">
        <v>22</v>
      </c>
      <c r="S273" s="6">
        <v>1708</v>
      </c>
      <c r="T273" s="6">
        <v>1417</v>
      </c>
      <c r="U273" s="6">
        <v>2651</v>
      </c>
      <c r="V273" s="6">
        <v>981</v>
      </c>
      <c r="W273" s="6">
        <v>15453</v>
      </c>
      <c r="X273" s="6">
        <v>8863</v>
      </c>
    </row>
    <row r="274" spans="1:24" x14ac:dyDescent="0.25">
      <c r="A274" s="2" t="s">
        <v>1042</v>
      </c>
      <c r="B274" s="12">
        <v>339067</v>
      </c>
      <c r="C274" s="12">
        <v>179</v>
      </c>
      <c r="D274" s="12">
        <v>36</v>
      </c>
      <c r="E274" s="10" t="s">
        <v>1043</v>
      </c>
      <c r="F274" s="10" t="s">
        <v>0</v>
      </c>
      <c r="G274" s="12">
        <v>243</v>
      </c>
      <c r="H274" s="10" t="s">
        <v>1044</v>
      </c>
      <c r="I274" s="10" t="s">
        <v>0</v>
      </c>
      <c r="J274" s="10" t="s">
        <v>1045</v>
      </c>
      <c r="K274" s="10" t="s">
        <v>0</v>
      </c>
      <c r="L274" s="10" t="s">
        <v>1046</v>
      </c>
      <c r="M274" s="12">
        <v>0</v>
      </c>
      <c r="N274" s="16">
        <v>0</v>
      </c>
      <c r="O274" s="16">
        <v>5748.666666666667</v>
      </c>
      <c r="P274" s="15" t="e">
        <v>#DIV/0!</v>
      </c>
      <c r="Q274" s="7">
        <v>4864</v>
      </c>
      <c r="R274" s="6">
        <v>3506</v>
      </c>
      <c r="S274" s="7">
        <v>5593</v>
      </c>
      <c r="T274" s="7">
        <v>5100</v>
      </c>
      <c r="U274" s="7">
        <v>5381</v>
      </c>
      <c r="V274" s="7">
        <v>7321</v>
      </c>
      <c r="W274" s="7">
        <v>5239</v>
      </c>
      <c r="X274" s="7">
        <v>5858</v>
      </c>
    </row>
    <row r="275" spans="1:24" x14ac:dyDescent="0.25">
      <c r="A275" s="2" t="s">
        <v>1047</v>
      </c>
      <c r="B275" s="12">
        <v>610551</v>
      </c>
      <c r="C275" s="12">
        <v>317</v>
      </c>
      <c r="D275" s="12">
        <v>329430</v>
      </c>
      <c r="E275" s="10" t="s">
        <v>1048</v>
      </c>
      <c r="F275" s="10" t="s">
        <v>1049</v>
      </c>
      <c r="G275" s="12">
        <v>19347555</v>
      </c>
      <c r="H275" s="10" t="s">
        <v>1050</v>
      </c>
      <c r="I275" s="10" t="s">
        <v>0</v>
      </c>
      <c r="J275" s="10" t="s">
        <v>0</v>
      </c>
      <c r="K275" s="10" t="s">
        <v>1051</v>
      </c>
      <c r="L275" s="10" t="s">
        <v>1052</v>
      </c>
      <c r="M275" s="12">
        <v>1</v>
      </c>
      <c r="N275" s="16">
        <v>313</v>
      </c>
      <c r="O275" s="16">
        <v>20546.599999999999</v>
      </c>
      <c r="P275" s="15">
        <v>65.644089456869011</v>
      </c>
      <c r="Q275" s="6">
        <v>245</v>
      </c>
      <c r="R275" s="6">
        <v>169</v>
      </c>
      <c r="S275" s="6">
        <v>313</v>
      </c>
      <c r="T275" s="7">
        <v>922</v>
      </c>
      <c r="U275" s="7">
        <v>43482</v>
      </c>
      <c r="V275" s="7">
        <v>9992</v>
      </c>
      <c r="W275" s="7">
        <v>43707</v>
      </c>
      <c r="X275" s="7">
        <v>4630</v>
      </c>
    </row>
    <row r="276" spans="1:24" x14ac:dyDescent="0.25">
      <c r="A276" s="2" t="s">
        <v>1053</v>
      </c>
      <c r="B276" s="12">
        <v>480387</v>
      </c>
      <c r="C276" s="12">
        <v>232</v>
      </c>
      <c r="D276" s="12">
        <v>79</v>
      </c>
      <c r="E276" s="10" t="s">
        <v>1054</v>
      </c>
      <c r="F276" s="10" t="s">
        <v>0</v>
      </c>
      <c r="G276" s="12">
        <v>5960</v>
      </c>
      <c r="H276" s="10" t="s">
        <v>1055</v>
      </c>
      <c r="I276" s="10" t="s">
        <v>0</v>
      </c>
      <c r="J276" s="10" t="s">
        <v>1056</v>
      </c>
      <c r="K276" s="10" t="s">
        <v>0</v>
      </c>
      <c r="L276" s="10" t="s">
        <v>1057</v>
      </c>
      <c r="M276" s="12">
        <v>6</v>
      </c>
      <c r="N276" s="16">
        <v>660206.66666666663</v>
      </c>
      <c r="O276" s="16">
        <v>0</v>
      </c>
      <c r="P276" s="15">
        <v>0</v>
      </c>
      <c r="Q276" s="7">
        <v>31</v>
      </c>
      <c r="R276" s="7">
        <v>83</v>
      </c>
      <c r="S276" s="6">
        <v>9436</v>
      </c>
      <c r="T276" s="6">
        <v>93398</v>
      </c>
      <c r="U276" s="6">
        <v>392664</v>
      </c>
      <c r="V276" s="6">
        <v>193719</v>
      </c>
      <c r="W276" s="6">
        <v>3027962</v>
      </c>
      <c r="X276" s="6">
        <v>244061</v>
      </c>
    </row>
    <row r="277" spans="1:24" x14ac:dyDescent="0.25">
      <c r="A277" s="2" t="s">
        <v>1058</v>
      </c>
      <c r="B277" s="12">
        <v>432544</v>
      </c>
      <c r="C277" s="12">
        <v>160</v>
      </c>
      <c r="D277" s="12">
        <v>360153</v>
      </c>
      <c r="E277" s="10" t="s">
        <v>1059</v>
      </c>
      <c r="F277" s="10" t="s">
        <v>0</v>
      </c>
      <c r="G277" s="10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10" t="s">
        <v>1057</v>
      </c>
      <c r="M277" s="12">
        <v>6</v>
      </c>
      <c r="N277" s="16">
        <v>100768</v>
      </c>
      <c r="O277" s="16">
        <v>0</v>
      </c>
      <c r="P277" s="15">
        <v>0</v>
      </c>
      <c r="Q277" s="7">
        <v>28</v>
      </c>
      <c r="R277" s="7">
        <v>58</v>
      </c>
      <c r="S277" s="6">
        <v>5828</v>
      </c>
      <c r="T277" s="6">
        <v>75038</v>
      </c>
      <c r="U277" s="6">
        <v>52017</v>
      </c>
      <c r="V277" s="6">
        <v>21935</v>
      </c>
      <c r="W277" s="6">
        <v>390714</v>
      </c>
      <c r="X277" s="6">
        <v>59076</v>
      </c>
    </row>
    <row r="278" spans="1:24" x14ac:dyDescent="0.25">
      <c r="A278" s="2" t="s">
        <v>1060</v>
      </c>
      <c r="B278" s="12">
        <v>521869</v>
      </c>
      <c r="C278" s="12">
        <v>159</v>
      </c>
      <c r="D278" s="12">
        <v>4710</v>
      </c>
      <c r="E278" s="10" t="s">
        <v>1061</v>
      </c>
      <c r="F278" s="10" t="s">
        <v>0</v>
      </c>
      <c r="G278" s="12">
        <v>6267</v>
      </c>
      <c r="H278" s="10" t="s">
        <v>1062</v>
      </c>
      <c r="I278" s="10" t="s">
        <v>1063</v>
      </c>
      <c r="J278" s="10" t="s">
        <v>0</v>
      </c>
      <c r="K278" s="10" t="s">
        <v>0</v>
      </c>
      <c r="L278" s="10" t="s">
        <v>1064</v>
      </c>
      <c r="M278" s="12">
        <v>5</v>
      </c>
      <c r="N278" s="16">
        <v>43884.6</v>
      </c>
      <c r="O278" s="16">
        <v>1337</v>
      </c>
      <c r="P278" s="15">
        <v>3.0466268349261472E-2</v>
      </c>
      <c r="Q278" s="7">
        <v>46</v>
      </c>
      <c r="R278" s="7">
        <v>30</v>
      </c>
      <c r="S278" s="6">
        <v>2221</v>
      </c>
      <c r="T278" s="7">
        <v>1337</v>
      </c>
      <c r="U278" s="6">
        <v>117664</v>
      </c>
      <c r="V278" s="6">
        <v>1180</v>
      </c>
      <c r="W278" s="6">
        <v>26258</v>
      </c>
      <c r="X278" s="6">
        <v>72100</v>
      </c>
    </row>
    <row r="279" spans="1:24" x14ac:dyDescent="0.25">
      <c r="A279" s="2" t="s">
        <v>1065</v>
      </c>
      <c r="B279" s="12">
        <v>477011</v>
      </c>
      <c r="C279" s="12">
        <v>100</v>
      </c>
      <c r="D279" s="12">
        <v>127639</v>
      </c>
      <c r="E279" s="10" t="s">
        <v>1066</v>
      </c>
      <c r="F279" s="10" t="s">
        <v>0</v>
      </c>
      <c r="G279" s="12">
        <v>6992089</v>
      </c>
      <c r="H279" s="10" t="s">
        <v>1062</v>
      </c>
      <c r="I279" s="10" t="s">
        <v>1063</v>
      </c>
      <c r="J279" s="10" t="s">
        <v>0</v>
      </c>
      <c r="K279" s="10" t="s">
        <v>0</v>
      </c>
      <c r="L279" s="10" t="s">
        <v>1064</v>
      </c>
      <c r="M279" s="12">
        <v>6</v>
      </c>
      <c r="N279" s="16">
        <v>332671.5</v>
      </c>
      <c r="O279" s="16">
        <v>0</v>
      </c>
      <c r="P279" s="15">
        <v>0</v>
      </c>
      <c r="Q279" s="7">
        <v>90</v>
      </c>
      <c r="R279" s="7">
        <v>38</v>
      </c>
      <c r="S279" s="6">
        <v>12785</v>
      </c>
      <c r="T279" s="6">
        <v>4498</v>
      </c>
      <c r="U279" s="6">
        <v>1002348</v>
      </c>
      <c r="V279" s="6">
        <v>57037</v>
      </c>
      <c r="W279" s="6">
        <v>340439</v>
      </c>
      <c r="X279" s="6">
        <v>578922</v>
      </c>
    </row>
    <row r="280" spans="1:24" x14ac:dyDescent="0.25">
      <c r="A280" s="2" t="s">
        <v>1067</v>
      </c>
      <c r="B280" s="12">
        <v>532120</v>
      </c>
      <c r="C280" s="12">
        <v>216</v>
      </c>
      <c r="D280" s="12">
        <v>4792</v>
      </c>
      <c r="E280" s="10" t="s">
        <v>1068</v>
      </c>
      <c r="F280" s="10" t="s">
        <v>0</v>
      </c>
      <c r="G280" s="12">
        <v>6267</v>
      </c>
      <c r="H280" s="10" t="s">
        <v>1062</v>
      </c>
      <c r="I280" s="10" t="s">
        <v>1063</v>
      </c>
      <c r="J280" s="10" t="s">
        <v>0</v>
      </c>
      <c r="K280" s="10" t="s">
        <v>0</v>
      </c>
      <c r="L280" s="10" t="s">
        <v>1064</v>
      </c>
      <c r="M280" s="12">
        <v>3</v>
      </c>
      <c r="N280" s="16">
        <v>537</v>
      </c>
      <c r="O280" s="16">
        <v>19699.666666666668</v>
      </c>
      <c r="P280" s="15">
        <v>36.684667908131594</v>
      </c>
      <c r="Q280" s="7">
        <v>122</v>
      </c>
      <c r="R280" s="7">
        <v>36</v>
      </c>
      <c r="S280" s="7">
        <v>1383</v>
      </c>
      <c r="T280" s="7">
        <v>10790</v>
      </c>
      <c r="U280" s="6">
        <v>807</v>
      </c>
      <c r="V280" s="6">
        <v>121</v>
      </c>
      <c r="W280" s="7">
        <v>46926</v>
      </c>
      <c r="X280" s="6">
        <v>683</v>
      </c>
    </row>
    <row r="281" spans="1:24" x14ac:dyDescent="0.25">
      <c r="A281" s="2" t="s">
        <v>1069</v>
      </c>
      <c r="B281" s="12">
        <v>512824</v>
      </c>
      <c r="C281" s="12">
        <v>261</v>
      </c>
      <c r="D281" s="12">
        <v>4804</v>
      </c>
      <c r="E281" s="10" t="s">
        <v>1070</v>
      </c>
      <c r="F281" s="10" t="s">
        <v>0</v>
      </c>
      <c r="G281" s="12">
        <v>6267</v>
      </c>
      <c r="H281" s="10" t="s">
        <v>1062</v>
      </c>
      <c r="I281" s="10" t="s">
        <v>1063</v>
      </c>
      <c r="J281" s="10" t="s">
        <v>0</v>
      </c>
      <c r="K281" s="10" t="s">
        <v>0</v>
      </c>
      <c r="L281" s="10" t="s">
        <v>1064</v>
      </c>
      <c r="M281" s="12">
        <v>3</v>
      </c>
      <c r="N281" s="16">
        <v>1488.3333333333333</v>
      </c>
      <c r="O281" s="16">
        <v>166.66666666666666</v>
      </c>
      <c r="P281" s="15">
        <v>0.11198208286674131</v>
      </c>
      <c r="Q281" s="7">
        <v>30</v>
      </c>
      <c r="R281" s="7">
        <v>48</v>
      </c>
      <c r="S281" s="7">
        <v>224</v>
      </c>
      <c r="T281" s="7">
        <v>52</v>
      </c>
      <c r="U281" s="6">
        <v>2061</v>
      </c>
      <c r="V281" s="7">
        <v>224</v>
      </c>
      <c r="W281" s="6">
        <v>802</v>
      </c>
      <c r="X281" s="6">
        <v>1602</v>
      </c>
    </row>
    <row r="282" spans="1:24" x14ac:dyDescent="0.25">
      <c r="A282" s="2" t="s">
        <v>1071</v>
      </c>
      <c r="B282" s="12">
        <v>553078</v>
      </c>
      <c r="C282" s="12">
        <v>188</v>
      </c>
      <c r="D282" s="12">
        <v>146</v>
      </c>
      <c r="E282" s="10" t="s">
        <v>1072</v>
      </c>
      <c r="F282" s="10" t="s">
        <v>0</v>
      </c>
      <c r="G282" s="12">
        <v>6267</v>
      </c>
      <c r="H282" s="10" t="s">
        <v>1062</v>
      </c>
      <c r="I282" s="10" t="s">
        <v>1063</v>
      </c>
      <c r="J282" s="10" t="s">
        <v>0</v>
      </c>
      <c r="K282" s="10" t="s">
        <v>0</v>
      </c>
      <c r="L282" s="10" t="s">
        <v>1064</v>
      </c>
      <c r="M282" s="12">
        <v>6</v>
      </c>
      <c r="N282" s="16">
        <v>97208.166666666672</v>
      </c>
      <c r="O282" s="16">
        <v>0</v>
      </c>
      <c r="P282" s="15">
        <v>0</v>
      </c>
      <c r="Q282" s="7">
        <v>23</v>
      </c>
      <c r="R282" s="7">
        <v>33</v>
      </c>
      <c r="S282" s="6">
        <v>6886</v>
      </c>
      <c r="T282" s="6">
        <v>1778</v>
      </c>
      <c r="U282" s="6">
        <v>318287</v>
      </c>
      <c r="V282" s="6">
        <v>10926</v>
      </c>
      <c r="W282" s="6">
        <v>74210</v>
      </c>
      <c r="X282" s="6">
        <v>171162</v>
      </c>
    </row>
    <row r="283" spans="1:24" x14ac:dyDescent="0.25">
      <c r="A283" s="2" t="s">
        <v>1073</v>
      </c>
      <c r="B283" s="12">
        <v>672898</v>
      </c>
      <c r="C283" s="12">
        <v>332</v>
      </c>
      <c r="D283" s="12">
        <v>238</v>
      </c>
      <c r="E283" s="10" t="s">
        <v>1074</v>
      </c>
      <c r="F283" s="10" t="s">
        <v>0</v>
      </c>
      <c r="G283" s="12">
        <v>54670067</v>
      </c>
      <c r="H283" s="10" t="s">
        <v>1075</v>
      </c>
      <c r="I283" s="10" t="s">
        <v>0</v>
      </c>
      <c r="J283" s="10" t="s">
        <v>1076</v>
      </c>
      <c r="K283" s="10" t="s">
        <v>0</v>
      </c>
      <c r="L283" s="10" t="s">
        <v>1077</v>
      </c>
      <c r="M283" s="12">
        <v>2</v>
      </c>
      <c r="N283" s="16">
        <v>41883.5</v>
      </c>
      <c r="O283" s="16">
        <v>6609.5</v>
      </c>
      <c r="P283" s="15">
        <v>0.15780677355044348</v>
      </c>
      <c r="Q283" s="7">
        <v>33</v>
      </c>
      <c r="R283" s="7">
        <v>24</v>
      </c>
      <c r="S283" s="7">
        <v>80</v>
      </c>
      <c r="T283" s="7">
        <v>266</v>
      </c>
      <c r="U283" s="7">
        <v>13301</v>
      </c>
      <c r="V283" s="7">
        <v>12791</v>
      </c>
      <c r="W283" s="6">
        <v>54565</v>
      </c>
      <c r="X283" s="6">
        <v>29202</v>
      </c>
    </row>
    <row r="284" spans="1:24" x14ac:dyDescent="0.25">
      <c r="A284" s="2" t="s">
        <v>1078</v>
      </c>
      <c r="B284" s="12">
        <v>895725</v>
      </c>
      <c r="C284" s="12">
        <v>254</v>
      </c>
      <c r="D284" s="12">
        <v>124414</v>
      </c>
      <c r="E284" s="10" t="s">
        <v>1079</v>
      </c>
      <c r="F284" s="10" t="s">
        <v>0</v>
      </c>
      <c r="G284" s="10" t="s">
        <v>0</v>
      </c>
      <c r="H284" s="10" t="s">
        <v>0</v>
      </c>
      <c r="I284" s="10" t="s">
        <v>0</v>
      </c>
      <c r="J284" s="10" t="s">
        <v>0</v>
      </c>
      <c r="K284" s="10" t="s">
        <v>0</v>
      </c>
      <c r="L284" s="10" t="s">
        <v>1080</v>
      </c>
      <c r="M284" s="12">
        <v>3</v>
      </c>
      <c r="N284" s="16">
        <v>363.33333333333331</v>
      </c>
      <c r="O284" s="16">
        <v>86</v>
      </c>
      <c r="P284" s="15">
        <v>0.23669724770642203</v>
      </c>
      <c r="Q284" s="7">
        <v>55</v>
      </c>
      <c r="R284" s="7">
        <v>38</v>
      </c>
      <c r="S284" s="7">
        <v>108</v>
      </c>
      <c r="T284" s="7">
        <v>79</v>
      </c>
      <c r="U284" s="6">
        <v>292</v>
      </c>
      <c r="V284" s="7">
        <v>71</v>
      </c>
      <c r="W284" s="6">
        <v>408</v>
      </c>
      <c r="X284" s="6">
        <v>390</v>
      </c>
    </row>
    <row r="285" spans="1:24" x14ac:dyDescent="0.25">
      <c r="A285" s="2" t="s">
        <v>1081</v>
      </c>
      <c r="B285" s="12">
        <v>856421</v>
      </c>
      <c r="C285" s="12">
        <v>117</v>
      </c>
      <c r="D285" s="12">
        <v>291</v>
      </c>
      <c r="E285" s="10" t="s">
        <v>1082</v>
      </c>
      <c r="F285" s="10" t="s">
        <v>0</v>
      </c>
      <c r="G285" s="12">
        <v>10467</v>
      </c>
      <c r="H285" s="10" t="s">
        <v>1083</v>
      </c>
      <c r="I285" s="10" t="s">
        <v>0</v>
      </c>
      <c r="J285" s="10" t="s">
        <v>0</v>
      </c>
      <c r="K285" s="10" t="s">
        <v>0</v>
      </c>
      <c r="L285" s="10" t="s">
        <v>1084</v>
      </c>
      <c r="M285" s="12">
        <v>6</v>
      </c>
      <c r="N285" s="16">
        <v>6930.5</v>
      </c>
      <c r="O285" s="16">
        <v>0</v>
      </c>
      <c r="P285" s="15">
        <v>0</v>
      </c>
      <c r="Q285" s="6">
        <v>1064</v>
      </c>
      <c r="R285" s="6">
        <v>609</v>
      </c>
      <c r="S285" s="6">
        <v>4721</v>
      </c>
      <c r="T285" s="6">
        <v>10199</v>
      </c>
      <c r="U285" s="6">
        <v>9148</v>
      </c>
      <c r="V285" s="6">
        <v>5263</v>
      </c>
      <c r="W285" s="6">
        <v>6612</v>
      </c>
      <c r="X285" s="6">
        <v>5640</v>
      </c>
    </row>
    <row r="286" spans="1:24" x14ac:dyDescent="0.25">
      <c r="A286" s="2" t="s">
        <v>1085</v>
      </c>
      <c r="B286" s="12">
        <v>570685</v>
      </c>
      <c r="C286" s="12">
        <v>217</v>
      </c>
      <c r="D286" s="12">
        <v>17001</v>
      </c>
      <c r="E286" s="10" t="s">
        <v>1086</v>
      </c>
      <c r="F286" s="10" t="s">
        <v>0</v>
      </c>
      <c r="G286" s="12">
        <v>94154</v>
      </c>
      <c r="H286" s="10" t="s">
        <v>1087</v>
      </c>
      <c r="I286" s="10" t="s">
        <v>573</v>
      </c>
      <c r="J286" s="10" t="s">
        <v>0</v>
      </c>
      <c r="K286" s="10" t="s">
        <v>0</v>
      </c>
      <c r="L286" s="10" t="s">
        <v>1088</v>
      </c>
      <c r="M286" s="12">
        <v>2</v>
      </c>
      <c r="N286" s="16">
        <v>9042.5</v>
      </c>
      <c r="O286" s="16">
        <v>9078</v>
      </c>
      <c r="P286" s="15">
        <v>1.0039259054465026</v>
      </c>
      <c r="Q286" s="7">
        <v>247</v>
      </c>
      <c r="R286" s="7">
        <v>18</v>
      </c>
      <c r="S286" s="7">
        <v>2387</v>
      </c>
      <c r="T286" s="7">
        <v>4370</v>
      </c>
      <c r="U286" s="7">
        <v>6894</v>
      </c>
      <c r="V286" s="7">
        <v>22661</v>
      </c>
      <c r="W286" s="6">
        <v>9453</v>
      </c>
      <c r="X286" s="6">
        <v>8632</v>
      </c>
    </row>
    <row r="287" spans="1:24" x14ac:dyDescent="0.25">
      <c r="A287" s="2" t="s">
        <v>1085</v>
      </c>
      <c r="B287" s="12">
        <v>572730</v>
      </c>
      <c r="C287" s="12">
        <v>103</v>
      </c>
      <c r="D287" s="12">
        <v>372446</v>
      </c>
      <c r="E287" s="10" t="s">
        <v>1089</v>
      </c>
      <c r="F287" s="10" t="s">
        <v>1090</v>
      </c>
      <c r="G287" s="12">
        <v>94154</v>
      </c>
      <c r="H287" s="10" t="s">
        <v>1087</v>
      </c>
      <c r="I287" s="10" t="s">
        <v>0</v>
      </c>
      <c r="J287" s="10" t="s">
        <v>0</v>
      </c>
      <c r="K287" s="10" t="s">
        <v>1091</v>
      </c>
      <c r="L287" s="10" t="s">
        <v>1088</v>
      </c>
      <c r="M287" s="12">
        <v>4</v>
      </c>
      <c r="N287" s="16">
        <v>12111.75</v>
      </c>
      <c r="O287" s="16">
        <v>12351.5</v>
      </c>
      <c r="P287" s="15">
        <v>1.01979482733709</v>
      </c>
      <c r="Q287" s="7">
        <v>423</v>
      </c>
      <c r="R287" s="7">
        <v>139</v>
      </c>
      <c r="S287" s="6">
        <v>3483</v>
      </c>
      <c r="T287" s="6">
        <v>5372</v>
      </c>
      <c r="U287" s="6">
        <v>7613</v>
      </c>
      <c r="V287" s="6">
        <v>31979</v>
      </c>
      <c r="W287" s="7">
        <v>13496</v>
      </c>
      <c r="X287" s="7">
        <v>11207</v>
      </c>
    </row>
    <row r="288" spans="1:24" x14ac:dyDescent="0.25">
      <c r="A288" s="2" t="s">
        <v>1092</v>
      </c>
      <c r="B288" s="12">
        <v>507392</v>
      </c>
      <c r="C288" s="12">
        <v>198</v>
      </c>
      <c r="D288" s="12">
        <v>294</v>
      </c>
      <c r="E288" s="10" t="s">
        <v>1093</v>
      </c>
      <c r="F288" s="10" t="s">
        <v>0</v>
      </c>
      <c r="G288" s="12">
        <v>51</v>
      </c>
      <c r="H288" s="10" t="s">
        <v>1094</v>
      </c>
      <c r="I288" s="10" t="s">
        <v>0</v>
      </c>
      <c r="J288" s="10" t="s">
        <v>0</v>
      </c>
      <c r="K288" s="10" t="s">
        <v>0</v>
      </c>
      <c r="L288" s="10" t="s">
        <v>1095</v>
      </c>
      <c r="M288" s="12">
        <v>5</v>
      </c>
      <c r="N288" s="16">
        <v>114334.39999999999</v>
      </c>
      <c r="O288" s="16">
        <v>369</v>
      </c>
      <c r="P288" s="15">
        <v>3.2273751381911306E-3</v>
      </c>
      <c r="Q288" s="7">
        <v>48</v>
      </c>
      <c r="R288" s="7">
        <v>22</v>
      </c>
      <c r="S288" s="6">
        <v>5977</v>
      </c>
      <c r="T288" s="6">
        <v>512895</v>
      </c>
      <c r="U288" s="6">
        <v>2267</v>
      </c>
      <c r="V288" s="7">
        <v>369</v>
      </c>
      <c r="W288" s="6">
        <v>48049</v>
      </c>
      <c r="X288" s="6">
        <v>2484</v>
      </c>
    </row>
    <row r="289" spans="1:24" x14ac:dyDescent="0.25">
      <c r="A289" s="2" t="s">
        <v>1096</v>
      </c>
      <c r="B289" s="12">
        <v>573295</v>
      </c>
      <c r="C289" s="12">
        <v>260</v>
      </c>
      <c r="D289" s="12">
        <v>125502</v>
      </c>
      <c r="E289" s="10" t="s">
        <v>1097</v>
      </c>
      <c r="F289" s="10" t="s">
        <v>0</v>
      </c>
      <c r="G289" s="12">
        <v>92136</v>
      </c>
      <c r="H289" s="10" t="s">
        <v>1098</v>
      </c>
      <c r="I289" s="10" t="s">
        <v>0</v>
      </c>
      <c r="J289" s="10" t="s">
        <v>0</v>
      </c>
      <c r="K289" s="10" t="s">
        <v>0</v>
      </c>
      <c r="L289" s="10" t="s">
        <v>1099</v>
      </c>
      <c r="M289" s="12">
        <v>2</v>
      </c>
      <c r="N289" s="16">
        <v>1668</v>
      </c>
      <c r="O289" s="16">
        <v>376.75</v>
      </c>
      <c r="P289" s="15">
        <v>0.22586930455635493</v>
      </c>
      <c r="Q289" s="7">
        <v>12</v>
      </c>
      <c r="R289" s="7">
        <v>11</v>
      </c>
      <c r="S289" s="7">
        <v>96</v>
      </c>
      <c r="T289" s="6">
        <v>1063</v>
      </c>
      <c r="U289" s="7">
        <v>1033</v>
      </c>
      <c r="V289" s="7">
        <v>95</v>
      </c>
      <c r="W289" s="6">
        <v>2273</v>
      </c>
      <c r="X289" s="7">
        <v>283</v>
      </c>
    </row>
    <row r="290" spans="1:24" x14ac:dyDescent="0.25">
      <c r="A290" s="2" t="s">
        <v>1100</v>
      </c>
      <c r="B290" s="12">
        <v>400164</v>
      </c>
      <c r="C290" s="12">
        <v>188</v>
      </c>
      <c r="D290" s="12">
        <v>1965</v>
      </c>
      <c r="E290" s="10" t="s">
        <v>1101</v>
      </c>
      <c r="F290" s="10" t="s">
        <v>0</v>
      </c>
      <c r="G290" s="12">
        <v>5950</v>
      </c>
      <c r="H290" s="10" t="s">
        <v>1102</v>
      </c>
      <c r="I290" s="10" t="s">
        <v>1103</v>
      </c>
      <c r="J290" s="10" t="s">
        <v>1104</v>
      </c>
      <c r="K290" s="10" t="s">
        <v>0</v>
      </c>
      <c r="L290" s="10" t="s">
        <v>1105</v>
      </c>
      <c r="M290" s="12">
        <v>4</v>
      </c>
      <c r="N290" s="16">
        <v>6147</v>
      </c>
      <c r="O290" s="16">
        <v>965.5</v>
      </c>
      <c r="P290" s="15">
        <v>0.15706848869367171</v>
      </c>
      <c r="Q290" s="7">
        <v>192</v>
      </c>
      <c r="R290" s="7">
        <v>142</v>
      </c>
      <c r="S290" s="6">
        <v>2408</v>
      </c>
      <c r="T290" s="6">
        <v>6598</v>
      </c>
      <c r="U290" s="6">
        <v>9758</v>
      </c>
      <c r="V290" s="7">
        <v>412</v>
      </c>
      <c r="W290" s="7">
        <v>1519</v>
      </c>
      <c r="X290" s="6">
        <v>5824</v>
      </c>
    </row>
    <row r="291" spans="1:24" x14ac:dyDescent="0.25">
      <c r="A291" s="2" t="s">
        <v>1106</v>
      </c>
      <c r="B291" s="12">
        <v>240378</v>
      </c>
      <c r="C291" s="12">
        <v>116</v>
      </c>
      <c r="D291" s="12">
        <v>18223</v>
      </c>
      <c r="E291" s="10" t="s">
        <v>1107</v>
      </c>
      <c r="F291" s="10" t="s">
        <v>0</v>
      </c>
      <c r="G291" s="12">
        <v>5950</v>
      </c>
      <c r="H291" s="10" t="s">
        <v>1102</v>
      </c>
      <c r="I291" s="10" t="s">
        <v>1103</v>
      </c>
      <c r="J291" s="10" t="s">
        <v>1104</v>
      </c>
      <c r="K291" s="10" t="s">
        <v>0</v>
      </c>
      <c r="L291" s="10" t="s">
        <v>1105</v>
      </c>
      <c r="M291" s="12">
        <v>5</v>
      </c>
      <c r="N291" s="16">
        <v>316176.59999999998</v>
      </c>
      <c r="O291" s="16">
        <v>449307</v>
      </c>
      <c r="P291" s="15">
        <v>1.4210634183554383</v>
      </c>
      <c r="Q291" s="7">
        <v>953</v>
      </c>
      <c r="R291" s="7">
        <v>1753</v>
      </c>
      <c r="S291" s="6">
        <v>197502</v>
      </c>
      <c r="T291" s="6">
        <v>516121</v>
      </c>
      <c r="U291" s="6">
        <v>681039</v>
      </c>
      <c r="V291" s="6">
        <v>21568</v>
      </c>
      <c r="W291" s="6">
        <v>164653</v>
      </c>
      <c r="X291" s="7">
        <v>449307</v>
      </c>
    </row>
    <row r="292" spans="1:24" x14ac:dyDescent="0.25">
      <c r="A292" s="2" t="s">
        <v>1108</v>
      </c>
      <c r="B292" s="12">
        <v>474435</v>
      </c>
      <c r="C292" s="12">
        <v>111</v>
      </c>
      <c r="D292" s="12">
        <v>125</v>
      </c>
      <c r="E292" s="10" t="s">
        <v>1109</v>
      </c>
      <c r="F292" s="10" t="s">
        <v>0</v>
      </c>
      <c r="G292" s="12">
        <v>196</v>
      </c>
      <c r="H292" s="10" t="s">
        <v>1110</v>
      </c>
      <c r="I292" s="10" t="s">
        <v>0</v>
      </c>
      <c r="J292" s="10" t="s">
        <v>1111</v>
      </c>
      <c r="K292" s="10" t="s">
        <v>0</v>
      </c>
      <c r="L292" s="10" t="s">
        <v>1112</v>
      </c>
      <c r="M292" s="12">
        <v>6</v>
      </c>
      <c r="N292" s="16">
        <v>5245.5</v>
      </c>
      <c r="O292" s="16">
        <v>0</v>
      </c>
      <c r="P292" s="15">
        <v>0</v>
      </c>
      <c r="Q292" s="6">
        <v>2810</v>
      </c>
      <c r="R292" s="6">
        <v>3142</v>
      </c>
      <c r="S292" s="6">
        <v>4257</v>
      </c>
      <c r="T292" s="6">
        <v>7813</v>
      </c>
      <c r="U292" s="6">
        <v>5770</v>
      </c>
      <c r="V292" s="6">
        <v>3714</v>
      </c>
      <c r="W292" s="6">
        <v>4357</v>
      </c>
      <c r="X292" s="6">
        <v>5562</v>
      </c>
    </row>
    <row r="293" spans="1:24" x14ac:dyDescent="0.25">
      <c r="A293" s="2" t="s">
        <v>1113</v>
      </c>
      <c r="B293" s="12">
        <v>918039</v>
      </c>
      <c r="C293" s="12">
        <v>236</v>
      </c>
      <c r="D293" s="12">
        <v>290</v>
      </c>
      <c r="E293" s="10" t="s">
        <v>1114</v>
      </c>
      <c r="F293" s="10" t="s">
        <v>0</v>
      </c>
      <c r="G293" s="12">
        <v>60961</v>
      </c>
      <c r="H293" s="10" t="s">
        <v>1115</v>
      </c>
      <c r="I293" s="10" t="s">
        <v>1116</v>
      </c>
      <c r="J293" s="10" t="s">
        <v>1117</v>
      </c>
      <c r="K293" s="10" t="s">
        <v>0</v>
      </c>
      <c r="L293" s="10" t="s">
        <v>1118</v>
      </c>
      <c r="M293" s="12">
        <v>4</v>
      </c>
      <c r="N293" s="16">
        <v>23232.25</v>
      </c>
      <c r="O293" s="16">
        <v>12489.5</v>
      </c>
      <c r="P293" s="15">
        <v>0.53759321632644275</v>
      </c>
      <c r="Q293" s="7">
        <v>29</v>
      </c>
      <c r="R293" s="7">
        <v>49</v>
      </c>
      <c r="S293" s="6">
        <v>1718</v>
      </c>
      <c r="T293" s="6">
        <v>11116</v>
      </c>
      <c r="U293" s="6">
        <v>19866</v>
      </c>
      <c r="V293" s="7">
        <v>7641</v>
      </c>
      <c r="W293" s="6">
        <v>60229</v>
      </c>
      <c r="X293" s="7">
        <v>17338</v>
      </c>
    </row>
    <row r="294" spans="1:24" x14ac:dyDescent="0.25">
      <c r="A294" s="2" t="s">
        <v>1119</v>
      </c>
      <c r="B294" s="12">
        <v>646701</v>
      </c>
      <c r="C294" s="12">
        <v>264</v>
      </c>
      <c r="D294" s="12">
        <v>16805</v>
      </c>
      <c r="E294" s="10" t="s">
        <v>1120</v>
      </c>
      <c r="F294" s="10" t="s">
        <v>0</v>
      </c>
      <c r="G294" s="12">
        <v>190</v>
      </c>
      <c r="H294" s="10" t="s">
        <v>1121</v>
      </c>
      <c r="I294" s="10" t="s">
        <v>1122</v>
      </c>
      <c r="J294" s="10" t="s">
        <v>1123</v>
      </c>
      <c r="K294" s="10" t="s">
        <v>0</v>
      </c>
      <c r="L294" s="10" t="s">
        <v>1124</v>
      </c>
      <c r="M294" s="12">
        <v>2</v>
      </c>
      <c r="N294" s="16">
        <v>8169.5</v>
      </c>
      <c r="O294" s="16">
        <v>33809</v>
      </c>
      <c r="P294" s="15">
        <v>4.138441765101903</v>
      </c>
      <c r="Q294" s="7">
        <v>34</v>
      </c>
      <c r="R294" s="7">
        <v>67</v>
      </c>
      <c r="S294" s="6">
        <v>167</v>
      </c>
      <c r="T294" s="6">
        <v>16172</v>
      </c>
      <c r="U294" s="7">
        <v>3188</v>
      </c>
      <c r="V294" s="7">
        <v>113707</v>
      </c>
      <c r="W294" s="7">
        <v>14477</v>
      </c>
      <c r="X294" s="7">
        <v>3864</v>
      </c>
    </row>
    <row r="295" spans="1:24" x14ac:dyDescent="0.25">
      <c r="A295" s="2" t="s">
        <v>1125</v>
      </c>
      <c r="B295" s="12">
        <v>592349</v>
      </c>
      <c r="C295" s="12">
        <v>229</v>
      </c>
      <c r="D295" s="12">
        <v>34047</v>
      </c>
      <c r="E295" s="10" t="s">
        <v>1126</v>
      </c>
      <c r="F295" s="10" t="s">
        <v>0</v>
      </c>
      <c r="G295" s="10" t="s">
        <v>0</v>
      </c>
      <c r="H295" s="10" t="s">
        <v>0</v>
      </c>
      <c r="I295" s="10" t="s">
        <v>0</v>
      </c>
      <c r="J295" s="10" t="s">
        <v>0</v>
      </c>
      <c r="K295" s="10" t="s">
        <v>0</v>
      </c>
      <c r="L295" s="10" t="s">
        <v>0</v>
      </c>
      <c r="M295" s="12">
        <v>1</v>
      </c>
      <c r="N295" s="16">
        <v>1005</v>
      </c>
      <c r="O295" s="16">
        <v>3471</v>
      </c>
      <c r="P295" s="15">
        <v>3.4537313432835819</v>
      </c>
      <c r="Q295" s="7">
        <v>1159</v>
      </c>
      <c r="R295" s="7">
        <v>849</v>
      </c>
      <c r="S295" s="7">
        <v>176</v>
      </c>
      <c r="T295" s="7">
        <v>1246</v>
      </c>
      <c r="U295" s="7">
        <v>1205</v>
      </c>
      <c r="V295" s="7">
        <v>12947</v>
      </c>
      <c r="W295" s="7">
        <v>1781</v>
      </c>
      <c r="X295" s="6">
        <v>1005</v>
      </c>
    </row>
    <row r="296" spans="1:24" x14ac:dyDescent="0.25">
      <c r="A296" s="2" t="s">
        <v>1127</v>
      </c>
      <c r="B296" s="12">
        <v>586815</v>
      </c>
      <c r="C296" s="12">
        <v>229</v>
      </c>
      <c r="D296" s="12">
        <v>29</v>
      </c>
      <c r="E296" s="10" t="s">
        <v>1128</v>
      </c>
      <c r="F296" s="10" t="s">
        <v>0</v>
      </c>
      <c r="G296" s="12">
        <v>643757</v>
      </c>
      <c r="H296" s="10" t="s">
        <v>1129</v>
      </c>
      <c r="I296" s="10" t="s">
        <v>0</v>
      </c>
      <c r="J296" s="10" t="s">
        <v>0</v>
      </c>
      <c r="K296" s="10" t="s">
        <v>0</v>
      </c>
      <c r="L296" s="10" t="s">
        <v>1130</v>
      </c>
      <c r="M296" s="12">
        <v>5</v>
      </c>
      <c r="N296" s="16">
        <v>6441.4</v>
      </c>
      <c r="O296" s="16">
        <v>314</v>
      </c>
      <c r="P296" s="15">
        <v>4.8747166764988983E-2</v>
      </c>
      <c r="Q296" s="7">
        <v>40</v>
      </c>
      <c r="R296" s="7">
        <v>25</v>
      </c>
      <c r="S296" s="6">
        <v>2742</v>
      </c>
      <c r="T296" s="6">
        <v>5465</v>
      </c>
      <c r="U296" s="6">
        <v>737</v>
      </c>
      <c r="V296" s="7">
        <v>314</v>
      </c>
      <c r="W296" s="6">
        <v>4780</v>
      </c>
      <c r="X296" s="6">
        <v>18483</v>
      </c>
    </row>
    <row r="297" spans="1:24" x14ac:dyDescent="0.25">
      <c r="A297" s="2" t="s">
        <v>1181</v>
      </c>
      <c r="B297" s="12">
        <v>593784</v>
      </c>
      <c r="C297" s="12">
        <v>319</v>
      </c>
      <c r="D297" s="12">
        <v>17390</v>
      </c>
      <c r="E297" s="10" t="s">
        <v>1182</v>
      </c>
      <c r="F297" s="10" t="s">
        <v>1183</v>
      </c>
      <c r="G297" s="12">
        <v>3429</v>
      </c>
      <c r="H297" s="10" t="s">
        <v>0</v>
      </c>
      <c r="I297" s="10" t="s">
        <v>0</v>
      </c>
      <c r="J297" s="10" t="s">
        <v>0</v>
      </c>
      <c r="K297" s="10" t="s">
        <v>1184</v>
      </c>
      <c r="L297" s="10" t="s">
        <v>1185</v>
      </c>
      <c r="M297" s="12">
        <v>1</v>
      </c>
      <c r="N297" s="16">
        <v>65089</v>
      </c>
      <c r="O297" s="16">
        <v>268</v>
      </c>
      <c r="P297" s="15">
        <v>4.1174391986357143E-3</v>
      </c>
      <c r="Q297" s="7">
        <v>13</v>
      </c>
      <c r="R297" s="7">
        <v>18</v>
      </c>
      <c r="S297" s="7">
        <v>180</v>
      </c>
      <c r="T297" s="7">
        <v>257</v>
      </c>
      <c r="U297" s="7">
        <v>135</v>
      </c>
      <c r="V297" s="6">
        <v>65089</v>
      </c>
      <c r="W297" s="7">
        <v>544</v>
      </c>
      <c r="X297" s="7">
        <v>224</v>
      </c>
    </row>
    <row r="298" spans="1:24" x14ac:dyDescent="0.25">
      <c r="A298" s="2" t="s">
        <v>1186</v>
      </c>
      <c r="B298" s="12">
        <v>575986</v>
      </c>
      <c r="C298" s="12">
        <v>117</v>
      </c>
      <c r="D298" s="12">
        <v>342712</v>
      </c>
      <c r="E298" s="10" t="s">
        <v>1187</v>
      </c>
      <c r="F298" s="10" t="s">
        <v>1188</v>
      </c>
      <c r="G298" s="12">
        <v>93579</v>
      </c>
      <c r="H298" s="10" t="s">
        <v>0</v>
      </c>
      <c r="I298" s="10" t="s">
        <v>0</v>
      </c>
      <c r="J298" s="10" t="s">
        <v>0</v>
      </c>
      <c r="K298" s="10" t="s">
        <v>1189</v>
      </c>
      <c r="L298" s="10" t="s">
        <v>1190</v>
      </c>
      <c r="M298" s="12">
        <v>6</v>
      </c>
      <c r="N298" s="16">
        <v>26698.333333333332</v>
      </c>
      <c r="O298" s="16">
        <v>0</v>
      </c>
      <c r="P298" s="15">
        <v>0</v>
      </c>
      <c r="Q298" s="7">
        <v>221</v>
      </c>
      <c r="R298" s="7">
        <v>137</v>
      </c>
      <c r="S298" s="6">
        <v>1368</v>
      </c>
      <c r="T298" s="6">
        <v>19260</v>
      </c>
      <c r="U298" s="6">
        <v>4720</v>
      </c>
      <c r="V298" s="6">
        <v>62682</v>
      </c>
      <c r="W298" s="6">
        <v>39945</v>
      </c>
      <c r="X298" s="6">
        <v>32215</v>
      </c>
    </row>
    <row r="299" spans="1:24" x14ac:dyDescent="0.25">
      <c r="A299" s="2" t="s">
        <v>1186</v>
      </c>
      <c r="B299" s="12">
        <v>573663</v>
      </c>
      <c r="C299" s="12">
        <v>117</v>
      </c>
      <c r="D299" s="12">
        <v>85102</v>
      </c>
      <c r="E299" s="10" t="s">
        <v>1191</v>
      </c>
      <c r="F299" s="10" t="s">
        <v>0</v>
      </c>
      <c r="G299" s="12">
        <v>441480</v>
      </c>
      <c r="H299" s="10" t="s">
        <v>1192</v>
      </c>
      <c r="I299" s="10" t="s">
        <v>0</v>
      </c>
      <c r="J299" s="10" t="s">
        <v>0</v>
      </c>
      <c r="K299" s="10" t="s">
        <v>0</v>
      </c>
      <c r="L299" s="10" t="s">
        <v>1193</v>
      </c>
      <c r="M299" s="12">
        <v>1</v>
      </c>
      <c r="N299" s="16">
        <v>13139</v>
      </c>
      <c r="O299" s="16">
        <v>36336.6</v>
      </c>
      <c r="P299" s="15">
        <v>2.7655529340132428</v>
      </c>
      <c r="Q299" s="7">
        <v>228</v>
      </c>
      <c r="R299" s="7">
        <v>22</v>
      </c>
      <c r="S299" s="7">
        <v>4011</v>
      </c>
      <c r="T299" s="7">
        <v>15819</v>
      </c>
      <c r="U299" s="7">
        <v>30699</v>
      </c>
      <c r="V299" s="7">
        <v>115701</v>
      </c>
      <c r="W299" s="6">
        <v>13139</v>
      </c>
      <c r="X299" s="7">
        <v>15453</v>
      </c>
    </row>
    <row r="300" spans="1:24" x14ac:dyDescent="0.25">
      <c r="A300" s="2" t="s">
        <v>1208</v>
      </c>
      <c r="B300" s="12">
        <v>872353</v>
      </c>
      <c r="C300" s="12">
        <v>259</v>
      </c>
      <c r="D300" s="12">
        <v>105216</v>
      </c>
      <c r="E300" s="10" t="s">
        <v>1209</v>
      </c>
      <c r="F300" s="10" t="s">
        <v>0</v>
      </c>
      <c r="G300" s="10" t="s">
        <v>0</v>
      </c>
      <c r="H300" s="10" t="s">
        <v>0</v>
      </c>
      <c r="I300" s="10" t="s">
        <v>0</v>
      </c>
      <c r="J300" s="10" t="s">
        <v>0</v>
      </c>
      <c r="K300" s="10" t="s">
        <v>0</v>
      </c>
      <c r="L300" s="10" t="s">
        <v>1210</v>
      </c>
      <c r="M300" s="12">
        <v>1</v>
      </c>
      <c r="N300" s="16">
        <v>308</v>
      </c>
      <c r="O300" s="16">
        <v>288.39999999999998</v>
      </c>
      <c r="P300" s="15">
        <v>0.93636363636363629</v>
      </c>
      <c r="Q300" s="7">
        <v>61</v>
      </c>
      <c r="R300" s="7">
        <v>38</v>
      </c>
      <c r="S300" s="7">
        <v>40</v>
      </c>
      <c r="T300" s="7">
        <v>31</v>
      </c>
      <c r="U300" s="7">
        <v>222</v>
      </c>
      <c r="V300" s="7">
        <v>967</v>
      </c>
      <c r="W300" s="7">
        <v>182</v>
      </c>
      <c r="X300" s="6">
        <v>308</v>
      </c>
    </row>
    <row r="301" spans="1:24" x14ac:dyDescent="0.25">
      <c r="A301" s="2" t="s">
        <v>1211</v>
      </c>
      <c r="B301" s="12">
        <v>494077</v>
      </c>
      <c r="C301" s="12">
        <v>142</v>
      </c>
      <c r="D301" s="12">
        <v>4757</v>
      </c>
      <c r="E301" s="10" t="s">
        <v>1212</v>
      </c>
      <c r="F301" s="10" t="s">
        <v>0</v>
      </c>
      <c r="G301" s="12">
        <v>95562</v>
      </c>
      <c r="H301" s="10" t="s">
        <v>0</v>
      </c>
      <c r="I301" s="10" t="s">
        <v>0</v>
      </c>
      <c r="J301" s="10" t="s">
        <v>0</v>
      </c>
      <c r="K301" s="10" t="s">
        <v>0</v>
      </c>
      <c r="L301" s="10" t="s">
        <v>1213</v>
      </c>
      <c r="M301" s="12">
        <v>2</v>
      </c>
      <c r="N301" s="16">
        <v>3357.5</v>
      </c>
      <c r="O301" s="16">
        <v>48204.25</v>
      </c>
      <c r="P301" s="15">
        <v>14.357185405807893</v>
      </c>
      <c r="Q301" s="7">
        <v>70</v>
      </c>
      <c r="R301" s="7">
        <v>80</v>
      </c>
      <c r="S301" s="6">
        <v>841</v>
      </c>
      <c r="T301" s="7">
        <v>181781</v>
      </c>
      <c r="U301" s="7">
        <v>3074</v>
      </c>
      <c r="V301" s="7">
        <v>500</v>
      </c>
      <c r="W301" s="7">
        <v>7462</v>
      </c>
      <c r="X301" s="6">
        <v>5874</v>
      </c>
    </row>
    <row r="302" spans="1:24" x14ac:dyDescent="0.25">
      <c r="A302" s="2" t="s">
        <v>1214</v>
      </c>
      <c r="B302" s="12">
        <v>967036</v>
      </c>
      <c r="C302" s="12">
        <v>236</v>
      </c>
      <c r="D302" s="12">
        <v>21821</v>
      </c>
      <c r="E302" s="10" t="s">
        <v>1215</v>
      </c>
      <c r="F302" s="10" t="s">
        <v>0</v>
      </c>
      <c r="G302" s="12">
        <v>439176</v>
      </c>
      <c r="H302" s="10" t="s">
        <v>1216</v>
      </c>
      <c r="I302" s="10" t="s">
        <v>1217</v>
      </c>
      <c r="J302" s="10" t="s">
        <v>0</v>
      </c>
      <c r="K302" s="10" t="s">
        <v>0</v>
      </c>
      <c r="L302" s="10" t="s">
        <v>1218</v>
      </c>
      <c r="M302" s="12">
        <v>3</v>
      </c>
      <c r="N302" s="16">
        <v>802</v>
      </c>
      <c r="O302" s="16">
        <v>212</v>
      </c>
      <c r="P302" s="15">
        <v>0.26433915211970077</v>
      </c>
      <c r="Q302" s="7">
        <v>22</v>
      </c>
      <c r="R302" s="7">
        <v>41</v>
      </c>
      <c r="S302" s="6">
        <v>443</v>
      </c>
      <c r="T302" s="6">
        <v>367</v>
      </c>
      <c r="U302" s="7">
        <v>193</v>
      </c>
      <c r="V302" s="7">
        <v>97</v>
      </c>
      <c r="W302" s="6">
        <v>1596</v>
      </c>
      <c r="X302" s="7">
        <v>346</v>
      </c>
    </row>
    <row r="303" spans="1:24" x14ac:dyDescent="0.25">
      <c r="A303" s="2" t="s">
        <v>1231</v>
      </c>
      <c r="B303" s="12">
        <v>542795</v>
      </c>
      <c r="C303" s="12">
        <v>179</v>
      </c>
      <c r="D303" s="12">
        <v>31555</v>
      </c>
      <c r="E303" s="10" t="s">
        <v>1232</v>
      </c>
      <c r="F303" s="10" t="s">
        <v>0</v>
      </c>
      <c r="G303" s="12">
        <v>127</v>
      </c>
      <c r="H303" s="10" t="s">
        <v>1233</v>
      </c>
      <c r="I303" s="10" t="s">
        <v>0</v>
      </c>
      <c r="J303" s="10" t="s">
        <v>0</v>
      </c>
      <c r="K303" s="10" t="s">
        <v>0</v>
      </c>
      <c r="L303" s="10" t="s">
        <v>1234</v>
      </c>
      <c r="M303" s="12">
        <v>1</v>
      </c>
      <c r="N303" s="16">
        <v>2879</v>
      </c>
      <c r="O303" s="16">
        <v>1641.6</v>
      </c>
      <c r="P303" s="15">
        <v>0.57019798541160127</v>
      </c>
      <c r="Q303" s="7">
        <v>17</v>
      </c>
      <c r="R303" s="7">
        <v>10</v>
      </c>
      <c r="S303" s="7">
        <v>359</v>
      </c>
      <c r="T303" s="7">
        <v>326</v>
      </c>
      <c r="U303" s="6">
        <v>2879</v>
      </c>
      <c r="V303" s="7">
        <v>3121</v>
      </c>
      <c r="W303" s="7">
        <v>747</v>
      </c>
      <c r="X303" s="7">
        <v>3655</v>
      </c>
    </row>
    <row r="304" spans="1:24" x14ac:dyDescent="0.25">
      <c r="A304" s="2" t="s">
        <v>1235</v>
      </c>
      <c r="B304" s="12">
        <v>674616</v>
      </c>
      <c r="C304" s="12">
        <v>219</v>
      </c>
      <c r="D304" s="12">
        <v>18344</v>
      </c>
      <c r="E304" s="10" t="s">
        <v>1236</v>
      </c>
      <c r="F304" s="10" t="s">
        <v>0</v>
      </c>
      <c r="G304" s="12">
        <v>637542</v>
      </c>
      <c r="H304" s="10" t="s">
        <v>1237</v>
      </c>
      <c r="I304" s="10" t="s">
        <v>0</v>
      </c>
      <c r="J304" s="10" t="s">
        <v>0</v>
      </c>
      <c r="K304" s="10" t="s">
        <v>0</v>
      </c>
      <c r="L304" s="10" t="s">
        <v>1238</v>
      </c>
      <c r="M304" s="12">
        <v>1</v>
      </c>
      <c r="N304" s="16">
        <v>2528</v>
      </c>
      <c r="O304" s="16">
        <v>45040.2</v>
      </c>
      <c r="P304" s="15">
        <v>17.81653481012658</v>
      </c>
      <c r="Q304" s="7">
        <v>91</v>
      </c>
      <c r="R304" s="7">
        <v>37</v>
      </c>
      <c r="S304" s="7">
        <v>706</v>
      </c>
      <c r="T304" s="6">
        <v>2528</v>
      </c>
      <c r="U304" s="7">
        <v>83987</v>
      </c>
      <c r="V304" s="7">
        <v>44459</v>
      </c>
      <c r="W304" s="7">
        <v>55885</v>
      </c>
      <c r="X304" s="7">
        <v>40164</v>
      </c>
    </row>
    <row r="305" spans="1:24" x14ac:dyDescent="0.25">
      <c r="A305" s="2" t="s">
        <v>1239</v>
      </c>
      <c r="B305" s="12">
        <v>325027</v>
      </c>
      <c r="C305" s="12">
        <v>233</v>
      </c>
      <c r="D305" s="12">
        <v>85123</v>
      </c>
      <c r="E305" s="10" t="s">
        <v>1240</v>
      </c>
      <c r="F305" s="10" t="s">
        <v>0</v>
      </c>
      <c r="G305" s="12">
        <v>10413</v>
      </c>
      <c r="H305" s="10" t="s">
        <v>1241</v>
      </c>
      <c r="I305" s="10" t="s">
        <v>0</v>
      </c>
      <c r="J305" s="10" t="s">
        <v>0</v>
      </c>
      <c r="K305" s="10" t="s">
        <v>0</v>
      </c>
      <c r="L305" s="10" t="s">
        <v>1242</v>
      </c>
      <c r="M305" s="12">
        <v>0</v>
      </c>
      <c r="N305" s="16">
        <v>0</v>
      </c>
      <c r="O305" s="16">
        <v>1824.1666666666667</v>
      </c>
      <c r="P305" s="15" t="e">
        <v>#DIV/0!</v>
      </c>
      <c r="Q305" s="6">
        <v>851</v>
      </c>
      <c r="R305" s="7">
        <v>780</v>
      </c>
      <c r="S305" s="7">
        <v>1310</v>
      </c>
      <c r="T305" s="7">
        <v>3197</v>
      </c>
      <c r="U305" s="7">
        <v>2831</v>
      </c>
      <c r="V305" s="7">
        <v>844</v>
      </c>
      <c r="W305" s="7">
        <v>1253</v>
      </c>
      <c r="X305" s="7">
        <v>1510</v>
      </c>
    </row>
    <row r="306" spans="1:24" x14ac:dyDescent="0.25">
      <c r="A306" s="2" t="s">
        <v>1243</v>
      </c>
      <c r="B306" s="12">
        <v>537290</v>
      </c>
      <c r="C306" s="12">
        <v>267</v>
      </c>
      <c r="D306" s="12">
        <v>370159</v>
      </c>
      <c r="E306" s="10" t="s">
        <v>1244</v>
      </c>
      <c r="F306" s="10" t="s">
        <v>1245</v>
      </c>
      <c r="G306" s="12">
        <v>135</v>
      </c>
      <c r="H306" s="10" t="s">
        <v>1246</v>
      </c>
      <c r="I306" s="10" t="s">
        <v>0</v>
      </c>
      <c r="J306" s="10" t="s">
        <v>0</v>
      </c>
      <c r="K306" s="10" t="s">
        <v>1247</v>
      </c>
      <c r="L306" s="10" t="s">
        <v>0</v>
      </c>
      <c r="M306" s="12">
        <v>1</v>
      </c>
      <c r="N306" s="16">
        <v>1710</v>
      </c>
      <c r="O306" s="16">
        <v>2029.2</v>
      </c>
      <c r="P306" s="15">
        <v>1.1866666666666668</v>
      </c>
      <c r="Q306" s="7">
        <v>352</v>
      </c>
      <c r="R306" s="7">
        <v>144</v>
      </c>
      <c r="S306" s="7">
        <v>446</v>
      </c>
      <c r="T306" s="7">
        <v>697</v>
      </c>
      <c r="U306" s="7">
        <v>2381</v>
      </c>
      <c r="V306" s="7">
        <v>168</v>
      </c>
      <c r="W306" s="7">
        <v>6454</v>
      </c>
      <c r="X306" s="6">
        <v>1710</v>
      </c>
    </row>
    <row r="307" spans="1:24" x14ac:dyDescent="0.25">
      <c r="A307" s="2" t="s">
        <v>1248</v>
      </c>
      <c r="B307" s="12">
        <v>488730</v>
      </c>
      <c r="C307" s="12">
        <v>304</v>
      </c>
      <c r="D307" s="12">
        <v>1842</v>
      </c>
      <c r="E307" s="10" t="s">
        <v>1249</v>
      </c>
      <c r="F307" s="10" t="s">
        <v>0</v>
      </c>
      <c r="G307" s="12">
        <v>119</v>
      </c>
      <c r="H307" s="10" t="s">
        <v>1250</v>
      </c>
      <c r="I307" s="10" t="s">
        <v>1251</v>
      </c>
      <c r="J307" s="10" t="s">
        <v>1252</v>
      </c>
      <c r="K307" s="10" t="s">
        <v>0</v>
      </c>
      <c r="L307" s="10" t="s">
        <v>1253</v>
      </c>
      <c r="M307" s="12">
        <v>6</v>
      </c>
      <c r="N307" s="16">
        <v>204859</v>
      </c>
      <c r="O307" s="16">
        <v>0</v>
      </c>
      <c r="P307" s="15">
        <v>0</v>
      </c>
      <c r="Q307" s="7">
        <v>48</v>
      </c>
      <c r="R307" s="7">
        <v>72</v>
      </c>
      <c r="S307" s="6">
        <v>2797</v>
      </c>
      <c r="T307" s="6">
        <v>213297</v>
      </c>
      <c r="U307" s="6">
        <v>240514</v>
      </c>
      <c r="V307" s="6">
        <v>3243</v>
      </c>
      <c r="W307" s="6">
        <v>723610</v>
      </c>
      <c r="X307" s="6">
        <v>45693</v>
      </c>
    </row>
    <row r="308" spans="1:24" x14ac:dyDescent="0.25">
      <c r="A308" s="2" t="s">
        <v>1343</v>
      </c>
      <c r="B308" s="12">
        <v>603264</v>
      </c>
      <c r="C308" s="12">
        <v>224</v>
      </c>
      <c r="D308" s="12">
        <v>84129</v>
      </c>
      <c r="E308" s="10" t="s">
        <v>1344</v>
      </c>
      <c r="F308" s="10" t="s">
        <v>0</v>
      </c>
      <c r="G308" s="12">
        <v>439774</v>
      </c>
      <c r="H308" s="10" t="s">
        <v>1345</v>
      </c>
      <c r="I308" s="10" t="s">
        <v>0</v>
      </c>
      <c r="J308" s="10" t="s">
        <v>0</v>
      </c>
      <c r="K308" s="10" t="s">
        <v>0</v>
      </c>
      <c r="L308" s="10" t="s">
        <v>1346</v>
      </c>
      <c r="M308" s="12">
        <v>1</v>
      </c>
      <c r="N308" s="16">
        <v>1237</v>
      </c>
      <c r="O308" s="16">
        <v>275</v>
      </c>
      <c r="P308" s="15">
        <v>0.22231204527081649</v>
      </c>
      <c r="Q308" s="7">
        <v>1542</v>
      </c>
      <c r="R308" s="7">
        <v>195</v>
      </c>
      <c r="S308" s="7">
        <v>400</v>
      </c>
      <c r="T308" s="6">
        <v>1237</v>
      </c>
      <c r="U308" s="7">
        <v>310</v>
      </c>
      <c r="V308" s="7">
        <v>76</v>
      </c>
      <c r="W308" s="7">
        <v>301</v>
      </c>
      <c r="X308" s="7">
        <v>288</v>
      </c>
    </row>
    <row r="309" spans="1:24" x14ac:dyDescent="0.25">
      <c r="A309" s="2" t="s">
        <v>1347</v>
      </c>
      <c r="B309" s="12">
        <v>309837</v>
      </c>
      <c r="C309" s="12">
        <v>102</v>
      </c>
      <c r="D309" s="12">
        <v>10827</v>
      </c>
      <c r="E309" s="10" t="s">
        <v>1348</v>
      </c>
      <c r="F309" s="10" t="s">
        <v>0</v>
      </c>
      <c r="G309" s="12">
        <v>64956</v>
      </c>
      <c r="H309" s="10" t="s">
        <v>1349</v>
      </c>
      <c r="I309" s="10" t="s">
        <v>0</v>
      </c>
      <c r="J309" s="10" t="s">
        <v>0</v>
      </c>
      <c r="K309" s="10" t="s">
        <v>0</v>
      </c>
      <c r="L309" s="10" t="s">
        <v>1350</v>
      </c>
      <c r="M309" s="12">
        <v>1</v>
      </c>
      <c r="N309" s="16">
        <v>978</v>
      </c>
      <c r="O309" s="16">
        <v>2423.8000000000002</v>
      </c>
      <c r="P309" s="15">
        <v>2.4783231083844584</v>
      </c>
      <c r="Q309" s="7">
        <v>59</v>
      </c>
      <c r="R309" s="7">
        <v>72</v>
      </c>
      <c r="S309" s="7">
        <v>775</v>
      </c>
      <c r="T309" s="7">
        <v>833</v>
      </c>
      <c r="U309" s="7">
        <v>10000</v>
      </c>
      <c r="V309" s="7">
        <v>451</v>
      </c>
      <c r="W309" s="6">
        <v>978</v>
      </c>
      <c r="X309" s="7">
        <v>60</v>
      </c>
    </row>
    <row r="310" spans="1:24" x14ac:dyDescent="0.25">
      <c r="A310" s="2" t="s">
        <v>1351</v>
      </c>
      <c r="B310" s="12">
        <v>452655</v>
      </c>
      <c r="C310" s="12">
        <v>248</v>
      </c>
      <c r="D310" s="12">
        <v>12265</v>
      </c>
      <c r="E310" s="10" t="s">
        <v>1352</v>
      </c>
      <c r="F310" s="10" t="s">
        <v>0</v>
      </c>
      <c r="G310" s="12">
        <v>64956</v>
      </c>
      <c r="H310" s="10" t="s">
        <v>1349</v>
      </c>
      <c r="I310" s="10" t="s">
        <v>0</v>
      </c>
      <c r="J310" s="10" t="s">
        <v>0</v>
      </c>
      <c r="K310" s="10" t="s">
        <v>0</v>
      </c>
      <c r="L310" s="10" t="s">
        <v>1350</v>
      </c>
      <c r="M310" s="12">
        <v>3</v>
      </c>
      <c r="N310" s="16">
        <v>353</v>
      </c>
      <c r="O310" s="16">
        <v>5115.333333333333</v>
      </c>
      <c r="P310" s="15">
        <v>14.49102927289896</v>
      </c>
      <c r="Q310" s="7">
        <v>477</v>
      </c>
      <c r="R310" s="7">
        <v>41</v>
      </c>
      <c r="S310" s="6">
        <v>180</v>
      </c>
      <c r="T310" s="7">
        <v>39</v>
      </c>
      <c r="U310" s="7">
        <v>113</v>
      </c>
      <c r="V310" s="7">
        <v>15194</v>
      </c>
      <c r="W310" s="6">
        <v>694</v>
      </c>
      <c r="X310" s="6">
        <v>185</v>
      </c>
    </row>
    <row r="311" spans="1:24" x14ac:dyDescent="0.25">
      <c r="A311" s="2" t="s">
        <v>1454</v>
      </c>
      <c r="B311" s="12">
        <v>604521</v>
      </c>
      <c r="C311" s="12">
        <v>231</v>
      </c>
      <c r="D311" s="12">
        <v>110787</v>
      </c>
      <c r="E311" s="10" t="s">
        <v>1455</v>
      </c>
      <c r="F311" s="10" t="s">
        <v>0</v>
      </c>
      <c r="G311" s="10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10" t="s">
        <v>0</v>
      </c>
      <c r="M311" s="12">
        <v>1</v>
      </c>
      <c r="N311" s="16">
        <v>1415</v>
      </c>
      <c r="O311" s="16">
        <v>813.2</v>
      </c>
      <c r="P311" s="15">
        <v>0.57469964664310957</v>
      </c>
      <c r="Q311" s="7">
        <v>185</v>
      </c>
      <c r="R311" s="7">
        <v>36</v>
      </c>
      <c r="S311" s="7">
        <v>352</v>
      </c>
      <c r="T311" s="7">
        <v>680</v>
      </c>
      <c r="U311" s="7">
        <v>491</v>
      </c>
      <c r="V311" s="6">
        <v>1415</v>
      </c>
      <c r="W311" s="7">
        <v>1226</v>
      </c>
      <c r="X311" s="7">
        <v>1317</v>
      </c>
    </row>
    <row r="312" spans="1:24" x14ac:dyDescent="0.25">
      <c r="A312" s="2" t="s">
        <v>1456</v>
      </c>
      <c r="B312" s="12">
        <v>588886</v>
      </c>
      <c r="C312" s="12">
        <v>231</v>
      </c>
      <c r="D312" s="12">
        <v>102714</v>
      </c>
      <c r="E312" s="10" t="s">
        <v>1457</v>
      </c>
      <c r="F312" s="10" t="s">
        <v>0</v>
      </c>
      <c r="G312" s="12">
        <v>16069996</v>
      </c>
      <c r="H312" s="10" t="s">
        <v>1458</v>
      </c>
      <c r="I312" s="10" t="s">
        <v>0</v>
      </c>
      <c r="J312" s="10" t="s">
        <v>0</v>
      </c>
      <c r="K312" s="10" t="s">
        <v>0</v>
      </c>
      <c r="L312" s="10" t="s">
        <v>1459</v>
      </c>
      <c r="M312" s="12">
        <v>2</v>
      </c>
      <c r="N312" s="16">
        <v>5875</v>
      </c>
      <c r="O312" s="16">
        <v>1963.25</v>
      </c>
      <c r="P312" s="15">
        <v>0.33417021276595743</v>
      </c>
      <c r="Q312" s="7">
        <v>167</v>
      </c>
      <c r="R312" s="7">
        <v>29</v>
      </c>
      <c r="S312" s="7">
        <v>1126</v>
      </c>
      <c r="T312" s="7">
        <v>1036</v>
      </c>
      <c r="U312" s="7">
        <v>1129</v>
      </c>
      <c r="V312" s="6">
        <v>7076</v>
      </c>
      <c r="W312" s="7">
        <v>4562</v>
      </c>
      <c r="X312" s="6">
        <v>4674</v>
      </c>
    </row>
    <row r="313" spans="1:24" x14ac:dyDescent="0.25">
      <c r="A313" s="2" t="s">
        <v>1522</v>
      </c>
      <c r="B313" s="12">
        <v>673176</v>
      </c>
      <c r="C313" s="12">
        <v>179</v>
      </c>
      <c r="D313" s="12">
        <v>34133</v>
      </c>
      <c r="E313" s="10" t="s">
        <v>1523</v>
      </c>
      <c r="F313" s="10" t="s">
        <v>0</v>
      </c>
      <c r="G313" s="12">
        <v>348154</v>
      </c>
      <c r="H313" s="10" t="s">
        <v>1524</v>
      </c>
      <c r="I313" s="10" t="s">
        <v>0</v>
      </c>
      <c r="J313" s="10" t="s">
        <v>0</v>
      </c>
      <c r="K313" s="10" t="s">
        <v>0</v>
      </c>
      <c r="L313" s="10" t="s">
        <v>1525</v>
      </c>
      <c r="M313" s="12">
        <v>1</v>
      </c>
      <c r="N313" s="16">
        <v>1834</v>
      </c>
      <c r="O313" s="16">
        <v>9854</v>
      </c>
      <c r="P313" s="15">
        <v>5.372955288985823</v>
      </c>
      <c r="Q313" s="7">
        <v>160</v>
      </c>
      <c r="R313" s="7">
        <v>36</v>
      </c>
      <c r="S313" s="7">
        <v>3707</v>
      </c>
      <c r="T313" s="6">
        <v>1834</v>
      </c>
      <c r="U313" s="7">
        <v>24447</v>
      </c>
      <c r="V313" s="7">
        <v>1386</v>
      </c>
      <c r="W313" s="7">
        <v>15307</v>
      </c>
      <c r="X313" s="7">
        <v>4423</v>
      </c>
    </row>
    <row r="314" spans="1:24" x14ac:dyDescent="0.25">
      <c r="A314" s="2" t="s">
        <v>1526</v>
      </c>
      <c r="B314" s="12">
        <v>748847</v>
      </c>
      <c r="C314" s="12">
        <v>219</v>
      </c>
      <c r="D314" s="12">
        <v>16546</v>
      </c>
      <c r="E314" s="10" t="s">
        <v>1527</v>
      </c>
      <c r="F314" s="10" t="s">
        <v>0</v>
      </c>
      <c r="G314" s="12">
        <v>689043</v>
      </c>
      <c r="H314" s="10" t="s">
        <v>1528</v>
      </c>
      <c r="I314" s="10" t="s">
        <v>0</v>
      </c>
      <c r="J314" s="10" t="s">
        <v>0</v>
      </c>
      <c r="K314" s="10" t="s">
        <v>0</v>
      </c>
      <c r="L314" s="10" t="s">
        <v>1529</v>
      </c>
      <c r="M314" s="12">
        <v>6</v>
      </c>
      <c r="N314" s="16">
        <v>72123.333333333328</v>
      </c>
      <c r="O314" s="16">
        <v>0</v>
      </c>
      <c r="P314" s="15">
        <v>0</v>
      </c>
      <c r="Q314" s="6">
        <v>822</v>
      </c>
      <c r="R314" s="7">
        <v>139</v>
      </c>
      <c r="S314" s="6">
        <v>15672</v>
      </c>
      <c r="T314" s="6">
        <v>369055</v>
      </c>
      <c r="U314" s="6">
        <v>33587</v>
      </c>
      <c r="V314" s="6">
        <v>5975</v>
      </c>
      <c r="W314" s="6">
        <v>5550</v>
      </c>
      <c r="X314" s="6">
        <v>2901</v>
      </c>
    </row>
    <row r="315" spans="1:24" x14ac:dyDescent="0.25">
      <c r="A315" s="2" t="s">
        <v>1530</v>
      </c>
      <c r="B315" s="12">
        <v>620200</v>
      </c>
      <c r="C315" s="12">
        <v>193</v>
      </c>
      <c r="D315" s="12">
        <v>16806</v>
      </c>
      <c r="E315" s="10" t="s">
        <v>1531</v>
      </c>
      <c r="F315" s="10" t="s">
        <v>0</v>
      </c>
      <c r="G315" s="12">
        <v>72</v>
      </c>
      <c r="H315" s="10" t="s">
        <v>1532</v>
      </c>
      <c r="I315" s="10" t="s">
        <v>0</v>
      </c>
      <c r="J315" s="10" t="s">
        <v>0</v>
      </c>
      <c r="K315" s="10" t="s">
        <v>0</v>
      </c>
      <c r="L315" s="10" t="s">
        <v>1533</v>
      </c>
      <c r="M315" s="12">
        <v>2</v>
      </c>
      <c r="N315" s="16">
        <v>1532.5</v>
      </c>
      <c r="O315" s="16">
        <v>28071.5</v>
      </c>
      <c r="P315" s="15">
        <v>18.317455138662318</v>
      </c>
      <c r="Q315" s="7">
        <v>387</v>
      </c>
      <c r="R315" s="7">
        <v>58</v>
      </c>
      <c r="S315" s="7">
        <v>596</v>
      </c>
      <c r="T315" s="6">
        <v>1574</v>
      </c>
      <c r="U315" s="7">
        <v>43589</v>
      </c>
      <c r="V315" s="6">
        <v>1491</v>
      </c>
      <c r="W315" s="7">
        <v>58384</v>
      </c>
      <c r="X315" s="7">
        <v>9717</v>
      </c>
    </row>
    <row r="316" spans="1:24" x14ac:dyDescent="0.25">
      <c r="A316" s="2" t="s">
        <v>1338</v>
      </c>
      <c r="B316" s="12">
        <v>519310</v>
      </c>
      <c r="C316" s="12">
        <v>247</v>
      </c>
      <c r="D316" s="12">
        <v>17361</v>
      </c>
      <c r="E316" s="10" t="s">
        <v>1339</v>
      </c>
      <c r="F316" s="10" t="s">
        <v>0</v>
      </c>
      <c r="G316" s="12">
        <v>1662</v>
      </c>
      <c r="H316" s="10" t="s">
        <v>1340</v>
      </c>
      <c r="I316" s="10" t="s">
        <v>0</v>
      </c>
      <c r="J316" s="10" t="s">
        <v>1341</v>
      </c>
      <c r="K316" s="10" t="s">
        <v>0</v>
      </c>
      <c r="L316" s="10" t="s">
        <v>1342</v>
      </c>
      <c r="M316" s="12">
        <v>1</v>
      </c>
      <c r="N316" s="16">
        <v>589</v>
      </c>
      <c r="O316" s="16">
        <v>307.60000000000002</v>
      </c>
      <c r="P316" s="15">
        <v>0.5222410865874364</v>
      </c>
      <c r="Q316" s="7">
        <v>0</v>
      </c>
      <c r="R316" s="7">
        <v>16</v>
      </c>
      <c r="S316" s="7">
        <v>50</v>
      </c>
      <c r="T316" s="7">
        <v>739</v>
      </c>
      <c r="U316" s="7">
        <v>406</v>
      </c>
      <c r="V316" s="7">
        <v>68</v>
      </c>
      <c r="W316" s="7">
        <v>275</v>
      </c>
      <c r="X316" s="6">
        <v>589</v>
      </c>
    </row>
    <row r="317" spans="1:24" x14ac:dyDescent="0.25">
      <c r="A317" s="2" t="s">
        <v>1662</v>
      </c>
      <c r="B317" s="12">
        <v>890356</v>
      </c>
      <c r="C317" s="12">
        <v>129</v>
      </c>
      <c r="D317" s="12">
        <v>2080</v>
      </c>
      <c r="E317" s="10" t="s">
        <v>1663</v>
      </c>
      <c r="F317" s="10" t="s">
        <v>0</v>
      </c>
      <c r="G317" s="12">
        <v>123409</v>
      </c>
      <c r="H317" s="10" t="s">
        <v>0</v>
      </c>
      <c r="I317" s="10" t="s">
        <v>1664</v>
      </c>
      <c r="J317" s="10" t="s">
        <v>0</v>
      </c>
      <c r="K317" s="10" t="s">
        <v>0</v>
      </c>
      <c r="L317" s="10" t="s">
        <v>1665</v>
      </c>
      <c r="M317" s="12">
        <v>2</v>
      </c>
      <c r="N317" s="16">
        <v>1403</v>
      </c>
      <c r="O317" s="16">
        <v>20486.25</v>
      </c>
      <c r="P317" s="15">
        <v>14.601746258018531</v>
      </c>
      <c r="Q317" s="7">
        <v>19735</v>
      </c>
      <c r="R317" s="7">
        <v>14187</v>
      </c>
      <c r="S317" s="7">
        <v>19892</v>
      </c>
      <c r="T317" s="6">
        <v>2011</v>
      </c>
      <c r="U317" s="6">
        <v>795</v>
      </c>
      <c r="V317" s="7">
        <v>21970</v>
      </c>
      <c r="W317" s="7">
        <v>20567</v>
      </c>
      <c r="X317" s="7">
        <v>19516</v>
      </c>
    </row>
    <row r="318" spans="1:24" x14ac:dyDescent="0.25">
      <c r="A318" s="2" t="s">
        <v>1666</v>
      </c>
      <c r="B318" s="12">
        <v>941794</v>
      </c>
      <c r="C318" s="12">
        <v>129</v>
      </c>
      <c r="D318" s="12">
        <v>84531</v>
      </c>
      <c r="E318" s="10" t="s">
        <v>1667</v>
      </c>
      <c r="F318" s="10" t="s">
        <v>0</v>
      </c>
      <c r="G318" s="12">
        <v>5319879</v>
      </c>
      <c r="H318" s="10" t="s">
        <v>0</v>
      </c>
      <c r="I318" s="10" t="s">
        <v>0</v>
      </c>
      <c r="J318" s="10" t="s">
        <v>0</v>
      </c>
      <c r="K318" s="10" t="s">
        <v>0</v>
      </c>
      <c r="L318" s="10" t="s">
        <v>1668</v>
      </c>
      <c r="M318" s="12">
        <v>1</v>
      </c>
      <c r="N318" s="16">
        <v>738</v>
      </c>
      <c r="O318" s="16">
        <v>10762.8</v>
      </c>
      <c r="P318" s="15">
        <v>14.583739837398372</v>
      </c>
      <c r="Q318" s="7">
        <v>367</v>
      </c>
      <c r="R318" s="7">
        <v>60</v>
      </c>
      <c r="S318" s="6">
        <v>738</v>
      </c>
      <c r="T318" s="7">
        <v>4239</v>
      </c>
      <c r="U318" s="7">
        <v>8848</v>
      </c>
      <c r="V318" s="7">
        <v>28050</v>
      </c>
      <c r="W318" s="7">
        <v>7853</v>
      </c>
      <c r="X318" s="7">
        <v>4824</v>
      </c>
    </row>
    <row r="319" spans="1:24" x14ac:dyDescent="0.25">
      <c r="A319" s="2" t="s">
        <v>1669</v>
      </c>
      <c r="B319" s="12">
        <v>310761</v>
      </c>
      <c r="C319" s="12">
        <v>89</v>
      </c>
      <c r="D319" s="12">
        <v>208</v>
      </c>
      <c r="E319" s="10" t="s">
        <v>1670</v>
      </c>
      <c r="F319" s="10" t="s">
        <v>0</v>
      </c>
      <c r="G319" s="12">
        <v>70</v>
      </c>
      <c r="H319" s="10" t="s">
        <v>1671</v>
      </c>
      <c r="I319" s="10" t="s">
        <v>0</v>
      </c>
      <c r="J319" s="10" t="s">
        <v>0</v>
      </c>
      <c r="K319" s="10" t="s">
        <v>0</v>
      </c>
      <c r="L319" s="10" t="s">
        <v>1672</v>
      </c>
      <c r="M319" s="12">
        <v>1</v>
      </c>
      <c r="N319" s="16">
        <v>5470</v>
      </c>
      <c r="O319" s="16">
        <v>1464.6</v>
      </c>
      <c r="P319" s="15">
        <v>0.26775137111517366</v>
      </c>
      <c r="Q319" s="7">
        <v>995</v>
      </c>
      <c r="R319" s="7">
        <v>951</v>
      </c>
      <c r="S319" s="7">
        <v>1116</v>
      </c>
      <c r="T319" s="6">
        <v>5470</v>
      </c>
      <c r="U319" s="7">
        <v>2617</v>
      </c>
      <c r="V319" s="7">
        <v>880</v>
      </c>
      <c r="W319" s="7">
        <v>1668</v>
      </c>
      <c r="X319" s="7">
        <v>1042</v>
      </c>
    </row>
    <row r="320" spans="1:24" x14ac:dyDescent="0.25">
      <c r="A320" s="2" t="s">
        <v>1673</v>
      </c>
      <c r="B320" s="12">
        <v>508690</v>
      </c>
      <c r="C320" s="12">
        <v>275</v>
      </c>
      <c r="D320" s="12">
        <v>17246</v>
      </c>
      <c r="E320" s="10" t="s">
        <v>1674</v>
      </c>
      <c r="F320" s="10" t="s">
        <v>0</v>
      </c>
      <c r="G320" s="12">
        <v>5280523</v>
      </c>
      <c r="H320" s="10" t="s">
        <v>1675</v>
      </c>
      <c r="I320" s="10" t="s">
        <v>0</v>
      </c>
      <c r="J320" s="10" t="s">
        <v>0</v>
      </c>
      <c r="K320" s="10" t="s">
        <v>0</v>
      </c>
      <c r="L320" s="10" t="s">
        <v>1676</v>
      </c>
      <c r="M320" s="12">
        <v>3</v>
      </c>
      <c r="N320" s="16">
        <v>2325.6666666666665</v>
      </c>
      <c r="O320" s="16">
        <v>2902.6666666666665</v>
      </c>
      <c r="P320" s="15">
        <v>1.2481009029668912</v>
      </c>
      <c r="Q320" s="7">
        <v>47</v>
      </c>
      <c r="R320" s="7">
        <v>33</v>
      </c>
      <c r="S320" s="6">
        <v>399</v>
      </c>
      <c r="T320" s="6">
        <v>5538</v>
      </c>
      <c r="U320" s="7">
        <v>384</v>
      </c>
      <c r="V320" s="7">
        <v>141</v>
      </c>
      <c r="W320" s="7">
        <v>8183</v>
      </c>
      <c r="X320" s="6">
        <v>1040</v>
      </c>
    </row>
    <row r="321" spans="1:24" x14ac:dyDescent="0.25">
      <c r="A321" s="2" t="s">
        <v>1677</v>
      </c>
      <c r="B321" s="12">
        <v>506306</v>
      </c>
      <c r="C321" s="12">
        <v>247</v>
      </c>
      <c r="D321" s="12">
        <v>2000</v>
      </c>
      <c r="E321" s="10" t="s">
        <v>1678</v>
      </c>
      <c r="F321" s="10" t="s">
        <v>0</v>
      </c>
      <c r="G321" s="12">
        <v>43</v>
      </c>
      <c r="H321" s="10" t="s">
        <v>1679</v>
      </c>
      <c r="I321" s="10" t="s">
        <v>0</v>
      </c>
      <c r="J321" s="10" t="s">
        <v>0</v>
      </c>
      <c r="K321" s="10" t="s">
        <v>0</v>
      </c>
      <c r="L321" s="10" t="s">
        <v>1680</v>
      </c>
      <c r="M321" s="12">
        <v>6</v>
      </c>
      <c r="N321" s="16">
        <v>2092.8333333333335</v>
      </c>
      <c r="O321" s="16">
        <v>0</v>
      </c>
      <c r="P321" s="15">
        <v>0</v>
      </c>
      <c r="Q321" s="7">
        <v>148</v>
      </c>
      <c r="R321" s="7">
        <v>91</v>
      </c>
      <c r="S321" s="6">
        <v>302</v>
      </c>
      <c r="T321" s="6">
        <v>5077</v>
      </c>
      <c r="U321" s="6">
        <v>2114</v>
      </c>
      <c r="V321" s="6">
        <v>77</v>
      </c>
      <c r="W321" s="6">
        <v>4343</v>
      </c>
      <c r="X321" s="6">
        <v>644</v>
      </c>
    </row>
    <row r="322" spans="1:24" x14ac:dyDescent="0.25">
      <c r="A322" s="2" t="s">
        <v>1681</v>
      </c>
      <c r="B322" s="12">
        <v>355045</v>
      </c>
      <c r="C322" s="12">
        <v>117</v>
      </c>
      <c r="D322" s="12">
        <v>102843</v>
      </c>
      <c r="E322" s="10" t="s">
        <v>1682</v>
      </c>
      <c r="F322" s="10" t="s">
        <v>0</v>
      </c>
      <c r="G322" s="12">
        <v>18302</v>
      </c>
      <c r="H322" s="10" t="s">
        <v>0</v>
      </c>
      <c r="I322" s="10" t="s">
        <v>0</v>
      </c>
      <c r="J322" s="10" t="s">
        <v>0</v>
      </c>
      <c r="K322" s="10" t="s">
        <v>0</v>
      </c>
      <c r="L322" s="10" t="s">
        <v>1683</v>
      </c>
      <c r="M322" s="12">
        <v>5</v>
      </c>
      <c r="N322" s="16">
        <v>2011.4</v>
      </c>
      <c r="O322" s="16">
        <v>687</v>
      </c>
      <c r="P322" s="15">
        <v>0.341553147061748</v>
      </c>
      <c r="Q322" s="7">
        <v>25</v>
      </c>
      <c r="R322" s="7">
        <v>607</v>
      </c>
      <c r="S322" s="6">
        <v>1257</v>
      </c>
      <c r="T322" s="6">
        <v>3177</v>
      </c>
      <c r="U322" s="7">
        <v>687</v>
      </c>
      <c r="V322" s="6">
        <v>915</v>
      </c>
      <c r="W322" s="6">
        <v>3109</v>
      </c>
      <c r="X322" s="6">
        <v>1599</v>
      </c>
    </row>
    <row r="323" spans="1:24" x14ac:dyDescent="0.25">
      <c r="A323" s="2" t="s">
        <v>1684</v>
      </c>
      <c r="B323" s="12">
        <v>285825</v>
      </c>
      <c r="C323" s="12">
        <v>130</v>
      </c>
      <c r="D323" s="12">
        <v>160842</v>
      </c>
      <c r="E323" s="10" t="s">
        <v>1685</v>
      </c>
      <c r="F323" s="10" t="s">
        <v>0</v>
      </c>
      <c r="G323" s="12">
        <v>6657</v>
      </c>
      <c r="H323" s="10" t="s">
        <v>1686</v>
      </c>
      <c r="I323" s="10" t="s">
        <v>1687</v>
      </c>
      <c r="J323" s="10" t="s">
        <v>0</v>
      </c>
      <c r="K323" s="10" t="s">
        <v>0</v>
      </c>
      <c r="L323" s="10" t="s">
        <v>1688</v>
      </c>
      <c r="M323" s="12">
        <v>4</v>
      </c>
      <c r="N323" s="16">
        <v>4604.5</v>
      </c>
      <c r="O323" s="16">
        <v>1145</v>
      </c>
      <c r="P323" s="15">
        <v>0.24866977956347053</v>
      </c>
      <c r="Q323" s="7">
        <v>2583</v>
      </c>
      <c r="R323" s="7">
        <v>2329</v>
      </c>
      <c r="S323" s="6">
        <v>2253</v>
      </c>
      <c r="T323" s="7">
        <v>1255</v>
      </c>
      <c r="U323" s="6">
        <v>5222</v>
      </c>
      <c r="V323" s="7">
        <v>1035</v>
      </c>
      <c r="W323" s="6">
        <v>5923</v>
      </c>
      <c r="X323" s="6">
        <v>5020</v>
      </c>
    </row>
    <row r="324" spans="1:24" x14ac:dyDescent="0.25">
      <c r="A324" s="2" t="s">
        <v>1717</v>
      </c>
      <c r="B324" s="12">
        <v>384796</v>
      </c>
      <c r="C324" s="12">
        <v>292</v>
      </c>
      <c r="D324" s="12">
        <v>31743</v>
      </c>
      <c r="E324" s="10" t="s">
        <v>1718</v>
      </c>
      <c r="F324" s="10" t="s">
        <v>0</v>
      </c>
      <c r="G324" s="12">
        <v>250402</v>
      </c>
      <c r="H324" s="10" t="s">
        <v>0</v>
      </c>
      <c r="I324" s="10" t="s">
        <v>0</v>
      </c>
      <c r="J324" s="10" t="s">
        <v>0</v>
      </c>
      <c r="K324" s="10" t="s">
        <v>0</v>
      </c>
      <c r="L324" s="10" t="s">
        <v>1719</v>
      </c>
      <c r="M324" s="12">
        <v>3</v>
      </c>
      <c r="N324" s="16">
        <v>334.33333333333331</v>
      </c>
      <c r="O324" s="16">
        <v>42.333333333333336</v>
      </c>
      <c r="P324" s="15">
        <v>0.12662013958125626</v>
      </c>
      <c r="Q324" s="7">
        <v>49</v>
      </c>
      <c r="R324" s="7">
        <v>47</v>
      </c>
      <c r="S324" s="7">
        <v>18</v>
      </c>
      <c r="T324" s="6">
        <v>323</v>
      </c>
      <c r="U324" s="6">
        <v>495</v>
      </c>
      <c r="V324" s="7">
        <v>29</v>
      </c>
      <c r="W324" s="7">
        <v>80</v>
      </c>
      <c r="X324" s="6">
        <v>185</v>
      </c>
    </row>
    <row r="325" spans="1:24" x14ac:dyDescent="0.25">
      <c r="A325" s="2" t="s">
        <v>1826</v>
      </c>
      <c r="B325" s="12">
        <v>957195</v>
      </c>
      <c r="C325" s="12">
        <v>399</v>
      </c>
      <c r="D325" s="12">
        <v>343045</v>
      </c>
      <c r="E325" s="10" t="s">
        <v>1827</v>
      </c>
      <c r="F325" s="10" t="s">
        <v>0</v>
      </c>
      <c r="G325" s="10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10" t="s">
        <v>0</v>
      </c>
      <c r="M325" s="12">
        <v>1</v>
      </c>
      <c r="N325" s="16">
        <v>1542</v>
      </c>
      <c r="O325" s="16">
        <v>1545.6</v>
      </c>
      <c r="P325" s="15">
        <v>1.0023346303501945</v>
      </c>
      <c r="Q325" s="7">
        <v>245</v>
      </c>
      <c r="R325" s="7">
        <v>79</v>
      </c>
      <c r="S325" s="7">
        <v>628</v>
      </c>
      <c r="T325" s="7">
        <v>1990</v>
      </c>
      <c r="U325" s="7">
        <v>1821</v>
      </c>
      <c r="V325" s="6">
        <v>1542</v>
      </c>
      <c r="W325" s="7">
        <v>1623</v>
      </c>
      <c r="X325" s="7">
        <v>1666</v>
      </c>
    </row>
    <row r="326" spans="1:24" x14ac:dyDescent="0.25">
      <c r="A326" s="2" t="s">
        <v>1828</v>
      </c>
      <c r="B326" s="12">
        <v>959214</v>
      </c>
      <c r="C326" s="12">
        <v>203</v>
      </c>
      <c r="D326" s="12">
        <v>648</v>
      </c>
      <c r="E326" s="10" t="s">
        <v>1829</v>
      </c>
      <c r="F326" s="10" t="s">
        <v>0</v>
      </c>
      <c r="G326" s="12">
        <v>24699</v>
      </c>
      <c r="H326" s="10" t="s">
        <v>1830</v>
      </c>
      <c r="I326" s="10" t="s">
        <v>0</v>
      </c>
      <c r="J326" s="10" t="s">
        <v>1830</v>
      </c>
      <c r="K326" s="10" t="s">
        <v>0</v>
      </c>
      <c r="L326" s="10" t="s">
        <v>1831</v>
      </c>
      <c r="M326" s="12">
        <v>5</v>
      </c>
      <c r="N326" s="16">
        <v>1360.6</v>
      </c>
      <c r="O326" s="16">
        <v>2568</v>
      </c>
      <c r="P326" s="15">
        <v>1.887402616492724</v>
      </c>
      <c r="Q326" s="7">
        <v>115</v>
      </c>
      <c r="R326" s="7">
        <v>58</v>
      </c>
      <c r="S326" s="6">
        <v>593</v>
      </c>
      <c r="T326" s="6">
        <v>1742</v>
      </c>
      <c r="U326" s="6">
        <v>1631</v>
      </c>
      <c r="V326" s="7">
        <v>2568</v>
      </c>
      <c r="W326" s="6">
        <v>1365</v>
      </c>
      <c r="X326" s="6">
        <v>1472</v>
      </c>
    </row>
    <row r="327" spans="1:24" x14ac:dyDescent="0.25">
      <c r="A327" s="2" t="s">
        <v>1832</v>
      </c>
      <c r="B327" s="12">
        <v>901749</v>
      </c>
      <c r="C327" s="12">
        <v>129</v>
      </c>
      <c r="D327" s="12">
        <v>2070</v>
      </c>
      <c r="E327" s="10" t="s">
        <v>1833</v>
      </c>
      <c r="F327" s="10" t="s">
        <v>0</v>
      </c>
      <c r="G327" s="12">
        <v>14900</v>
      </c>
      <c r="H327" s="10" t="s">
        <v>1834</v>
      </c>
      <c r="I327" s="10" t="s">
        <v>1835</v>
      </c>
      <c r="J327" s="10" t="s">
        <v>0</v>
      </c>
      <c r="K327" s="10" t="s">
        <v>0</v>
      </c>
      <c r="L327" s="10" t="s">
        <v>1836</v>
      </c>
      <c r="M327" s="12">
        <v>6</v>
      </c>
      <c r="N327" s="16">
        <v>1936.5</v>
      </c>
      <c r="O327" s="16">
        <v>0</v>
      </c>
      <c r="P327" s="15">
        <v>0</v>
      </c>
      <c r="Q327" s="7">
        <v>377</v>
      </c>
      <c r="R327" s="7">
        <v>46</v>
      </c>
      <c r="S327" s="6">
        <v>552</v>
      </c>
      <c r="T327" s="6">
        <v>3786</v>
      </c>
      <c r="U327" s="6">
        <v>2755</v>
      </c>
      <c r="V327" s="6">
        <v>822</v>
      </c>
      <c r="W327" s="6">
        <v>2921</v>
      </c>
      <c r="X327" s="6">
        <v>783</v>
      </c>
    </row>
    <row r="328" spans="1:24" x14ac:dyDescent="0.25">
      <c r="A328" s="2" t="s">
        <v>1837</v>
      </c>
      <c r="B328" s="12">
        <v>952623</v>
      </c>
      <c r="C328" s="12">
        <v>129</v>
      </c>
      <c r="D328" s="12">
        <v>7508</v>
      </c>
      <c r="E328" s="10" t="s">
        <v>1838</v>
      </c>
      <c r="F328" s="10" t="s">
        <v>0</v>
      </c>
      <c r="G328" s="12">
        <v>5283468</v>
      </c>
      <c r="H328" s="10" t="s">
        <v>0</v>
      </c>
      <c r="I328" s="10" t="s">
        <v>1839</v>
      </c>
      <c r="J328" s="10" t="s">
        <v>0</v>
      </c>
      <c r="K328" s="10" t="s">
        <v>0</v>
      </c>
      <c r="L328" s="10" t="s">
        <v>1840</v>
      </c>
      <c r="M328" s="12">
        <v>2</v>
      </c>
      <c r="N328" s="16">
        <v>2039</v>
      </c>
      <c r="O328" s="16">
        <v>53259</v>
      </c>
      <c r="P328" s="15">
        <v>26.120156939676313</v>
      </c>
      <c r="Q328" s="7">
        <v>18981</v>
      </c>
      <c r="R328" s="7">
        <v>13713</v>
      </c>
      <c r="S328" s="6">
        <v>804</v>
      </c>
      <c r="T328" s="6">
        <v>3274</v>
      </c>
      <c r="U328" s="7">
        <v>14803</v>
      </c>
      <c r="V328" s="7">
        <v>51712</v>
      </c>
      <c r="W328" s="7">
        <v>19802</v>
      </c>
      <c r="X328" s="7">
        <v>126719</v>
      </c>
    </row>
    <row r="329" spans="1:24" x14ac:dyDescent="0.25">
      <c r="A329" s="2" t="s">
        <v>1841</v>
      </c>
      <c r="B329" s="12">
        <v>664807</v>
      </c>
      <c r="C329" s="12">
        <v>204</v>
      </c>
      <c r="D329" s="12">
        <v>477</v>
      </c>
      <c r="E329" s="10" t="s">
        <v>1842</v>
      </c>
      <c r="F329" s="10" t="s">
        <v>0</v>
      </c>
      <c r="G329" s="12">
        <v>2108</v>
      </c>
      <c r="H329" s="10" t="s">
        <v>0</v>
      </c>
      <c r="I329" s="10" t="s">
        <v>0</v>
      </c>
      <c r="J329" s="10" t="s">
        <v>0</v>
      </c>
      <c r="K329" s="10" t="s">
        <v>0</v>
      </c>
      <c r="L329" s="10" t="s">
        <v>1843</v>
      </c>
      <c r="M329" s="12">
        <v>3</v>
      </c>
      <c r="N329" s="16">
        <v>62599</v>
      </c>
      <c r="O329" s="16">
        <v>328366.33333333331</v>
      </c>
      <c r="P329" s="15">
        <v>5.2455523783660016</v>
      </c>
      <c r="Q329" s="7">
        <v>137</v>
      </c>
      <c r="R329" s="7">
        <v>28</v>
      </c>
      <c r="S329" s="6">
        <v>13780</v>
      </c>
      <c r="T329" s="6">
        <v>5267</v>
      </c>
      <c r="U329" s="7">
        <v>20190</v>
      </c>
      <c r="V329" s="7">
        <v>937532</v>
      </c>
      <c r="W329" s="7">
        <v>27377</v>
      </c>
      <c r="X329" s="6">
        <v>168750</v>
      </c>
    </row>
    <row r="330" spans="1:24" x14ac:dyDescent="0.25">
      <c r="A330" s="2" t="s">
        <v>1844</v>
      </c>
      <c r="B330" s="12">
        <v>1123027</v>
      </c>
      <c r="C330" s="12">
        <v>361</v>
      </c>
      <c r="D330" s="12">
        <v>14692</v>
      </c>
      <c r="E330" s="10" t="s">
        <v>1845</v>
      </c>
      <c r="F330" s="10" t="s">
        <v>0</v>
      </c>
      <c r="G330" s="12">
        <v>440080</v>
      </c>
      <c r="H330" s="10" t="s">
        <v>1846</v>
      </c>
      <c r="I330" s="10" t="s">
        <v>1847</v>
      </c>
      <c r="J330" s="10" t="s">
        <v>0</v>
      </c>
      <c r="K330" s="10" t="s">
        <v>0</v>
      </c>
      <c r="L330" s="10" t="s">
        <v>1848</v>
      </c>
      <c r="M330" s="12">
        <v>4</v>
      </c>
      <c r="N330" s="16">
        <v>103563.5</v>
      </c>
      <c r="O330" s="16">
        <v>36810.5</v>
      </c>
      <c r="P330" s="15">
        <v>0.35543893360112394</v>
      </c>
      <c r="Q330" s="7">
        <v>105</v>
      </c>
      <c r="R330" s="7">
        <v>30</v>
      </c>
      <c r="S330" s="6">
        <v>254364</v>
      </c>
      <c r="T330" s="6">
        <v>10473</v>
      </c>
      <c r="U330" s="6">
        <v>131032</v>
      </c>
      <c r="V330" s="7">
        <v>73287</v>
      </c>
      <c r="W330" s="7">
        <v>334</v>
      </c>
      <c r="X330" s="6">
        <v>18385</v>
      </c>
    </row>
    <row r="331" spans="1:24" x14ac:dyDescent="0.25">
      <c r="A331" s="2" t="s">
        <v>1849</v>
      </c>
      <c r="B331" s="12">
        <v>679596</v>
      </c>
      <c r="C331" s="12">
        <v>299</v>
      </c>
      <c r="D331" s="12">
        <v>16713</v>
      </c>
      <c r="E331" s="10" t="s">
        <v>1850</v>
      </c>
      <c r="F331" s="10" t="s">
        <v>0</v>
      </c>
      <c r="G331" s="12">
        <v>2682</v>
      </c>
      <c r="H331" s="10" t="s">
        <v>1851</v>
      </c>
      <c r="I331" s="10" t="s">
        <v>1852</v>
      </c>
      <c r="J331" s="10" t="s">
        <v>1853</v>
      </c>
      <c r="K331" s="10" t="s">
        <v>0</v>
      </c>
      <c r="L331" s="10" t="s">
        <v>1854</v>
      </c>
      <c r="M331" s="12">
        <v>1</v>
      </c>
      <c r="N331" s="16">
        <v>950</v>
      </c>
      <c r="O331" s="16">
        <v>1936.6</v>
      </c>
      <c r="P331" s="15">
        <v>2.0385263157894737</v>
      </c>
      <c r="Q331" s="7">
        <v>124</v>
      </c>
      <c r="R331" s="7">
        <v>84</v>
      </c>
      <c r="S331" s="7">
        <v>478</v>
      </c>
      <c r="T331" s="6">
        <v>950</v>
      </c>
      <c r="U331" s="7">
        <v>2523</v>
      </c>
      <c r="V331" s="7">
        <v>2788</v>
      </c>
      <c r="W331" s="7">
        <v>2483</v>
      </c>
      <c r="X331" s="7">
        <v>1411</v>
      </c>
    </row>
    <row r="332" spans="1:24" x14ac:dyDescent="0.25">
      <c r="A332" s="2" t="s">
        <v>2023</v>
      </c>
      <c r="B332" s="12">
        <v>633603</v>
      </c>
      <c r="C332" s="12">
        <v>217</v>
      </c>
      <c r="D332" s="12">
        <v>209168</v>
      </c>
      <c r="E332" s="10" t="s">
        <v>2024</v>
      </c>
      <c r="F332" s="10" t="s">
        <v>0</v>
      </c>
      <c r="G332" s="12">
        <v>64960</v>
      </c>
      <c r="H332" s="10" t="s">
        <v>2025</v>
      </c>
      <c r="I332" s="10" t="s">
        <v>2026</v>
      </c>
      <c r="J332" s="10" t="s">
        <v>0</v>
      </c>
      <c r="K332" s="10" t="s">
        <v>0</v>
      </c>
      <c r="L332" s="10" t="s">
        <v>2027</v>
      </c>
      <c r="M332" s="12">
        <v>1</v>
      </c>
      <c r="N332" s="16">
        <v>782</v>
      </c>
      <c r="O332" s="16">
        <v>1538455.4</v>
      </c>
      <c r="P332" s="15">
        <v>1967.3342710997442</v>
      </c>
      <c r="Q332" s="7">
        <v>220</v>
      </c>
      <c r="R332" s="7">
        <v>24</v>
      </c>
      <c r="S332" s="7">
        <v>959</v>
      </c>
      <c r="T332" s="6">
        <v>782</v>
      </c>
      <c r="U332" s="7">
        <v>7458241</v>
      </c>
      <c r="V332" s="7">
        <v>47512</v>
      </c>
      <c r="W332" s="7">
        <v>156332</v>
      </c>
      <c r="X332" s="7">
        <v>29233</v>
      </c>
    </row>
    <row r="333" spans="1:24" x14ac:dyDescent="0.25">
      <c r="A333" s="2" t="s">
        <v>2107</v>
      </c>
      <c r="B333" s="12">
        <v>552422</v>
      </c>
      <c r="C333" s="12">
        <v>129</v>
      </c>
      <c r="D333" s="12">
        <v>103838</v>
      </c>
      <c r="E333" s="10" t="s">
        <v>2108</v>
      </c>
      <c r="F333" s="10" t="s">
        <v>0</v>
      </c>
      <c r="G333" s="12">
        <v>13006</v>
      </c>
      <c r="H333" s="10" t="s">
        <v>2109</v>
      </c>
      <c r="I333" s="10" t="s">
        <v>0</v>
      </c>
      <c r="J333" s="10" t="s">
        <v>0</v>
      </c>
      <c r="K333" s="10" t="s">
        <v>0</v>
      </c>
      <c r="L333" s="10" t="s">
        <v>2110</v>
      </c>
      <c r="M333" s="12">
        <v>1</v>
      </c>
      <c r="N333" s="16">
        <v>19540</v>
      </c>
      <c r="O333" s="16">
        <v>19869.599999999999</v>
      </c>
      <c r="P333" s="15">
        <v>1.0168679631525075</v>
      </c>
      <c r="Q333" s="7">
        <v>188</v>
      </c>
      <c r="R333" s="7">
        <v>140</v>
      </c>
      <c r="S333" s="7">
        <v>995</v>
      </c>
      <c r="T333" s="6">
        <v>19540</v>
      </c>
      <c r="U333" s="7">
        <v>33521</v>
      </c>
      <c r="V333" s="7">
        <v>10945</v>
      </c>
      <c r="W333" s="7">
        <v>27989</v>
      </c>
      <c r="X333" s="7">
        <v>25898</v>
      </c>
    </row>
    <row r="334" spans="1:24" x14ac:dyDescent="0.25">
      <c r="A334" s="2" t="s">
        <v>2148</v>
      </c>
      <c r="B334" s="12">
        <v>521803</v>
      </c>
      <c r="C334" s="12">
        <v>239</v>
      </c>
      <c r="D334" s="12">
        <v>26704</v>
      </c>
      <c r="E334" s="10" t="s">
        <v>2149</v>
      </c>
      <c r="F334" s="10" t="s">
        <v>0</v>
      </c>
      <c r="G334" s="12">
        <v>10787</v>
      </c>
      <c r="H334" s="10" t="s">
        <v>2150</v>
      </c>
      <c r="I334" s="10" t="s">
        <v>2151</v>
      </c>
      <c r="J334" s="10" t="s">
        <v>0</v>
      </c>
      <c r="K334" s="10" t="s">
        <v>0</v>
      </c>
      <c r="L334" s="10" t="s">
        <v>2152</v>
      </c>
      <c r="M334" s="12">
        <v>2</v>
      </c>
      <c r="N334" s="16">
        <v>860</v>
      </c>
      <c r="O334" s="16">
        <v>1254</v>
      </c>
      <c r="P334" s="15">
        <v>1.4581395348837209</v>
      </c>
      <c r="Q334" s="6">
        <v>804</v>
      </c>
      <c r="R334" s="7">
        <v>224</v>
      </c>
      <c r="S334" s="7">
        <v>652</v>
      </c>
      <c r="T334" s="6">
        <v>965</v>
      </c>
      <c r="U334" s="7">
        <v>1649</v>
      </c>
      <c r="V334" s="6">
        <v>755</v>
      </c>
      <c r="W334" s="7">
        <v>1368</v>
      </c>
      <c r="X334" s="7">
        <v>1347</v>
      </c>
    </row>
    <row r="335" spans="1:24" x14ac:dyDescent="0.25">
      <c r="A335" s="2" t="s">
        <v>2260</v>
      </c>
      <c r="B335" s="12">
        <v>397526</v>
      </c>
      <c r="C335" s="12">
        <v>241</v>
      </c>
      <c r="D335" s="12">
        <v>2254</v>
      </c>
      <c r="E335" s="10" t="s">
        <v>1703</v>
      </c>
      <c r="F335" s="10" t="s">
        <v>0</v>
      </c>
      <c r="G335" s="12">
        <v>23368901</v>
      </c>
      <c r="H335" s="10" t="s">
        <v>0</v>
      </c>
      <c r="I335" s="10" t="s">
        <v>0</v>
      </c>
      <c r="J335" s="10" t="s">
        <v>0</v>
      </c>
      <c r="K335" s="10" t="s">
        <v>0</v>
      </c>
      <c r="L335" s="10" t="s">
        <v>1704</v>
      </c>
      <c r="M335" s="12">
        <v>3</v>
      </c>
      <c r="N335" s="16">
        <v>831</v>
      </c>
      <c r="O335" s="16">
        <v>337</v>
      </c>
      <c r="P335" s="15">
        <v>0.40553549939831529</v>
      </c>
      <c r="Q335" s="7">
        <v>29</v>
      </c>
      <c r="R335" s="7">
        <v>39</v>
      </c>
      <c r="S335" s="6">
        <v>378</v>
      </c>
      <c r="T335" s="7">
        <v>388</v>
      </c>
      <c r="U335" s="7">
        <v>479</v>
      </c>
      <c r="V335" s="7">
        <v>144</v>
      </c>
      <c r="W335" s="6">
        <v>956</v>
      </c>
      <c r="X335" s="6">
        <v>1159</v>
      </c>
    </row>
    <row r="336" spans="1:24" x14ac:dyDescent="0.25">
      <c r="A336" s="2" t="s">
        <v>1335</v>
      </c>
      <c r="B336" s="12">
        <v>605091</v>
      </c>
      <c r="C336" s="12">
        <v>144</v>
      </c>
      <c r="D336" s="12">
        <v>41682</v>
      </c>
      <c r="E336" s="10" t="s">
        <v>1336</v>
      </c>
      <c r="F336" s="10" t="s">
        <v>0</v>
      </c>
      <c r="G336" s="10" t="s">
        <v>0</v>
      </c>
      <c r="H336" s="10" t="s">
        <v>0</v>
      </c>
      <c r="I336" s="10" t="s">
        <v>0</v>
      </c>
      <c r="J336" s="10" t="s">
        <v>0</v>
      </c>
      <c r="K336" s="10" t="s">
        <v>0</v>
      </c>
      <c r="L336" s="10" t="s">
        <v>0</v>
      </c>
      <c r="M336" s="12">
        <v>3</v>
      </c>
      <c r="N336" s="16">
        <v>2295.6666666666665</v>
      </c>
      <c r="O336" s="16">
        <v>1828.3333333333333</v>
      </c>
      <c r="P336" s="15">
        <v>0.79642805285320173</v>
      </c>
      <c r="Q336" s="7">
        <v>36</v>
      </c>
      <c r="R336" s="7">
        <v>27</v>
      </c>
      <c r="S336" s="7">
        <v>2008</v>
      </c>
      <c r="T336" s="7">
        <v>1028</v>
      </c>
      <c r="U336" s="7">
        <v>2449</v>
      </c>
      <c r="V336" s="6">
        <v>1282</v>
      </c>
      <c r="W336" s="6">
        <v>3574</v>
      </c>
      <c r="X336" s="6">
        <v>2031</v>
      </c>
    </row>
    <row r="337" spans="1:24" x14ac:dyDescent="0.25">
      <c r="A337" s="2" t="s">
        <v>1474</v>
      </c>
      <c r="B337" s="12">
        <v>242951</v>
      </c>
      <c r="C337" s="12">
        <v>190</v>
      </c>
      <c r="D337" s="12">
        <v>364410</v>
      </c>
      <c r="E337" s="10" t="s">
        <v>1475</v>
      </c>
      <c r="F337" s="10" t="s">
        <v>0</v>
      </c>
      <c r="G337" s="10" t="s">
        <v>0</v>
      </c>
      <c r="H337" s="10" t="s">
        <v>0</v>
      </c>
      <c r="I337" s="10" t="s">
        <v>0</v>
      </c>
      <c r="J337" s="10" t="s">
        <v>0</v>
      </c>
      <c r="K337" s="10" t="s">
        <v>0</v>
      </c>
      <c r="L337" s="10" t="s">
        <v>0</v>
      </c>
      <c r="M337" s="12">
        <v>1</v>
      </c>
      <c r="N337" s="16">
        <v>529</v>
      </c>
      <c r="O337" s="16">
        <v>13521.2</v>
      </c>
      <c r="P337" s="15">
        <v>25.559924385633273</v>
      </c>
      <c r="Q337" s="7">
        <v>474</v>
      </c>
      <c r="R337" s="7">
        <v>372</v>
      </c>
      <c r="S337" s="6">
        <v>529</v>
      </c>
      <c r="T337" s="7">
        <v>19789</v>
      </c>
      <c r="U337" s="7">
        <v>25203</v>
      </c>
      <c r="V337" s="7">
        <v>744</v>
      </c>
      <c r="W337" s="7">
        <v>5955</v>
      </c>
      <c r="X337" s="7">
        <v>15915</v>
      </c>
    </row>
    <row r="338" spans="1:24" x14ac:dyDescent="0.25">
      <c r="A338" s="2" t="s">
        <v>1623</v>
      </c>
      <c r="B338" s="12">
        <v>979460</v>
      </c>
      <c r="C338" s="12">
        <v>160</v>
      </c>
      <c r="D338" s="12">
        <v>3247</v>
      </c>
      <c r="E338" s="10" t="s">
        <v>1624</v>
      </c>
      <c r="F338" s="10" t="s">
        <v>0</v>
      </c>
      <c r="G338" s="10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10" t="s">
        <v>0</v>
      </c>
      <c r="M338" s="12">
        <v>2</v>
      </c>
      <c r="N338" s="16">
        <v>22894</v>
      </c>
      <c r="O338" s="16">
        <v>239</v>
      </c>
      <c r="P338" s="15">
        <v>1.0439416440988905E-2</v>
      </c>
      <c r="Q338" s="7">
        <v>48</v>
      </c>
      <c r="R338" s="7">
        <v>29</v>
      </c>
      <c r="S338" s="7">
        <v>56</v>
      </c>
      <c r="T338" s="6">
        <v>45227</v>
      </c>
      <c r="U338" s="6">
        <v>561</v>
      </c>
      <c r="V338" s="7">
        <v>248</v>
      </c>
      <c r="W338" s="7">
        <v>340</v>
      </c>
      <c r="X338" s="7">
        <v>312</v>
      </c>
    </row>
    <row r="339" spans="1:24" x14ac:dyDescent="0.25">
      <c r="A339" s="2" t="s">
        <v>1652</v>
      </c>
      <c r="B339" s="12">
        <v>940426</v>
      </c>
      <c r="C339" s="12">
        <v>85</v>
      </c>
      <c r="D339" s="12">
        <v>31362</v>
      </c>
      <c r="E339" s="10" t="s">
        <v>1653</v>
      </c>
      <c r="F339" s="10" t="s">
        <v>0</v>
      </c>
      <c r="G339" s="10" t="s">
        <v>0</v>
      </c>
      <c r="H339" s="10" t="s">
        <v>0</v>
      </c>
      <c r="I339" s="10" t="s">
        <v>0</v>
      </c>
      <c r="J339" s="10" t="s">
        <v>0</v>
      </c>
      <c r="K339" s="10" t="s">
        <v>0</v>
      </c>
      <c r="L339" s="10" t="s">
        <v>0</v>
      </c>
      <c r="M339" s="12">
        <v>2</v>
      </c>
      <c r="N339" s="16">
        <v>1865.5</v>
      </c>
      <c r="O339" s="16">
        <v>2432</v>
      </c>
      <c r="P339" s="15">
        <v>1.3036719378182793</v>
      </c>
      <c r="Q339" s="6">
        <v>978</v>
      </c>
      <c r="R339" s="6">
        <v>691</v>
      </c>
      <c r="S339" s="6">
        <v>1230</v>
      </c>
      <c r="T339" s="7">
        <v>3793</v>
      </c>
      <c r="U339" s="6">
        <v>2501</v>
      </c>
      <c r="V339" s="7">
        <v>2298</v>
      </c>
      <c r="W339" s="7">
        <v>1530</v>
      </c>
      <c r="X339" s="7">
        <v>2107</v>
      </c>
    </row>
    <row r="340" spans="1:24" x14ac:dyDescent="0.25">
      <c r="A340" s="2" t="s">
        <v>1759</v>
      </c>
      <c r="B340" s="12">
        <v>524126</v>
      </c>
      <c r="C340" s="12">
        <v>211</v>
      </c>
      <c r="D340" s="12">
        <v>21683</v>
      </c>
      <c r="E340" s="10" t="s">
        <v>1760</v>
      </c>
      <c r="F340" s="10" t="s">
        <v>0</v>
      </c>
      <c r="G340" s="10" t="s">
        <v>0</v>
      </c>
      <c r="H340" s="10" t="s">
        <v>0</v>
      </c>
      <c r="I340" s="10" t="s">
        <v>0</v>
      </c>
      <c r="J340" s="10" t="s">
        <v>0</v>
      </c>
      <c r="K340" s="10" t="s">
        <v>0</v>
      </c>
      <c r="L340" s="10" t="s">
        <v>0</v>
      </c>
      <c r="M340" s="12">
        <v>1</v>
      </c>
      <c r="N340" s="16">
        <v>2751</v>
      </c>
      <c r="O340" s="16">
        <v>621.6</v>
      </c>
      <c r="P340" s="15">
        <v>0.22595419847328246</v>
      </c>
      <c r="Q340" s="7">
        <v>128</v>
      </c>
      <c r="R340" s="7">
        <v>29</v>
      </c>
      <c r="S340" s="7">
        <v>333</v>
      </c>
      <c r="T340" s="7">
        <v>1740</v>
      </c>
      <c r="U340" s="6">
        <v>2751</v>
      </c>
      <c r="V340" s="7">
        <v>186</v>
      </c>
      <c r="W340" s="7">
        <v>405</v>
      </c>
      <c r="X340" s="7">
        <v>444</v>
      </c>
    </row>
    <row r="341" spans="1:24" x14ac:dyDescent="0.25">
      <c r="A341" s="2" t="s">
        <v>2057</v>
      </c>
      <c r="B341" s="12">
        <v>991652</v>
      </c>
      <c r="C341" s="12">
        <v>191</v>
      </c>
      <c r="D341" s="12">
        <v>137379</v>
      </c>
      <c r="E341" s="10" t="s">
        <v>2058</v>
      </c>
      <c r="F341" s="10" t="s">
        <v>0</v>
      </c>
      <c r="G341" s="10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10" t="s">
        <v>0</v>
      </c>
      <c r="M341" s="12">
        <v>1</v>
      </c>
      <c r="N341" s="16">
        <v>3067</v>
      </c>
      <c r="O341" s="16">
        <v>3303.8</v>
      </c>
      <c r="P341" s="15">
        <v>1.0772089990218454</v>
      </c>
      <c r="Q341" s="7">
        <v>1480</v>
      </c>
      <c r="R341" s="7">
        <v>132</v>
      </c>
      <c r="S341" s="6">
        <v>3067</v>
      </c>
      <c r="T341" s="7">
        <v>1471</v>
      </c>
      <c r="U341" s="7">
        <v>156</v>
      </c>
      <c r="V341" s="7">
        <v>13082</v>
      </c>
      <c r="W341" s="7">
        <v>19</v>
      </c>
      <c r="X341" s="7">
        <v>1791</v>
      </c>
    </row>
    <row r="342" spans="1:24" x14ac:dyDescent="0.25">
      <c r="A342" s="2" t="s">
        <v>2131</v>
      </c>
      <c r="B342" s="12">
        <v>1138330</v>
      </c>
      <c r="C342" s="12">
        <v>361</v>
      </c>
      <c r="D342" s="12">
        <v>125898</v>
      </c>
      <c r="E342" s="10" t="s">
        <v>2132</v>
      </c>
      <c r="F342" s="10" t="s">
        <v>0</v>
      </c>
      <c r="G342" s="10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10" t="s">
        <v>0</v>
      </c>
      <c r="M342" s="12">
        <v>1</v>
      </c>
      <c r="N342" s="16">
        <v>1161</v>
      </c>
      <c r="O342" s="16">
        <v>68.8</v>
      </c>
      <c r="P342" s="15">
        <v>5.9259259259259255E-2</v>
      </c>
      <c r="Q342" s="7">
        <v>167</v>
      </c>
      <c r="R342" s="7">
        <v>43</v>
      </c>
      <c r="S342" s="7">
        <v>27</v>
      </c>
      <c r="T342" s="7">
        <v>221</v>
      </c>
      <c r="U342" s="7">
        <v>25</v>
      </c>
      <c r="V342" s="6">
        <v>1161</v>
      </c>
      <c r="W342" s="7">
        <v>18</v>
      </c>
      <c r="X342" s="7">
        <v>53</v>
      </c>
    </row>
    <row r="343" spans="1:24" x14ac:dyDescent="0.25">
      <c r="A343" s="2" t="s">
        <v>2161</v>
      </c>
      <c r="B343" s="12">
        <v>522214</v>
      </c>
      <c r="C343" s="12">
        <v>216</v>
      </c>
      <c r="D343" s="12">
        <v>124590</v>
      </c>
      <c r="E343" s="10" t="s">
        <v>2162</v>
      </c>
      <c r="F343" s="10" t="s">
        <v>0</v>
      </c>
      <c r="G343" s="10" t="s">
        <v>0</v>
      </c>
      <c r="H343" s="10" t="s">
        <v>0</v>
      </c>
      <c r="I343" s="10" t="s">
        <v>0</v>
      </c>
      <c r="J343" s="10" t="s">
        <v>0</v>
      </c>
      <c r="K343" s="10" t="s">
        <v>0</v>
      </c>
      <c r="L343" s="10" t="s">
        <v>0</v>
      </c>
      <c r="M343" s="12">
        <v>1</v>
      </c>
      <c r="N343" s="16">
        <v>5981</v>
      </c>
      <c r="O343" s="16">
        <v>713.6</v>
      </c>
      <c r="P343" s="15">
        <v>0.11931115198127404</v>
      </c>
      <c r="Q343" s="7">
        <v>20</v>
      </c>
      <c r="R343" s="7">
        <v>15</v>
      </c>
      <c r="S343" s="7">
        <v>49</v>
      </c>
      <c r="T343" s="7">
        <v>163</v>
      </c>
      <c r="U343" s="6">
        <v>5981</v>
      </c>
      <c r="V343" s="7">
        <v>228</v>
      </c>
      <c r="W343" s="7">
        <v>1016</v>
      </c>
      <c r="X343" s="7">
        <v>2112</v>
      </c>
    </row>
    <row r="344" spans="1:24" x14ac:dyDescent="0.25">
      <c r="A344" s="14">
        <v>390910</v>
      </c>
      <c r="B344" s="12">
        <v>216658</v>
      </c>
      <c r="C344" s="12">
        <v>285</v>
      </c>
      <c r="D344" s="12">
        <v>390910</v>
      </c>
      <c r="E344" s="10" t="s">
        <v>1353</v>
      </c>
      <c r="F344" s="10" t="s">
        <v>0</v>
      </c>
      <c r="G344" s="10" t="s">
        <v>0</v>
      </c>
      <c r="H344" s="10" t="s">
        <v>0</v>
      </c>
      <c r="I344" s="10" t="s">
        <v>0</v>
      </c>
      <c r="J344" s="10" t="s">
        <v>0</v>
      </c>
      <c r="K344" s="10" t="s">
        <v>0</v>
      </c>
      <c r="L344" s="10" t="s">
        <v>0</v>
      </c>
      <c r="M344" s="12">
        <v>4</v>
      </c>
      <c r="N344" s="16">
        <v>651</v>
      </c>
      <c r="O344" s="16">
        <v>616.5</v>
      </c>
      <c r="P344" s="15">
        <v>0.94700460829493083</v>
      </c>
      <c r="Q344" s="6">
        <v>1198</v>
      </c>
      <c r="R344" s="6">
        <v>708</v>
      </c>
      <c r="S344" s="6">
        <v>1084</v>
      </c>
      <c r="T344" s="6">
        <v>633</v>
      </c>
      <c r="U344" s="7">
        <v>761</v>
      </c>
      <c r="V344" s="6">
        <v>344</v>
      </c>
      <c r="W344" s="6">
        <v>543</v>
      </c>
      <c r="X344" s="7">
        <v>472</v>
      </c>
    </row>
    <row r="345" spans="1:24" x14ac:dyDescent="0.25">
      <c r="A345" s="14">
        <v>390674</v>
      </c>
      <c r="B345" s="12">
        <v>369115</v>
      </c>
      <c r="C345" s="12">
        <v>116</v>
      </c>
      <c r="D345" s="12">
        <v>390674</v>
      </c>
      <c r="E345" s="10" t="s">
        <v>1354</v>
      </c>
      <c r="F345" s="10" t="s">
        <v>0</v>
      </c>
      <c r="G345" s="10" t="s">
        <v>0</v>
      </c>
      <c r="H345" s="10" t="s">
        <v>0</v>
      </c>
      <c r="I345" s="10" t="s">
        <v>0</v>
      </c>
      <c r="J345" s="10" t="s">
        <v>0</v>
      </c>
      <c r="K345" s="10" t="s">
        <v>0</v>
      </c>
      <c r="L345" s="10" t="s">
        <v>0</v>
      </c>
      <c r="M345" s="12">
        <v>2</v>
      </c>
      <c r="N345" s="16">
        <v>1023</v>
      </c>
      <c r="O345" s="16">
        <v>9838.75</v>
      </c>
      <c r="P345" s="15">
        <v>9.6175464320625608</v>
      </c>
      <c r="Q345" s="6">
        <v>1127</v>
      </c>
      <c r="R345" s="6">
        <v>472</v>
      </c>
      <c r="S345" s="6">
        <v>1220</v>
      </c>
      <c r="T345" s="7">
        <v>17215</v>
      </c>
      <c r="U345" s="7">
        <v>9602</v>
      </c>
      <c r="V345" s="6">
        <v>826</v>
      </c>
      <c r="W345" s="7">
        <v>6583</v>
      </c>
      <c r="X345" s="7">
        <v>5955</v>
      </c>
    </row>
    <row r="346" spans="1:24" x14ac:dyDescent="0.25">
      <c r="A346" s="14">
        <v>390546</v>
      </c>
      <c r="B346" s="12">
        <v>623908</v>
      </c>
      <c r="C346" s="12">
        <v>160</v>
      </c>
      <c r="D346" s="12">
        <v>390546</v>
      </c>
      <c r="E346" s="10" t="s">
        <v>1355</v>
      </c>
      <c r="F346" s="10" t="s">
        <v>0</v>
      </c>
      <c r="G346" s="10" t="s">
        <v>0</v>
      </c>
      <c r="H346" s="10" t="s">
        <v>0</v>
      </c>
      <c r="I346" s="10" t="s">
        <v>0</v>
      </c>
      <c r="J346" s="10" t="s">
        <v>0</v>
      </c>
      <c r="K346" s="10" t="s">
        <v>0</v>
      </c>
      <c r="L346" s="10" t="s">
        <v>0</v>
      </c>
      <c r="M346" s="12">
        <v>4</v>
      </c>
      <c r="N346" s="16">
        <v>3976.25</v>
      </c>
      <c r="O346" s="16">
        <v>4500.5</v>
      </c>
      <c r="P346" s="15">
        <v>1.1318453316567116</v>
      </c>
      <c r="Q346" s="7">
        <v>16</v>
      </c>
      <c r="R346" s="7">
        <v>40</v>
      </c>
      <c r="S346" s="7">
        <v>2112</v>
      </c>
      <c r="T346" s="6">
        <v>581</v>
      </c>
      <c r="U346" s="7">
        <v>6889</v>
      </c>
      <c r="V346" s="6">
        <v>3979</v>
      </c>
      <c r="W346" s="6">
        <v>6512</v>
      </c>
      <c r="X346" s="6">
        <v>4833</v>
      </c>
    </row>
    <row r="347" spans="1:24" x14ac:dyDescent="0.25">
      <c r="A347" s="14">
        <v>390545</v>
      </c>
      <c r="B347" s="12">
        <v>722792</v>
      </c>
      <c r="C347" s="12">
        <v>259</v>
      </c>
      <c r="D347" s="12">
        <v>390545</v>
      </c>
      <c r="E347" s="10" t="s">
        <v>1356</v>
      </c>
      <c r="F347" s="10" t="s">
        <v>0</v>
      </c>
      <c r="G347" s="10" t="s">
        <v>0</v>
      </c>
      <c r="H347" s="10" t="s">
        <v>0</v>
      </c>
      <c r="I347" s="10" t="s">
        <v>0</v>
      </c>
      <c r="J347" s="10" t="s">
        <v>0</v>
      </c>
      <c r="K347" s="10" t="s">
        <v>0</v>
      </c>
      <c r="L347" s="10" t="s">
        <v>0</v>
      </c>
      <c r="M347" s="12">
        <v>2</v>
      </c>
      <c r="N347" s="16">
        <v>849.5</v>
      </c>
      <c r="O347" s="16">
        <v>41</v>
      </c>
      <c r="P347" s="15">
        <v>4.8263684520306063E-2</v>
      </c>
      <c r="Q347" s="7">
        <v>33</v>
      </c>
      <c r="R347" s="7">
        <v>21</v>
      </c>
      <c r="S347" s="7">
        <v>23</v>
      </c>
      <c r="T347" s="7">
        <v>76</v>
      </c>
      <c r="U347" s="6">
        <v>573</v>
      </c>
      <c r="V347" s="7">
        <v>0</v>
      </c>
      <c r="W347" s="6">
        <v>1126</v>
      </c>
      <c r="X347" s="7">
        <v>65</v>
      </c>
    </row>
    <row r="348" spans="1:24" x14ac:dyDescent="0.25">
      <c r="A348" s="14">
        <v>390400</v>
      </c>
      <c r="B348" s="12">
        <v>288673</v>
      </c>
      <c r="C348" s="12">
        <v>126</v>
      </c>
      <c r="D348" s="12">
        <v>390400</v>
      </c>
      <c r="E348" s="10" t="s">
        <v>1357</v>
      </c>
      <c r="F348" s="10" t="s">
        <v>0</v>
      </c>
      <c r="G348" s="10" t="s">
        <v>0</v>
      </c>
      <c r="H348" s="10" t="s">
        <v>0</v>
      </c>
      <c r="I348" s="10" t="s">
        <v>0</v>
      </c>
      <c r="J348" s="10" t="s">
        <v>0</v>
      </c>
      <c r="K348" s="10" t="s">
        <v>0</v>
      </c>
      <c r="L348" s="10" t="s">
        <v>0</v>
      </c>
      <c r="M348" s="12">
        <v>1</v>
      </c>
      <c r="N348" s="16">
        <v>16012</v>
      </c>
      <c r="O348" s="16">
        <v>7186</v>
      </c>
      <c r="P348" s="15">
        <v>0.44878840869347991</v>
      </c>
      <c r="Q348" s="6">
        <v>12324</v>
      </c>
      <c r="R348" s="6">
        <v>1322</v>
      </c>
      <c r="S348" s="6">
        <v>16012</v>
      </c>
      <c r="T348" s="7">
        <v>767</v>
      </c>
      <c r="U348" s="7">
        <v>175</v>
      </c>
      <c r="V348" s="7">
        <v>15071</v>
      </c>
      <c r="W348" s="7">
        <v>473</v>
      </c>
      <c r="X348" s="7">
        <v>19444</v>
      </c>
    </row>
    <row r="349" spans="1:24" x14ac:dyDescent="0.25">
      <c r="A349" s="14">
        <v>390230</v>
      </c>
      <c r="B349" s="12">
        <v>495994</v>
      </c>
      <c r="C349" s="12">
        <v>263</v>
      </c>
      <c r="D349" s="12">
        <v>390230</v>
      </c>
      <c r="E349" s="10" t="s">
        <v>1358</v>
      </c>
      <c r="F349" s="10" t="s">
        <v>0</v>
      </c>
      <c r="G349" s="10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10" t="s">
        <v>0</v>
      </c>
      <c r="M349" s="12">
        <v>5</v>
      </c>
      <c r="N349" s="16">
        <v>6162</v>
      </c>
      <c r="O349" s="16">
        <v>9971</v>
      </c>
      <c r="P349" s="15">
        <v>1.6181434599156117</v>
      </c>
      <c r="Q349" s="7">
        <v>7599</v>
      </c>
      <c r="R349" s="7">
        <v>5284</v>
      </c>
      <c r="S349" s="6">
        <v>6630</v>
      </c>
      <c r="T349" s="6">
        <v>5144</v>
      </c>
      <c r="U349" s="6">
        <v>9083</v>
      </c>
      <c r="V349" s="6">
        <v>4471</v>
      </c>
      <c r="W349" s="7">
        <v>9971</v>
      </c>
      <c r="X349" s="6">
        <v>5482</v>
      </c>
    </row>
    <row r="350" spans="1:24" x14ac:dyDescent="0.25">
      <c r="A350" s="14">
        <v>390222</v>
      </c>
      <c r="B350" s="12">
        <v>643848</v>
      </c>
      <c r="C350" s="12">
        <v>319</v>
      </c>
      <c r="D350" s="12">
        <v>390222</v>
      </c>
      <c r="E350" s="10" t="s">
        <v>1359</v>
      </c>
      <c r="F350" s="10" t="s">
        <v>0</v>
      </c>
      <c r="G350" s="10" t="s">
        <v>0</v>
      </c>
      <c r="H350" s="10" t="s">
        <v>0</v>
      </c>
      <c r="I350" s="10" t="s">
        <v>0</v>
      </c>
      <c r="J350" s="10" t="s">
        <v>0</v>
      </c>
      <c r="K350" s="10" t="s">
        <v>0</v>
      </c>
      <c r="L350" s="10" t="s">
        <v>0</v>
      </c>
      <c r="M350" s="12">
        <v>1</v>
      </c>
      <c r="N350" s="16">
        <v>1519</v>
      </c>
      <c r="O350" s="16">
        <v>162413.20000000001</v>
      </c>
      <c r="P350" s="15">
        <v>106.92113232389731</v>
      </c>
      <c r="Q350" s="7">
        <v>33</v>
      </c>
      <c r="R350" s="7">
        <v>29</v>
      </c>
      <c r="S350" s="6">
        <v>1519</v>
      </c>
      <c r="T350" s="7">
        <v>7436</v>
      </c>
      <c r="U350" s="7">
        <v>179032</v>
      </c>
      <c r="V350" s="7">
        <v>95997</v>
      </c>
      <c r="W350" s="7">
        <v>395770</v>
      </c>
      <c r="X350" s="7">
        <v>133831</v>
      </c>
    </row>
    <row r="351" spans="1:24" x14ac:dyDescent="0.25">
      <c r="A351" s="14">
        <v>390219</v>
      </c>
      <c r="B351" s="12">
        <v>635244</v>
      </c>
      <c r="C351" s="12">
        <v>307</v>
      </c>
      <c r="D351" s="12">
        <v>390219</v>
      </c>
      <c r="E351" s="10" t="s">
        <v>1360</v>
      </c>
      <c r="F351" s="10" t="s">
        <v>0</v>
      </c>
      <c r="G351" s="10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10" t="s">
        <v>0</v>
      </c>
      <c r="M351" s="12">
        <v>2</v>
      </c>
      <c r="N351" s="16">
        <v>1005266</v>
      </c>
      <c r="O351" s="16">
        <v>1866102</v>
      </c>
      <c r="P351" s="15">
        <v>1.8563265842075629</v>
      </c>
      <c r="Q351" s="7">
        <v>292</v>
      </c>
      <c r="R351" s="7">
        <v>18</v>
      </c>
      <c r="S351" s="7">
        <v>604955</v>
      </c>
      <c r="T351" s="7">
        <v>532135</v>
      </c>
      <c r="U351" s="8">
        <v>930865</v>
      </c>
      <c r="V351" s="7">
        <v>3419011</v>
      </c>
      <c r="W351" s="8">
        <v>1079667</v>
      </c>
      <c r="X351" s="7">
        <v>2908307</v>
      </c>
    </row>
    <row r="352" spans="1:24" x14ac:dyDescent="0.25">
      <c r="A352" s="14">
        <v>390218</v>
      </c>
      <c r="B352" s="12">
        <v>673852</v>
      </c>
      <c r="C352" s="12">
        <v>361</v>
      </c>
      <c r="D352" s="12">
        <v>390218</v>
      </c>
      <c r="E352" s="10" t="s">
        <v>1361</v>
      </c>
      <c r="F352" s="10" t="s">
        <v>0</v>
      </c>
      <c r="G352" s="10" t="s">
        <v>0</v>
      </c>
      <c r="H352" s="10" t="s">
        <v>0</v>
      </c>
      <c r="I352" s="10" t="s">
        <v>0</v>
      </c>
      <c r="J352" s="10" t="s">
        <v>0</v>
      </c>
      <c r="K352" s="10" t="s">
        <v>0</v>
      </c>
      <c r="L352" s="10" t="s">
        <v>0</v>
      </c>
      <c r="M352" s="12">
        <v>5</v>
      </c>
      <c r="N352" s="16">
        <v>34971.800000000003</v>
      </c>
      <c r="O352" s="16">
        <v>229</v>
      </c>
      <c r="P352" s="15">
        <v>6.5481330672141546E-3</v>
      </c>
      <c r="Q352" s="7">
        <v>24</v>
      </c>
      <c r="R352" s="7">
        <v>17</v>
      </c>
      <c r="S352" s="7">
        <v>229</v>
      </c>
      <c r="T352" s="6">
        <v>875</v>
      </c>
      <c r="U352" s="6">
        <v>40442</v>
      </c>
      <c r="V352" s="6">
        <v>40574</v>
      </c>
      <c r="W352" s="6">
        <v>55063</v>
      </c>
      <c r="X352" s="6">
        <v>37905</v>
      </c>
    </row>
    <row r="353" spans="1:24" x14ac:dyDescent="0.25">
      <c r="A353" s="14">
        <v>390215</v>
      </c>
      <c r="B353" s="12">
        <v>214057</v>
      </c>
      <c r="C353" s="12">
        <v>97</v>
      </c>
      <c r="D353" s="12">
        <v>390215</v>
      </c>
      <c r="E353" s="10" t="s">
        <v>1362</v>
      </c>
      <c r="F353" s="10" t="s">
        <v>0</v>
      </c>
      <c r="G353" s="10" t="s">
        <v>0</v>
      </c>
      <c r="H353" s="10" t="s">
        <v>0</v>
      </c>
      <c r="I353" s="10" t="s">
        <v>0</v>
      </c>
      <c r="J353" s="10" t="s">
        <v>0</v>
      </c>
      <c r="K353" s="10" t="s">
        <v>0</v>
      </c>
      <c r="L353" s="10" t="s">
        <v>0</v>
      </c>
      <c r="M353" s="12">
        <v>1</v>
      </c>
      <c r="N353" s="16">
        <v>19720</v>
      </c>
      <c r="O353" s="16">
        <v>26386.799999999999</v>
      </c>
      <c r="P353" s="15">
        <v>1.3380730223123731</v>
      </c>
      <c r="Q353" s="7">
        <v>33496</v>
      </c>
      <c r="R353" s="7">
        <v>25307</v>
      </c>
      <c r="S353" s="7">
        <v>30680</v>
      </c>
      <c r="T353" s="7">
        <v>25775</v>
      </c>
      <c r="U353" s="6">
        <v>19720</v>
      </c>
      <c r="V353" s="7">
        <v>22491</v>
      </c>
      <c r="W353" s="7">
        <v>24564</v>
      </c>
      <c r="X353" s="7">
        <v>28424</v>
      </c>
    </row>
    <row r="354" spans="1:24" x14ac:dyDescent="0.25">
      <c r="A354" s="14">
        <v>390213</v>
      </c>
      <c r="B354" s="12">
        <v>281706</v>
      </c>
      <c r="C354" s="12">
        <v>86</v>
      </c>
      <c r="D354" s="12">
        <v>390213</v>
      </c>
      <c r="E354" s="10" t="s">
        <v>1363</v>
      </c>
      <c r="F354" s="10" t="s">
        <v>0</v>
      </c>
      <c r="G354" s="10" t="s">
        <v>0</v>
      </c>
      <c r="H354" s="10" t="s">
        <v>0</v>
      </c>
      <c r="I354" s="10" t="s">
        <v>0</v>
      </c>
      <c r="J354" s="10" t="s">
        <v>0</v>
      </c>
      <c r="K354" s="10" t="s">
        <v>0</v>
      </c>
      <c r="L354" s="10" t="s">
        <v>0</v>
      </c>
      <c r="M354" s="12">
        <v>2</v>
      </c>
      <c r="N354" s="16">
        <v>3583</v>
      </c>
      <c r="O354" s="16">
        <v>41538</v>
      </c>
      <c r="P354" s="15">
        <v>11.593078425900083</v>
      </c>
      <c r="Q354" s="7">
        <v>366</v>
      </c>
      <c r="R354" s="7">
        <v>300</v>
      </c>
      <c r="S354" s="6">
        <v>4617</v>
      </c>
      <c r="T354" s="7">
        <v>19559</v>
      </c>
      <c r="U354" s="7">
        <v>88502</v>
      </c>
      <c r="V354" s="6">
        <v>2549</v>
      </c>
      <c r="W354" s="7">
        <v>43953</v>
      </c>
      <c r="X354" s="7">
        <v>14138</v>
      </c>
    </row>
    <row r="355" spans="1:24" x14ac:dyDescent="0.25">
      <c r="A355" s="14">
        <v>390208</v>
      </c>
      <c r="B355" s="12">
        <v>504269</v>
      </c>
      <c r="C355" s="12">
        <v>120</v>
      </c>
      <c r="D355" s="12">
        <v>390208</v>
      </c>
      <c r="E355" s="10" t="s">
        <v>1364</v>
      </c>
      <c r="F355" s="10" t="s">
        <v>0</v>
      </c>
      <c r="G355" s="10" t="s">
        <v>0</v>
      </c>
      <c r="H355" s="10" t="s">
        <v>0</v>
      </c>
      <c r="I355" s="10" t="s">
        <v>0</v>
      </c>
      <c r="J355" s="10" t="s">
        <v>0</v>
      </c>
      <c r="K355" s="10" t="s">
        <v>0</v>
      </c>
      <c r="L355" s="10" t="s">
        <v>0</v>
      </c>
      <c r="M355" s="12">
        <v>1</v>
      </c>
      <c r="N355" s="16">
        <v>397</v>
      </c>
      <c r="O355" s="16">
        <v>26805.200000000001</v>
      </c>
      <c r="P355" s="15">
        <v>67.519395465994961</v>
      </c>
      <c r="Q355" s="7">
        <v>101</v>
      </c>
      <c r="R355" s="7">
        <v>139</v>
      </c>
      <c r="S355" s="7">
        <v>7977</v>
      </c>
      <c r="T355" s="7">
        <v>8313</v>
      </c>
      <c r="U355" s="7">
        <v>26463</v>
      </c>
      <c r="V355" s="6">
        <v>397</v>
      </c>
      <c r="W355" s="7">
        <v>88050</v>
      </c>
      <c r="X355" s="7">
        <v>3223</v>
      </c>
    </row>
    <row r="356" spans="1:24" x14ac:dyDescent="0.25">
      <c r="A356" s="14">
        <v>390198</v>
      </c>
      <c r="B356" s="12">
        <v>459090</v>
      </c>
      <c r="C356" s="12">
        <v>155</v>
      </c>
      <c r="D356" s="12">
        <v>390198</v>
      </c>
      <c r="E356" s="10" t="s">
        <v>1365</v>
      </c>
      <c r="F356" s="10" t="s">
        <v>0</v>
      </c>
      <c r="G356" s="10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10" t="s">
        <v>0</v>
      </c>
      <c r="M356" s="12">
        <v>5</v>
      </c>
      <c r="N356" s="16">
        <v>70854.8</v>
      </c>
      <c r="O356" s="16">
        <v>346</v>
      </c>
      <c r="P356" s="15">
        <v>4.8832259776331313E-3</v>
      </c>
      <c r="Q356" s="7">
        <v>70</v>
      </c>
      <c r="R356" s="7">
        <v>44</v>
      </c>
      <c r="S356" s="6">
        <v>1109</v>
      </c>
      <c r="T356" s="6">
        <v>4467</v>
      </c>
      <c r="U356" s="6">
        <v>164052</v>
      </c>
      <c r="V356" s="7">
        <v>346</v>
      </c>
      <c r="W356" s="6">
        <v>161733</v>
      </c>
      <c r="X356" s="6">
        <v>22913</v>
      </c>
    </row>
    <row r="357" spans="1:24" x14ac:dyDescent="0.25">
      <c r="A357" s="14">
        <v>390196</v>
      </c>
      <c r="B357" s="12">
        <v>217762</v>
      </c>
      <c r="C357" s="12">
        <v>234</v>
      </c>
      <c r="D357" s="12">
        <v>390196</v>
      </c>
      <c r="E357" s="10" t="s">
        <v>1366</v>
      </c>
      <c r="F357" s="10" t="s">
        <v>0</v>
      </c>
      <c r="G357" s="10" t="s">
        <v>0</v>
      </c>
      <c r="H357" s="10" t="s">
        <v>0</v>
      </c>
      <c r="I357" s="10" t="s">
        <v>0</v>
      </c>
      <c r="J357" s="10" t="s">
        <v>0</v>
      </c>
      <c r="K357" s="10" t="s">
        <v>0</v>
      </c>
      <c r="L357" s="10" t="s">
        <v>0</v>
      </c>
      <c r="M357" s="12">
        <v>1</v>
      </c>
      <c r="N357" s="16">
        <v>8698</v>
      </c>
      <c r="O357" s="16">
        <v>17950.599999999999</v>
      </c>
      <c r="P357" s="15">
        <v>2.0637617843182339</v>
      </c>
      <c r="Q357" s="7">
        <v>26171</v>
      </c>
      <c r="R357" s="7">
        <v>20445</v>
      </c>
      <c r="S357" s="7">
        <v>25953</v>
      </c>
      <c r="T357" s="7">
        <v>22006</v>
      </c>
      <c r="U357" s="7">
        <v>15444</v>
      </c>
      <c r="V357" s="7">
        <v>16833</v>
      </c>
      <c r="W357" s="7">
        <v>9517</v>
      </c>
      <c r="X357" s="6">
        <v>8698</v>
      </c>
    </row>
    <row r="358" spans="1:24" x14ac:dyDescent="0.25">
      <c r="A358" s="14">
        <v>390194</v>
      </c>
      <c r="B358" s="12">
        <v>514902</v>
      </c>
      <c r="C358" s="12">
        <v>142</v>
      </c>
      <c r="D358" s="12">
        <v>390194</v>
      </c>
      <c r="E358" s="10" t="s">
        <v>1367</v>
      </c>
      <c r="F358" s="10" t="s">
        <v>0</v>
      </c>
      <c r="G358" s="10" t="s">
        <v>0</v>
      </c>
      <c r="H358" s="10" t="s">
        <v>0</v>
      </c>
      <c r="I358" s="10" t="s">
        <v>0</v>
      </c>
      <c r="J358" s="10" t="s">
        <v>0</v>
      </c>
      <c r="K358" s="10" t="s">
        <v>0</v>
      </c>
      <c r="L358" s="10" t="s">
        <v>0</v>
      </c>
      <c r="M358" s="12">
        <v>2</v>
      </c>
      <c r="N358" s="16">
        <v>3586</v>
      </c>
      <c r="O358" s="16">
        <v>1078.75</v>
      </c>
      <c r="P358" s="15">
        <v>0.30082264361405464</v>
      </c>
      <c r="Q358" s="7">
        <v>33</v>
      </c>
      <c r="R358" s="7">
        <v>35</v>
      </c>
      <c r="S358" s="7">
        <v>1860</v>
      </c>
      <c r="T358" s="7">
        <v>343</v>
      </c>
      <c r="U358" s="6">
        <v>6726</v>
      </c>
      <c r="V358" s="7">
        <v>137</v>
      </c>
      <c r="W358" s="7">
        <v>1975</v>
      </c>
      <c r="X358" s="6">
        <v>446</v>
      </c>
    </row>
    <row r="359" spans="1:24" x14ac:dyDescent="0.25">
      <c r="A359" s="14">
        <v>390188</v>
      </c>
      <c r="B359" s="12">
        <v>333711</v>
      </c>
      <c r="C359" s="12">
        <v>249</v>
      </c>
      <c r="D359" s="12">
        <v>390188</v>
      </c>
      <c r="E359" s="10" t="s">
        <v>1368</v>
      </c>
      <c r="F359" s="10" t="s">
        <v>0</v>
      </c>
      <c r="G359" s="10" t="s">
        <v>0</v>
      </c>
      <c r="H359" s="10" t="s">
        <v>0</v>
      </c>
      <c r="I359" s="10" t="s">
        <v>0</v>
      </c>
      <c r="J359" s="10" t="s">
        <v>0</v>
      </c>
      <c r="K359" s="10" t="s">
        <v>0</v>
      </c>
      <c r="L359" s="10" t="s">
        <v>0</v>
      </c>
      <c r="M359" s="12">
        <v>3</v>
      </c>
      <c r="N359" s="16">
        <v>470.66666666666669</v>
      </c>
      <c r="O359" s="16">
        <v>292.66666666666669</v>
      </c>
      <c r="P359" s="15">
        <v>0.62181303116147313</v>
      </c>
      <c r="Q359" s="6">
        <v>1903</v>
      </c>
      <c r="R359" s="6">
        <v>1390</v>
      </c>
      <c r="S359" s="7">
        <v>284</v>
      </c>
      <c r="T359" s="6">
        <v>694</v>
      </c>
      <c r="U359" s="7">
        <v>226</v>
      </c>
      <c r="V359" s="6">
        <v>395</v>
      </c>
      <c r="W359" s="7">
        <v>368</v>
      </c>
      <c r="X359" s="6">
        <v>323</v>
      </c>
    </row>
    <row r="360" spans="1:24" x14ac:dyDescent="0.25">
      <c r="A360" s="14">
        <v>390185</v>
      </c>
      <c r="B360" s="12">
        <v>361861</v>
      </c>
      <c r="C360" s="12">
        <v>212</v>
      </c>
      <c r="D360" s="12">
        <v>390185</v>
      </c>
      <c r="E360" s="10" t="s">
        <v>1369</v>
      </c>
      <c r="F360" s="10" t="s">
        <v>0</v>
      </c>
      <c r="G360" s="10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10" t="s">
        <v>0</v>
      </c>
      <c r="M360" s="12">
        <v>5</v>
      </c>
      <c r="N360" s="16">
        <v>2597.6</v>
      </c>
      <c r="O360" s="16">
        <v>315</v>
      </c>
      <c r="P360" s="15">
        <v>0.12126578380043117</v>
      </c>
      <c r="Q360" s="7">
        <v>345</v>
      </c>
      <c r="R360" s="7">
        <v>36</v>
      </c>
      <c r="S360" s="7">
        <v>315</v>
      </c>
      <c r="T360" s="6">
        <v>2982</v>
      </c>
      <c r="U360" s="6">
        <v>3960</v>
      </c>
      <c r="V360" s="6">
        <v>627</v>
      </c>
      <c r="W360" s="6">
        <v>1554</v>
      </c>
      <c r="X360" s="6">
        <v>3865</v>
      </c>
    </row>
    <row r="361" spans="1:24" x14ac:dyDescent="0.25">
      <c r="A361" s="14">
        <v>390156</v>
      </c>
      <c r="B361" s="12">
        <v>240055</v>
      </c>
      <c r="C361" s="12">
        <v>105</v>
      </c>
      <c r="D361" s="12">
        <v>390156</v>
      </c>
      <c r="E361" s="10" t="s">
        <v>1370</v>
      </c>
      <c r="F361" s="10" t="s">
        <v>0</v>
      </c>
      <c r="G361" s="10" t="s">
        <v>0</v>
      </c>
      <c r="H361" s="10" t="s">
        <v>0</v>
      </c>
      <c r="I361" s="10" t="s">
        <v>0</v>
      </c>
      <c r="J361" s="10" t="s">
        <v>0</v>
      </c>
      <c r="K361" s="10" t="s">
        <v>0</v>
      </c>
      <c r="L361" s="10" t="s">
        <v>0</v>
      </c>
      <c r="M361" s="12">
        <v>1</v>
      </c>
      <c r="N361" s="16">
        <v>2217</v>
      </c>
      <c r="O361" s="16">
        <v>5628.6</v>
      </c>
      <c r="P361" s="15">
        <v>2.5388362652232748</v>
      </c>
      <c r="Q361" s="7">
        <v>5321</v>
      </c>
      <c r="R361" s="7">
        <v>5007</v>
      </c>
      <c r="S361" s="7">
        <v>5342</v>
      </c>
      <c r="T361" s="6">
        <v>2217</v>
      </c>
      <c r="U361" s="7">
        <v>6573</v>
      </c>
      <c r="V361" s="7">
        <v>4620</v>
      </c>
      <c r="W361" s="7">
        <v>5404</v>
      </c>
      <c r="X361" s="7">
        <v>6204</v>
      </c>
    </row>
    <row r="362" spans="1:24" x14ac:dyDescent="0.25">
      <c r="A362" s="14">
        <v>390147</v>
      </c>
      <c r="B362" s="12">
        <v>359985</v>
      </c>
      <c r="C362" s="12">
        <v>130</v>
      </c>
      <c r="D362" s="12">
        <v>390147</v>
      </c>
      <c r="E362" s="10" t="s">
        <v>1371</v>
      </c>
      <c r="F362" s="10" t="s">
        <v>0</v>
      </c>
      <c r="G362" s="10" t="s">
        <v>0</v>
      </c>
      <c r="H362" s="10" t="s">
        <v>0</v>
      </c>
      <c r="I362" s="10" t="s">
        <v>0</v>
      </c>
      <c r="J362" s="10" t="s">
        <v>0</v>
      </c>
      <c r="K362" s="10" t="s">
        <v>0</v>
      </c>
      <c r="L362" s="10" t="s">
        <v>0</v>
      </c>
      <c r="M362" s="12">
        <v>2</v>
      </c>
      <c r="N362" s="16">
        <v>16598.5</v>
      </c>
      <c r="O362" s="16">
        <v>55420.5</v>
      </c>
      <c r="P362" s="15">
        <v>3.3388860439196315</v>
      </c>
      <c r="Q362" s="7">
        <v>226</v>
      </c>
      <c r="R362" s="7">
        <v>233</v>
      </c>
      <c r="S362" s="6">
        <v>12435</v>
      </c>
      <c r="T362" s="6">
        <v>20762</v>
      </c>
      <c r="U362" s="7">
        <v>107912</v>
      </c>
      <c r="V362" s="7">
        <v>2281</v>
      </c>
      <c r="W362" s="7">
        <v>67696</v>
      </c>
      <c r="X362" s="7">
        <v>43793</v>
      </c>
    </row>
    <row r="363" spans="1:24" x14ac:dyDescent="0.25">
      <c r="A363" s="14">
        <v>390144</v>
      </c>
      <c r="B363" s="12">
        <v>570168</v>
      </c>
      <c r="C363" s="12">
        <v>304</v>
      </c>
      <c r="D363" s="12">
        <v>390144</v>
      </c>
      <c r="E363" s="10" t="s">
        <v>1372</v>
      </c>
      <c r="F363" s="10" t="s">
        <v>0</v>
      </c>
      <c r="G363" s="10" t="s">
        <v>0</v>
      </c>
      <c r="H363" s="10" t="s">
        <v>0</v>
      </c>
      <c r="I363" s="10" t="s">
        <v>0</v>
      </c>
      <c r="J363" s="10" t="s">
        <v>0</v>
      </c>
      <c r="K363" s="10" t="s">
        <v>0</v>
      </c>
      <c r="L363" s="10" t="s">
        <v>0</v>
      </c>
      <c r="M363" s="12">
        <v>1</v>
      </c>
      <c r="N363" s="16">
        <v>1091</v>
      </c>
      <c r="O363" s="16">
        <v>229.4</v>
      </c>
      <c r="P363" s="15">
        <v>0.21026581118240148</v>
      </c>
      <c r="Q363" s="7">
        <v>28</v>
      </c>
      <c r="R363" s="7">
        <v>26</v>
      </c>
      <c r="S363" s="6">
        <v>1091</v>
      </c>
      <c r="T363" s="7">
        <v>409</v>
      </c>
      <c r="U363" s="7">
        <v>363</v>
      </c>
      <c r="V363" s="7">
        <v>51</v>
      </c>
      <c r="W363" s="7">
        <v>261</v>
      </c>
      <c r="X363" s="7">
        <v>63</v>
      </c>
    </row>
    <row r="364" spans="1:24" x14ac:dyDescent="0.25">
      <c r="A364" s="14">
        <v>390140</v>
      </c>
      <c r="B364" s="12">
        <v>652561</v>
      </c>
      <c r="C364" s="12">
        <v>273</v>
      </c>
      <c r="D364" s="12">
        <v>390140</v>
      </c>
      <c r="E364" s="10" t="s">
        <v>1373</v>
      </c>
      <c r="F364" s="10" t="s">
        <v>0</v>
      </c>
      <c r="G364" s="10" t="s">
        <v>0</v>
      </c>
      <c r="H364" s="10" t="s">
        <v>0</v>
      </c>
      <c r="I364" s="10" t="s">
        <v>0</v>
      </c>
      <c r="J364" s="10" t="s">
        <v>0</v>
      </c>
      <c r="K364" s="10" t="s">
        <v>0</v>
      </c>
      <c r="L364" s="10" t="s">
        <v>0</v>
      </c>
      <c r="M364" s="12">
        <v>1</v>
      </c>
      <c r="N364" s="16">
        <v>15107</v>
      </c>
      <c r="O364" s="16">
        <v>74724.800000000003</v>
      </c>
      <c r="P364" s="15">
        <v>4.9463692328059841</v>
      </c>
      <c r="Q364" s="6">
        <v>71</v>
      </c>
      <c r="R364" s="7">
        <v>25</v>
      </c>
      <c r="S364" s="7">
        <v>2925</v>
      </c>
      <c r="T364" s="6">
        <v>15107</v>
      </c>
      <c r="U364" s="7">
        <v>111771</v>
      </c>
      <c r="V364" s="7">
        <v>45857</v>
      </c>
      <c r="W364" s="7">
        <v>121509</v>
      </c>
      <c r="X364" s="7">
        <v>91562</v>
      </c>
    </row>
    <row r="365" spans="1:24" x14ac:dyDescent="0.25">
      <c r="A365" s="14">
        <v>390137</v>
      </c>
      <c r="B365" s="12">
        <v>721291</v>
      </c>
      <c r="C365" s="12">
        <v>174</v>
      </c>
      <c r="D365" s="12">
        <v>390137</v>
      </c>
      <c r="E365" s="10" t="s">
        <v>1374</v>
      </c>
      <c r="F365" s="10" t="s">
        <v>0</v>
      </c>
      <c r="G365" s="10" t="s">
        <v>0</v>
      </c>
      <c r="H365" s="10" t="s">
        <v>0</v>
      </c>
      <c r="I365" s="10" t="s">
        <v>0</v>
      </c>
      <c r="J365" s="10" t="s">
        <v>0</v>
      </c>
      <c r="K365" s="10" t="s">
        <v>0</v>
      </c>
      <c r="L365" s="10" t="s">
        <v>0</v>
      </c>
      <c r="M365" s="12">
        <v>1</v>
      </c>
      <c r="N365" s="16">
        <v>652</v>
      </c>
      <c r="O365" s="16">
        <v>422.2</v>
      </c>
      <c r="P365" s="15">
        <v>0.64754601226993869</v>
      </c>
      <c r="Q365" s="7">
        <v>45</v>
      </c>
      <c r="R365" s="7">
        <v>40</v>
      </c>
      <c r="S365" s="7">
        <v>86</v>
      </c>
      <c r="T365" s="7">
        <v>218</v>
      </c>
      <c r="U365" s="6">
        <v>652</v>
      </c>
      <c r="V365" s="7">
        <v>286</v>
      </c>
      <c r="W365" s="7">
        <v>1003</v>
      </c>
      <c r="X365" s="7">
        <v>518</v>
      </c>
    </row>
    <row r="366" spans="1:24" x14ac:dyDescent="0.25">
      <c r="A366" s="14">
        <v>390135</v>
      </c>
      <c r="B366" s="12">
        <v>628121</v>
      </c>
      <c r="C366" s="12">
        <v>214</v>
      </c>
      <c r="D366" s="12">
        <v>390135</v>
      </c>
      <c r="E366" s="10" t="s">
        <v>1375</v>
      </c>
      <c r="F366" s="10" t="s">
        <v>0</v>
      </c>
      <c r="G366" s="10" t="s">
        <v>0</v>
      </c>
      <c r="H366" s="10" t="s">
        <v>0</v>
      </c>
      <c r="I366" s="10" t="s">
        <v>0</v>
      </c>
      <c r="J366" s="10" t="s">
        <v>0</v>
      </c>
      <c r="K366" s="10" t="s">
        <v>0</v>
      </c>
      <c r="L366" s="10" t="s">
        <v>0</v>
      </c>
      <c r="M366" s="12">
        <v>1</v>
      </c>
      <c r="N366" s="16">
        <v>6059</v>
      </c>
      <c r="O366" s="16">
        <v>5924.4</v>
      </c>
      <c r="P366" s="15">
        <v>0.97778511305495952</v>
      </c>
      <c r="Q366" s="7">
        <v>19</v>
      </c>
      <c r="R366" s="7">
        <v>31</v>
      </c>
      <c r="S366" s="7">
        <v>7882</v>
      </c>
      <c r="T366" s="6">
        <v>6059</v>
      </c>
      <c r="U366" s="7">
        <v>6838</v>
      </c>
      <c r="V366" s="7">
        <v>4230</v>
      </c>
      <c r="W366" s="7">
        <v>5396</v>
      </c>
      <c r="X366" s="7">
        <v>5276</v>
      </c>
    </row>
    <row r="367" spans="1:24" x14ac:dyDescent="0.25">
      <c r="A367" s="14">
        <v>390126</v>
      </c>
      <c r="B367" s="12">
        <v>672035</v>
      </c>
      <c r="C367" s="12">
        <v>187</v>
      </c>
      <c r="D367" s="12">
        <v>390126</v>
      </c>
      <c r="E367" s="10" t="s">
        <v>1376</v>
      </c>
      <c r="F367" s="10" t="s">
        <v>0</v>
      </c>
      <c r="G367" s="10" t="s">
        <v>0</v>
      </c>
      <c r="H367" s="10" t="s">
        <v>0</v>
      </c>
      <c r="I367" s="10" t="s">
        <v>0</v>
      </c>
      <c r="J367" s="10" t="s">
        <v>0</v>
      </c>
      <c r="K367" s="10" t="s">
        <v>0</v>
      </c>
      <c r="L367" s="10" t="s">
        <v>0</v>
      </c>
      <c r="M367" s="12">
        <v>1</v>
      </c>
      <c r="N367" s="16">
        <v>1377</v>
      </c>
      <c r="O367" s="16">
        <v>6158</v>
      </c>
      <c r="P367" s="15">
        <v>4.4720406681190994</v>
      </c>
      <c r="Q367" s="7">
        <v>18</v>
      </c>
      <c r="R367" s="7">
        <v>375</v>
      </c>
      <c r="S367" s="7">
        <v>916</v>
      </c>
      <c r="T367" s="6">
        <v>1377</v>
      </c>
      <c r="U367" s="7">
        <v>6292</v>
      </c>
      <c r="V367" s="7">
        <v>4647</v>
      </c>
      <c r="W367" s="7">
        <v>10104</v>
      </c>
      <c r="X367" s="7">
        <v>8831</v>
      </c>
    </row>
    <row r="368" spans="1:24" x14ac:dyDescent="0.25">
      <c r="A368" s="14">
        <v>390122</v>
      </c>
      <c r="B368" s="12">
        <v>699375</v>
      </c>
      <c r="C368" s="12">
        <v>204</v>
      </c>
      <c r="D368" s="12">
        <v>390122</v>
      </c>
      <c r="E368" s="10" t="s">
        <v>1377</v>
      </c>
      <c r="F368" s="10" t="s">
        <v>0</v>
      </c>
      <c r="G368" s="10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10" t="s">
        <v>0</v>
      </c>
      <c r="M368" s="12">
        <v>6</v>
      </c>
      <c r="N368" s="16">
        <v>184265.83333333334</v>
      </c>
      <c r="O368" s="16">
        <v>0</v>
      </c>
      <c r="P368" s="15">
        <v>0</v>
      </c>
      <c r="Q368" s="7">
        <v>41</v>
      </c>
      <c r="R368" s="7">
        <v>20</v>
      </c>
      <c r="S368" s="6">
        <v>1160</v>
      </c>
      <c r="T368" s="6">
        <v>8231</v>
      </c>
      <c r="U368" s="6">
        <v>287536</v>
      </c>
      <c r="V368" s="6">
        <v>281944</v>
      </c>
      <c r="W368" s="6">
        <v>293139</v>
      </c>
      <c r="X368" s="6">
        <v>233585</v>
      </c>
    </row>
    <row r="369" spans="1:24" x14ac:dyDescent="0.25">
      <c r="A369" s="14">
        <v>390000</v>
      </c>
      <c r="B369" s="12">
        <v>699247</v>
      </c>
      <c r="C369" s="12">
        <v>217</v>
      </c>
      <c r="D369" s="12">
        <v>390000</v>
      </c>
      <c r="E369" s="10" t="s">
        <v>1378</v>
      </c>
      <c r="F369" s="10" t="s">
        <v>0</v>
      </c>
      <c r="G369" s="10" t="s">
        <v>0</v>
      </c>
      <c r="H369" s="10" t="s">
        <v>0</v>
      </c>
      <c r="I369" s="10" t="s">
        <v>0</v>
      </c>
      <c r="J369" s="10" t="s">
        <v>0</v>
      </c>
      <c r="K369" s="10" t="s">
        <v>0</v>
      </c>
      <c r="L369" s="10" t="s">
        <v>0</v>
      </c>
      <c r="M369" s="12">
        <v>1</v>
      </c>
      <c r="N369" s="16">
        <v>8613</v>
      </c>
      <c r="O369" s="16">
        <v>73568.800000000003</v>
      </c>
      <c r="P369" s="15">
        <v>8.5415999071171491</v>
      </c>
      <c r="Q369" s="7">
        <v>24</v>
      </c>
      <c r="R369" s="7">
        <v>24</v>
      </c>
      <c r="S369" s="7">
        <v>609</v>
      </c>
      <c r="T369" s="7">
        <v>2103</v>
      </c>
      <c r="U369" s="7">
        <v>106183</v>
      </c>
      <c r="V369" s="7">
        <v>116322</v>
      </c>
      <c r="W369" s="7">
        <v>142627</v>
      </c>
      <c r="X369" s="6">
        <v>8613</v>
      </c>
    </row>
    <row r="370" spans="1:24" x14ac:dyDescent="0.25">
      <c r="A370" s="14">
        <v>389985</v>
      </c>
      <c r="B370" s="12">
        <v>228909</v>
      </c>
      <c r="C370" s="12">
        <v>170</v>
      </c>
      <c r="D370" s="12">
        <v>389985</v>
      </c>
      <c r="E370" s="10" t="s">
        <v>1380</v>
      </c>
      <c r="F370" s="10" t="s">
        <v>0</v>
      </c>
      <c r="G370" s="10" t="s">
        <v>0</v>
      </c>
      <c r="H370" s="10" t="s">
        <v>0</v>
      </c>
      <c r="I370" s="10" t="s">
        <v>0</v>
      </c>
      <c r="J370" s="10" t="s">
        <v>0</v>
      </c>
      <c r="K370" s="10" t="s">
        <v>0</v>
      </c>
      <c r="L370" s="10" t="s">
        <v>0</v>
      </c>
      <c r="M370" s="12">
        <v>0</v>
      </c>
      <c r="N370" s="16">
        <v>0</v>
      </c>
      <c r="O370" s="16">
        <v>126.33333333333333</v>
      </c>
      <c r="P370" s="15" t="e">
        <v>#DIV/0!</v>
      </c>
      <c r="Q370" s="6">
        <v>2555</v>
      </c>
      <c r="R370" s="7">
        <v>1013</v>
      </c>
      <c r="S370" s="7">
        <v>558</v>
      </c>
      <c r="T370" s="7">
        <v>0</v>
      </c>
      <c r="U370" s="7">
        <v>53</v>
      </c>
      <c r="V370" s="7">
        <v>83</v>
      </c>
      <c r="W370" s="7">
        <v>46</v>
      </c>
      <c r="X370" s="7">
        <v>18</v>
      </c>
    </row>
    <row r="371" spans="1:24" x14ac:dyDescent="0.25">
      <c r="A371" s="14">
        <v>388184</v>
      </c>
      <c r="B371" s="12">
        <v>379353</v>
      </c>
      <c r="C371" s="12">
        <v>179</v>
      </c>
      <c r="D371" s="12">
        <v>388184</v>
      </c>
      <c r="E371" s="10" t="s">
        <v>1381</v>
      </c>
      <c r="F371" s="10" t="s">
        <v>0</v>
      </c>
      <c r="G371" s="10" t="s">
        <v>0</v>
      </c>
      <c r="H371" s="10" t="s">
        <v>0</v>
      </c>
      <c r="I371" s="10" t="s">
        <v>0</v>
      </c>
      <c r="J371" s="10" t="s">
        <v>0</v>
      </c>
      <c r="K371" s="10" t="s">
        <v>0</v>
      </c>
      <c r="L371" s="10" t="s">
        <v>0</v>
      </c>
      <c r="M371" s="12">
        <v>2</v>
      </c>
      <c r="N371" s="16">
        <v>431</v>
      </c>
      <c r="O371" s="16">
        <v>531</v>
      </c>
      <c r="P371" s="15">
        <v>1.2320185614849188</v>
      </c>
      <c r="Q371" s="7">
        <v>581</v>
      </c>
      <c r="R371" s="7">
        <v>203</v>
      </c>
      <c r="S371" s="7">
        <v>291</v>
      </c>
      <c r="T371" s="7">
        <v>1044</v>
      </c>
      <c r="U371" s="6">
        <v>519</v>
      </c>
      <c r="V371" s="7">
        <v>400</v>
      </c>
      <c r="W371" s="7">
        <v>389</v>
      </c>
      <c r="X371" s="6">
        <v>343</v>
      </c>
    </row>
    <row r="372" spans="1:24" x14ac:dyDescent="0.25">
      <c r="A372" s="14">
        <v>388180</v>
      </c>
      <c r="B372" s="12">
        <v>494429</v>
      </c>
      <c r="C372" s="12">
        <v>239</v>
      </c>
      <c r="D372" s="12">
        <v>388180</v>
      </c>
      <c r="E372" s="10" t="s">
        <v>1382</v>
      </c>
      <c r="F372" s="10" t="s">
        <v>0</v>
      </c>
      <c r="G372" s="10" t="s">
        <v>0</v>
      </c>
      <c r="H372" s="10" t="s">
        <v>0</v>
      </c>
      <c r="I372" s="10" t="s">
        <v>0</v>
      </c>
      <c r="J372" s="10" t="s">
        <v>0</v>
      </c>
      <c r="K372" s="10" t="s">
        <v>0</v>
      </c>
      <c r="L372" s="10" t="s">
        <v>0</v>
      </c>
      <c r="M372" s="12">
        <v>3</v>
      </c>
      <c r="N372" s="16">
        <v>506.66666666666669</v>
      </c>
      <c r="O372" s="16">
        <v>422.33333333333331</v>
      </c>
      <c r="P372" s="15">
        <v>0.83355263157894732</v>
      </c>
      <c r="Q372" s="7">
        <v>438</v>
      </c>
      <c r="R372" s="7">
        <v>195</v>
      </c>
      <c r="S372" s="7">
        <v>322</v>
      </c>
      <c r="T372" s="7">
        <v>423</v>
      </c>
      <c r="U372" s="6">
        <v>537</v>
      </c>
      <c r="V372" s="6">
        <v>376</v>
      </c>
      <c r="W372" s="6">
        <v>607</v>
      </c>
      <c r="X372" s="7">
        <v>522</v>
      </c>
    </row>
    <row r="373" spans="1:24" x14ac:dyDescent="0.25">
      <c r="A373" s="14">
        <v>386944</v>
      </c>
      <c r="B373" s="12">
        <v>601484</v>
      </c>
      <c r="C373" s="12">
        <v>429</v>
      </c>
      <c r="D373" s="12">
        <v>386944</v>
      </c>
      <c r="E373" s="10" t="s">
        <v>1383</v>
      </c>
      <c r="F373" s="10" t="s">
        <v>0</v>
      </c>
      <c r="G373" s="10" t="s">
        <v>0</v>
      </c>
      <c r="H373" s="10" t="s">
        <v>0</v>
      </c>
      <c r="I373" s="10" t="s">
        <v>0</v>
      </c>
      <c r="J373" s="10" t="s">
        <v>0</v>
      </c>
      <c r="K373" s="10" t="s">
        <v>0</v>
      </c>
      <c r="L373" s="10" t="s">
        <v>0</v>
      </c>
      <c r="M373" s="12">
        <v>0</v>
      </c>
      <c r="N373" s="16">
        <v>0</v>
      </c>
      <c r="O373" s="16">
        <v>246.5</v>
      </c>
      <c r="P373" s="15" t="e">
        <v>#DIV/0!</v>
      </c>
      <c r="Q373" s="6">
        <v>31255</v>
      </c>
      <c r="R373" s="7">
        <v>172</v>
      </c>
      <c r="S373" s="7">
        <v>190</v>
      </c>
      <c r="T373" s="7">
        <v>145</v>
      </c>
      <c r="U373" s="7">
        <v>408</v>
      </c>
      <c r="V373" s="7">
        <v>113</v>
      </c>
      <c r="W373" s="7">
        <v>399</v>
      </c>
      <c r="X373" s="7">
        <v>224</v>
      </c>
    </row>
    <row r="374" spans="1:24" x14ac:dyDescent="0.25">
      <c r="A374" s="14">
        <v>386902</v>
      </c>
      <c r="B374" s="12">
        <v>622741</v>
      </c>
      <c r="C374" s="12">
        <v>218</v>
      </c>
      <c r="D374" s="12">
        <v>386902</v>
      </c>
      <c r="E374" s="10" t="s">
        <v>1384</v>
      </c>
      <c r="F374" s="10" t="s">
        <v>0</v>
      </c>
      <c r="G374" s="10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10" t="s">
        <v>0</v>
      </c>
      <c r="M374" s="12">
        <v>1</v>
      </c>
      <c r="N374" s="16">
        <v>209</v>
      </c>
      <c r="O374" s="16">
        <v>70601.2</v>
      </c>
      <c r="P374" s="15">
        <v>337.8047846889952</v>
      </c>
      <c r="Q374" s="7">
        <v>27</v>
      </c>
      <c r="R374" s="7">
        <v>33</v>
      </c>
      <c r="S374" s="7">
        <v>8346</v>
      </c>
      <c r="T374" s="6">
        <v>209</v>
      </c>
      <c r="U374" s="7">
        <v>81925</v>
      </c>
      <c r="V374" s="7">
        <v>117051</v>
      </c>
      <c r="W374" s="7">
        <v>125320</v>
      </c>
      <c r="X374" s="7">
        <v>20364</v>
      </c>
    </row>
    <row r="375" spans="1:24" x14ac:dyDescent="0.25">
      <c r="A375" s="14">
        <v>386360</v>
      </c>
      <c r="B375" s="12">
        <v>1080457</v>
      </c>
      <c r="C375" s="12">
        <v>307</v>
      </c>
      <c r="D375" s="12">
        <v>386360</v>
      </c>
      <c r="E375" s="10" t="s">
        <v>1385</v>
      </c>
      <c r="F375" s="10" t="s">
        <v>0</v>
      </c>
      <c r="G375" s="10" t="s">
        <v>0</v>
      </c>
      <c r="H375" s="10" t="s">
        <v>0</v>
      </c>
      <c r="I375" s="10" t="s">
        <v>0</v>
      </c>
      <c r="J375" s="10" t="s">
        <v>0</v>
      </c>
      <c r="K375" s="10" t="s">
        <v>0</v>
      </c>
      <c r="L375" s="10" t="s">
        <v>0</v>
      </c>
      <c r="M375" s="12">
        <v>1</v>
      </c>
      <c r="N375" s="16">
        <v>1289</v>
      </c>
      <c r="O375" s="16">
        <v>73.8</v>
      </c>
      <c r="P375" s="15">
        <v>5.7253685027152827E-2</v>
      </c>
      <c r="Q375" s="7">
        <v>25</v>
      </c>
      <c r="R375" s="7">
        <v>5</v>
      </c>
      <c r="S375" s="7">
        <v>33</v>
      </c>
      <c r="T375" s="7">
        <v>58</v>
      </c>
      <c r="U375" s="7">
        <v>58</v>
      </c>
      <c r="V375" s="7">
        <v>73</v>
      </c>
      <c r="W375" s="6">
        <v>1289</v>
      </c>
      <c r="X375" s="7">
        <v>147</v>
      </c>
    </row>
    <row r="376" spans="1:24" x14ac:dyDescent="0.25">
      <c r="A376" s="14">
        <v>385980</v>
      </c>
      <c r="B376" s="12">
        <v>701055</v>
      </c>
      <c r="C376" s="12">
        <v>219</v>
      </c>
      <c r="D376" s="12">
        <v>385980</v>
      </c>
      <c r="E376" s="10" t="s">
        <v>1386</v>
      </c>
      <c r="F376" s="10" t="s">
        <v>0</v>
      </c>
      <c r="G376" s="10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10" t="s">
        <v>0</v>
      </c>
      <c r="M376" s="12">
        <v>1</v>
      </c>
      <c r="N376" s="16">
        <v>7270</v>
      </c>
      <c r="O376" s="16">
        <v>12146.4</v>
      </c>
      <c r="P376" s="15">
        <v>1.6707565337001375</v>
      </c>
      <c r="Q376" s="7">
        <v>3</v>
      </c>
      <c r="R376" s="7">
        <v>27</v>
      </c>
      <c r="S376" s="7">
        <v>5607</v>
      </c>
      <c r="T376" s="6">
        <v>7270</v>
      </c>
      <c r="U376" s="7">
        <v>12969</v>
      </c>
      <c r="V376" s="7">
        <v>13539</v>
      </c>
      <c r="W376" s="7">
        <v>18256</v>
      </c>
      <c r="X376" s="7">
        <v>10361</v>
      </c>
    </row>
    <row r="377" spans="1:24" x14ac:dyDescent="0.25">
      <c r="A377" s="14">
        <v>385941</v>
      </c>
      <c r="B377" s="12">
        <v>683529</v>
      </c>
      <c r="C377" s="12">
        <v>187</v>
      </c>
      <c r="D377" s="12">
        <v>385941</v>
      </c>
      <c r="E377" s="10" t="s">
        <v>1387</v>
      </c>
      <c r="F377" s="10" t="s">
        <v>0</v>
      </c>
      <c r="G377" s="10" t="s">
        <v>0</v>
      </c>
      <c r="H377" s="10" t="s">
        <v>0</v>
      </c>
      <c r="I377" s="10" t="s">
        <v>0</v>
      </c>
      <c r="J377" s="10" t="s">
        <v>0</v>
      </c>
      <c r="K377" s="10" t="s">
        <v>0</v>
      </c>
      <c r="L377" s="10" t="s">
        <v>0</v>
      </c>
      <c r="M377" s="12">
        <v>5</v>
      </c>
      <c r="N377" s="16">
        <v>7199.4</v>
      </c>
      <c r="O377" s="16">
        <v>6946</v>
      </c>
      <c r="P377" s="15">
        <v>0.96480262244075898</v>
      </c>
      <c r="Q377" s="7">
        <v>54</v>
      </c>
      <c r="R377" s="7">
        <v>18</v>
      </c>
      <c r="S377" s="6">
        <v>743</v>
      </c>
      <c r="T377" s="6">
        <v>2311</v>
      </c>
      <c r="U377" s="6">
        <v>9674</v>
      </c>
      <c r="V377" s="7">
        <v>6946</v>
      </c>
      <c r="W377" s="6">
        <v>12903</v>
      </c>
      <c r="X377" s="6">
        <v>10366</v>
      </c>
    </row>
    <row r="378" spans="1:24" x14ac:dyDescent="0.25">
      <c r="A378" s="14">
        <v>385008</v>
      </c>
      <c r="B378" s="12">
        <v>668874</v>
      </c>
      <c r="C378" s="12">
        <v>333</v>
      </c>
      <c r="D378" s="12">
        <v>385008</v>
      </c>
      <c r="E378" s="10" t="s">
        <v>1388</v>
      </c>
      <c r="F378" s="10" t="s">
        <v>0</v>
      </c>
      <c r="G378" s="10" t="s">
        <v>0</v>
      </c>
      <c r="H378" s="10" t="s">
        <v>0</v>
      </c>
      <c r="I378" s="10" t="s">
        <v>0</v>
      </c>
      <c r="J378" s="10" t="s">
        <v>0</v>
      </c>
      <c r="K378" s="10" t="s">
        <v>0</v>
      </c>
      <c r="L378" s="10" t="s">
        <v>0</v>
      </c>
      <c r="M378" s="12">
        <v>1</v>
      </c>
      <c r="N378" s="16">
        <v>171798</v>
      </c>
      <c r="O378" s="16">
        <v>12345.8</v>
      </c>
      <c r="P378" s="15">
        <v>7.1862303402833561E-2</v>
      </c>
      <c r="Q378" s="7">
        <v>41</v>
      </c>
      <c r="R378" s="7">
        <v>48</v>
      </c>
      <c r="S378" s="7">
        <v>147</v>
      </c>
      <c r="T378" s="7">
        <v>360</v>
      </c>
      <c r="U378" s="7">
        <v>1197</v>
      </c>
      <c r="V378" s="7">
        <v>58275</v>
      </c>
      <c r="W378" s="6">
        <v>171798</v>
      </c>
      <c r="X378" s="7">
        <v>1750</v>
      </c>
    </row>
    <row r="379" spans="1:24" x14ac:dyDescent="0.25">
      <c r="A379" s="14">
        <v>385007</v>
      </c>
      <c r="B379" s="12">
        <v>939894</v>
      </c>
      <c r="C379" s="12">
        <v>160</v>
      </c>
      <c r="D379" s="12">
        <v>385007</v>
      </c>
      <c r="E379" s="10" t="s">
        <v>1389</v>
      </c>
      <c r="F379" s="10" t="s">
        <v>0</v>
      </c>
      <c r="G379" s="10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10" t="s">
        <v>0</v>
      </c>
      <c r="M379" s="12">
        <v>3</v>
      </c>
      <c r="N379" s="16">
        <v>3667</v>
      </c>
      <c r="O379" s="16">
        <v>1477.3333333333333</v>
      </c>
      <c r="P379" s="15">
        <v>0.40287246613944183</v>
      </c>
      <c r="Q379" s="7">
        <v>47</v>
      </c>
      <c r="R379" s="7">
        <v>45</v>
      </c>
      <c r="S379" s="7">
        <v>75</v>
      </c>
      <c r="T379" s="6">
        <v>827</v>
      </c>
      <c r="U379" s="6">
        <v>7089</v>
      </c>
      <c r="V379" s="7">
        <v>2143</v>
      </c>
      <c r="W379" s="6">
        <v>3085</v>
      </c>
      <c r="X379" s="7">
        <v>2214</v>
      </c>
    </row>
    <row r="380" spans="1:24" x14ac:dyDescent="0.25">
      <c r="A380" s="14">
        <v>384993</v>
      </c>
      <c r="B380" s="12">
        <v>1155118</v>
      </c>
      <c r="C380" s="12">
        <v>437</v>
      </c>
      <c r="D380" s="12">
        <v>384993</v>
      </c>
      <c r="E380" s="10" t="s">
        <v>1390</v>
      </c>
      <c r="F380" s="10" t="s">
        <v>0</v>
      </c>
      <c r="G380" s="10" t="s">
        <v>0</v>
      </c>
      <c r="H380" s="10" t="s">
        <v>0</v>
      </c>
      <c r="I380" s="10" t="s">
        <v>0</v>
      </c>
      <c r="J380" s="10" t="s">
        <v>0</v>
      </c>
      <c r="K380" s="10" t="s">
        <v>0</v>
      </c>
      <c r="L380" s="10" t="s">
        <v>0</v>
      </c>
      <c r="M380" s="12">
        <v>1</v>
      </c>
      <c r="N380" s="16">
        <v>150</v>
      </c>
      <c r="O380" s="16">
        <v>44.8</v>
      </c>
      <c r="P380" s="15">
        <v>0.29866666666666664</v>
      </c>
      <c r="Q380" s="7">
        <v>14</v>
      </c>
      <c r="R380" s="7">
        <v>8</v>
      </c>
      <c r="S380" s="7">
        <v>36</v>
      </c>
      <c r="T380" s="7">
        <v>100</v>
      </c>
      <c r="U380" s="7">
        <v>15</v>
      </c>
      <c r="V380" s="6">
        <v>150</v>
      </c>
      <c r="W380" s="7">
        <v>39</v>
      </c>
      <c r="X380" s="7">
        <v>34</v>
      </c>
    </row>
    <row r="381" spans="1:24" x14ac:dyDescent="0.25">
      <c r="A381" s="14">
        <v>384924</v>
      </c>
      <c r="B381" s="12">
        <v>217357</v>
      </c>
      <c r="C381" s="12">
        <v>151</v>
      </c>
      <c r="D381" s="12">
        <v>384924</v>
      </c>
      <c r="E381" s="10" t="s">
        <v>1391</v>
      </c>
      <c r="F381" s="10" t="s">
        <v>0</v>
      </c>
      <c r="G381" s="10" t="s">
        <v>0</v>
      </c>
      <c r="H381" s="10" t="s">
        <v>0</v>
      </c>
      <c r="I381" s="10" t="s">
        <v>0</v>
      </c>
      <c r="J381" s="10" t="s">
        <v>0</v>
      </c>
      <c r="K381" s="10" t="s">
        <v>0</v>
      </c>
      <c r="L381" s="10" t="s">
        <v>0</v>
      </c>
      <c r="M381" s="12">
        <v>2</v>
      </c>
      <c r="N381" s="16">
        <v>4411.5</v>
      </c>
      <c r="O381" s="16">
        <v>5044</v>
      </c>
      <c r="P381" s="15">
        <v>1.1433752691828176</v>
      </c>
      <c r="Q381" s="7">
        <v>6765</v>
      </c>
      <c r="R381" s="7">
        <v>4233</v>
      </c>
      <c r="S381" s="7">
        <v>5826</v>
      </c>
      <c r="T381" s="7">
        <v>5891</v>
      </c>
      <c r="U381" s="6">
        <v>3354</v>
      </c>
      <c r="V381" s="7">
        <v>4395</v>
      </c>
      <c r="W381" s="7">
        <v>4064</v>
      </c>
      <c r="X381" s="6">
        <v>5469</v>
      </c>
    </row>
    <row r="382" spans="1:24" x14ac:dyDescent="0.25">
      <c r="A382" s="14">
        <v>384923</v>
      </c>
      <c r="B382" s="12">
        <v>742969</v>
      </c>
      <c r="C382" s="12">
        <v>156</v>
      </c>
      <c r="D382" s="12">
        <v>384923</v>
      </c>
      <c r="E382" s="10" t="s">
        <v>1392</v>
      </c>
      <c r="F382" s="10" t="s">
        <v>0</v>
      </c>
      <c r="G382" s="10" t="s">
        <v>0</v>
      </c>
      <c r="H382" s="10" t="s">
        <v>0</v>
      </c>
      <c r="I382" s="10" t="s">
        <v>0</v>
      </c>
      <c r="J382" s="10" t="s">
        <v>0</v>
      </c>
      <c r="K382" s="10" t="s">
        <v>0</v>
      </c>
      <c r="L382" s="10" t="s">
        <v>0</v>
      </c>
      <c r="M382" s="12">
        <v>1</v>
      </c>
      <c r="N382" s="16">
        <v>75</v>
      </c>
      <c r="O382" s="16">
        <v>685.4</v>
      </c>
      <c r="P382" s="15">
        <v>9.1386666666666656</v>
      </c>
      <c r="Q382" s="7">
        <v>48</v>
      </c>
      <c r="R382" s="7">
        <v>30</v>
      </c>
      <c r="S382" s="6">
        <v>75</v>
      </c>
      <c r="T382" s="7">
        <v>224</v>
      </c>
      <c r="U382" s="7">
        <v>269</v>
      </c>
      <c r="V382" s="7">
        <v>124</v>
      </c>
      <c r="W382" s="7">
        <v>2454</v>
      </c>
      <c r="X382" s="7">
        <v>356</v>
      </c>
    </row>
    <row r="383" spans="1:24" x14ac:dyDescent="0.25">
      <c r="A383" s="14">
        <v>384904</v>
      </c>
      <c r="B383" s="12">
        <v>213983</v>
      </c>
      <c r="C383" s="12">
        <v>174</v>
      </c>
      <c r="D383" s="12">
        <v>384904</v>
      </c>
      <c r="E383" s="10" t="s">
        <v>1393</v>
      </c>
      <c r="F383" s="10" t="s">
        <v>0</v>
      </c>
      <c r="G383" s="10" t="s">
        <v>0</v>
      </c>
      <c r="H383" s="10" t="s">
        <v>0</v>
      </c>
      <c r="I383" s="10" t="s">
        <v>0</v>
      </c>
      <c r="J383" s="10" t="s">
        <v>0</v>
      </c>
      <c r="K383" s="10" t="s">
        <v>0</v>
      </c>
      <c r="L383" s="10" t="s">
        <v>0</v>
      </c>
      <c r="M383" s="12">
        <v>1</v>
      </c>
      <c r="N383" s="16">
        <v>44733</v>
      </c>
      <c r="O383" s="16">
        <v>14138.2</v>
      </c>
      <c r="P383" s="15">
        <v>0.31605749670265804</v>
      </c>
      <c r="Q383" s="7">
        <v>96</v>
      </c>
      <c r="R383" s="7">
        <v>65</v>
      </c>
      <c r="S383" s="6">
        <v>44733</v>
      </c>
      <c r="T383" s="7">
        <v>59703</v>
      </c>
      <c r="U383" s="7">
        <v>4184</v>
      </c>
      <c r="V383" s="7">
        <v>404</v>
      </c>
      <c r="W383" s="7">
        <v>2611</v>
      </c>
      <c r="X383" s="7">
        <v>3789</v>
      </c>
    </row>
    <row r="384" spans="1:24" x14ac:dyDescent="0.25">
      <c r="A384" s="14">
        <v>384894</v>
      </c>
      <c r="B384" s="12">
        <v>245864</v>
      </c>
      <c r="C384" s="12">
        <v>154</v>
      </c>
      <c r="D384" s="12">
        <v>384894</v>
      </c>
      <c r="E384" s="10" t="s">
        <v>1394</v>
      </c>
      <c r="F384" s="10" t="s">
        <v>0</v>
      </c>
      <c r="G384" s="10" t="s">
        <v>0</v>
      </c>
      <c r="H384" s="10" t="s">
        <v>0</v>
      </c>
      <c r="I384" s="10" t="s">
        <v>0</v>
      </c>
      <c r="J384" s="10" t="s">
        <v>0</v>
      </c>
      <c r="K384" s="10" t="s">
        <v>0</v>
      </c>
      <c r="L384" s="10" t="s">
        <v>0</v>
      </c>
      <c r="M384" s="12">
        <v>1</v>
      </c>
      <c r="N384" s="16">
        <v>3367</v>
      </c>
      <c r="O384" s="16">
        <v>3403.8</v>
      </c>
      <c r="P384" s="15">
        <v>1.0109296109296111</v>
      </c>
      <c r="Q384" s="7">
        <v>1298</v>
      </c>
      <c r="R384" s="7">
        <v>695</v>
      </c>
      <c r="S384" s="7">
        <v>2691</v>
      </c>
      <c r="T384" s="7">
        <v>3999</v>
      </c>
      <c r="U384" s="6">
        <v>3367</v>
      </c>
      <c r="V384" s="7">
        <v>1758</v>
      </c>
      <c r="W384" s="7">
        <v>3363</v>
      </c>
      <c r="X384" s="7">
        <v>5208</v>
      </c>
    </row>
    <row r="385" spans="1:24" x14ac:dyDescent="0.25">
      <c r="A385" s="14">
        <v>384825</v>
      </c>
      <c r="B385" s="12">
        <v>547228</v>
      </c>
      <c r="C385" s="12">
        <v>99</v>
      </c>
      <c r="D385" s="12">
        <v>384825</v>
      </c>
      <c r="E385" s="10" t="s">
        <v>1395</v>
      </c>
      <c r="F385" s="10" t="s">
        <v>0</v>
      </c>
      <c r="G385" s="10" t="s">
        <v>0</v>
      </c>
      <c r="H385" s="10" t="s">
        <v>0</v>
      </c>
      <c r="I385" s="10" t="s">
        <v>0</v>
      </c>
      <c r="J385" s="10" t="s">
        <v>0</v>
      </c>
      <c r="K385" s="10" t="s">
        <v>0</v>
      </c>
      <c r="L385" s="10" t="s">
        <v>0</v>
      </c>
      <c r="M385" s="12">
        <v>0</v>
      </c>
      <c r="N385" s="16">
        <v>0</v>
      </c>
      <c r="O385" s="16">
        <v>32243.666666666668</v>
      </c>
      <c r="P385" s="15" t="e">
        <v>#DIV/0!</v>
      </c>
      <c r="Q385" s="6">
        <v>29415</v>
      </c>
      <c r="R385" s="7">
        <v>25507</v>
      </c>
      <c r="S385" s="7">
        <v>10577</v>
      </c>
      <c r="T385" s="7">
        <v>75300</v>
      </c>
      <c r="U385" s="7">
        <v>31638</v>
      </c>
      <c r="V385" s="7">
        <v>15335</v>
      </c>
      <c r="W385" s="7">
        <v>21231</v>
      </c>
      <c r="X385" s="7">
        <v>39381</v>
      </c>
    </row>
    <row r="386" spans="1:24" x14ac:dyDescent="0.25">
      <c r="A386" s="14">
        <v>382906</v>
      </c>
      <c r="B386" s="12">
        <v>592774</v>
      </c>
      <c r="C386" s="12">
        <v>191</v>
      </c>
      <c r="D386" s="12">
        <v>382906</v>
      </c>
      <c r="E386" s="10" t="s">
        <v>1396</v>
      </c>
      <c r="F386" s="10" t="s">
        <v>0</v>
      </c>
      <c r="G386" s="10" t="s">
        <v>0</v>
      </c>
      <c r="H386" s="10" t="s">
        <v>0</v>
      </c>
      <c r="I386" s="10" t="s">
        <v>0</v>
      </c>
      <c r="J386" s="10" t="s">
        <v>0</v>
      </c>
      <c r="K386" s="10" t="s">
        <v>0</v>
      </c>
      <c r="L386" s="10" t="s">
        <v>0</v>
      </c>
      <c r="M386" s="12">
        <v>3</v>
      </c>
      <c r="N386" s="16">
        <v>6559.666666666667</v>
      </c>
      <c r="O386" s="16">
        <v>7785.666666666667</v>
      </c>
      <c r="P386" s="15">
        <v>1.1868997408404898</v>
      </c>
      <c r="Q386" s="7">
        <v>412</v>
      </c>
      <c r="R386" s="7">
        <v>164</v>
      </c>
      <c r="S386" s="7">
        <v>1038</v>
      </c>
      <c r="T386" s="7">
        <v>5473</v>
      </c>
      <c r="U386" s="6">
        <v>3184</v>
      </c>
      <c r="V386" s="7">
        <v>16846</v>
      </c>
      <c r="W386" s="6">
        <v>5661</v>
      </c>
      <c r="X386" s="6">
        <v>10834</v>
      </c>
    </row>
    <row r="387" spans="1:24" x14ac:dyDescent="0.25">
      <c r="A387" s="14">
        <v>382595</v>
      </c>
      <c r="B387" s="12">
        <v>876988</v>
      </c>
      <c r="C387" s="12">
        <v>217</v>
      </c>
      <c r="D387" s="12">
        <v>382595</v>
      </c>
      <c r="E387" s="10" t="s">
        <v>1397</v>
      </c>
      <c r="F387" s="10" t="s">
        <v>0</v>
      </c>
      <c r="G387" s="10" t="s">
        <v>0</v>
      </c>
      <c r="H387" s="10" t="s">
        <v>0</v>
      </c>
      <c r="I387" s="10" t="s">
        <v>0</v>
      </c>
      <c r="J387" s="10" t="s">
        <v>0</v>
      </c>
      <c r="K387" s="10" t="s">
        <v>0</v>
      </c>
      <c r="L387" s="10" t="s">
        <v>0</v>
      </c>
      <c r="M387" s="12">
        <v>1</v>
      </c>
      <c r="N387" s="16">
        <v>1256</v>
      </c>
      <c r="O387" s="16">
        <v>1373.8</v>
      </c>
      <c r="P387" s="15">
        <v>1.0937898089171973</v>
      </c>
      <c r="Q387" s="7">
        <v>105</v>
      </c>
      <c r="R387" s="7">
        <v>19</v>
      </c>
      <c r="S387" s="6">
        <v>1256</v>
      </c>
      <c r="T387" s="7">
        <v>1979</v>
      </c>
      <c r="U387" s="7">
        <v>280</v>
      </c>
      <c r="V387" s="7">
        <v>3137</v>
      </c>
      <c r="W387" s="7">
        <v>788</v>
      </c>
      <c r="X387" s="7">
        <v>685</v>
      </c>
    </row>
    <row r="388" spans="1:24" x14ac:dyDescent="0.25">
      <c r="A388" s="14">
        <v>382585</v>
      </c>
      <c r="B388" s="12">
        <v>919293</v>
      </c>
      <c r="C388" s="12">
        <v>117</v>
      </c>
      <c r="D388" s="12">
        <v>382585</v>
      </c>
      <c r="E388" s="10" t="s">
        <v>1398</v>
      </c>
      <c r="F388" s="10" t="s">
        <v>0</v>
      </c>
      <c r="G388" s="10" t="s">
        <v>0</v>
      </c>
      <c r="H388" s="10" t="s">
        <v>0</v>
      </c>
      <c r="I388" s="10" t="s">
        <v>0</v>
      </c>
      <c r="J388" s="10" t="s">
        <v>0</v>
      </c>
      <c r="K388" s="10" t="s">
        <v>0</v>
      </c>
      <c r="L388" s="10" t="s">
        <v>0</v>
      </c>
      <c r="M388" s="12">
        <v>3</v>
      </c>
      <c r="N388" s="16">
        <v>4718.666666666667</v>
      </c>
      <c r="O388" s="16">
        <v>911180.66666666663</v>
      </c>
      <c r="P388" s="15">
        <v>193.10129980220398</v>
      </c>
      <c r="Q388" s="7">
        <v>1289</v>
      </c>
      <c r="R388" s="7">
        <v>366</v>
      </c>
      <c r="S388" s="7">
        <v>3610</v>
      </c>
      <c r="T388" s="6">
        <v>1275</v>
      </c>
      <c r="U388" s="6">
        <v>9971</v>
      </c>
      <c r="V388" s="7">
        <v>1403936</v>
      </c>
      <c r="W388" s="6">
        <v>2910</v>
      </c>
      <c r="X388" s="7">
        <v>1325996</v>
      </c>
    </row>
    <row r="389" spans="1:24" x14ac:dyDescent="0.25">
      <c r="A389" s="14">
        <v>382582</v>
      </c>
      <c r="B389" s="12">
        <v>662245</v>
      </c>
      <c r="C389" s="12">
        <v>156</v>
      </c>
      <c r="D389" s="12">
        <v>382582</v>
      </c>
      <c r="E389" s="10" t="s">
        <v>1399</v>
      </c>
      <c r="F389" s="10" t="s">
        <v>0</v>
      </c>
      <c r="G389" s="10" t="s">
        <v>0</v>
      </c>
      <c r="H389" s="10" t="s">
        <v>0</v>
      </c>
      <c r="I389" s="10" t="s">
        <v>0</v>
      </c>
      <c r="J389" s="10" t="s">
        <v>0</v>
      </c>
      <c r="K389" s="10" t="s">
        <v>0</v>
      </c>
      <c r="L389" s="10" t="s">
        <v>0</v>
      </c>
      <c r="M389" s="12">
        <v>1</v>
      </c>
      <c r="N389" s="16">
        <v>153557</v>
      </c>
      <c r="O389" s="16">
        <v>74165.2</v>
      </c>
      <c r="P389" s="15">
        <v>0.48298156384925467</v>
      </c>
      <c r="Q389" s="7">
        <v>954</v>
      </c>
      <c r="R389" s="7">
        <v>30</v>
      </c>
      <c r="S389" s="6">
        <v>153557</v>
      </c>
      <c r="T389" s="7">
        <v>13257</v>
      </c>
      <c r="U389" s="7">
        <v>134726</v>
      </c>
      <c r="V389" s="7">
        <v>16845</v>
      </c>
      <c r="W389" s="7">
        <v>170752</v>
      </c>
      <c r="X389" s="7">
        <v>35246</v>
      </c>
    </row>
    <row r="390" spans="1:24" x14ac:dyDescent="0.25">
      <c r="A390" s="14">
        <v>382579</v>
      </c>
      <c r="B390" s="12">
        <v>292598</v>
      </c>
      <c r="C390" s="12">
        <v>140</v>
      </c>
      <c r="D390" s="12">
        <v>382579</v>
      </c>
      <c r="E390" s="10" t="s">
        <v>1400</v>
      </c>
      <c r="F390" s="10" t="s">
        <v>0</v>
      </c>
      <c r="G390" s="10" t="s">
        <v>0</v>
      </c>
      <c r="H390" s="10" t="s">
        <v>0</v>
      </c>
      <c r="I390" s="10" t="s">
        <v>0</v>
      </c>
      <c r="J390" s="10" t="s">
        <v>0</v>
      </c>
      <c r="K390" s="10" t="s">
        <v>0</v>
      </c>
      <c r="L390" s="10" t="s">
        <v>0</v>
      </c>
      <c r="M390" s="12">
        <v>4</v>
      </c>
      <c r="N390" s="16">
        <v>4708.25</v>
      </c>
      <c r="O390" s="16">
        <v>3590</v>
      </c>
      <c r="P390" s="15">
        <v>0.76249137152869961</v>
      </c>
      <c r="Q390" s="7">
        <v>4404</v>
      </c>
      <c r="R390" s="7">
        <v>3173</v>
      </c>
      <c r="S390" s="7">
        <v>5296</v>
      </c>
      <c r="T390" s="6">
        <v>5019</v>
      </c>
      <c r="U390" s="7">
        <v>1884</v>
      </c>
      <c r="V390" s="6">
        <v>7729</v>
      </c>
      <c r="W390" s="6">
        <v>1949</v>
      </c>
      <c r="X390" s="6">
        <v>4136</v>
      </c>
    </row>
    <row r="391" spans="1:24" x14ac:dyDescent="0.25">
      <c r="A391" s="14">
        <v>382090</v>
      </c>
      <c r="B391" s="12">
        <v>976497</v>
      </c>
      <c r="C391" s="12">
        <v>117</v>
      </c>
      <c r="D391" s="12">
        <v>382090</v>
      </c>
      <c r="E391" s="10" t="s">
        <v>1401</v>
      </c>
      <c r="F391" s="10" t="s">
        <v>0</v>
      </c>
      <c r="G391" s="10" t="s">
        <v>0</v>
      </c>
      <c r="H391" s="10" t="s">
        <v>0</v>
      </c>
      <c r="I391" s="10" t="s">
        <v>0</v>
      </c>
      <c r="J391" s="10" t="s">
        <v>0</v>
      </c>
      <c r="K391" s="10" t="s">
        <v>0</v>
      </c>
      <c r="L391" s="10" t="s">
        <v>0</v>
      </c>
      <c r="M391" s="12">
        <v>1</v>
      </c>
      <c r="N391" s="16">
        <v>4694</v>
      </c>
      <c r="O391" s="16">
        <v>10604.8</v>
      </c>
      <c r="P391" s="15">
        <v>2.2592245419684702</v>
      </c>
      <c r="Q391" s="7">
        <v>3254</v>
      </c>
      <c r="R391" s="7">
        <v>102</v>
      </c>
      <c r="S391" s="7">
        <v>557</v>
      </c>
      <c r="T391" s="7">
        <v>44544</v>
      </c>
      <c r="U391" s="6">
        <v>4694</v>
      </c>
      <c r="V391" s="7">
        <v>3783</v>
      </c>
      <c r="W391" s="7">
        <v>3020</v>
      </c>
      <c r="X391" s="7">
        <v>1120</v>
      </c>
    </row>
    <row r="392" spans="1:24" x14ac:dyDescent="0.25">
      <c r="A392" s="14">
        <v>381428</v>
      </c>
      <c r="B392" s="12">
        <v>291574</v>
      </c>
      <c r="C392" s="12">
        <v>241</v>
      </c>
      <c r="D392" s="12">
        <v>381428</v>
      </c>
      <c r="E392" s="10" t="s">
        <v>1402</v>
      </c>
      <c r="F392" s="10" t="s">
        <v>0</v>
      </c>
      <c r="G392" s="10" t="s">
        <v>0</v>
      </c>
      <c r="H392" s="10" t="s">
        <v>0</v>
      </c>
      <c r="I392" s="10" t="s">
        <v>0</v>
      </c>
      <c r="J392" s="10" t="s">
        <v>0</v>
      </c>
      <c r="K392" s="10" t="s">
        <v>0</v>
      </c>
      <c r="L392" s="10" t="s">
        <v>0</v>
      </c>
      <c r="M392" s="12">
        <v>2</v>
      </c>
      <c r="N392" s="16">
        <v>1028.5</v>
      </c>
      <c r="O392" s="16">
        <v>2278</v>
      </c>
      <c r="P392" s="15">
        <v>2.2148760330578514</v>
      </c>
      <c r="Q392" s="7">
        <v>219</v>
      </c>
      <c r="R392" s="7">
        <v>160</v>
      </c>
      <c r="S392" s="6">
        <v>374</v>
      </c>
      <c r="T392" s="7">
        <v>1874</v>
      </c>
      <c r="U392" s="7">
        <v>6447</v>
      </c>
      <c r="V392" s="7">
        <v>450</v>
      </c>
      <c r="W392" s="7">
        <v>341</v>
      </c>
      <c r="X392" s="6">
        <v>1683</v>
      </c>
    </row>
    <row r="393" spans="1:24" x14ac:dyDescent="0.25">
      <c r="A393" s="14">
        <v>381422</v>
      </c>
      <c r="B393" s="12">
        <v>279578</v>
      </c>
      <c r="C393" s="12">
        <v>132</v>
      </c>
      <c r="D393" s="12">
        <v>381422</v>
      </c>
      <c r="E393" s="10" t="s">
        <v>1403</v>
      </c>
      <c r="F393" s="10" t="s">
        <v>0</v>
      </c>
      <c r="G393" s="10" t="s">
        <v>0</v>
      </c>
      <c r="H393" s="10" t="s">
        <v>0</v>
      </c>
      <c r="I393" s="10" t="s">
        <v>0</v>
      </c>
      <c r="J393" s="10" t="s">
        <v>0</v>
      </c>
      <c r="K393" s="10" t="s">
        <v>0</v>
      </c>
      <c r="L393" s="10" t="s">
        <v>0</v>
      </c>
      <c r="M393" s="12">
        <v>2</v>
      </c>
      <c r="N393" s="16">
        <v>2493.5</v>
      </c>
      <c r="O393" s="16">
        <v>1104.75</v>
      </c>
      <c r="P393" s="15">
        <v>0.44305193503108081</v>
      </c>
      <c r="Q393" s="6">
        <v>1728</v>
      </c>
      <c r="R393" s="7">
        <v>1388</v>
      </c>
      <c r="S393" s="6">
        <v>2233</v>
      </c>
      <c r="T393" s="6">
        <v>2754</v>
      </c>
      <c r="U393" s="7">
        <v>2633</v>
      </c>
      <c r="V393" s="7">
        <v>567</v>
      </c>
      <c r="W393" s="7">
        <v>667</v>
      </c>
      <c r="X393" s="7">
        <v>552</v>
      </c>
    </row>
    <row r="394" spans="1:24" x14ac:dyDescent="0.25">
      <c r="A394" s="14">
        <v>380761</v>
      </c>
      <c r="B394" s="12">
        <v>417931</v>
      </c>
      <c r="C394" s="12">
        <v>204</v>
      </c>
      <c r="D394" s="12">
        <v>380761</v>
      </c>
      <c r="E394" s="10" t="s">
        <v>1404</v>
      </c>
      <c r="F394" s="10" t="s">
        <v>0</v>
      </c>
      <c r="G394" s="10" t="s">
        <v>0</v>
      </c>
      <c r="H394" s="10" t="s">
        <v>0</v>
      </c>
      <c r="I394" s="10" t="s">
        <v>0</v>
      </c>
      <c r="J394" s="10" t="s">
        <v>0</v>
      </c>
      <c r="K394" s="10" t="s">
        <v>0</v>
      </c>
      <c r="L394" s="10" t="s">
        <v>0</v>
      </c>
      <c r="M394" s="12">
        <v>4</v>
      </c>
      <c r="N394" s="16">
        <v>3560</v>
      </c>
      <c r="O394" s="16">
        <v>80.5</v>
      </c>
      <c r="P394" s="15">
        <v>2.2612359550561796E-2</v>
      </c>
      <c r="Q394" s="7">
        <v>25</v>
      </c>
      <c r="R394" s="7">
        <v>17</v>
      </c>
      <c r="S394" s="7">
        <v>46</v>
      </c>
      <c r="T394" s="7">
        <v>115</v>
      </c>
      <c r="U394" s="6">
        <v>1618</v>
      </c>
      <c r="V394" s="6">
        <v>8598</v>
      </c>
      <c r="W394" s="6">
        <v>2211</v>
      </c>
      <c r="X394" s="6">
        <v>1813</v>
      </c>
    </row>
    <row r="395" spans="1:24" x14ac:dyDescent="0.25">
      <c r="A395" s="14">
        <v>380643</v>
      </c>
      <c r="B395" s="12">
        <v>254516</v>
      </c>
      <c r="C395" s="12">
        <v>110</v>
      </c>
      <c r="D395" s="12">
        <v>380643</v>
      </c>
      <c r="E395" s="10" t="s">
        <v>1405</v>
      </c>
      <c r="F395" s="10" t="s">
        <v>0</v>
      </c>
      <c r="G395" s="10" t="s">
        <v>0</v>
      </c>
      <c r="H395" s="10" t="s">
        <v>0</v>
      </c>
      <c r="I395" s="10" t="s">
        <v>0</v>
      </c>
      <c r="J395" s="10" t="s">
        <v>0</v>
      </c>
      <c r="K395" s="10" t="s">
        <v>0</v>
      </c>
      <c r="L395" s="10" t="s">
        <v>0</v>
      </c>
      <c r="M395" s="12">
        <v>4</v>
      </c>
      <c r="N395" s="16">
        <v>2520</v>
      </c>
      <c r="O395" s="16">
        <v>2943.5</v>
      </c>
      <c r="P395" s="15">
        <v>1.1680555555555556</v>
      </c>
      <c r="Q395" s="7">
        <v>4599</v>
      </c>
      <c r="R395" s="6">
        <v>2980</v>
      </c>
      <c r="S395" s="6">
        <v>2169</v>
      </c>
      <c r="T395" s="6">
        <v>2741</v>
      </c>
      <c r="U395" s="7">
        <v>3180</v>
      </c>
      <c r="V395" s="6">
        <v>2549</v>
      </c>
      <c r="W395" s="7">
        <v>2707</v>
      </c>
      <c r="X395" s="6">
        <v>2621</v>
      </c>
    </row>
    <row r="396" spans="1:24" x14ac:dyDescent="0.25">
      <c r="A396" s="14">
        <v>380466</v>
      </c>
      <c r="B396" s="12">
        <v>244666</v>
      </c>
      <c r="C396" s="12">
        <v>98</v>
      </c>
      <c r="D396" s="12">
        <v>380466</v>
      </c>
      <c r="E396" s="10" t="s">
        <v>1406</v>
      </c>
      <c r="F396" s="10" t="s">
        <v>0</v>
      </c>
      <c r="G396" s="10" t="s">
        <v>0</v>
      </c>
      <c r="H396" s="10" t="s">
        <v>0</v>
      </c>
      <c r="I396" s="10" t="s">
        <v>0</v>
      </c>
      <c r="J396" s="10" t="s">
        <v>0</v>
      </c>
      <c r="K396" s="10" t="s">
        <v>0</v>
      </c>
      <c r="L396" s="10" t="s">
        <v>0</v>
      </c>
      <c r="M396" s="12">
        <v>0</v>
      </c>
      <c r="N396" s="16">
        <v>0</v>
      </c>
      <c r="O396" s="16">
        <v>1619.1666666666667</v>
      </c>
      <c r="P396" s="15" t="e">
        <v>#DIV/0!</v>
      </c>
      <c r="Q396" s="7">
        <v>1691</v>
      </c>
      <c r="R396" s="6">
        <v>1038</v>
      </c>
      <c r="S396" s="7">
        <v>1686</v>
      </c>
      <c r="T396" s="7">
        <v>1631</v>
      </c>
      <c r="U396" s="7">
        <v>1955</v>
      </c>
      <c r="V396" s="7">
        <v>1243</v>
      </c>
      <c r="W396" s="7">
        <v>1483</v>
      </c>
      <c r="X396" s="7">
        <v>1717</v>
      </c>
    </row>
    <row r="397" spans="1:24" x14ac:dyDescent="0.25">
      <c r="A397" s="14">
        <v>380440</v>
      </c>
      <c r="B397" s="12">
        <v>491995</v>
      </c>
      <c r="C397" s="12">
        <v>185</v>
      </c>
      <c r="D397" s="12">
        <v>380440</v>
      </c>
      <c r="E397" s="10" t="s">
        <v>1407</v>
      </c>
      <c r="F397" s="10" t="s">
        <v>0</v>
      </c>
      <c r="G397" s="10" t="s">
        <v>0</v>
      </c>
      <c r="H397" s="10" t="s">
        <v>0</v>
      </c>
      <c r="I397" s="10" t="s">
        <v>0</v>
      </c>
      <c r="J397" s="10" t="s">
        <v>0</v>
      </c>
      <c r="K397" s="10" t="s">
        <v>0</v>
      </c>
      <c r="L397" s="10" t="s">
        <v>0</v>
      </c>
      <c r="M397" s="12">
        <v>1</v>
      </c>
      <c r="N397" s="16">
        <v>2000</v>
      </c>
      <c r="O397" s="16">
        <v>19021</v>
      </c>
      <c r="P397" s="15">
        <v>9.5105000000000004</v>
      </c>
      <c r="Q397" s="7">
        <v>21205</v>
      </c>
      <c r="R397" s="7">
        <v>15543</v>
      </c>
      <c r="S397" s="7">
        <v>20287</v>
      </c>
      <c r="T397" s="7">
        <v>28233</v>
      </c>
      <c r="U397" s="6">
        <v>2000</v>
      </c>
      <c r="V397" s="7">
        <v>19722</v>
      </c>
      <c r="W397" s="7">
        <v>2682</v>
      </c>
      <c r="X397" s="7">
        <v>24181</v>
      </c>
    </row>
    <row r="398" spans="1:24" x14ac:dyDescent="0.25">
      <c r="A398" s="14">
        <v>380401</v>
      </c>
      <c r="B398" s="12">
        <v>530563</v>
      </c>
      <c r="C398" s="12">
        <v>301</v>
      </c>
      <c r="D398" s="12">
        <v>380401</v>
      </c>
      <c r="E398" s="10" t="s">
        <v>1408</v>
      </c>
      <c r="F398" s="10" t="s">
        <v>0</v>
      </c>
      <c r="G398" s="10" t="s">
        <v>0</v>
      </c>
      <c r="H398" s="10" t="s">
        <v>0</v>
      </c>
      <c r="I398" s="10" t="s">
        <v>0</v>
      </c>
      <c r="J398" s="10" t="s">
        <v>0</v>
      </c>
      <c r="K398" s="10" t="s">
        <v>0</v>
      </c>
      <c r="L398" s="10" t="s">
        <v>0</v>
      </c>
      <c r="M398" s="12">
        <v>1</v>
      </c>
      <c r="N398" s="16">
        <v>2816</v>
      </c>
      <c r="O398" s="16">
        <v>1664.6</v>
      </c>
      <c r="P398" s="15">
        <v>0.59112215909090904</v>
      </c>
      <c r="Q398" s="7">
        <v>2484</v>
      </c>
      <c r="R398" s="7">
        <v>1866</v>
      </c>
      <c r="S398" s="7">
        <v>544</v>
      </c>
      <c r="T398" s="7">
        <v>1712</v>
      </c>
      <c r="U398" s="7">
        <v>3028</v>
      </c>
      <c r="V398" s="7">
        <v>1236</v>
      </c>
      <c r="W398" s="6">
        <v>2816</v>
      </c>
      <c r="X398" s="7">
        <v>1803</v>
      </c>
    </row>
    <row r="399" spans="1:24" x14ac:dyDescent="0.25">
      <c r="A399" s="14">
        <v>379948</v>
      </c>
      <c r="B399" s="12">
        <v>335000</v>
      </c>
      <c r="C399" s="12">
        <v>85</v>
      </c>
      <c r="D399" s="12">
        <v>379948</v>
      </c>
      <c r="E399" s="10" t="s">
        <v>1409</v>
      </c>
      <c r="F399" s="10" t="s">
        <v>0</v>
      </c>
      <c r="G399" s="10" t="s">
        <v>0</v>
      </c>
      <c r="H399" s="10" t="s">
        <v>0</v>
      </c>
      <c r="I399" s="10" t="s">
        <v>0</v>
      </c>
      <c r="J399" s="10" t="s">
        <v>0</v>
      </c>
      <c r="K399" s="10" t="s">
        <v>0</v>
      </c>
      <c r="L399" s="10" t="s">
        <v>0</v>
      </c>
      <c r="M399" s="12">
        <v>2</v>
      </c>
      <c r="N399" s="16">
        <v>2356.5</v>
      </c>
      <c r="O399" s="16">
        <v>3690</v>
      </c>
      <c r="P399" s="15">
        <v>1.5658816040738384</v>
      </c>
      <c r="Q399" s="7">
        <v>3975</v>
      </c>
      <c r="R399" s="7">
        <v>3675</v>
      </c>
      <c r="S399" s="7">
        <v>3894</v>
      </c>
      <c r="T399" s="6">
        <v>2107</v>
      </c>
      <c r="U399" s="7">
        <v>4036</v>
      </c>
      <c r="V399" s="6">
        <v>2606</v>
      </c>
      <c r="W399" s="7">
        <v>3439</v>
      </c>
      <c r="X399" s="7">
        <v>3391</v>
      </c>
    </row>
    <row r="400" spans="1:24" x14ac:dyDescent="0.25">
      <c r="A400" s="14">
        <v>379691</v>
      </c>
      <c r="B400" s="12">
        <v>302511</v>
      </c>
      <c r="C400" s="12">
        <v>282</v>
      </c>
      <c r="D400" s="12">
        <v>379691</v>
      </c>
      <c r="E400" s="10" t="s">
        <v>1410</v>
      </c>
      <c r="F400" s="10" t="s">
        <v>0</v>
      </c>
      <c r="G400" s="10" t="s">
        <v>0</v>
      </c>
      <c r="H400" s="10" t="s">
        <v>0</v>
      </c>
      <c r="I400" s="10" t="s">
        <v>0</v>
      </c>
      <c r="J400" s="10" t="s">
        <v>0</v>
      </c>
      <c r="K400" s="10" t="s">
        <v>0</v>
      </c>
      <c r="L400" s="10" t="s">
        <v>0</v>
      </c>
      <c r="M400" s="12">
        <v>5</v>
      </c>
      <c r="N400" s="16">
        <v>699.6</v>
      </c>
      <c r="O400" s="16">
        <v>778</v>
      </c>
      <c r="P400" s="15">
        <v>1.1120640365923384</v>
      </c>
      <c r="Q400" s="7">
        <v>1382</v>
      </c>
      <c r="R400" s="6">
        <v>748</v>
      </c>
      <c r="S400" s="7">
        <v>778</v>
      </c>
      <c r="T400" s="6">
        <v>945</v>
      </c>
      <c r="U400" s="6">
        <v>750</v>
      </c>
      <c r="V400" s="6">
        <v>606</v>
      </c>
      <c r="W400" s="6">
        <v>515</v>
      </c>
      <c r="X400" s="6">
        <v>682</v>
      </c>
    </row>
    <row r="401" spans="1:24" x14ac:dyDescent="0.25">
      <c r="A401" s="14">
        <v>379658</v>
      </c>
      <c r="B401" s="12">
        <v>558171</v>
      </c>
      <c r="C401" s="12">
        <v>129</v>
      </c>
      <c r="D401" s="12">
        <v>379658</v>
      </c>
      <c r="E401" s="10" t="s">
        <v>1411</v>
      </c>
      <c r="F401" s="10" t="s">
        <v>0</v>
      </c>
      <c r="G401" s="10" t="s">
        <v>0</v>
      </c>
      <c r="H401" s="10" t="s">
        <v>0</v>
      </c>
      <c r="I401" s="10" t="s">
        <v>0</v>
      </c>
      <c r="J401" s="10" t="s">
        <v>0</v>
      </c>
      <c r="K401" s="10" t="s">
        <v>0</v>
      </c>
      <c r="L401" s="10" t="s">
        <v>0</v>
      </c>
      <c r="M401" s="12">
        <v>1</v>
      </c>
      <c r="N401" s="16">
        <v>2351</v>
      </c>
      <c r="O401" s="16">
        <v>5569</v>
      </c>
      <c r="P401" s="15">
        <v>2.3687792428753722</v>
      </c>
      <c r="Q401" s="7">
        <v>84</v>
      </c>
      <c r="R401" s="7">
        <v>68</v>
      </c>
      <c r="S401" s="7">
        <v>19645</v>
      </c>
      <c r="T401" s="6">
        <v>2351</v>
      </c>
      <c r="U401" s="7">
        <v>1452</v>
      </c>
      <c r="V401" s="7">
        <v>857</v>
      </c>
      <c r="W401" s="7">
        <v>2901</v>
      </c>
      <c r="X401" s="7">
        <v>2990</v>
      </c>
    </row>
    <row r="402" spans="1:24" x14ac:dyDescent="0.25">
      <c r="A402" s="14">
        <v>379642</v>
      </c>
      <c r="B402" s="12">
        <v>212861</v>
      </c>
      <c r="C402" s="12">
        <v>174</v>
      </c>
      <c r="D402" s="12">
        <v>379642</v>
      </c>
      <c r="E402" s="10" t="s">
        <v>1412</v>
      </c>
      <c r="F402" s="10" t="s">
        <v>0</v>
      </c>
      <c r="G402" s="10" t="s">
        <v>0</v>
      </c>
      <c r="H402" s="10" t="s">
        <v>0</v>
      </c>
      <c r="I402" s="10" t="s">
        <v>0</v>
      </c>
      <c r="J402" s="10" t="s">
        <v>0</v>
      </c>
      <c r="K402" s="10" t="s">
        <v>0</v>
      </c>
      <c r="L402" s="10" t="s">
        <v>0</v>
      </c>
      <c r="M402" s="12">
        <v>1</v>
      </c>
      <c r="N402" s="16">
        <v>1439</v>
      </c>
      <c r="O402" s="16">
        <v>28538.6</v>
      </c>
      <c r="P402" s="15">
        <v>19.832244614315496</v>
      </c>
      <c r="Q402" s="7">
        <v>194</v>
      </c>
      <c r="R402" s="7">
        <v>65</v>
      </c>
      <c r="S402" s="7">
        <v>74613</v>
      </c>
      <c r="T402" s="7">
        <v>59703</v>
      </c>
      <c r="U402" s="7">
        <v>4184</v>
      </c>
      <c r="V402" s="7">
        <v>404</v>
      </c>
      <c r="W402" s="6">
        <v>1439</v>
      </c>
      <c r="X402" s="7">
        <v>3789</v>
      </c>
    </row>
    <row r="403" spans="1:24" x14ac:dyDescent="0.25">
      <c r="A403" s="14">
        <v>379509</v>
      </c>
      <c r="B403" s="12">
        <v>666333</v>
      </c>
      <c r="C403" s="12">
        <v>319</v>
      </c>
      <c r="D403" s="12">
        <v>379509</v>
      </c>
      <c r="E403" s="10" t="s">
        <v>1413</v>
      </c>
      <c r="F403" s="10" t="s">
        <v>0</v>
      </c>
      <c r="G403" s="10" t="s">
        <v>0</v>
      </c>
      <c r="H403" s="10" t="s">
        <v>0</v>
      </c>
      <c r="I403" s="10" t="s">
        <v>0</v>
      </c>
      <c r="J403" s="10" t="s">
        <v>0</v>
      </c>
      <c r="K403" s="10" t="s">
        <v>0</v>
      </c>
      <c r="L403" s="10" t="s">
        <v>0</v>
      </c>
      <c r="M403" s="12">
        <v>1</v>
      </c>
      <c r="N403" s="16">
        <v>9192</v>
      </c>
      <c r="O403" s="16">
        <v>714262.8</v>
      </c>
      <c r="P403" s="15">
        <v>77.704830287206278</v>
      </c>
      <c r="Q403" s="7">
        <v>27</v>
      </c>
      <c r="R403" s="7">
        <v>13</v>
      </c>
      <c r="S403" s="6">
        <v>9192</v>
      </c>
      <c r="T403" s="7">
        <v>4540</v>
      </c>
      <c r="U403" s="7">
        <v>12705</v>
      </c>
      <c r="V403" s="7">
        <v>3503406</v>
      </c>
      <c r="W403" s="7">
        <v>28293</v>
      </c>
      <c r="X403" s="7">
        <v>22370</v>
      </c>
    </row>
    <row r="404" spans="1:24" x14ac:dyDescent="0.25">
      <c r="A404" s="14">
        <v>379493</v>
      </c>
      <c r="B404" s="12">
        <v>267621</v>
      </c>
      <c r="C404" s="12">
        <v>173</v>
      </c>
      <c r="D404" s="12">
        <v>379493</v>
      </c>
      <c r="E404" s="10" t="s">
        <v>1414</v>
      </c>
      <c r="F404" s="10" t="s">
        <v>0</v>
      </c>
      <c r="G404" s="10" t="s">
        <v>0</v>
      </c>
      <c r="H404" s="10" t="s">
        <v>0</v>
      </c>
      <c r="I404" s="10" t="s">
        <v>0</v>
      </c>
      <c r="J404" s="10" t="s">
        <v>0</v>
      </c>
      <c r="K404" s="10" t="s">
        <v>0</v>
      </c>
      <c r="L404" s="10" t="s">
        <v>0</v>
      </c>
      <c r="M404" s="12">
        <v>0</v>
      </c>
      <c r="N404" s="16">
        <v>0</v>
      </c>
      <c r="O404" s="16">
        <v>1596.6666666666667</v>
      </c>
      <c r="P404" s="15" t="e">
        <v>#DIV/0!</v>
      </c>
      <c r="Q404" s="7">
        <v>1768</v>
      </c>
      <c r="R404" s="6">
        <v>1193</v>
      </c>
      <c r="S404" s="7">
        <v>2240</v>
      </c>
      <c r="T404" s="7">
        <v>1274</v>
      </c>
      <c r="U404" s="7">
        <v>1723</v>
      </c>
      <c r="V404" s="7">
        <v>1215</v>
      </c>
      <c r="W404" s="7">
        <v>1586</v>
      </c>
      <c r="X404" s="7">
        <v>1542</v>
      </c>
    </row>
    <row r="405" spans="1:24" x14ac:dyDescent="0.25">
      <c r="A405" s="14">
        <v>379424</v>
      </c>
      <c r="B405" s="12">
        <v>265525</v>
      </c>
      <c r="C405" s="12">
        <v>267</v>
      </c>
      <c r="D405" s="12">
        <v>379424</v>
      </c>
      <c r="E405" s="10" t="s">
        <v>1415</v>
      </c>
      <c r="F405" s="10" t="s">
        <v>0</v>
      </c>
      <c r="G405" s="10" t="s">
        <v>0</v>
      </c>
      <c r="H405" s="10" t="s">
        <v>0</v>
      </c>
      <c r="I405" s="10" t="s">
        <v>0</v>
      </c>
      <c r="J405" s="10" t="s">
        <v>0</v>
      </c>
      <c r="K405" s="10" t="s">
        <v>0</v>
      </c>
      <c r="L405" s="10" t="s">
        <v>0</v>
      </c>
      <c r="M405" s="12">
        <v>0</v>
      </c>
      <c r="N405" s="16">
        <v>0</v>
      </c>
      <c r="O405" s="16">
        <v>843.33333333333337</v>
      </c>
      <c r="P405" s="15" t="e">
        <v>#DIV/0!</v>
      </c>
      <c r="Q405" s="7">
        <v>1897</v>
      </c>
      <c r="R405" s="6">
        <v>1212</v>
      </c>
      <c r="S405" s="7">
        <v>987</v>
      </c>
      <c r="T405" s="7">
        <v>1176</v>
      </c>
      <c r="U405" s="7">
        <v>610</v>
      </c>
      <c r="V405" s="7">
        <v>749</v>
      </c>
      <c r="W405" s="7">
        <v>731</v>
      </c>
      <c r="X405" s="7">
        <v>807</v>
      </c>
    </row>
    <row r="406" spans="1:24" x14ac:dyDescent="0.25">
      <c r="A406" s="14">
        <v>379197</v>
      </c>
      <c r="B406" s="12">
        <v>307332</v>
      </c>
      <c r="C406" s="12">
        <v>112</v>
      </c>
      <c r="D406" s="12">
        <v>379197</v>
      </c>
      <c r="E406" s="10" t="s">
        <v>1416</v>
      </c>
      <c r="F406" s="10" t="s">
        <v>0</v>
      </c>
      <c r="G406" s="10" t="s">
        <v>0</v>
      </c>
      <c r="H406" s="10" t="s">
        <v>0</v>
      </c>
      <c r="I406" s="10" t="s">
        <v>0</v>
      </c>
      <c r="J406" s="10" t="s">
        <v>0</v>
      </c>
      <c r="K406" s="10" t="s">
        <v>0</v>
      </c>
      <c r="L406" s="10" t="s">
        <v>0</v>
      </c>
      <c r="M406" s="12">
        <v>4</v>
      </c>
      <c r="N406" s="16">
        <v>760.5</v>
      </c>
      <c r="O406" s="16">
        <v>677.5</v>
      </c>
      <c r="P406" s="15">
        <v>0.89086127547666005</v>
      </c>
      <c r="Q406" s="6">
        <v>1194</v>
      </c>
      <c r="R406" s="7">
        <v>971</v>
      </c>
      <c r="S406" s="6">
        <v>809</v>
      </c>
      <c r="T406" s="6">
        <v>768</v>
      </c>
      <c r="U406" s="7">
        <v>727</v>
      </c>
      <c r="V406" s="7">
        <v>628</v>
      </c>
      <c r="W406" s="6">
        <v>683</v>
      </c>
      <c r="X406" s="6">
        <v>782</v>
      </c>
    </row>
    <row r="407" spans="1:24" x14ac:dyDescent="0.25">
      <c r="A407" s="14">
        <v>379168</v>
      </c>
      <c r="B407" s="12">
        <v>348950</v>
      </c>
      <c r="C407" s="12">
        <v>155</v>
      </c>
      <c r="D407" s="12">
        <v>379168</v>
      </c>
      <c r="E407" s="10" t="s">
        <v>1417</v>
      </c>
      <c r="F407" s="10" t="s">
        <v>0</v>
      </c>
      <c r="G407" s="10" t="s">
        <v>0</v>
      </c>
      <c r="H407" s="10" t="s">
        <v>0</v>
      </c>
      <c r="I407" s="10" t="s">
        <v>0</v>
      </c>
      <c r="J407" s="10" t="s">
        <v>0</v>
      </c>
      <c r="K407" s="10" t="s">
        <v>0</v>
      </c>
      <c r="L407" s="10" t="s">
        <v>0</v>
      </c>
      <c r="M407" s="12">
        <v>1</v>
      </c>
      <c r="N407" s="16">
        <v>142</v>
      </c>
      <c r="O407" s="16">
        <v>65.400000000000006</v>
      </c>
      <c r="P407" s="15">
        <v>0.46056338028169019</v>
      </c>
      <c r="Q407" s="7">
        <v>0</v>
      </c>
      <c r="R407" s="7">
        <v>614</v>
      </c>
      <c r="S407" s="7">
        <v>27</v>
      </c>
      <c r="T407" s="7">
        <v>78</v>
      </c>
      <c r="U407" s="6">
        <v>142</v>
      </c>
      <c r="V407" s="7">
        <v>61</v>
      </c>
      <c r="W407" s="7">
        <v>65</v>
      </c>
      <c r="X407" s="7">
        <v>96</v>
      </c>
    </row>
    <row r="408" spans="1:24" x14ac:dyDescent="0.25">
      <c r="A408" s="14">
        <v>379055</v>
      </c>
      <c r="B408" s="12">
        <v>233461</v>
      </c>
      <c r="C408" s="12">
        <v>125</v>
      </c>
      <c r="D408" s="12">
        <v>379055</v>
      </c>
      <c r="E408" s="10" t="s">
        <v>1418</v>
      </c>
      <c r="F408" s="10" t="s">
        <v>0</v>
      </c>
      <c r="G408" s="10" t="s">
        <v>0</v>
      </c>
      <c r="H408" s="10" t="s">
        <v>0</v>
      </c>
      <c r="I408" s="10" t="s">
        <v>0</v>
      </c>
      <c r="J408" s="10" t="s">
        <v>0</v>
      </c>
      <c r="K408" s="10" t="s">
        <v>0</v>
      </c>
      <c r="L408" s="10" t="s">
        <v>0</v>
      </c>
      <c r="M408" s="12">
        <v>5</v>
      </c>
      <c r="N408" s="16">
        <v>1050.5999999999999</v>
      </c>
      <c r="O408" s="16">
        <v>1097</v>
      </c>
      <c r="P408" s="15">
        <v>1.0441652389110985</v>
      </c>
      <c r="Q408" s="6">
        <v>782</v>
      </c>
      <c r="R408" s="7">
        <v>1169</v>
      </c>
      <c r="S408" s="6">
        <v>1156</v>
      </c>
      <c r="T408" s="6">
        <v>902</v>
      </c>
      <c r="U408" s="6">
        <v>930</v>
      </c>
      <c r="V408" s="7">
        <v>1097</v>
      </c>
      <c r="W408" s="6">
        <v>971</v>
      </c>
      <c r="X408" s="6">
        <v>1294</v>
      </c>
    </row>
    <row r="409" spans="1:24" x14ac:dyDescent="0.25">
      <c r="A409" s="14">
        <v>378916</v>
      </c>
      <c r="B409" s="12">
        <v>666660</v>
      </c>
      <c r="C409" s="12">
        <v>277</v>
      </c>
      <c r="D409" s="12">
        <v>378916</v>
      </c>
      <c r="E409" s="10" t="s">
        <v>1419</v>
      </c>
      <c r="F409" s="10" t="s">
        <v>0</v>
      </c>
      <c r="G409" s="10" t="s">
        <v>0</v>
      </c>
      <c r="H409" s="10" t="s">
        <v>0</v>
      </c>
      <c r="I409" s="10" t="s">
        <v>0</v>
      </c>
      <c r="J409" s="10" t="s">
        <v>0</v>
      </c>
      <c r="K409" s="10" t="s">
        <v>0</v>
      </c>
      <c r="L409" s="10" t="s">
        <v>0</v>
      </c>
      <c r="M409" s="12">
        <v>1</v>
      </c>
      <c r="N409" s="16">
        <v>2657</v>
      </c>
      <c r="O409" s="16">
        <v>49937.4</v>
      </c>
      <c r="P409" s="15">
        <v>18.794655626646595</v>
      </c>
      <c r="Q409" s="7">
        <v>11</v>
      </c>
      <c r="R409" s="7">
        <v>57</v>
      </c>
      <c r="S409" s="7">
        <v>812</v>
      </c>
      <c r="T409" s="7">
        <v>394</v>
      </c>
      <c r="U409" s="7">
        <v>1347</v>
      </c>
      <c r="V409" s="7">
        <v>234904</v>
      </c>
      <c r="W409" s="7">
        <v>12230</v>
      </c>
      <c r="X409" s="6">
        <v>2657</v>
      </c>
    </row>
    <row r="410" spans="1:24" x14ac:dyDescent="0.25">
      <c r="A410" s="14">
        <v>378843</v>
      </c>
      <c r="B410" s="12">
        <v>558517</v>
      </c>
      <c r="C410" s="12">
        <v>247</v>
      </c>
      <c r="D410" s="12">
        <v>378843</v>
      </c>
      <c r="E410" s="10" t="s">
        <v>1420</v>
      </c>
      <c r="F410" s="10" t="s">
        <v>0</v>
      </c>
      <c r="G410" s="10" t="s">
        <v>0</v>
      </c>
      <c r="H410" s="10" t="s">
        <v>0</v>
      </c>
      <c r="I410" s="10" t="s">
        <v>0</v>
      </c>
      <c r="J410" s="10" t="s">
        <v>0</v>
      </c>
      <c r="K410" s="10" t="s">
        <v>0</v>
      </c>
      <c r="L410" s="10" t="s">
        <v>0</v>
      </c>
      <c r="M410" s="12">
        <v>2</v>
      </c>
      <c r="N410" s="16">
        <v>158.5</v>
      </c>
      <c r="O410" s="16">
        <v>322.5</v>
      </c>
      <c r="P410" s="15">
        <v>2.034700315457413</v>
      </c>
      <c r="Q410" s="7">
        <v>82</v>
      </c>
      <c r="R410" s="7">
        <v>34</v>
      </c>
      <c r="S410" s="7">
        <v>36</v>
      </c>
      <c r="T410" s="7">
        <v>288</v>
      </c>
      <c r="U410" s="6">
        <v>253</v>
      </c>
      <c r="V410" s="7">
        <v>26</v>
      </c>
      <c r="W410" s="7">
        <v>940</v>
      </c>
      <c r="X410" s="6">
        <v>64</v>
      </c>
    </row>
    <row r="411" spans="1:24" x14ac:dyDescent="0.25">
      <c r="A411" s="14">
        <v>378424</v>
      </c>
      <c r="B411" s="12">
        <v>224911</v>
      </c>
      <c r="C411" s="12">
        <v>173</v>
      </c>
      <c r="D411" s="12">
        <v>378424</v>
      </c>
      <c r="E411" s="10" t="s">
        <v>1421</v>
      </c>
      <c r="F411" s="10" t="s">
        <v>0</v>
      </c>
      <c r="G411" s="10" t="s">
        <v>0</v>
      </c>
      <c r="H411" s="10" t="s">
        <v>0</v>
      </c>
      <c r="I411" s="10" t="s">
        <v>0</v>
      </c>
      <c r="J411" s="10" t="s">
        <v>0</v>
      </c>
      <c r="K411" s="10" t="s">
        <v>0</v>
      </c>
      <c r="L411" s="10" t="s">
        <v>0</v>
      </c>
      <c r="M411" s="12">
        <v>1</v>
      </c>
      <c r="N411" s="16">
        <v>1463</v>
      </c>
      <c r="O411" s="16">
        <v>2696.4</v>
      </c>
      <c r="P411" s="15">
        <v>1.843062200956938</v>
      </c>
      <c r="Q411" s="7">
        <v>1776</v>
      </c>
      <c r="R411" s="7">
        <v>986</v>
      </c>
      <c r="S411" s="6">
        <v>1463</v>
      </c>
      <c r="T411" s="7">
        <v>1491</v>
      </c>
      <c r="U411" s="7">
        <v>2942</v>
      </c>
      <c r="V411" s="7">
        <v>2377</v>
      </c>
      <c r="W411" s="7">
        <v>2201</v>
      </c>
      <c r="X411" s="7">
        <v>4471</v>
      </c>
    </row>
    <row r="412" spans="1:24" x14ac:dyDescent="0.25">
      <c r="A412" s="14">
        <v>378236</v>
      </c>
      <c r="B412" s="12">
        <v>680374</v>
      </c>
      <c r="C412" s="12">
        <v>85</v>
      </c>
      <c r="D412" s="12">
        <v>378236</v>
      </c>
      <c r="E412" s="10" t="s">
        <v>1422</v>
      </c>
      <c r="F412" s="10" t="s">
        <v>0</v>
      </c>
      <c r="G412" s="10" t="s">
        <v>0</v>
      </c>
      <c r="H412" s="10" t="s">
        <v>0</v>
      </c>
      <c r="I412" s="10" t="s">
        <v>0</v>
      </c>
      <c r="J412" s="10" t="s">
        <v>0</v>
      </c>
      <c r="K412" s="10" t="s">
        <v>0</v>
      </c>
      <c r="L412" s="10" t="s">
        <v>0</v>
      </c>
      <c r="M412" s="12">
        <v>1</v>
      </c>
      <c r="N412" s="16">
        <v>3246</v>
      </c>
      <c r="O412" s="16">
        <v>93840.4</v>
      </c>
      <c r="P412" s="15">
        <v>28.909550215650029</v>
      </c>
      <c r="Q412" s="7">
        <v>3633</v>
      </c>
      <c r="R412" s="7">
        <v>2536</v>
      </c>
      <c r="S412" s="7">
        <v>4218</v>
      </c>
      <c r="T412" s="6">
        <v>3246</v>
      </c>
      <c r="U412" s="7">
        <v>149101</v>
      </c>
      <c r="V412" s="7">
        <v>64995</v>
      </c>
      <c r="W412" s="7">
        <v>148807</v>
      </c>
      <c r="X412" s="7">
        <v>102081</v>
      </c>
    </row>
    <row r="413" spans="1:24" x14ac:dyDescent="0.25">
      <c r="A413" s="14">
        <v>378188</v>
      </c>
      <c r="B413" s="12">
        <v>260176</v>
      </c>
      <c r="C413" s="12">
        <v>157</v>
      </c>
      <c r="D413" s="12">
        <v>378188</v>
      </c>
      <c r="E413" s="10" t="s">
        <v>1423</v>
      </c>
      <c r="F413" s="10" t="s">
        <v>0</v>
      </c>
      <c r="G413" s="10" t="s">
        <v>0</v>
      </c>
      <c r="H413" s="10" t="s">
        <v>0</v>
      </c>
      <c r="I413" s="10" t="s">
        <v>0</v>
      </c>
      <c r="J413" s="10" t="s">
        <v>0</v>
      </c>
      <c r="K413" s="10" t="s">
        <v>0</v>
      </c>
      <c r="L413" s="10" t="s">
        <v>0</v>
      </c>
      <c r="M413" s="12">
        <v>1</v>
      </c>
      <c r="N413" s="16">
        <v>2526</v>
      </c>
      <c r="O413" s="16">
        <v>3589.2</v>
      </c>
      <c r="P413" s="15">
        <v>1.4209026128266034</v>
      </c>
      <c r="Q413" s="7">
        <v>4572</v>
      </c>
      <c r="R413" s="7">
        <v>3060</v>
      </c>
      <c r="S413" s="7">
        <v>3898</v>
      </c>
      <c r="T413" s="7">
        <v>3433</v>
      </c>
      <c r="U413" s="7">
        <v>4165</v>
      </c>
      <c r="V413" s="6">
        <v>2526</v>
      </c>
      <c r="W413" s="7">
        <v>2999</v>
      </c>
      <c r="X413" s="7">
        <v>3451</v>
      </c>
    </row>
    <row r="414" spans="1:24" x14ac:dyDescent="0.25">
      <c r="A414" s="14">
        <v>378126</v>
      </c>
      <c r="B414" s="12">
        <v>518635</v>
      </c>
      <c r="C414" s="12">
        <v>227</v>
      </c>
      <c r="D414" s="12">
        <v>378126</v>
      </c>
      <c r="E414" s="10" t="s">
        <v>1424</v>
      </c>
      <c r="F414" s="10" t="s">
        <v>0</v>
      </c>
      <c r="G414" s="10" t="s">
        <v>0</v>
      </c>
      <c r="H414" s="10" t="s">
        <v>0</v>
      </c>
      <c r="I414" s="10" t="s">
        <v>0</v>
      </c>
      <c r="J414" s="10" t="s">
        <v>0</v>
      </c>
      <c r="K414" s="10" t="s">
        <v>0</v>
      </c>
      <c r="L414" s="10" t="s">
        <v>0</v>
      </c>
      <c r="M414" s="12">
        <v>3</v>
      </c>
      <c r="N414" s="16">
        <v>4184</v>
      </c>
      <c r="O414" s="16">
        <v>44</v>
      </c>
      <c r="P414" s="15">
        <v>1.0516252390057362E-2</v>
      </c>
      <c r="Q414" s="7">
        <v>15</v>
      </c>
      <c r="R414" s="7">
        <v>24</v>
      </c>
      <c r="S414" s="7">
        <v>77</v>
      </c>
      <c r="T414" s="7">
        <v>24</v>
      </c>
      <c r="U414" s="6">
        <v>7163</v>
      </c>
      <c r="V414" s="7">
        <v>31</v>
      </c>
      <c r="W414" s="6">
        <v>5207</v>
      </c>
      <c r="X414" s="6">
        <v>182</v>
      </c>
    </row>
    <row r="415" spans="1:24" x14ac:dyDescent="0.25">
      <c r="A415" s="14">
        <v>378100</v>
      </c>
      <c r="B415" s="12">
        <v>334914</v>
      </c>
      <c r="C415" s="12">
        <v>85</v>
      </c>
      <c r="D415" s="12">
        <v>378100</v>
      </c>
      <c r="E415" s="10" t="s">
        <v>1425</v>
      </c>
      <c r="F415" s="10" t="s">
        <v>0</v>
      </c>
      <c r="G415" s="10" t="s">
        <v>0</v>
      </c>
      <c r="H415" s="10" t="s">
        <v>0</v>
      </c>
      <c r="I415" s="10" t="s">
        <v>0</v>
      </c>
      <c r="J415" s="10" t="s">
        <v>0</v>
      </c>
      <c r="K415" s="10" t="s">
        <v>0</v>
      </c>
      <c r="L415" s="10" t="s">
        <v>0</v>
      </c>
      <c r="M415" s="12">
        <v>0</v>
      </c>
      <c r="N415" s="16">
        <v>0</v>
      </c>
      <c r="O415" s="16">
        <v>3411.6666666666665</v>
      </c>
      <c r="P415" s="15" t="e">
        <v>#DIV/0!</v>
      </c>
      <c r="Q415" s="7">
        <v>3975</v>
      </c>
      <c r="R415" s="6">
        <v>3167</v>
      </c>
      <c r="S415" s="7">
        <v>3894</v>
      </c>
      <c r="T415" s="7">
        <v>2868</v>
      </c>
      <c r="U415" s="7">
        <v>4036</v>
      </c>
      <c r="V415" s="7">
        <v>2842</v>
      </c>
      <c r="W415" s="7">
        <v>3439</v>
      </c>
      <c r="X415" s="7">
        <v>3391</v>
      </c>
    </row>
    <row r="416" spans="1:24" x14ac:dyDescent="0.25">
      <c r="A416" s="14">
        <v>377962</v>
      </c>
      <c r="B416" s="12">
        <v>264633</v>
      </c>
      <c r="C416" s="12">
        <v>267</v>
      </c>
      <c r="D416" s="12">
        <v>377962</v>
      </c>
      <c r="E416" s="10" t="s">
        <v>1426</v>
      </c>
      <c r="F416" s="10" t="s">
        <v>0</v>
      </c>
      <c r="G416" s="10" t="s">
        <v>0</v>
      </c>
      <c r="H416" s="10" t="s">
        <v>0</v>
      </c>
      <c r="I416" s="10" t="s">
        <v>0</v>
      </c>
      <c r="J416" s="10" t="s">
        <v>0</v>
      </c>
      <c r="K416" s="10" t="s">
        <v>0</v>
      </c>
      <c r="L416" s="10" t="s">
        <v>0</v>
      </c>
      <c r="M416" s="12">
        <v>1</v>
      </c>
      <c r="N416" s="16">
        <v>873</v>
      </c>
      <c r="O416" s="16">
        <v>814.6</v>
      </c>
      <c r="P416" s="15">
        <v>0.93310423825887745</v>
      </c>
      <c r="Q416" s="7">
        <v>1897</v>
      </c>
      <c r="R416" s="7">
        <v>1363</v>
      </c>
      <c r="S416" s="6">
        <v>873</v>
      </c>
      <c r="T416" s="7">
        <v>1176</v>
      </c>
      <c r="U416" s="7">
        <v>610</v>
      </c>
      <c r="V416" s="7">
        <v>749</v>
      </c>
      <c r="W416" s="7">
        <v>731</v>
      </c>
      <c r="X416" s="7">
        <v>807</v>
      </c>
    </row>
    <row r="417" spans="1:24" x14ac:dyDescent="0.25">
      <c r="A417" s="14">
        <v>377924</v>
      </c>
      <c r="B417" s="12">
        <v>411416</v>
      </c>
      <c r="C417" s="12">
        <v>240</v>
      </c>
      <c r="D417" s="12">
        <v>377924</v>
      </c>
      <c r="E417" s="10" t="s">
        <v>1427</v>
      </c>
      <c r="F417" s="10" t="s">
        <v>0</v>
      </c>
      <c r="G417" s="10" t="s">
        <v>0</v>
      </c>
      <c r="H417" s="10" t="s">
        <v>0</v>
      </c>
      <c r="I417" s="10" t="s">
        <v>0</v>
      </c>
      <c r="J417" s="10" t="s">
        <v>0</v>
      </c>
      <c r="K417" s="10" t="s">
        <v>0</v>
      </c>
      <c r="L417" s="10" t="s">
        <v>0</v>
      </c>
      <c r="M417" s="12">
        <v>1</v>
      </c>
      <c r="N417" s="16">
        <v>957</v>
      </c>
      <c r="O417" s="16">
        <v>1405</v>
      </c>
      <c r="P417" s="15">
        <v>1.4681295715778475</v>
      </c>
      <c r="Q417" s="7">
        <v>740</v>
      </c>
      <c r="R417" s="7">
        <v>636</v>
      </c>
      <c r="S417" s="7">
        <v>959</v>
      </c>
      <c r="T417" s="7">
        <v>1268</v>
      </c>
      <c r="U417" s="6">
        <v>957</v>
      </c>
      <c r="V417" s="7">
        <v>724</v>
      </c>
      <c r="W417" s="7">
        <v>1972</v>
      </c>
      <c r="X417" s="7">
        <v>2102</v>
      </c>
    </row>
    <row r="418" spans="1:24" x14ac:dyDescent="0.25">
      <c r="A418" s="14">
        <v>377905</v>
      </c>
      <c r="B418" s="12">
        <v>238948</v>
      </c>
      <c r="C418" s="12">
        <v>229</v>
      </c>
      <c r="D418" s="12">
        <v>377905</v>
      </c>
      <c r="E418" s="10" t="s">
        <v>1428</v>
      </c>
      <c r="F418" s="10" t="s">
        <v>0</v>
      </c>
      <c r="G418" s="10" t="s">
        <v>0</v>
      </c>
      <c r="H418" s="10" t="s">
        <v>0</v>
      </c>
      <c r="I418" s="10" t="s">
        <v>0</v>
      </c>
      <c r="J418" s="10" t="s">
        <v>0</v>
      </c>
      <c r="K418" s="10" t="s">
        <v>0</v>
      </c>
      <c r="L418" s="10" t="s">
        <v>0</v>
      </c>
      <c r="M418" s="12">
        <v>3</v>
      </c>
      <c r="N418" s="16">
        <v>3219.3333333333335</v>
      </c>
      <c r="O418" s="16">
        <v>2697.6666666666665</v>
      </c>
      <c r="P418" s="15">
        <v>0.83795816939324907</v>
      </c>
      <c r="Q418" s="7">
        <v>5029</v>
      </c>
      <c r="R418" s="7">
        <v>2801</v>
      </c>
      <c r="S418" s="6">
        <v>2976</v>
      </c>
      <c r="T418" s="6">
        <v>3434</v>
      </c>
      <c r="U418" s="7">
        <v>2843</v>
      </c>
      <c r="V418" s="7">
        <v>2736</v>
      </c>
      <c r="W418" s="7">
        <v>2514</v>
      </c>
      <c r="X418" s="6">
        <v>3248</v>
      </c>
    </row>
    <row r="419" spans="1:24" x14ac:dyDescent="0.25">
      <c r="A419" s="14">
        <v>377634</v>
      </c>
      <c r="B419" s="12">
        <v>333683</v>
      </c>
      <c r="C419" s="12">
        <v>119</v>
      </c>
      <c r="D419" s="12">
        <v>377634</v>
      </c>
      <c r="E419" s="10" t="s">
        <v>1429</v>
      </c>
      <c r="F419" s="10" t="s">
        <v>0</v>
      </c>
      <c r="G419" s="10" t="s">
        <v>0</v>
      </c>
      <c r="H419" s="10" t="s">
        <v>0</v>
      </c>
      <c r="I419" s="10" t="s">
        <v>0</v>
      </c>
      <c r="J419" s="10" t="s">
        <v>0</v>
      </c>
      <c r="K419" s="10" t="s">
        <v>0</v>
      </c>
      <c r="L419" s="10" t="s">
        <v>0</v>
      </c>
      <c r="M419" s="12">
        <v>1</v>
      </c>
      <c r="N419" s="16">
        <v>2245</v>
      </c>
      <c r="O419" s="16">
        <v>2480.6</v>
      </c>
      <c r="P419" s="15">
        <v>1.1049443207126948</v>
      </c>
      <c r="Q419" s="7">
        <v>3662</v>
      </c>
      <c r="R419" s="7">
        <v>2946</v>
      </c>
      <c r="S419" s="7">
        <v>3592</v>
      </c>
      <c r="T419" s="7">
        <v>1859</v>
      </c>
      <c r="U419" s="7">
        <v>2284</v>
      </c>
      <c r="V419" s="7">
        <v>2119</v>
      </c>
      <c r="W419" s="6">
        <v>2245</v>
      </c>
      <c r="X419" s="7">
        <v>2549</v>
      </c>
    </row>
    <row r="420" spans="1:24" x14ac:dyDescent="0.25">
      <c r="A420" s="14">
        <v>377545</v>
      </c>
      <c r="B420" s="12">
        <v>714489</v>
      </c>
      <c r="C420" s="12">
        <v>360</v>
      </c>
      <c r="D420" s="12">
        <v>377545</v>
      </c>
      <c r="E420" s="10" t="s">
        <v>1430</v>
      </c>
      <c r="F420" s="10" t="s">
        <v>0</v>
      </c>
      <c r="G420" s="10" t="s">
        <v>0</v>
      </c>
      <c r="H420" s="10" t="s">
        <v>0</v>
      </c>
      <c r="I420" s="10" t="s">
        <v>0</v>
      </c>
      <c r="J420" s="10" t="s">
        <v>0</v>
      </c>
      <c r="K420" s="10" t="s">
        <v>0</v>
      </c>
      <c r="L420" s="10" t="s">
        <v>0</v>
      </c>
      <c r="M420" s="12">
        <v>2</v>
      </c>
      <c r="N420" s="16">
        <v>886.5</v>
      </c>
      <c r="O420" s="16">
        <v>300.5</v>
      </c>
      <c r="P420" s="15">
        <v>0.33897349125775522</v>
      </c>
      <c r="Q420" s="7">
        <v>180</v>
      </c>
      <c r="R420" s="7">
        <v>48</v>
      </c>
      <c r="S420" s="7">
        <v>37</v>
      </c>
      <c r="T420" s="6">
        <v>434</v>
      </c>
      <c r="U420" s="7">
        <v>136</v>
      </c>
      <c r="V420" s="7">
        <v>172</v>
      </c>
      <c r="W420" s="7">
        <v>857</v>
      </c>
      <c r="X420" s="6">
        <v>1339</v>
      </c>
    </row>
    <row r="421" spans="1:24" x14ac:dyDescent="0.25">
      <c r="A421" s="14">
        <v>377333</v>
      </c>
      <c r="B421" s="12">
        <v>334934</v>
      </c>
      <c r="C421" s="12">
        <v>85</v>
      </c>
      <c r="D421" s="12">
        <v>377333</v>
      </c>
      <c r="E421" s="10" t="s">
        <v>1431</v>
      </c>
      <c r="F421" s="10" t="s">
        <v>0</v>
      </c>
      <c r="G421" s="10" t="s">
        <v>0</v>
      </c>
      <c r="H421" s="10" t="s">
        <v>0</v>
      </c>
      <c r="I421" s="10" t="s">
        <v>0</v>
      </c>
      <c r="J421" s="10" t="s">
        <v>0</v>
      </c>
      <c r="K421" s="10" t="s">
        <v>0</v>
      </c>
      <c r="L421" s="10" t="s">
        <v>0</v>
      </c>
      <c r="M421" s="12">
        <v>1</v>
      </c>
      <c r="N421" s="16">
        <v>2476</v>
      </c>
      <c r="O421" s="16">
        <v>3415.8</v>
      </c>
      <c r="P421" s="15">
        <v>1.3795638126009693</v>
      </c>
      <c r="Q421" s="7">
        <v>3975</v>
      </c>
      <c r="R421" s="7">
        <v>3675</v>
      </c>
      <c r="S421" s="7">
        <v>3894</v>
      </c>
      <c r="T421" s="7">
        <v>2868</v>
      </c>
      <c r="U421" s="7">
        <v>4036</v>
      </c>
      <c r="V421" s="7">
        <v>2842</v>
      </c>
      <c r="W421" s="7">
        <v>3439</v>
      </c>
      <c r="X421" s="6">
        <v>2476</v>
      </c>
    </row>
    <row r="422" spans="1:24" x14ac:dyDescent="0.25">
      <c r="A422" s="14">
        <v>377294</v>
      </c>
      <c r="B422" s="12">
        <v>227822</v>
      </c>
      <c r="C422" s="12">
        <v>97</v>
      </c>
      <c r="D422" s="12">
        <v>377294</v>
      </c>
      <c r="E422" s="10" t="s">
        <v>1432</v>
      </c>
      <c r="F422" s="10" t="s">
        <v>0</v>
      </c>
      <c r="G422" s="10" t="s">
        <v>0</v>
      </c>
      <c r="H422" s="10" t="s">
        <v>0</v>
      </c>
      <c r="I422" s="10" t="s">
        <v>0</v>
      </c>
      <c r="J422" s="10" t="s">
        <v>0</v>
      </c>
      <c r="K422" s="10" t="s">
        <v>0</v>
      </c>
      <c r="L422" s="10" t="s">
        <v>0</v>
      </c>
      <c r="M422" s="12">
        <v>1</v>
      </c>
      <c r="N422" s="16">
        <v>1045</v>
      </c>
      <c r="O422" s="16">
        <v>1970</v>
      </c>
      <c r="P422" s="15">
        <v>1.8851674641148326</v>
      </c>
      <c r="Q422" s="7">
        <v>2822</v>
      </c>
      <c r="R422" s="7">
        <v>2006</v>
      </c>
      <c r="S422" s="7">
        <v>2254</v>
      </c>
      <c r="T422" s="7">
        <v>2101</v>
      </c>
      <c r="U422" s="7">
        <v>1410</v>
      </c>
      <c r="V422" s="7">
        <v>1849</v>
      </c>
      <c r="W422" s="6">
        <v>1045</v>
      </c>
      <c r="X422" s="7">
        <v>2236</v>
      </c>
    </row>
    <row r="423" spans="1:24" x14ac:dyDescent="0.25">
      <c r="A423" s="14">
        <v>377243</v>
      </c>
      <c r="B423" s="12">
        <v>212964</v>
      </c>
      <c r="C423" s="12">
        <v>174</v>
      </c>
      <c r="D423" s="12">
        <v>377243</v>
      </c>
      <c r="E423" s="10" t="s">
        <v>1433</v>
      </c>
      <c r="F423" s="10" t="s">
        <v>0</v>
      </c>
      <c r="G423" s="10" t="s">
        <v>0</v>
      </c>
      <c r="H423" s="10" t="s">
        <v>0</v>
      </c>
      <c r="I423" s="10" t="s">
        <v>0</v>
      </c>
      <c r="J423" s="10" t="s">
        <v>0</v>
      </c>
      <c r="K423" s="10" t="s">
        <v>0</v>
      </c>
      <c r="L423" s="10" t="s">
        <v>0</v>
      </c>
      <c r="M423" s="12">
        <v>1</v>
      </c>
      <c r="N423" s="16">
        <v>4099</v>
      </c>
      <c r="O423" s="16">
        <v>28224</v>
      </c>
      <c r="P423" s="15">
        <v>6.8855818492315199</v>
      </c>
      <c r="Q423" s="7">
        <v>96</v>
      </c>
      <c r="R423" s="7">
        <v>65</v>
      </c>
      <c r="S423" s="7">
        <v>74613</v>
      </c>
      <c r="T423" s="7">
        <v>59703</v>
      </c>
      <c r="U423" s="6">
        <v>4099</v>
      </c>
      <c r="V423" s="7">
        <v>404</v>
      </c>
      <c r="W423" s="7">
        <v>2611</v>
      </c>
      <c r="X423" s="7">
        <v>3789</v>
      </c>
    </row>
    <row r="424" spans="1:24" x14ac:dyDescent="0.25">
      <c r="A424" s="14">
        <v>377172</v>
      </c>
      <c r="B424" s="12">
        <v>835536</v>
      </c>
      <c r="C424" s="12">
        <v>262</v>
      </c>
      <c r="D424" s="12">
        <v>377172</v>
      </c>
      <c r="E424" s="10" t="s">
        <v>1435</v>
      </c>
      <c r="F424" s="10" t="s">
        <v>0</v>
      </c>
      <c r="G424" s="10" t="s">
        <v>0</v>
      </c>
      <c r="H424" s="10" t="s">
        <v>0</v>
      </c>
      <c r="I424" s="10" t="s">
        <v>0</v>
      </c>
      <c r="J424" s="10" t="s">
        <v>0</v>
      </c>
      <c r="K424" s="10" t="s">
        <v>0</v>
      </c>
      <c r="L424" s="10" t="s">
        <v>0</v>
      </c>
      <c r="M424" s="12">
        <v>1</v>
      </c>
      <c r="N424" s="16">
        <v>311</v>
      </c>
      <c r="O424" s="16">
        <v>569.4</v>
      </c>
      <c r="P424" s="15">
        <v>1.8308681672025722</v>
      </c>
      <c r="Q424" s="7">
        <v>53</v>
      </c>
      <c r="R424" s="7">
        <v>24</v>
      </c>
      <c r="S424" s="7">
        <v>291</v>
      </c>
      <c r="T424" s="7">
        <v>227</v>
      </c>
      <c r="U424" s="7">
        <v>170</v>
      </c>
      <c r="V424" s="6">
        <v>311</v>
      </c>
      <c r="W424" s="7">
        <v>1991</v>
      </c>
      <c r="X424" s="7">
        <v>168</v>
      </c>
    </row>
    <row r="425" spans="1:24" x14ac:dyDescent="0.25">
      <c r="A425" s="14">
        <v>377124</v>
      </c>
      <c r="B425" s="12">
        <v>538931</v>
      </c>
      <c r="C425" s="12">
        <v>254</v>
      </c>
      <c r="D425" s="12">
        <v>377124</v>
      </c>
      <c r="E425" s="10" t="s">
        <v>1436</v>
      </c>
      <c r="F425" s="10" t="s">
        <v>0</v>
      </c>
      <c r="G425" s="10" t="s">
        <v>0</v>
      </c>
      <c r="H425" s="10" t="s">
        <v>0</v>
      </c>
      <c r="I425" s="10" t="s">
        <v>0</v>
      </c>
      <c r="J425" s="10" t="s">
        <v>0</v>
      </c>
      <c r="K425" s="10" t="s">
        <v>0</v>
      </c>
      <c r="L425" s="10" t="s">
        <v>0</v>
      </c>
      <c r="M425" s="12">
        <v>0</v>
      </c>
      <c r="N425" s="16">
        <v>0</v>
      </c>
      <c r="O425" s="16">
        <v>485.66666666666669</v>
      </c>
      <c r="P425" s="15" t="e">
        <v>#DIV/0!</v>
      </c>
      <c r="Q425" s="7">
        <v>343</v>
      </c>
      <c r="R425" s="6">
        <v>254</v>
      </c>
      <c r="S425" s="7">
        <v>374</v>
      </c>
      <c r="T425" s="7">
        <v>655</v>
      </c>
      <c r="U425" s="7">
        <v>346</v>
      </c>
      <c r="V425" s="7">
        <v>448</v>
      </c>
      <c r="W425" s="7">
        <v>507</v>
      </c>
      <c r="X425" s="7">
        <v>584</v>
      </c>
    </row>
    <row r="426" spans="1:24" x14ac:dyDescent="0.25">
      <c r="A426" s="14">
        <v>377103</v>
      </c>
      <c r="B426" s="12">
        <v>499915</v>
      </c>
      <c r="C426" s="12">
        <v>218</v>
      </c>
      <c r="D426" s="12">
        <v>377103</v>
      </c>
      <c r="E426" s="10" t="s">
        <v>1437</v>
      </c>
      <c r="F426" s="10" t="s">
        <v>0</v>
      </c>
      <c r="G426" s="10" t="s">
        <v>0</v>
      </c>
      <c r="H426" s="10" t="s">
        <v>0</v>
      </c>
      <c r="I426" s="10" t="s">
        <v>0</v>
      </c>
      <c r="J426" s="10" t="s">
        <v>0</v>
      </c>
      <c r="K426" s="10" t="s">
        <v>0</v>
      </c>
      <c r="L426" s="10" t="s">
        <v>0</v>
      </c>
      <c r="M426" s="12">
        <v>1</v>
      </c>
      <c r="N426" s="16">
        <v>161</v>
      </c>
      <c r="O426" s="16">
        <v>9572.6</v>
      </c>
      <c r="P426" s="15">
        <v>59.457142857142863</v>
      </c>
      <c r="Q426" s="7">
        <v>217</v>
      </c>
      <c r="R426" s="7">
        <v>29</v>
      </c>
      <c r="S426" s="7">
        <v>16007</v>
      </c>
      <c r="T426" s="7">
        <v>7624</v>
      </c>
      <c r="U426" s="6">
        <v>161</v>
      </c>
      <c r="V426" s="7">
        <v>383</v>
      </c>
      <c r="W426" s="7">
        <v>22312</v>
      </c>
      <c r="X426" s="7">
        <v>1537</v>
      </c>
    </row>
    <row r="427" spans="1:24" x14ac:dyDescent="0.25">
      <c r="A427" s="14">
        <v>377099</v>
      </c>
      <c r="B427" s="12">
        <v>511011</v>
      </c>
      <c r="C427" s="12">
        <v>185</v>
      </c>
      <c r="D427" s="12">
        <v>377099</v>
      </c>
      <c r="E427" s="10" t="s">
        <v>1438</v>
      </c>
      <c r="F427" s="10" t="s">
        <v>0</v>
      </c>
      <c r="G427" s="10" t="s">
        <v>0</v>
      </c>
      <c r="H427" s="10" t="s">
        <v>0</v>
      </c>
      <c r="I427" s="10" t="s">
        <v>0</v>
      </c>
      <c r="J427" s="10" t="s">
        <v>0</v>
      </c>
      <c r="K427" s="10" t="s">
        <v>0</v>
      </c>
      <c r="L427" s="10" t="s">
        <v>0</v>
      </c>
      <c r="M427" s="12">
        <v>1</v>
      </c>
      <c r="N427" s="16">
        <v>180</v>
      </c>
      <c r="O427" s="16">
        <v>1402</v>
      </c>
      <c r="P427" s="15">
        <v>7.7888888888888888</v>
      </c>
      <c r="Q427" s="7">
        <v>40</v>
      </c>
      <c r="R427" s="7">
        <v>39</v>
      </c>
      <c r="S427" s="6">
        <v>180</v>
      </c>
      <c r="T427" s="7">
        <v>1571</v>
      </c>
      <c r="U427" s="7">
        <v>2241</v>
      </c>
      <c r="V427" s="7">
        <v>58</v>
      </c>
      <c r="W427" s="7">
        <v>2743</v>
      </c>
      <c r="X427" s="7">
        <v>397</v>
      </c>
    </row>
    <row r="428" spans="1:24" x14ac:dyDescent="0.25">
      <c r="A428" s="14">
        <v>377078</v>
      </c>
      <c r="B428" s="12">
        <v>382762</v>
      </c>
      <c r="C428" s="12">
        <v>228</v>
      </c>
      <c r="D428" s="12">
        <v>377078</v>
      </c>
      <c r="E428" s="10" t="s">
        <v>1439</v>
      </c>
      <c r="F428" s="10" t="s">
        <v>0</v>
      </c>
      <c r="G428" s="10" t="s">
        <v>0</v>
      </c>
      <c r="H428" s="10" t="s">
        <v>0</v>
      </c>
      <c r="I428" s="10" t="s">
        <v>0</v>
      </c>
      <c r="J428" s="10" t="s">
        <v>0</v>
      </c>
      <c r="K428" s="10" t="s">
        <v>0</v>
      </c>
      <c r="L428" s="10" t="s">
        <v>0</v>
      </c>
      <c r="M428" s="12">
        <v>1</v>
      </c>
      <c r="N428" s="16">
        <v>1128</v>
      </c>
      <c r="O428" s="16">
        <v>1456.8</v>
      </c>
      <c r="P428" s="15">
        <v>1.2914893617021277</v>
      </c>
      <c r="Q428" s="7">
        <v>1367</v>
      </c>
      <c r="R428" s="7">
        <v>1003</v>
      </c>
      <c r="S428" s="7">
        <v>1229</v>
      </c>
      <c r="T428" s="7">
        <v>2439</v>
      </c>
      <c r="U428" s="7">
        <v>1410</v>
      </c>
      <c r="V428" s="7">
        <v>1020</v>
      </c>
      <c r="W428" s="6">
        <v>1128</v>
      </c>
      <c r="X428" s="7">
        <v>1186</v>
      </c>
    </row>
    <row r="429" spans="1:24" x14ac:dyDescent="0.25">
      <c r="A429" s="14">
        <v>376984</v>
      </c>
      <c r="B429" s="12">
        <v>299900</v>
      </c>
      <c r="C429" s="12">
        <v>210</v>
      </c>
      <c r="D429" s="12">
        <v>376984</v>
      </c>
      <c r="E429" s="10" t="s">
        <v>1440</v>
      </c>
      <c r="F429" s="10" t="s">
        <v>0</v>
      </c>
      <c r="G429" s="10" t="s">
        <v>0</v>
      </c>
      <c r="H429" s="10" t="s">
        <v>0</v>
      </c>
      <c r="I429" s="10" t="s">
        <v>0</v>
      </c>
      <c r="J429" s="10" t="s">
        <v>0</v>
      </c>
      <c r="K429" s="10" t="s">
        <v>0</v>
      </c>
      <c r="L429" s="10" t="s">
        <v>0</v>
      </c>
      <c r="M429" s="12">
        <v>2</v>
      </c>
      <c r="N429" s="16">
        <v>743</v>
      </c>
      <c r="O429" s="16">
        <v>626.25</v>
      </c>
      <c r="P429" s="15">
        <v>0.84286675639300135</v>
      </c>
      <c r="Q429" s="7">
        <v>432</v>
      </c>
      <c r="R429" s="7">
        <v>664</v>
      </c>
      <c r="S429" s="7">
        <v>663</v>
      </c>
      <c r="T429" s="6">
        <v>780</v>
      </c>
      <c r="U429" s="6">
        <v>706</v>
      </c>
      <c r="V429" s="7">
        <v>527</v>
      </c>
      <c r="W429" s="7">
        <v>682</v>
      </c>
      <c r="X429" s="7">
        <v>633</v>
      </c>
    </row>
    <row r="430" spans="1:24" x14ac:dyDescent="0.25">
      <c r="A430" s="14">
        <v>376851</v>
      </c>
      <c r="B430" s="12">
        <v>219921</v>
      </c>
      <c r="C430" s="12">
        <v>259</v>
      </c>
      <c r="D430" s="12">
        <v>376851</v>
      </c>
      <c r="E430" s="10" t="s">
        <v>1441</v>
      </c>
      <c r="F430" s="10" t="s">
        <v>0</v>
      </c>
      <c r="G430" s="10" t="s">
        <v>0</v>
      </c>
      <c r="H430" s="10" t="s">
        <v>0</v>
      </c>
      <c r="I430" s="10" t="s">
        <v>0</v>
      </c>
      <c r="J430" s="10" t="s">
        <v>0</v>
      </c>
      <c r="K430" s="10" t="s">
        <v>0</v>
      </c>
      <c r="L430" s="10" t="s">
        <v>0</v>
      </c>
      <c r="M430" s="12">
        <v>1</v>
      </c>
      <c r="N430" s="16">
        <v>293</v>
      </c>
      <c r="O430" s="16">
        <v>527</v>
      </c>
      <c r="P430" s="15">
        <v>1.7986348122866893</v>
      </c>
      <c r="Q430" s="7">
        <v>833</v>
      </c>
      <c r="R430" s="7">
        <v>379</v>
      </c>
      <c r="S430" s="7">
        <v>750</v>
      </c>
      <c r="T430" s="7">
        <v>436</v>
      </c>
      <c r="U430" s="7">
        <v>344</v>
      </c>
      <c r="V430" s="6">
        <v>293</v>
      </c>
      <c r="W430" s="7">
        <v>452</v>
      </c>
      <c r="X430" s="7">
        <v>653</v>
      </c>
    </row>
    <row r="431" spans="1:24" x14ac:dyDescent="0.25">
      <c r="A431" s="14">
        <v>376648</v>
      </c>
      <c r="B431" s="12">
        <v>290831</v>
      </c>
      <c r="C431" s="12">
        <v>126</v>
      </c>
      <c r="D431" s="12">
        <v>376648</v>
      </c>
      <c r="E431" s="10" t="s">
        <v>1442</v>
      </c>
      <c r="F431" s="10" t="s">
        <v>0</v>
      </c>
      <c r="G431" s="10" t="s">
        <v>0</v>
      </c>
      <c r="H431" s="10" t="s">
        <v>0</v>
      </c>
      <c r="I431" s="10" t="s">
        <v>0</v>
      </c>
      <c r="J431" s="10" t="s">
        <v>0</v>
      </c>
      <c r="K431" s="10" t="s">
        <v>0</v>
      </c>
      <c r="L431" s="10" t="s">
        <v>0</v>
      </c>
      <c r="M431" s="12">
        <v>1</v>
      </c>
      <c r="N431" s="16">
        <v>14657</v>
      </c>
      <c r="O431" s="16">
        <v>7481.6</v>
      </c>
      <c r="P431" s="15">
        <v>0.51044552091150985</v>
      </c>
      <c r="Q431" s="7">
        <v>12436</v>
      </c>
      <c r="R431" s="6">
        <v>5477</v>
      </c>
      <c r="S431" s="7">
        <v>16535</v>
      </c>
      <c r="T431" s="7">
        <v>767</v>
      </c>
      <c r="U431" s="7">
        <v>189</v>
      </c>
      <c r="V431" s="6">
        <v>14657</v>
      </c>
      <c r="W431" s="7">
        <v>473</v>
      </c>
      <c r="X431" s="7">
        <v>19444</v>
      </c>
    </row>
    <row r="432" spans="1:24" x14ac:dyDescent="0.25">
      <c r="A432" s="14">
        <v>376628</v>
      </c>
      <c r="B432" s="12">
        <v>548241</v>
      </c>
      <c r="C432" s="12">
        <v>257</v>
      </c>
      <c r="D432" s="12">
        <v>376628</v>
      </c>
      <c r="E432" s="10" t="s">
        <v>1443</v>
      </c>
      <c r="F432" s="10" t="s">
        <v>0</v>
      </c>
      <c r="G432" s="10" t="s">
        <v>0</v>
      </c>
      <c r="H432" s="10" t="s">
        <v>0</v>
      </c>
      <c r="I432" s="10" t="s">
        <v>0</v>
      </c>
      <c r="J432" s="10" t="s">
        <v>0</v>
      </c>
      <c r="K432" s="10" t="s">
        <v>0</v>
      </c>
      <c r="L432" s="10" t="s">
        <v>0</v>
      </c>
      <c r="M432" s="12">
        <v>1</v>
      </c>
      <c r="N432" s="16">
        <v>502</v>
      </c>
      <c r="O432" s="16">
        <v>752.8</v>
      </c>
      <c r="P432" s="15">
        <v>1.4996015936254978</v>
      </c>
      <c r="Q432" s="7">
        <v>454</v>
      </c>
      <c r="R432" s="7">
        <v>287</v>
      </c>
      <c r="S432" s="7">
        <v>717</v>
      </c>
      <c r="T432" s="6">
        <v>502</v>
      </c>
      <c r="U432" s="7">
        <v>838</v>
      </c>
      <c r="V432" s="7">
        <v>717</v>
      </c>
      <c r="W432" s="7">
        <v>648</v>
      </c>
      <c r="X432" s="7">
        <v>844</v>
      </c>
    </row>
    <row r="433" spans="1:24" x14ac:dyDescent="0.25">
      <c r="A433" s="14">
        <v>374866</v>
      </c>
      <c r="B433" s="12">
        <v>324472</v>
      </c>
      <c r="C433" s="12">
        <v>147</v>
      </c>
      <c r="D433" s="12">
        <v>374866</v>
      </c>
      <c r="E433" s="10" t="s">
        <v>1444</v>
      </c>
      <c r="F433" s="10" t="s">
        <v>0</v>
      </c>
      <c r="G433" s="10" t="s">
        <v>0</v>
      </c>
      <c r="H433" s="10" t="s">
        <v>0</v>
      </c>
      <c r="I433" s="10" t="s">
        <v>0</v>
      </c>
      <c r="J433" s="10" t="s">
        <v>0</v>
      </c>
      <c r="K433" s="10" t="s">
        <v>0</v>
      </c>
      <c r="L433" s="10" t="s">
        <v>0</v>
      </c>
      <c r="M433" s="12">
        <v>5</v>
      </c>
      <c r="N433" s="16">
        <v>33654.199999999997</v>
      </c>
      <c r="O433" s="16">
        <v>22787</v>
      </c>
      <c r="P433" s="15">
        <v>0.67709230942943233</v>
      </c>
      <c r="Q433" s="7">
        <v>28867</v>
      </c>
      <c r="R433" s="6">
        <v>18932</v>
      </c>
      <c r="S433" s="6">
        <v>32329</v>
      </c>
      <c r="T433" s="6">
        <v>46071</v>
      </c>
      <c r="U433" s="6">
        <v>49585</v>
      </c>
      <c r="V433" s="6">
        <v>18332</v>
      </c>
      <c r="W433" s="6">
        <v>21954</v>
      </c>
      <c r="X433" s="7">
        <v>22787</v>
      </c>
    </row>
    <row r="434" spans="1:24" x14ac:dyDescent="0.25">
      <c r="A434" s="14">
        <v>372450</v>
      </c>
      <c r="B434" s="12">
        <v>455926</v>
      </c>
      <c r="C434" s="12">
        <v>100</v>
      </c>
      <c r="D434" s="12">
        <v>372450</v>
      </c>
      <c r="E434" s="10" t="s">
        <v>1445</v>
      </c>
      <c r="F434" s="10" t="s">
        <v>0</v>
      </c>
      <c r="G434" s="10" t="s">
        <v>0</v>
      </c>
      <c r="H434" s="10" t="s">
        <v>0</v>
      </c>
      <c r="I434" s="10" t="s">
        <v>0</v>
      </c>
      <c r="J434" s="10" t="s">
        <v>0</v>
      </c>
      <c r="K434" s="10" t="s">
        <v>0</v>
      </c>
      <c r="L434" s="10" t="s">
        <v>0</v>
      </c>
      <c r="M434" s="12">
        <v>1</v>
      </c>
      <c r="N434" s="16">
        <v>2754</v>
      </c>
      <c r="O434" s="16">
        <v>2625.6</v>
      </c>
      <c r="P434" s="15">
        <v>0.95337690631808281</v>
      </c>
      <c r="Q434" s="7">
        <v>123</v>
      </c>
      <c r="R434" s="7">
        <v>93</v>
      </c>
      <c r="S434" s="7">
        <v>1662</v>
      </c>
      <c r="T434" s="6">
        <v>2754</v>
      </c>
      <c r="U434" s="7">
        <v>5406</v>
      </c>
      <c r="V434" s="7">
        <v>1172</v>
      </c>
      <c r="W434" s="7">
        <v>1983</v>
      </c>
      <c r="X434" s="7">
        <v>2905</v>
      </c>
    </row>
    <row r="435" spans="1:24" x14ac:dyDescent="0.25">
      <c r="A435" s="14">
        <v>372447</v>
      </c>
      <c r="B435" s="12">
        <v>604467</v>
      </c>
      <c r="C435" s="12">
        <v>223</v>
      </c>
      <c r="D435" s="12">
        <v>372447</v>
      </c>
      <c r="E435" s="10" t="s">
        <v>1446</v>
      </c>
      <c r="F435" s="10" t="s">
        <v>0</v>
      </c>
      <c r="G435" s="10" t="s">
        <v>0</v>
      </c>
      <c r="H435" s="10" t="s">
        <v>0</v>
      </c>
      <c r="I435" s="10" t="s">
        <v>0</v>
      </c>
      <c r="J435" s="10" t="s">
        <v>0</v>
      </c>
      <c r="K435" s="10" t="s">
        <v>0</v>
      </c>
      <c r="L435" s="10" t="s">
        <v>0</v>
      </c>
      <c r="M435" s="12">
        <v>1</v>
      </c>
      <c r="N435" s="16">
        <v>748</v>
      </c>
      <c r="O435" s="16">
        <v>860.4</v>
      </c>
      <c r="P435" s="15">
        <v>1.1502673796791443</v>
      </c>
      <c r="Q435" s="7">
        <v>1264</v>
      </c>
      <c r="R435" s="7">
        <v>884</v>
      </c>
      <c r="S435" s="7">
        <v>1339</v>
      </c>
      <c r="T435" s="7">
        <v>494</v>
      </c>
      <c r="U435" s="6">
        <v>748</v>
      </c>
      <c r="V435" s="7">
        <v>182</v>
      </c>
      <c r="W435" s="7">
        <v>1059</v>
      </c>
      <c r="X435" s="7">
        <v>1228</v>
      </c>
    </row>
    <row r="436" spans="1:24" x14ac:dyDescent="0.25">
      <c r="A436" s="14">
        <v>371571</v>
      </c>
      <c r="B436" s="12">
        <v>399076</v>
      </c>
      <c r="C436" s="12">
        <v>188</v>
      </c>
      <c r="D436" s="12">
        <v>371571</v>
      </c>
      <c r="E436" s="10" t="s">
        <v>1447</v>
      </c>
      <c r="F436" s="10" t="s">
        <v>0</v>
      </c>
      <c r="G436" s="10" t="s">
        <v>0</v>
      </c>
      <c r="H436" s="10" t="s">
        <v>0</v>
      </c>
      <c r="I436" s="10" t="s">
        <v>0</v>
      </c>
      <c r="J436" s="10" t="s">
        <v>0</v>
      </c>
      <c r="K436" s="10" t="s">
        <v>0</v>
      </c>
      <c r="L436" s="10" t="s">
        <v>0</v>
      </c>
      <c r="M436" s="12">
        <v>2</v>
      </c>
      <c r="N436" s="16">
        <v>843</v>
      </c>
      <c r="O436" s="16">
        <v>7008.75</v>
      </c>
      <c r="P436" s="15">
        <v>8.3140569395017785</v>
      </c>
      <c r="Q436" s="7">
        <v>192</v>
      </c>
      <c r="R436" s="7">
        <v>142</v>
      </c>
      <c r="S436" s="7">
        <v>2736</v>
      </c>
      <c r="T436" s="7">
        <v>7545</v>
      </c>
      <c r="U436" s="7">
        <v>11170</v>
      </c>
      <c r="V436" s="6">
        <v>368</v>
      </c>
      <c r="W436" s="6">
        <v>1318</v>
      </c>
      <c r="X436" s="7">
        <v>6584</v>
      </c>
    </row>
    <row r="437" spans="1:24" x14ac:dyDescent="0.25">
      <c r="A437" s="14">
        <v>371262</v>
      </c>
      <c r="B437" s="12">
        <v>773095</v>
      </c>
      <c r="C437" s="12">
        <v>195</v>
      </c>
      <c r="D437" s="12">
        <v>371262</v>
      </c>
      <c r="E437" s="10" t="s">
        <v>1448</v>
      </c>
      <c r="F437" s="10" t="s">
        <v>0</v>
      </c>
      <c r="G437" s="10" t="s">
        <v>0</v>
      </c>
      <c r="H437" s="10" t="s">
        <v>0</v>
      </c>
      <c r="I437" s="10" t="s">
        <v>0</v>
      </c>
      <c r="J437" s="10" t="s">
        <v>0</v>
      </c>
      <c r="K437" s="10" t="s">
        <v>0</v>
      </c>
      <c r="L437" s="10" t="s">
        <v>0</v>
      </c>
      <c r="M437" s="12">
        <v>2</v>
      </c>
      <c r="N437" s="16">
        <v>391.5</v>
      </c>
      <c r="O437" s="16">
        <v>496</v>
      </c>
      <c r="P437" s="15">
        <v>1.2669220945083015</v>
      </c>
      <c r="Q437" s="7">
        <v>567</v>
      </c>
      <c r="R437" s="7">
        <v>17</v>
      </c>
      <c r="S437" s="7">
        <v>135</v>
      </c>
      <c r="T437" s="7">
        <v>708</v>
      </c>
      <c r="U437" s="7">
        <v>1017</v>
      </c>
      <c r="V437" s="7">
        <v>124</v>
      </c>
      <c r="W437" s="6">
        <v>266</v>
      </c>
      <c r="X437" s="6">
        <v>517</v>
      </c>
    </row>
    <row r="438" spans="1:24" x14ac:dyDescent="0.25">
      <c r="A438" s="14">
        <v>370904</v>
      </c>
      <c r="B438" s="12">
        <v>885204</v>
      </c>
      <c r="C438" s="12">
        <v>361</v>
      </c>
      <c r="D438" s="12">
        <v>370904</v>
      </c>
      <c r="E438" s="10" t="s">
        <v>1449</v>
      </c>
      <c r="F438" s="10" t="s">
        <v>0</v>
      </c>
      <c r="G438" s="10" t="s">
        <v>0</v>
      </c>
      <c r="H438" s="10" t="s">
        <v>0</v>
      </c>
      <c r="I438" s="10" t="s">
        <v>0</v>
      </c>
      <c r="J438" s="10" t="s">
        <v>0</v>
      </c>
      <c r="K438" s="10" t="s">
        <v>0</v>
      </c>
      <c r="L438" s="10" t="s">
        <v>0</v>
      </c>
      <c r="M438" s="12">
        <v>2</v>
      </c>
      <c r="N438" s="16">
        <v>2476.5</v>
      </c>
      <c r="O438" s="16">
        <v>635</v>
      </c>
      <c r="P438" s="15">
        <v>0.25641025641025639</v>
      </c>
      <c r="Q438" s="6">
        <v>421</v>
      </c>
      <c r="R438" s="7">
        <v>50</v>
      </c>
      <c r="S438" s="7">
        <v>140</v>
      </c>
      <c r="T438" s="7">
        <v>615</v>
      </c>
      <c r="U438" s="6">
        <v>4623</v>
      </c>
      <c r="V438" s="7">
        <v>1623</v>
      </c>
      <c r="W438" s="6">
        <v>330</v>
      </c>
      <c r="X438" s="7">
        <v>162</v>
      </c>
    </row>
    <row r="439" spans="1:24" x14ac:dyDescent="0.25">
      <c r="A439" s="14">
        <v>370342</v>
      </c>
      <c r="B439" s="12">
        <v>300370</v>
      </c>
      <c r="C439" s="12">
        <v>139</v>
      </c>
      <c r="D439" s="12">
        <v>370342</v>
      </c>
      <c r="E439" s="10" t="s">
        <v>1450</v>
      </c>
      <c r="F439" s="10" t="s">
        <v>0</v>
      </c>
      <c r="G439" s="10" t="s">
        <v>0</v>
      </c>
      <c r="H439" s="10" t="s">
        <v>0</v>
      </c>
      <c r="I439" s="10" t="s">
        <v>0</v>
      </c>
      <c r="J439" s="10" t="s">
        <v>0</v>
      </c>
      <c r="K439" s="10" t="s">
        <v>0</v>
      </c>
      <c r="L439" s="10" t="s">
        <v>0</v>
      </c>
      <c r="M439" s="12">
        <v>1</v>
      </c>
      <c r="N439" s="16">
        <v>14299</v>
      </c>
      <c r="O439" s="16">
        <v>13531.6</v>
      </c>
      <c r="P439" s="15">
        <v>0.94633191132247008</v>
      </c>
      <c r="Q439" s="7">
        <v>7955</v>
      </c>
      <c r="R439" s="7">
        <v>4273</v>
      </c>
      <c r="S439" s="7">
        <v>10686</v>
      </c>
      <c r="T439" s="7">
        <v>17797</v>
      </c>
      <c r="U439" s="7">
        <v>17673</v>
      </c>
      <c r="V439" s="7">
        <v>9194</v>
      </c>
      <c r="W439" s="6">
        <v>14299</v>
      </c>
      <c r="X439" s="7">
        <v>12308</v>
      </c>
    </row>
    <row r="440" spans="1:24" x14ac:dyDescent="0.25">
      <c r="A440" s="14">
        <v>370230</v>
      </c>
      <c r="B440" s="12">
        <v>542191</v>
      </c>
      <c r="C440" s="12">
        <v>180</v>
      </c>
      <c r="D440" s="12">
        <v>370230</v>
      </c>
      <c r="E440" s="10" t="s">
        <v>1451</v>
      </c>
      <c r="F440" s="10" t="s">
        <v>0</v>
      </c>
      <c r="G440" s="10" t="s">
        <v>0</v>
      </c>
      <c r="H440" s="10" t="s">
        <v>0</v>
      </c>
      <c r="I440" s="10" t="s">
        <v>0</v>
      </c>
      <c r="J440" s="10" t="s">
        <v>0</v>
      </c>
      <c r="K440" s="10" t="s">
        <v>0</v>
      </c>
      <c r="L440" s="10" t="s">
        <v>0</v>
      </c>
      <c r="M440" s="12">
        <v>1</v>
      </c>
      <c r="N440" s="16">
        <v>900</v>
      </c>
      <c r="O440" s="16">
        <v>1182.4000000000001</v>
      </c>
      <c r="P440" s="15">
        <v>1.3137777777777779</v>
      </c>
      <c r="Q440" s="7">
        <v>22</v>
      </c>
      <c r="R440" s="7">
        <v>36</v>
      </c>
      <c r="S440" s="7">
        <v>1877</v>
      </c>
      <c r="T440" s="7">
        <v>297</v>
      </c>
      <c r="U440" s="7">
        <v>719</v>
      </c>
      <c r="V440" s="7">
        <v>1292</v>
      </c>
      <c r="W440" s="6">
        <v>900</v>
      </c>
      <c r="X440" s="7">
        <v>1727</v>
      </c>
    </row>
    <row r="441" spans="1:24" x14ac:dyDescent="0.25">
      <c r="A441" s="14">
        <v>370223</v>
      </c>
      <c r="B441" s="12">
        <v>773174</v>
      </c>
      <c r="C441" s="12">
        <v>227</v>
      </c>
      <c r="D441" s="12">
        <v>370223</v>
      </c>
      <c r="E441" s="10" t="s">
        <v>1452</v>
      </c>
      <c r="F441" s="10" t="s">
        <v>0</v>
      </c>
      <c r="G441" s="10" t="s">
        <v>0</v>
      </c>
      <c r="H441" s="10" t="s">
        <v>0</v>
      </c>
      <c r="I441" s="10" t="s">
        <v>0</v>
      </c>
      <c r="J441" s="10" t="s">
        <v>0</v>
      </c>
      <c r="K441" s="10" t="s">
        <v>0</v>
      </c>
      <c r="L441" s="10" t="s">
        <v>0</v>
      </c>
      <c r="M441" s="12">
        <v>2</v>
      </c>
      <c r="N441" s="16">
        <v>1204</v>
      </c>
      <c r="O441" s="16">
        <v>7495.5</v>
      </c>
      <c r="P441" s="15">
        <v>6.2254983388704321</v>
      </c>
      <c r="Q441" s="7">
        <v>57</v>
      </c>
      <c r="R441" s="7">
        <v>29</v>
      </c>
      <c r="S441" s="6">
        <v>1166</v>
      </c>
      <c r="T441" s="7">
        <v>8017</v>
      </c>
      <c r="U441" s="7">
        <v>11617</v>
      </c>
      <c r="V441" s="6">
        <v>1242</v>
      </c>
      <c r="W441" s="7">
        <v>3530</v>
      </c>
      <c r="X441" s="7">
        <v>6818</v>
      </c>
    </row>
    <row r="442" spans="1:24" x14ac:dyDescent="0.25">
      <c r="A442" s="14">
        <v>370160</v>
      </c>
      <c r="B442" s="12">
        <v>924574</v>
      </c>
      <c r="C442" s="12">
        <v>204</v>
      </c>
      <c r="D442" s="12">
        <v>370160</v>
      </c>
      <c r="E442" s="10" t="s">
        <v>1453</v>
      </c>
      <c r="F442" s="10" t="s">
        <v>0</v>
      </c>
      <c r="G442" s="10" t="s">
        <v>0</v>
      </c>
      <c r="H442" s="10" t="s">
        <v>0</v>
      </c>
      <c r="I442" s="10" t="s">
        <v>0</v>
      </c>
      <c r="J442" s="10" t="s">
        <v>0</v>
      </c>
      <c r="K442" s="10" t="s">
        <v>0</v>
      </c>
      <c r="L442" s="10" t="s">
        <v>0</v>
      </c>
      <c r="M442" s="12">
        <v>2</v>
      </c>
      <c r="N442" s="16">
        <v>8402.5</v>
      </c>
      <c r="O442" s="16">
        <v>314079.75</v>
      </c>
      <c r="P442" s="15">
        <v>37.379321630467125</v>
      </c>
      <c r="Q442" s="7">
        <v>27</v>
      </c>
      <c r="R442" s="7">
        <v>55</v>
      </c>
      <c r="S442" s="6">
        <v>1465</v>
      </c>
      <c r="T442" s="7">
        <v>1830</v>
      </c>
      <c r="U442" s="6">
        <v>15340</v>
      </c>
      <c r="V442" s="7">
        <v>662339</v>
      </c>
      <c r="W442" s="7">
        <v>1321</v>
      </c>
      <c r="X442" s="7">
        <v>590829</v>
      </c>
    </row>
    <row r="443" spans="1:24" x14ac:dyDescent="0.25">
      <c r="A443" s="14">
        <v>369526</v>
      </c>
      <c r="B443" s="12">
        <v>294446</v>
      </c>
      <c r="C443" s="12">
        <v>110</v>
      </c>
      <c r="D443" s="12">
        <v>369526</v>
      </c>
      <c r="E443" s="10" t="s">
        <v>1460</v>
      </c>
      <c r="F443" s="10" t="s">
        <v>0</v>
      </c>
      <c r="G443" s="10" t="s">
        <v>0</v>
      </c>
      <c r="H443" s="10" t="s">
        <v>0</v>
      </c>
      <c r="I443" s="10" t="s">
        <v>0</v>
      </c>
      <c r="J443" s="10" t="s">
        <v>0</v>
      </c>
      <c r="K443" s="10" t="s">
        <v>0</v>
      </c>
      <c r="L443" s="10" t="s">
        <v>0</v>
      </c>
      <c r="M443" s="12">
        <v>1</v>
      </c>
      <c r="N443" s="16">
        <v>3065</v>
      </c>
      <c r="O443" s="16">
        <v>5576.8</v>
      </c>
      <c r="P443" s="15">
        <v>1.819510603588907</v>
      </c>
      <c r="Q443" s="6">
        <v>4658</v>
      </c>
      <c r="R443" s="6">
        <v>3248</v>
      </c>
      <c r="S443" s="6">
        <v>3065</v>
      </c>
      <c r="T443" s="7">
        <v>6052</v>
      </c>
      <c r="U443" s="7">
        <v>6542</v>
      </c>
      <c r="V443" s="7">
        <v>3586</v>
      </c>
      <c r="W443" s="7">
        <v>6355</v>
      </c>
      <c r="X443" s="7">
        <v>5349</v>
      </c>
    </row>
    <row r="444" spans="1:24" x14ac:dyDescent="0.25">
      <c r="A444" s="14">
        <v>367665</v>
      </c>
      <c r="B444" s="12">
        <v>625283</v>
      </c>
      <c r="C444" s="12">
        <v>204</v>
      </c>
      <c r="D444" s="12">
        <v>367665</v>
      </c>
      <c r="E444" s="10" t="s">
        <v>1461</v>
      </c>
      <c r="F444" s="10" t="s">
        <v>0</v>
      </c>
      <c r="G444" s="10" t="s">
        <v>0</v>
      </c>
      <c r="H444" s="10" t="s">
        <v>0</v>
      </c>
      <c r="I444" s="10" t="s">
        <v>0</v>
      </c>
      <c r="J444" s="10" t="s">
        <v>0</v>
      </c>
      <c r="K444" s="10" t="s">
        <v>0</v>
      </c>
      <c r="L444" s="10" t="s">
        <v>0</v>
      </c>
      <c r="M444" s="12">
        <v>2</v>
      </c>
      <c r="N444" s="16">
        <v>7287</v>
      </c>
      <c r="O444" s="16">
        <v>14598.25</v>
      </c>
      <c r="P444" s="15">
        <v>2.0033278441059421</v>
      </c>
      <c r="Q444" s="7">
        <v>15</v>
      </c>
      <c r="R444" s="7">
        <v>49</v>
      </c>
      <c r="S444" s="7">
        <v>1601</v>
      </c>
      <c r="T444" s="7">
        <v>437</v>
      </c>
      <c r="U444" s="7">
        <v>24154</v>
      </c>
      <c r="V444" s="6">
        <v>2862</v>
      </c>
      <c r="W444" s="7">
        <v>32201</v>
      </c>
      <c r="X444" s="6">
        <v>11712</v>
      </c>
    </row>
    <row r="445" spans="1:24" x14ac:dyDescent="0.25">
      <c r="A445" s="14">
        <v>367468</v>
      </c>
      <c r="B445" s="12">
        <v>209695</v>
      </c>
      <c r="C445" s="12">
        <v>132</v>
      </c>
      <c r="D445" s="12">
        <v>367468</v>
      </c>
      <c r="E445" s="10" t="s">
        <v>1462</v>
      </c>
      <c r="F445" s="10" t="s">
        <v>0</v>
      </c>
      <c r="G445" s="10" t="s">
        <v>0</v>
      </c>
      <c r="H445" s="10" t="s">
        <v>0</v>
      </c>
      <c r="I445" s="10" t="s">
        <v>0</v>
      </c>
      <c r="J445" s="10" t="s">
        <v>0</v>
      </c>
      <c r="K445" s="10" t="s">
        <v>0</v>
      </c>
      <c r="L445" s="10" t="s">
        <v>0</v>
      </c>
      <c r="M445" s="12">
        <v>1</v>
      </c>
      <c r="N445" s="16">
        <v>472</v>
      </c>
      <c r="O445" s="16">
        <v>2384.1999999999998</v>
      </c>
      <c r="P445" s="15">
        <v>5.0512711864406779</v>
      </c>
      <c r="Q445" s="6">
        <v>4018</v>
      </c>
      <c r="R445" s="7">
        <v>3109</v>
      </c>
      <c r="S445" s="7">
        <v>4064</v>
      </c>
      <c r="T445" s="7">
        <v>3079</v>
      </c>
      <c r="U445" s="7">
        <v>1535</v>
      </c>
      <c r="V445" s="7">
        <v>1392</v>
      </c>
      <c r="W445" s="6">
        <v>472</v>
      </c>
      <c r="X445" s="7">
        <v>1851</v>
      </c>
    </row>
    <row r="446" spans="1:24" x14ac:dyDescent="0.25">
      <c r="A446" s="14">
        <v>367131</v>
      </c>
      <c r="B446" s="12">
        <v>428295</v>
      </c>
      <c r="C446" s="12">
        <v>140</v>
      </c>
      <c r="D446" s="12">
        <v>367131</v>
      </c>
      <c r="E446" s="10" t="s">
        <v>1463</v>
      </c>
      <c r="F446" s="10" t="s">
        <v>0</v>
      </c>
      <c r="G446" s="10" t="s">
        <v>0</v>
      </c>
      <c r="H446" s="10" t="s">
        <v>0</v>
      </c>
      <c r="I446" s="10" t="s">
        <v>0</v>
      </c>
      <c r="J446" s="10" t="s">
        <v>0</v>
      </c>
      <c r="K446" s="10" t="s">
        <v>0</v>
      </c>
      <c r="L446" s="10" t="s">
        <v>0</v>
      </c>
      <c r="M446" s="12">
        <v>1</v>
      </c>
      <c r="N446" s="16">
        <v>1551</v>
      </c>
      <c r="O446" s="16">
        <v>3919.6</v>
      </c>
      <c r="P446" s="15">
        <v>2.5271437782076078</v>
      </c>
      <c r="Q446" s="7">
        <v>4063</v>
      </c>
      <c r="R446" s="7">
        <v>3149</v>
      </c>
      <c r="S446" s="6">
        <v>1551</v>
      </c>
      <c r="T446" s="7">
        <v>4877</v>
      </c>
      <c r="U446" s="7">
        <v>2416</v>
      </c>
      <c r="V446" s="7">
        <v>3735</v>
      </c>
      <c r="W446" s="7">
        <v>4247</v>
      </c>
      <c r="X446" s="7">
        <v>4323</v>
      </c>
    </row>
    <row r="447" spans="1:24" x14ac:dyDescent="0.25">
      <c r="A447" s="14">
        <v>367115</v>
      </c>
      <c r="B447" s="12">
        <v>317325</v>
      </c>
      <c r="C447" s="12">
        <v>224</v>
      </c>
      <c r="D447" s="12">
        <v>367115</v>
      </c>
      <c r="E447" s="10" t="s">
        <v>1464</v>
      </c>
      <c r="F447" s="10" t="s">
        <v>0</v>
      </c>
      <c r="G447" s="10" t="s">
        <v>0</v>
      </c>
      <c r="H447" s="10" t="s">
        <v>0</v>
      </c>
      <c r="I447" s="10" t="s">
        <v>0</v>
      </c>
      <c r="J447" s="10" t="s">
        <v>0</v>
      </c>
      <c r="K447" s="10" t="s">
        <v>0</v>
      </c>
      <c r="L447" s="10" t="s">
        <v>0</v>
      </c>
      <c r="M447" s="12">
        <v>5</v>
      </c>
      <c r="N447" s="16">
        <v>533</v>
      </c>
      <c r="O447" s="16">
        <v>661</v>
      </c>
      <c r="P447" s="15">
        <v>1.2401500938086305</v>
      </c>
      <c r="Q447" s="6">
        <v>756</v>
      </c>
      <c r="R447" s="6">
        <v>499</v>
      </c>
      <c r="S447" s="6">
        <v>631</v>
      </c>
      <c r="T447" s="7">
        <v>661</v>
      </c>
      <c r="U447" s="6">
        <v>512</v>
      </c>
      <c r="V447" s="6">
        <v>516</v>
      </c>
      <c r="W447" s="6">
        <v>465</v>
      </c>
      <c r="X447" s="6">
        <v>541</v>
      </c>
    </row>
    <row r="448" spans="1:24" x14ac:dyDescent="0.25">
      <c r="A448" s="14">
        <v>367061</v>
      </c>
      <c r="B448" s="12">
        <v>227307</v>
      </c>
      <c r="C448" s="12">
        <v>258</v>
      </c>
      <c r="D448" s="12">
        <v>367061</v>
      </c>
      <c r="E448" s="10" t="s">
        <v>1465</v>
      </c>
      <c r="F448" s="10" t="s">
        <v>0</v>
      </c>
      <c r="G448" s="10" t="s">
        <v>0</v>
      </c>
      <c r="H448" s="10" t="s">
        <v>0</v>
      </c>
      <c r="I448" s="10" t="s">
        <v>0</v>
      </c>
      <c r="J448" s="10" t="s">
        <v>0</v>
      </c>
      <c r="K448" s="10" t="s">
        <v>0</v>
      </c>
      <c r="L448" s="10" t="s">
        <v>0</v>
      </c>
      <c r="M448" s="12">
        <v>6</v>
      </c>
      <c r="N448" s="16">
        <v>538</v>
      </c>
      <c r="O448" s="16">
        <v>0</v>
      </c>
      <c r="P448" s="15">
        <v>0</v>
      </c>
      <c r="Q448" s="6">
        <v>493</v>
      </c>
      <c r="R448" s="6">
        <v>411</v>
      </c>
      <c r="S448" s="6">
        <v>701</v>
      </c>
      <c r="T448" s="6">
        <v>587</v>
      </c>
      <c r="U448" s="6">
        <v>550</v>
      </c>
      <c r="V448" s="6">
        <v>404</v>
      </c>
      <c r="W448" s="6">
        <v>447</v>
      </c>
      <c r="X448" s="6">
        <v>539</v>
      </c>
    </row>
    <row r="449" spans="1:24" x14ac:dyDescent="0.25">
      <c r="A449" s="14">
        <v>366296</v>
      </c>
      <c r="B449" s="12">
        <v>662007</v>
      </c>
      <c r="C449" s="12">
        <v>169</v>
      </c>
      <c r="D449" s="12">
        <v>366296</v>
      </c>
      <c r="E449" s="10" t="s">
        <v>1466</v>
      </c>
      <c r="F449" s="10" t="s">
        <v>0</v>
      </c>
      <c r="G449" s="10" t="s">
        <v>0</v>
      </c>
      <c r="H449" s="10" t="s">
        <v>0</v>
      </c>
      <c r="I449" s="10" t="s">
        <v>0</v>
      </c>
      <c r="J449" s="10" t="s">
        <v>0</v>
      </c>
      <c r="K449" s="10" t="s">
        <v>0</v>
      </c>
      <c r="L449" s="10" t="s">
        <v>0</v>
      </c>
      <c r="M449" s="12">
        <v>1</v>
      </c>
      <c r="N449" s="16">
        <v>599</v>
      </c>
      <c r="O449" s="16">
        <v>108056.4</v>
      </c>
      <c r="P449" s="15">
        <v>180.39465776293821</v>
      </c>
      <c r="Q449" s="7">
        <v>153</v>
      </c>
      <c r="R449" s="7">
        <v>44</v>
      </c>
      <c r="S449" s="7">
        <v>1120</v>
      </c>
      <c r="T449" s="6">
        <v>599</v>
      </c>
      <c r="U449" s="7">
        <v>139600</v>
      </c>
      <c r="V449" s="7">
        <v>120523</v>
      </c>
      <c r="W449" s="7">
        <v>139504</v>
      </c>
      <c r="X449" s="7">
        <v>139535</v>
      </c>
    </row>
    <row r="450" spans="1:24" x14ac:dyDescent="0.25">
      <c r="A450" s="14">
        <v>366261</v>
      </c>
      <c r="B450" s="12">
        <v>299879</v>
      </c>
      <c r="C450" s="12">
        <v>210</v>
      </c>
      <c r="D450" s="12">
        <v>366261</v>
      </c>
      <c r="E450" s="10" t="s">
        <v>1467</v>
      </c>
      <c r="F450" s="10" t="s">
        <v>0</v>
      </c>
      <c r="G450" s="10" t="s">
        <v>0</v>
      </c>
      <c r="H450" s="10" t="s">
        <v>0</v>
      </c>
      <c r="I450" s="10" t="s">
        <v>0</v>
      </c>
      <c r="J450" s="10" t="s">
        <v>0</v>
      </c>
      <c r="K450" s="10" t="s">
        <v>0</v>
      </c>
      <c r="L450" s="10" t="s">
        <v>0</v>
      </c>
      <c r="M450" s="12">
        <v>3</v>
      </c>
      <c r="N450" s="16">
        <v>556.33333333333337</v>
      </c>
      <c r="O450" s="16">
        <v>770</v>
      </c>
      <c r="P450" s="15">
        <v>1.384062312762133</v>
      </c>
      <c r="Q450" s="7">
        <v>432</v>
      </c>
      <c r="R450" s="6">
        <v>605</v>
      </c>
      <c r="S450" s="6">
        <v>596</v>
      </c>
      <c r="T450" s="7">
        <v>860</v>
      </c>
      <c r="U450" s="7">
        <v>768</v>
      </c>
      <c r="V450" s="6">
        <v>488</v>
      </c>
      <c r="W450" s="7">
        <v>682</v>
      </c>
      <c r="X450" s="6">
        <v>585</v>
      </c>
    </row>
    <row r="451" spans="1:24" x14ac:dyDescent="0.25">
      <c r="A451" s="14">
        <v>366259</v>
      </c>
      <c r="B451" s="12">
        <v>202720</v>
      </c>
      <c r="C451" s="12">
        <v>136</v>
      </c>
      <c r="D451" s="12">
        <v>366259</v>
      </c>
      <c r="E451" s="10" t="s">
        <v>1468</v>
      </c>
      <c r="F451" s="10" t="s">
        <v>0</v>
      </c>
      <c r="G451" s="10" t="s">
        <v>0</v>
      </c>
      <c r="H451" s="10" t="s">
        <v>0</v>
      </c>
      <c r="I451" s="10" t="s">
        <v>0</v>
      </c>
      <c r="J451" s="10" t="s">
        <v>0</v>
      </c>
      <c r="K451" s="10" t="s">
        <v>0</v>
      </c>
      <c r="L451" s="10" t="s">
        <v>0</v>
      </c>
      <c r="M451" s="12">
        <v>6</v>
      </c>
      <c r="N451" s="16">
        <v>1286.6666666666667</v>
      </c>
      <c r="O451" s="16">
        <v>0</v>
      </c>
      <c r="P451" s="15">
        <v>0</v>
      </c>
      <c r="Q451" s="6">
        <v>3900</v>
      </c>
      <c r="R451" s="7">
        <v>1949</v>
      </c>
      <c r="S451" s="6">
        <v>823</v>
      </c>
      <c r="T451" s="6">
        <v>1633</v>
      </c>
      <c r="U451" s="6">
        <v>311</v>
      </c>
      <c r="V451" s="6">
        <v>1474</v>
      </c>
      <c r="W451" s="6">
        <v>926</v>
      </c>
      <c r="X451" s="6">
        <v>2553</v>
      </c>
    </row>
    <row r="452" spans="1:24" x14ac:dyDescent="0.25">
      <c r="A452" s="14">
        <v>365914</v>
      </c>
      <c r="B452" s="12">
        <v>337905</v>
      </c>
      <c r="C452" s="12">
        <v>214</v>
      </c>
      <c r="D452" s="12">
        <v>365914</v>
      </c>
      <c r="E452" s="10" t="s">
        <v>1469</v>
      </c>
      <c r="F452" s="10" t="s">
        <v>0</v>
      </c>
      <c r="G452" s="10" t="s">
        <v>0</v>
      </c>
      <c r="H452" s="10" t="s">
        <v>0</v>
      </c>
      <c r="I452" s="10" t="s">
        <v>0</v>
      </c>
      <c r="J452" s="10" t="s">
        <v>0</v>
      </c>
      <c r="K452" s="10" t="s">
        <v>0</v>
      </c>
      <c r="L452" s="10" t="s">
        <v>0</v>
      </c>
      <c r="M452" s="12">
        <v>1</v>
      </c>
      <c r="N452" s="16">
        <v>1165</v>
      </c>
      <c r="O452" s="16">
        <v>1537</v>
      </c>
      <c r="P452" s="15">
        <v>1.3193133047210301</v>
      </c>
      <c r="Q452" s="6">
        <v>1497</v>
      </c>
      <c r="R452" s="6">
        <v>1114</v>
      </c>
      <c r="S452" s="7">
        <v>1540</v>
      </c>
      <c r="T452" s="7">
        <v>1431</v>
      </c>
      <c r="U452" s="7">
        <v>1690</v>
      </c>
      <c r="V452" s="6">
        <v>1165</v>
      </c>
      <c r="W452" s="7">
        <v>1459</v>
      </c>
      <c r="X452" s="7">
        <v>1565</v>
      </c>
    </row>
    <row r="453" spans="1:24" x14ac:dyDescent="0.25">
      <c r="A453" s="14">
        <v>365913</v>
      </c>
      <c r="B453" s="12">
        <v>527805</v>
      </c>
      <c r="C453" s="12">
        <v>322</v>
      </c>
      <c r="D453" s="12">
        <v>365913</v>
      </c>
      <c r="E453" s="10" t="s">
        <v>1470</v>
      </c>
      <c r="F453" s="10" t="s">
        <v>0</v>
      </c>
      <c r="G453" s="10" t="s">
        <v>0</v>
      </c>
      <c r="H453" s="10" t="s">
        <v>0</v>
      </c>
      <c r="I453" s="10" t="s">
        <v>0</v>
      </c>
      <c r="J453" s="10" t="s">
        <v>0</v>
      </c>
      <c r="K453" s="10" t="s">
        <v>0</v>
      </c>
      <c r="L453" s="10" t="s">
        <v>0</v>
      </c>
      <c r="M453" s="12">
        <v>0</v>
      </c>
      <c r="N453" s="16">
        <v>0</v>
      </c>
      <c r="O453" s="16">
        <v>1880.6666666666667</v>
      </c>
      <c r="P453" s="15" t="e">
        <v>#DIV/0!</v>
      </c>
      <c r="Q453" s="6">
        <v>495</v>
      </c>
      <c r="R453" s="6">
        <v>331</v>
      </c>
      <c r="S453" s="7">
        <v>602</v>
      </c>
      <c r="T453" s="7">
        <v>755</v>
      </c>
      <c r="U453" s="7">
        <v>741</v>
      </c>
      <c r="V453" s="7">
        <v>524</v>
      </c>
      <c r="W453" s="7">
        <v>7956</v>
      </c>
      <c r="X453" s="7">
        <v>706</v>
      </c>
    </row>
    <row r="454" spans="1:24" x14ac:dyDescent="0.25">
      <c r="A454" s="14">
        <v>365772</v>
      </c>
      <c r="B454" s="12">
        <v>894705</v>
      </c>
      <c r="C454" s="12">
        <v>455</v>
      </c>
      <c r="D454" s="12">
        <v>365772</v>
      </c>
      <c r="E454" s="10" t="s">
        <v>1471</v>
      </c>
      <c r="F454" s="10" t="s">
        <v>0</v>
      </c>
      <c r="G454" s="10" t="s">
        <v>0</v>
      </c>
      <c r="H454" s="10" t="s">
        <v>0</v>
      </c>
      <c r="I454" s="10" t="s">
        <v>0</v>
      </c>
      <c r="J454" s="10" t="s">
        <v>0</v>
      </c>
      <c r="K454" s="10" t="s">
        <v>0</v>
      </c>
      <c r="L454" s="10" t="s">
        <v>0</v>
      </c>
      <c r="M454" s="12">
        <v>5</v>
      </c>
      <c r="N454" s="16">
        <v>615.20000000000005</v>
      </c>
      <c r="O454" s="16">
        <v>823</v>
      </c>
      <c r="P454" s="15">
        <v>1.33777633289987</v>
      </c>
      <c r="Q454" s="6">
        <v>491</v>
      </c>
      <c r="R454" s="6">
        <v>305</v>
      </c>
      <c r="S454" s="6">
        <v>702</v>
      </c>
      <c r="T454" s="6">
        <v>567</v>
      </c>
      <c r="U454" s="6">
        <v>626</v>
      </c>
      <c r="V454" s="6">
        <v>580</v>
      </c>
      <c r="W454" s="7">
        <v>823</v>
      </c>
      <c r="X454" s="6">
        <v>601</v>
      </c>
    </row>
    <row r="455" spans="1:24" x14ac:dyDescent="0.25">
      <c r="A455" s="14">
        <v>365431</v>
      </c>
      <c r="B455" s="12">
        <v>401747</v>
      </c>
      <c r="C455" s="12">
        <v>194</v>
      </c>
      <c r="D455" s="12">
        <v>365431</v>
      </c>
      <c r="E455" s="10" t="s">
        <v>1472</v>
      </c>
      <c r="F455" s="10" t="s">
        <v>0</v>
      </c>
      <c r="G455" s="10" t="s">
        <v>0</v>
      </c>
      <c r="H455" s="10" t="s">
        <v>0</v>
      </c>
      <c r="I455" s="10" t="s">
        <v>0</v>
      </c>
      <c r="J455" s="10" t="s">
        <v>0</v>
      </c>
      <c r="K455" s="10" t="s">
        <v>0</v>
      </c>
      <c r="L455" s="10" t="s">
        <v>0</v>
      </c>
      <c r="M455" s="12">
        <v>1</v>
      </c>
      <c r="N455" s="16">
        <v>2730</v>
      </c>
      <c r="O455" s="16">
        <v>112.8</v>
      </c>
      <c r="P455" s="15">
        <v>4.131868131868132E-2</v>
      </c>
      <c r="Q455" s="7">
        <v>36</v>
      </c>
      <c r="R455" s="7">
        <v>41</v>
      </c>
      <c r="S455" s="7">
        <v>29</v>
      </c>
      <c r="T455" s="6">
        <v>2730</v>
      </c>
      <c r="U455" s="7">
        <v>291</v>
      </c>
      <c r="V455" s="7">
        <v>14</v>
      </c>
      <c r="W455" s="7">
        <v>167</v>
      </c>
      <c r="X455" s="7">
        <v>63</v>
      </c>
    </row>
    <row r="456" spans="1:24" x14ac:dyDescent="0.25">
      <c r="A456" s="14">
        <v>364465</v>
      </c>
      <c r="B456" s="12">
        <v>552306</v>
      </c>
      <c r="C456" s="12">
        <v>234</v>
      </c>
      <c r="D456" s="12">
        <v>364465</v>
      </c>
      <c r="E456" s="10" t="s">
        <v>1473</v>
      </c>
      <c r="F456" s="10" t="s">
        <v>0</v>
      </c>
      <c r="G456" s="10" t="s">
        <v>0</v>
      </c>
      <c r="H456" s="10" t="s">
        <v>0</v>
      </c>
      <c r="I456" s="10" t="s">
        <v>0</v>
      </c>
      <c r="J456" s="10" t="s">
        <v>0</v>
      </c>
      <c r="K456" s="10" t="s">
        <v>0</v>
      </c>
      <c r="L456" s="10" t="s">
        <v>0</v>
      </c>
      <c r="M456" s="12">
        <v>1</v>
      </c>
      <c r="N456" s="16">
        <v>148</v>
      </c>
      <c r="O456" s="16">
        <v>2835.8</v>
      </c>
      <c r="P456" s="15">
        <v>19.160810810810812</v>
      </c>
      <c r="Q456" s="7">
        <v>41</v>
      </c>
      <c r="R456" s="7">
        <v>17</v>
      </c>
      <c r="S456" s="6">
        <v>148</v>
      </c>
      <c r="T456" s="7">
        <v>804</v>
      </c>
      <c r="U456" s="7">
        <v>6132</v>
      </c>
      <c r="V456" s="7">
        <v>754</v>
      </c>
      <c r="W456" s="7">
        <v>2415</v>
      </c>
      <c r="X456" s="7">
        <v>4074</v>
      </c>
    </row>
    <row r="457" spans="1:24" x14ac:dyDescent="0.25">
      <c r="A457" s="14">
        <v>364043</v>
      </c>
      <c r="B457" s="12">
        <v>871344</v>
      </c>
      <c r="C457" s="12">
        <v>169</v>
      </c>
      <c r="D457" s="12">
        <v>364043</v>
      </c>
      <c r="E457" s="10" t="s">
        <v>1476</v>
      </c>
      <c r="F457" s="10" t="s">
        <v>0</v>
      </c>
      <c r="G457" s="10" t="s">
        <v>0</v>
      </c>
      <c r="H457" s="10" t="s">
        <v>0</v>
      </c>
      <c r="I457" s="10" t="s">
        <v>0</v>
      </c>
      <c r="J457" s="10" t="s">
        <v>0</v>
      </c>
      <c r="K457" s="10" t="s">
        <v>0</v>
      </c>
      <c r="L457" s="10" t="s">
        <v>0</v>
      </c>
      <c r="M457" s="12">
        <v>2</v>
      </c>
      <c r="N457" s="16">
        <v>1606</v>
      </c>
      <c r="O457" s="16">
        <v>1396.5</v>
      </c>
      <c r="P457" s="15">
        <v>0.86955168119551685</v>
      </c>
      <c r="Q457" s="6">
        <v>50</v>
      </c>
      <c r="R457" s="7">
        <v>33</v>
      </c>
      <c r="S457" s="7">
        <v>149</v>
      </c>
      <c r="T457" s="7">
        <v>588</v>
      </c>
      <c r="U457" s="6">
        <v>493</v>
      </c>
      <c r="V457" s="7">
        <v>4601</v>
      </c>
      <c r="W457" s="7">
        <v>248</v>
      </c>
      <c r="X457" s="6">
        <v>2719</v>
      </c>
    </row>
    <row r="458" spans="1:24" x14ac:dyDescent="0.25">
      <c r="A458" s="14">
        <v>362282</v>
      </c>
      <c r="B458" s="12">
        <v>826339</v>
      </c>
      <c r="C458" s="12">
        <v>262</v>
      </c>
      <c r="D458" s="12">
        <v>362282</v>
      </c>
      <c r="E458" s="10" t="s">
        <v>1477</v>
      </c>
      <c r="F458" s="10" t="s">
        <v>0</v>
      </c>
      <c r="G458" s="10" t="s">
        <v>0</v>
      </c>
      <c r="H458" s="10" t="s">
        <v>0</v>
      </c>
      <c r="I458" s="10" t="s">
        <v>0</v>
      </c>
      <c r="J458" s="10" t="s">
        <v>0</v>
      </c>
      <c r="K458" s="10" t="s">
        <v>0</v>
      </c>
      <c r="L458" s="10" t="s">
        <v>0</v>
      </c>
      <c r="M458" s="12">
        <v>4</v>
      </c>
      <c r="N458" s="16">
        <v>1067.5</v>
      </c>
      <c r="O458" s="16">
        <v>1414.5</v>
      </c>
      <c r="P458" s="15">
        <v>1.3250585480093677</v>
      </c>
      <c r="Q458" s="7">
        <v>13</v>
      </c>
      <c r="R458" s="7">
        <v>36</v>
      </c>
      <c r="S458" s="7">
        <v>49</v>
      </c>
      <c r="T458" s="7">
        <v>2780</v>
      </c>
      <c r="U458" s="6">
        <v>466</v>
      </c>
      <c r="V458" s="6">
        <v>2680</v>
      </c>
      <c r="W458" s="6">
        <v>614</v>
      </c>
      <c r="X458" s="6">
        <v>510</v>
      </c>
    </row>
    <row r="459" spans="1:24" x14ac:dyDescent="0.25">
      <c r="A459" s="14">
        <v>362144</v>
      </c>
      <c r="B459" s="12">
        <v>587312</v>
      </c>
      <c r="C459" s="12">
        <v>174</v>
      </c>
      <c r="D459" s="12">
        <v>362144</v>
      </c>
      <c r="E459" s="10" t="s">
        <v>1478</v>
      </c>
      <c r="F459" s="10" t="s">
        <v>0</v>
      </c>
      <c r="G459" s="10" t="s">
        <v>0</v>
      </c>
      <c r="H459" s="10" t="s">
        <v>0</v>
      </c>
      <c r="I459" s="10" t="s">
        <v>0</v>
      </c>
      <c r="J459" s="10" t="s">
        <v>0</v>
      </c>
      <c r="K459" s="10" t="s">
        <v>0</v>
      </c>
      <c r="L459" s="10" t="s">
        <v>0</v>
      </c>
      <c r="M459" s="12">
        <v>1</v>
      </c>
      <c r="N459" s="16">
        <v>2281</v>
      </c>
      <c r="O459" s="16">
        <v>31328.799999999999</v>
      </c>
      <c r="P459" s="15">
        <v>13.73467777290662</v>
      </c>
      <c r="Q459" s="7">
        <v>57</v>
      </c>
      <c r="R459" s="7">
        <v>61</v>
      </c>
      <c r="S459" s="7">
        <v>2942</v>
      </c>
      <c r="T459" s="6">
        <v>2281</v>
      </c>
      <c r="U459" s="7">
        <v>54340</v>
      </c>
      <c r="V459" s="7">
        <v>1364</v>
      </c>
      <c r="W459" s="7">
        <v>78383</v>
      </c>
      <c r="X459" s="7">
        <v>19615</v>
      </c>
    </row>
    <row r="460" spans="1:24" x14ac:dyDescent="0.25">
      <c r="A460" s="14">
        <v>362065</v>
      </c>
      <c r="B460" s="12">
        <v>869053</v>
      </c>
      <c r="C460" s="12">
        <v>204</v>
      </c>
      <c r="D460" s="12">
        <v>362065</v>
      </c>
      <c r="E460" s="10" t="s">
        <v>1479</v>
      </c>
      <c r="F460" s="10" t="s">
        <v>0</v>
      </c>
      <c r="G460" s="10" t="s">
        <v>0</v>
      </c>
      <c r="H460" s="10" t="s">
        <v>0</v>
      </c>
      <c r="I460" s="10" t="s">
        <v>0</v>
      </c>
      <c r="J460" s="10" t="s">
        <v>0</v>
      </c>
      <c r="K460" s="10" t="s">
        <v>0</v>
      </c>
      <c r="L460" s="10" t="s">
        <v>0</v>
      </c>
      <c r="M460" s="12">
        <v>2</v>
      </c>
      <c r="N460" s="16">
        <v>2609.5</v>
      </c>
      <c r="O460" s="16">
        <v>6285.75</v>
      </c>
      <c r="P460" s="15">
        <v>2.4087947882736156</v>
      </c>
      <c r="Q460" s="7">
        <v>76</v>
      </c>
      <c r="R460" s="7">
        <v>36</v>
      </c>
      <c r="S460" s="7">
        <v>1003</v>
      </c>
      <c r="T460" s="7">
        <v>23104</v>
      </c>
      <c r="U460" s="7">
        <v>141</v>
      </c>
      <c r="V460" s="7">
        <v>895</v>
      </c>
      <c r="W460" s="6">
        <v>2783</v>
      </c>
      <c r="X460" s="6">
        <v>2436</v>
      </c>
    </row>
    <row r="461" spans="1:24" x14ac:dyDescent="0.25">
      <c r="A461" s="14">
        <v>361998</v>
      </c>
      <c r="B461" s="12">
        <v>995952</v>
      </c>
      <c r="C461" s="12">
        <v>310</v>
      </c>
      <c r="D461" s="12">
        <v>361998</v>
      </c>
      <c r="E461" s="10" t="s">
        <v>1480</v>
      </c>
      <c r="F461" s="10" t="s">
        <v>0</v>
      </c>
      <c r="G461" s="10" t="s">
        <v>0</v>
      </c>
      <c r="H461" s="10" t="s">
        <v>0</v>
      </c>
      <c r="I461" s="10" t="s">
        <v>0</v>
      </c>
      <c r="J461" s="10" t="s">
        <v>0</v>
      </c>
      <c r="K461" s="10" t="s">
        <v>0</v>
      </c>
      <c r="L461" s="10" t="s">
        <v>0</v>
      </c>
      <c r="M461" s="12">
        <v>1</v>
      </c>
      <c r="N461" s="16">
        <v>261</v>
      </c>
      <c r="O461" s="16">
        <v>63.4</v>
      </c>
      <c r="P461" s="15">
        <v>0.24291187739463602</v>
      </c>
      <c r="Q461" s="7">
        <v>47</v>
      </c>
      <c r="R461" s="7">
        <v>7</v>
      </c>
      <c r="S461" s="7">
        <v>24</v>
      </c>
      <c r="T461" s="7">
        <v>32</v>
      </c>
      <c r="U461" s="7">
        <v>41</v>
      </c>
      <c r="V461" s="7">
        <v>86</v>
      </c>
      <c r="W461" s="6">
        <v>261</v>
      </c>
      <c r="X461" s="7">
        <v>134</v>
      </c>
    </row>
    <row r="462" spans="1:24" x14ac:dyDescent="0.25">
      <c r="A462" s="14">
        <v>361675</v>
      </c>
      <c r="B462" s="12">
        <v>660175</v>
      </c>
      <c r="C462" s="12">
        <v>186</v>
      </c>
      <c r="D462" s="12">
        <v>361675</v>
      </c>
      <c r="E462" s="10" t="s">
        <v>1481</v>
      </c>
      <c r="F462" s="10" t="s">
        <v>0</v>
      </c>
      <c r="G462" s="10" t="s">
        <v>0</v>
      </c>
      <c r="H462" s="10" t="s">
        <v>0</v>
      </c>
      <c r="I462" s="10" t="s">
        <v>0</v>
      </c>
      <c r="J462" s="10" t="s">
        <v>0</v>
      </c>
      <c r="K462" s="10" t="s">
        <v>0</v>
      </c>
      <c r="L462" s="10" t="s">
        <v>0</v>
      </c>
      <c r="M462" s="12">
        <v>1</v>
      </c>
      <c r="N462" s="16">
        <v>2801</v>
      </c>
      <c r="O462" s="16">
        <v>84632.2</v>
      </c>
      <c r="P462" s="15">
        <v>30.214994644769725</v>
      </c>
      <c r="Q462" s="7">
        <v>169</v>
      </c>
      <c r="R462" s="7">
        <v>15</v>
      </c>
      <c r="S462" s="6">
        <v>2801</v>
      </c>
      <c r="T462" s="7">
        <v>5681</v>
      </c>
      <c r="U462" s="7">
        <v>106311</v>
      </c>
      <c r="V462" s="7">
        <v>96041</v>
      </c>
      <c r="W462" s="7">
        <v>110878</v>
      </c>
      <c r="X462" s="7">
        <v>104250</v>
      </c>
    </row>
    <row r="463" spans="1:24" x14ac:dyDescent="0.25">
      <c r="A463" s="14">
        <v>361364</v>
      </c>
      <c r="B463" s="12">
        <v>505556</v>
      </c>
      <c r="C463" s="12">
        <v>173</v>
      </c>
      <c r="D463" s="12">
        <v>361364</v>
      </c>
      <c r="E463" s="10" t="s">
        <v>1482</v>
      </c>
      <c r="F463" s="10" t="s">
        <v>0</v>
      </c>
      <c r="G463" s="10" t="s">
        <v>0</v>
      </c>
      <c r="H463" s="10" t="s">
        <v>0</v>
      </c>
      <c r="I463" s="10" t="s">
        <v>0</v>
      </c>
      <c r="J463" s="10" t="s">
        <v>0</v>
      </c>
      <c r="K463" s="10" t="s">
        <v>0</v>
      </c>
      <c r="L463" s="10" t="s">
        <v>0</v>
      </c>
      <c r="M463" s="12">
        <v>1</v>
      </c>
      <c r="N463" s="16">
        <v>744</v>
      </c>
      <c r="O463" s="16">
        <v>6523.6</v>
      </c>
      <c r="P463" s="15">
        <v>8.7682795698924743</v>
      </c>
      <c r="Q463" s="7">
        <v>261</v>
      </c>
      <c r="R463" s="7">
        <v>195</v>
      </c>
      <c r="S463" s="7">
        <v>371</v>
      </c>
      <c r="T463" s="7">
        <v>29205</v>
      </c>
      <c r="U463" s="6">
        <v>744</v>
      </c>
      <c r="V463" s="7">
        <v>154</v>
      </c>
      <c r="W463" s="7">
        <v>2631</v>
      </c>
      <c r="X463" s="7">
        <v>257</v>
      </c>
    </row>
    <row r="464" spans="1:24" x14ac:dyDescent="0.25">
      <c r="A464" s="14">
        <v>361168</v>
      </c>
      <c r="B464" s="12">
        <v>907573</v>
      </c>
      <c r="C464" s="12">
        <v>236</v>
      </c>
      <c r="D464" s="12">
        <v>361168</v>
      </c>
      <c r="E464" s="10" t="s">
        <v>1483</v>
      </c>
      <c r="F464" s="10" t="s">
        <v>0</v>
      </c>
      <c r="G464" s="10" t="s">
        <v>0</v>
      </c>
      <c r="H464" s="10" t="s">
        <v>0</v>
      </c>
      <c r="I464" s="10" t="s">
        <v>0</v>
      </c>
      <c r="J464" s="10" t="s">
        <v>0</v>
      </c>
      <c r="K464" s="10" t="s">
        <v>0</v>
      </c>
      <c r="L464" s="10" t="s">
        <v>0</v>
      </c>
      <c r="M464" s="12">
        <v>2</v>
      </c>
      <c r="N464" s="16">
        <v>5403.5</v>
      </c>
      <c r="O464" s="16">
        <v>36.25</v>
      </c>
      <c r="P464" s="15">
        <v>6.7086147867123158E-3</v>
      </c>
      <c r="Q464" s="7">
        <v>31</v>
      </c>
      <c r="R464" s="7">
        <v>31</v>
      </c>
      <c r="S464" s="6">
        <v>584</v>
      </c>
      <c r="T464" s="6">
        <v>10223</v>
      </c>
      <c r="U464" s="7">
        <v>66</v>
      </c>
      <c r="V464" s="7">
        <v>14</v>
      </c>
      <c r="W464" s="7">
        <v>42</v>
      </c>
      <c r="X464" s="7">
        <v>23</v>
      </c>
    </row>
    <row r="465" spans="1:24" x14ac:dyDescent="0.25">
      <c r="A465" s="14">
        <v>360831</v>
      </c>
      <c r="B465" s="12">
        <v>260506</v>
      </c>
      <c r="C465" s="12">
        <v>211</v>
      </c>
      <c r="D465" s="12">
        <v>360831</v>
      </c>
      <c r="E465" s="10" t="s">
        <v>1484</v>
      </c>
      <c r="F465" s="10" t="s">
        <v>0</v>
      </c>
      <c r="G465" s="10" t="s">
        <v>0</v>
      </c>
      <c r="H465" s="10" t="s">
        <v>0</v>
      </c>
      <c r="I465" s="10" t="s">
        <v>0</v>
      </c>
      <c r="J465" s="10" t="s">
        <v>0</v>
      </c>
      <c r="K465" s="10" t="s">
        <v>0</v>
      </c>
      <c r="L465" s="10" t="s">
        <v>0</v>
      </c>
      <c r="M465" s="12">
        <v>5</v>
      </c>
      <c r="N465" s="16">
        <v>3980</v>
      </c>
      <c r="O465" s="16">
        <v>3635</v>
      </c>
      <c r="P465" s="15">
        <v>0.91331658291457285</v>
      </c>
      <c r="Q465" s="6">
        <v>5002</v>
      </c>
      <c r="R465" s="6">
        <v>3481</v>
      </c>
      <c r="S465" s="6">
        <v>4474</v>
      </c>
      <c r="T465" s="6">
        <v>3671</v>
      </c>
      <c r="U465" s="6">
        <v>4663</v>
      </c>
      <c r="V465" s="7">
        <v>3635</v>
      </c>
      <c r="W465" s="6">
        <v>3310</v>
      </c>
      <c r="X465" s="6">
        <v>3782</v>
      </c>
    </row>
    <row r="466" spans="1:24" x14ac:dyDescent="0.25">
      <c r="A466" s="14">
        <v>360828</v>
      </c>
      <c r="B466" s="12">
        <v>314257</v>
      </c>
      <c r="C466" s="12">
        <v>140</v>
      </c>
      <c r="D466" s="12">
        <v>360828</v>
      </c>
      <c r="E466" s="10" t="s">
        <v>1485</v>
      </c>
      <c r="F466" s="10" t="s">
        <v>0</v>
      </c>
      <c r="G466" s="10" t="s">
        <v>0</v>
      </c>
      <c r="H466" s="10" t="s">
        <v>0</v>
      </c>
      <c r="I466" s="10" t="s">
        <v>0</v>
      </c>
      <c r="J466" s="10" t="s">
        <v>0</v>
      </c>
      <c r="K466" s="10" t="s">
        <v>0</v>
      </c>
      <c r="L466" s="10" t="s">
        <v>0</v>
      </c>
      <c r="M466" s="12">
        <v>5</v>
      </c>
      <c r="N466" s="16">
        <v>4505</v>
      </c>
      <c r="O466" s="16">
        <v>6131</v>
      </c>
      <c r="P466" s="15">
        <v>1.3609322974472808</v>
      </c>
      <c r="Q466" s="6">
        <v>6935</v>
      </c>
      <c r="R466" s="6">
        <v>4906</v>
      </c>
      <c r="S466" s="6">
        <v>448</v>
      </c>
      <c r="T466" s="6">
        <v>5733</v>
      </c>
      <c r="U466" s="6">
        <v>5627</v>
      </c>
      <c r="V466" s="7">
        <v>6131</v>
      </c>
      <c r="W466" s="6">
        <v>5027</v>
      </c>
      <c r="X466" s="6">
        <v>5690</v>
      </c>
    </row>
    <row r="467" spans="1:24" x14ac:dyDescent="0.25">
      <c r="A467" s="14">
        <v>360623</v>
      </c>
      <c r="B467" s="12">
        <v>338991</v>
      </c>
      <c r="C467" s="12">
        <v>259</v>
      </c>
      <c r="D467" s="12">
        <v>360623</v>
      </c>
      <c r="E467" s="10" t="s">
        <v>1486</v>
      </c>
      <c r="F467" s="10" t="s">
        <v>0</v>
      </c>
      <c r="G467" s="10" t="s">
        <v>0</v>
      </c>
      <c r="H467" s="10" t="s">
        <v>0</v>
      </c>
      <c r="I467" s="10" t="s">
        <v>0</v>
      </c>
      <c r="J467" s="10" t="s">
        <v>0</v>
      </c>
      <c r="K467" s="10" t="s">
        <v>0</v>
      </c>
      <c r="L467" s="10" t="s">
        <v>0</v>
      </c>
      <c r="M467" s="12">
        <v>2</v>
      </c>
      <c r="N467" s="16">
        <v>437</v>
      </c>
      <c r="O467" s="16">
        <v>440</v>
      </c>
      <c r="P467" s="15">
        <v>1.0068649885583525</v>
      </c>
      <c r="Q467" s="6">
        <v>487</v>
      </c>
      <c r="R467" s="7">
        <v>376</v>
      </c>
      <c r="S467" s="7">
        <v>511</v>
      </c>
      <c r="T467" s="6">
        <v>552</v>
      </c>
      <c r="U467" s="7">
        <v>636</v>
      </c>
      <c r="V467" s="7">
        <v>250</v>
      </c>
      <c r="W467" s="7">
        <v>363</v>
      </c>
      <c r="X467" s="6">
        <v>322</v>
      </c>
    </row>
    <row r="468" spans="1:24" x14ac:dyDescent="0.25">
      <c r="A468" s="14">
        <v>360286</v>
      </c>
      <c r="B468" s="12">
        <v>331374</v>
      </c>
      <c r="C468" s="12">
        <v>119</v>
      </c>
      <c r="D468" s="12">
        <v>360286</v>
      </c>
      <c r="E468" s="10" t="s">
        <v>1487</v>
      </c>
      <c r="F468" s="10" t="s">
        <v>0</v>
      </c>
      <c r="G468" s="10" t="s">
        <v>0</v>
      </c>
      <c r="H468" s="10" t="s">
        <v>0</v>
      </c>
      <c r="I468" s="10" t="s">
        <v>0</v>
      </c>
      <c r="J468" s="10" t="s">
        <v>0</v>
      </c>
      <c r="K468" s="10" t="s">
        <v>0</v>
      </c>
      <c r="L468" s="10" t="s">
        <v>0</v>
      </c>
      <c r="M468" s="12">
        <v>3</v>
      </c>
      <c r="N468" s="16">
        <v>2445.6666666666665</v>
      </c>
      <c r="O468" s="16">
        <v>2232.6666666666665</v>
      </c>
      <c r="P468" s="15">
        <v>0.91290718277225025</v>
      </c>
      <c r="Q468" s="6">
        <v>3080</v>
      </c>
      <c r="R468" s="6">
        <v>2609</v>
      </c>
      <c r="S468" s="6">
        <v>3165</v>
      </c>
      <c r="T468" s="7">
        <v>1859</v>
      </c>
      <c r="U468" s="7">
        <v>2284</v>
      </c>
      <c r="V468" s="6">
        <v>1902</v>
      </c>
      <c r="W468" s="7">
        <v>2555</v>
      </c>
      <c r="X468" s="6">
        <v>2270</v>
      </c>
    </row>
    <row r="469" spans="1:24" x14ac:dyDescent="0.25">
      <c r="A469" s="14">
        <v>360120</v>
      </c>
      <c r="B469" s="12">
        <v>214837</v>
      </c>
      <c r="C469" s="12">
        <v>184</v>
      </c>
      <c r="D469" s="12">
        <v>360120</v>
      </c>
      <c r="E469" s="10" t="s">
        <v>1488</v>
      </c>
      <c r="F469" s="10" t="s">
        <v>0</v>
      </c>
      <c r="G469" s="10" t="s">
        <v>0</v>
      </c>
      <c r="H469" s="10" t="s">
        <v>0</v>
      </c>
      <c r="I469" s="10" t="s">
        <v>0</v>
      </c>
      <c r="J469" s="10" t="s">
        <v>0</v>
      </c>
      <c r="K469" s="10" t="s">
        <v>0</v>
      </c>
      <c r="L469" s="10" t="s">
        <v>0</v>
      </c>
      <c r="M469" s="12">
        <v>5</v>
      </c>
      <c r="N469" s="16">
        <v>5512.6</v>
      </c>
      <c r="O469" s="16">
        <v>7325</v>
      </c>
      <c r="P469" s="15">
        <v>1.328774081195806</v>
      </c>
      <c r="Q469" s="6">
        <v>6863</v>
      </c>
      <c r="R469" s="7">
        <v>7514</v>
      </c>
      <c r="S469" s="6">
        <v>4753</v>
      </c>
      <c r="T469" s="6">
        <v>4905</v>
      </c>
      <c r="U469" s="7">
        <v>7325</v>
      </c>
      <c r="V469" s="6">
        <v>7306</v>
      </c>
      <c r="W469" s="6">
        <v>3797</v>
      </c>
      <c r="X469" s="6">
        <v>6802</v>
      </c>
    </row>
    <row r="470" spans="1:24" x14ac:dyDescent="0.25">
      <c r="A470" s="14">
        <v>360119</v>
      </c>
      <c r="B470" s="12">
        <v>902123</v>
      </c>
      <c r="C470" s="12">
        <v>204</v>
      </c>
      <c r="D470" s="12">
        <v>360119</v>
      </c>
      <c r="E470" s="10" t="s">
        <v>1489</v>
      </c>
      <c r="F470" s="10" t="s">
        <v>0</v>
      </c>
      <c r="G470" s="10" t="s">
        <v>0</v>
      </c>
      <c r="H470" s="10" t="s">
        <v>0</v>
      </c>
      <c r="I470" s="10" t="s">
        <v>0</v>
      </c>
      <c r="J470" s="10" t="s">
        <v>0</v>
      </c>
      <c r="K470" s="10" t="s">
        <v>0</v>
      </c>
      <c r="L470" s="10" t="s">
        <v>0</v>
      </c>
      <c r="M470" s="12">
        <v>1</v>
      </c>
      <c r="N470" s="16">
        <v>804</v>
      </c>
      <c r="O470" s="16">
        <v>772</v>
      </c>
      <c r="P470" s="15">
        <v>0.96019900497512434</v>
      </c>
      <c r="Q470" s="7">
        <v>174</v>
      </c>
      <c r="R470" s="7">
        <v>36</v>
      </c>
      <c r="S470" s="7">
        <v>133</v>
      </c>
      <c r="T470" s="7">
        <v>1728</v>
      </c>
      <c r="U470" s="7">
        <v>733</v>
      </c>
      <c r="V470" s="7">
        <v>275</v>
      </c>
      <c r="W470" s="7">
        <v>991</v>
      </c>
      <c r="X470" s="6">
        <v>804</v>
      </c>
    </row>
    <row r="471" spans="1:24" x14ac:dyDescent="0.25">
      <c r="A471" s="14">
        <v>359984</v>
      </c>
      <c r="B471" s="12">
        <v>1115649</v>
      </c>
      <c r="C471" s="12">
        <v>204</v>
      </c>
      <c r="D471" s="12">
        <v>359984</v>
      </c>
      <c r="E471" s="10" t="s">
        <v>1490</v>
      </c>
      <c r="F471" s="10" t="s">
        <v>0</v>
      </c>
      <c r="G471" s="10" t="s">
        <v>0</v>
      </c>
      <c r="H471" s="10" t="s">
        <v>0</v>
      </c>
      <c r="I471" s="10" t="s">
        <v>0</v>
      </c>
      <c r="J471" s="10" t="s">
        <v>0</v>
      </c>
      <c r="K471" s="10" t="s">
        <v>0</v>
      </c>
      <c r="L471" s="10" t="s">
        <v>0</v>
      </c>
      <c r="M471" s="12">
        <v>2</v>
      </c>
      <c r="N471" s="16">
        <v>727</v>
      </c>
      <c r="O471" s="16">
        <v>780</v>
      </c>
      <c r="P471" s="15">
        <v>1.0729023383768914</v>
      </c>
      <c r="Q471" s="7">
        <v>70</v>
      </c>
      <c r="R471" s="7">
        <v>69</v>
      </c>
      <c r="S471" s="7">
        <v>28</v>
      </c>
      <c r="T471" s="7">
        <v>83</v>
      </c>
      <c r="U471" s="6">
        <v>757</v>
      </c>
      <c r="V471" s="6">
        <v>697</v>
      </c>
      <c r="W471" s="7">
        <v>169</v>
      </c>
      <c r="X471" s="7">
        <v>2840</v>
      </c>
    </row>
    <row r="472" spans="1:24" x14ac:dyDescent="0.25">
      <c r="A472" s="14">
        <v>359812</v>
      </c>
      <c r="B472" s="12">
        <v>261634</v>
      </c>
      <c r="C472" s="12">
        <v>183</v>
      </c>
      <c r="D472" s="12">
        <v>359812</v>
      </c>
      <c r="E472" s="10" t="s">
        <v>1491</v>
      </c>
      <c r="F472" s="10" t="s">
        <v>0</v>
      </c>
      <c r="G472" s="10" t="s">
        <v>0</v>
      </c>
      <c r="H472" s="10" t="s">
        <v>0</v>
      </c>
      <c r="I472" s="10" t="s">
        <v>0</v>
      </c>
      <c r="J472" s="10" t="s">
        <v>0</v>
      </c>
      <c r="K472" s="10" t="s">
        <v>0</v>
      </c>
      <c r="L472" s="10" t="s">
        <v>0</v>
      </c>
      <c r="M472" s="12">
        <v>0</v>
      </c>
      <c r="N472" s="16">
        <v>0</v>
      </c>
      <c r="O472" s="16">
        <v>261.66666666666669</v>
      </c>
      <c r="P472" s="15" t="e">
        <v>#DIV/0!</v>
      </c>
      <c r="Q472" s="7">
        <v>2274</v>
      </c>
      <c r="R472" s="6">
        <v>1775</v>
      </c>
      <c r="S472" s="7">
        <v>516</v>
      </c>
      <c r="T472" s="7">
        <v>168</v>
      </c>
      <c r="U472" s="7">
        <v>266</v>
      </c>
      <c r="V472" s="7">
        <v>158</v>
      </c>
      <c r="W472" s="7">
        <v>262</v>
      </c>
      <c r="X472" s="7">
        <v>200</v>
      </c>
    </row>
    <row r="473" spans="1:24" x14ac:dyDescent="0.25">
      <c r="A473" s="14">
        <v>358243</v>
      </c>
      <c r="B473" s="12">
        <v>284775</v>
      </c>
      <c r="C473" s="12">
        <v>215</v>
      </c>
      <c r="D473" s="12">
        <v>358243</v>
      </c>
      <c r="E473" s="10" t="s">
        <v>1492</v>
      </c>
      <c r="F473" s="10" t="s">
        <v>0</v>
      </c>
      <c r="G473" s="10" t="s">
        <v>0</v>
      </c>
      <c r="H473" s="10" t="s">
        <v>0</v>
      </c>
      <c r="I473" s="10" t="s">
        <v>0</v>
      </c>
      <c r="J473" s="10" t="s">
        <v>0</v>
      </c>
      <c r="K473" s="10" t="s">
        <v>0</v>
      </c>
      <c r="L473" s="10" t="s">
        <v>0</v>
      </c>
      <c r="M473" s="12">
        <v>5</v>
      </c>
      <c r="N473" s="16">
        <v>1692</v>
      </c>
      <c r="O473" s="16">
        <v>171</v>
      </c>
      <c r="P473" s="15">
        <v>0.10106382978723404</v>
      </c>
      <c r="Q473" s="7">
        <v>101</v>
      </c>
      <c r="R473" s="7">
        <v>92</v>
      </c>
      <c r="S473" s="6">
        <v>3899</v>
      </c>
      <c r="T473" s="6">
        <v>1112</v>
      </c>
      <c r="U473" s="6">
        <v>1996</v>
      </c>
      <c r="V473" s="7">
        <v>171</v>
      </c>
      <c r="W473" s="6">
        <v>989</v>
      </c>
      <c r="X473" s="6">
        <v>464</v>
      </c>
    </row>
    <row r="474" spans="1:24" x14ac:dyDescent="0.25">
      <c r="A474" s="14">
        <v>358192</v>
      </c>
      <c r="B474" s="12">
        <v>299310</v>
      </c>
      <c r="C474" s="12">
        <v>151</v>
      </c>
      <c r="D474" s="12">
        <v>358192</v>
      </c>
      <c r="E474" s="10" t="s">
        <v>1493</v>
      </c>
      <c r="F474" s="10" t="s">
        <v>0</v>
      </c>
      <c r="G474" s="10" t="s">
        <v>0</v>
      </c>
      <c r="H474" s="10" t="s">
        <v>0</v>
      </c>
      <c r="I474" s="10" t="s">
        <v>0</v>
      </c>
      <c r="J474" s="10" t="s">
        <v>0</v>
      </c>
      <c r="K474" s="10" t="s">
        <v>0</v>
      </c>
      <c r="L474" s="10" t="s">
        <v>0</v>
      </c>
      <c r="M474" s="12">
        <v>4</v>
      </c>
      <c r="N474" s="16">
        <v>1690</v>
      </c>
      <c r="O474" s="16">
        <v>1576</v>
      </c>
      <c r="P474" s="15">
        <v>0.93254437869822482</v>
      </c>
      <c r="Q474" s="6">
        <v>2277</v>
      </c>
      <c r="R474" s="6">
        <v>1601</v>
      </c>
      <c r="S474" s="6">
        <v>1888</v>
      </c>
      <c r="T474" s="6">
        <v>1416</v>
      </c>
      <c r="U474" s="6">
        <v>1454</v>
      </c>
      <c r="V474" s="7">
        <v>1153</v>
      </c>
      <c r="W474" s="7">
        <v>1999</v>
      </c>
      <c r="X474" s="6">
        <v>2002</v>
      </c>
    </row>
    <row r="475" spans="1:24" x14ac:dyDescent="0.25">
      <c r="A475" s="14">
        <v>358149</v>
      </c>
      <c r="B475" s="12">
        <v>409670</v>
      </c>
      <c r="C475" s="12">
        <v>143</v>
      </c>
      <c r="D475" s="12">
        <v>358149</v>
      </c>
      <c r="E475" s="10" t="s">
        <v>1494</v>
      </c>
      <c r="F475" s="10" t="s">
        <v>0</v>
      </c>
      <c r="G475" s="10" t="s">
        <v>0</v>
      </c>
      <c r="H475" s="10" t="s">
        <v>0</v>
      </c>
      <c r="I475" s="10" t="s">
        <v>0</v>
      </c>
      <c r="J475" s="10" t="s">
        <v>0</v>
      </c>
      <c r="K475" s="10" t="s">
        <v>0</v>
      </c>
      <c r="L475" s="10" t="s">
        <v>0</v>
      </c>
      <c r="M475" s="12">
        <v>1</v>
      </c>
      <c r="N475" s="16">
        <v>731</v>
      </c>
      <c r="O475" s="16">
        <v>1298.4000000000001</v>
      </c>
      <c r="P475" s="15">
        <v>1.7761969904240766</v>
      </c>
      <c r="Q475" s="7">
        <v>169</v>
      </c>
      <c r="R475" s="7">
        <v>1192</v>
      </c>
      <c r="S475" s="7">
        <v>171</v>
      </c>
      <c r="T475" s="6">
        <v>731</v>
      </c>
      <c r="U475" s="7">
        <v>2064</v>
      </c>
      <c r="V475" s="7">
        <v>191</v>
      </c>
      <c r="W475" s="7">
        <v>1570</v>
      </c>
      <c r="X475" s="7">
        <v>2496</v>
      </c>
    </row>
    <row r="476" spans="1:24" x14ac:dyDescent="0.25">
      <c r="A476" s="14">
        <v>357420</v>
      </c>
      <c r="B476" s="12">
        <v>540812</v>
      </c>
      <c r="C476" s="12">
        <v>403</v>
      </c>
      <c r="D476" s="12">
        <v>357420</v>
      </c>
      <c r="E476" s="10" t="s">
        <v>1495</v>
      </c>
      <c r="F476" s="10" t="s">
        <v>0</v>
      </c>
      <c r="G476" s="10" t="s">
        <v>0</v>
      </c>
      <c r="H476" s="10" t="s">
        <v>0</v>
      </c>
      <c r="I476" s="10" t="s">
        <v>0</v>
      </c>
      <c r="J476" s="10" t="s">
        <v>0</v>
      </c>
      <c r="K476" s="10" t="s">
        <v>0</v>
      </c>
      <c r="L476" s="10" t="s">
        <v>0</v>
      </c>
      <c r="M476" s="12">
        <v>1</v>
      </c>
      <c r="N476" s="16">
        <v>280</v>
      </c>
      <c r="O476" s="16">
        <v>206</v>
      </c>
      <c r="P476" s="15">
        <v>0.73571428571428577</v>
      </c>
      <c r="Q476" s="7">
        <v>12422</v>
      </c>
      <c r="R476" s="7">
        <v>28</v>
      </c>
      <c r="S476" s="7">
        <v>33</v>
      </c>
      <c r="T476" s="7">
        <v>61</v>
      </c>
      <c r="U476" s="6">
        <v>280</v>
      </c>
      <c r="V476" s="7">
        <v>311</v>
      </c>
      <c r="W476" s="7">
        <v>282</v>
      </c>
      <c r="X476" s="7">
        <v>343</v>
      </c>
    </row>
    <row r="477" spans="1:24" x14ac:dyDescent="0.25">
      <c r="A477" s="14">
        <v>357409</v>
      </c>
      <c r="B477" s="12">
        <v>236910</v>
      </c>
      <c r="C477" s="12">
        <v>131</v>
      </c>
      <c r="D477" s="12">
        <v>357409</v>
      </c>
      <c r="E477" s="10" t="s">
        <v>1496</v>
      </c>
      <c r="F477" s="10" t="s">
        <v>0</v>
      </c>
      <c r="G477" s="10" t="s">
        <v>0</v>
      </c>
      <c r="H477" s="10" t="s">
        <v>0</v>
      </c>
      <c r="I477" s="10" t="s">
        <v>0</v>
      </c>
      <c r="J477" s="10" t="s">
        <v>0</v>
      </c>
      <c r="K477" s="10" t="s">
        <v>0</v>
      </c>
      <c r="L477" s="10" t="s">
        <v>0</v>
      </c>
      <c r="M477" s="12">
        <v>3</v>
      </c>
      <c r="N477" s="16">
        <v>8386.3333333333339</v>
      </c>
      <c r="O477" s="16">
        <v>16847.333333333332</v>
      </c>
      <c r="P477" s="15">
        <v>2.0089033745379385</v>
      </c>
      <c r="Q477" s="6">
        <v>4758</v>
      </c>
      <c r="R477" s="6">
        <v>3143</v>
      </c>
      <c r="S477" s="7">
        <v>33271</v>
      </c>
      <c r="T477" s="6">
        <v>6893</v>
      </c>
      <c r="U477" s="7">
        <v>5088</v>
      </c>
      <c r="V477" s="6">
        <v>10515</v>
      </c>
      <c r="W477" s="6">
        <v>7751</v>
      </c>
      <c r="X477" s="7">
        <v>12183</v>
      </c>
    </row>
    <row r="478" spans="1:24" x14ac:dyDescent="0.25">
      <c r="A478" s="14">
        <v>357342</v>
      </c>
      <c r="B478" s="12">
        <v>497923</v>
      </c>
      <c r="C478" s="12">
        <v>125</v>
      </c>
      <c r="D478" s="12">
        <v>357342</v>
      </c>
      <c r="E478" s="10" t="s">
        <v>1497</v>
      </c>
      <c r="F478" s="10" t="s">
        <v>0</v>
      </c>
      <c r="G478" s="10" t="s">
        <v>0</v>
      </c>
      <c r="H478" s="10" t="s">
        <v>0</v>
      </c>
      <c r="I478" s="10" t="s">
        <v>0</v>
      </c>
      <c r="J478" s="10" t="s">
        <v>0</v>
      </c>
      <c r="K478" s="10" t="s">
        <v>0</v>
      </c>
      <c r="L478" s="10" t="s">
        <v>0</v>
      </c>
      <c r="M478" s="12">
        <v>1</v>
      </c>
      <c r="N478" s="16">
        <v>853</v>
      </c>
      <c r="O478" s="16">
        <v>102</v>
      </c>
      <c r="P478" s="15">
        <v>0.11957796014067995</v>
      </c>
      <c r="Q478" s="7">
        <v>142</v>
      </c>
      <c r="R478" s="7">
        <v>68</v>
      </c>
      <c r="S478" s="7">
        <v>86</v>
      </c>
      <c r="T478" s="6">
        <v>853</v>
      </c>
      <c r="U478" s="7">
        <v>137</v>
      </c>
      <c r="V478" s="7">
        <v>98</v>
      </c>
      <c r="W478" s="7">
        <v>87</v>
      </c>
      <c r="X478" s="7">
        <v>102</v>
      </c>
    </row>
    <row r="479" spans="1:24" x14ac:dyDescent="0.25">
      <c r="A479" s="14">
        <v>357024</v>
      </c>
      <c r="B479" s="12">
        <v>910014</v>
      </c>
      <c r="C479" s="12">
        <v>317</v>
      </c>
      <c r="D479" s="12">
        <v>357024</v>
      </c>
      <c r="E479" s="10" t="s">
        <v>1498</v>
      </c>
      <c r="F479" s="10" t="s">
        <v>0</v>
      </c>
      <c r="G479" s="10" t="s">
        <v>0</v>
      </c>
      <c r="H479" s="10" t="s">
        <v>0</v>
      </c>
      <c r="I479" s="10" t="s">
        <v>0</v>
      </c>
      <c r="J479" s="10" t="s">
        <v>0</v>
      </c>
      <c r="K479" s="10" t="s">
        <v>0</v>
      </c>
      <c r="L479" s="10" t="s">
        <v>0</v>
      </c>
      <c r="M479" s="12">
        <v>1</v>
      </c>
      <c r="N479" s="16">
        <v>623</v>
      </c>
      <c r="O479" s="16">
        <v>28845.599999999999</v>
      </c>
      <c r="P479" s="15">
        <v>46.301123595505615</v>
      </c>
      <c r="Q479" s="7">
        <v>21</v>
      </c>
      <c r="R479" s="7">
        <v>27</v>
      </c>
      <c r="S479" s="7">
        <v>24287</v>
      </c>
      <c r="T479" s="7">
        <v>64</v>
      </c>
      <c r="U479" s="7">
        <v>3806</v>
      </c>
      <c r="V479" s="7">
        <v>56798</v>
      </c>
      <c r="W479" s="6">
        <v>623</v>
      </c>
      <c r="X479" s="7">
        <v>59273</v>
      </c>
    </row>
    <row r="480" spans="1:24" x14ac:dyDescent="0.25">
      <c r="A480" s="14">
        <v>356984</v>
      </c>
      <c r="B480" s="12">
        <v>312674</v>
      </c>
      <c r="C480" s="12">
        <v>261</v>
      </c>
      <c r="D480" s="12">
        <v>356984</v>
      </c>
      <c r="E480" s="10" t="s">
        <v>1499</v>
      </c>
      <c r="F480" s="10" t="s">
        <v>0</v>
      </c>
      <c r="G480" s="10" t="s">
        <v>0</v>
      </c>
      <c r="H480" s="10" t="s">
        <v>0</v>
      </c>
      <c r="I480" s="10" t="s">
        <v>0</v>
      </c>
      <c r="J480" s="10" t="s">
        <v>0</v>
      </c>
      <c r="K480" s="10" t="s">
        <v>0</v>
      </c>
      <c r="L480" s="10" t="s">
        <v>0</v>
      </c>
      <c r="M480" s="12">
        <v>5</v>
      </c>
      <c r="N480" s="16">
        <v>1365.4</v>
      </c>
      <c r="O480" s="16">
        <v>1210</v>
      </c>
      <c r="P480" s="15">
        <v>0.88618719789072797</v>
      </c>
      <c r="Q480" s="6">
        <v>1251</v>
      </c>
      <c r="R480" s="6">
        <v>985</v>
      </c>
      <c r="S480" s="6">
        <v>1521</v>
      </c>
      <c r="T480" s="7">
        <v>1210</v>
      </c>
      <c r="U480" s="6">
        <v>1497</v>
      </c>
      <c r="V480" s="6">
        <v>1088</v>
      </c>
      <c r="W480" s="6">
        <v>1490</v>
      </c>
      <c r="X480" s="6">
        <v>1231</v>
      </c>
    </row>
    <row r="481" spans="1:24" x14ac:dyDescent="0.25">
      <c r="A481" s="14">
        <v>356941</v>
      </c>
      <c r="B481" s="12">
        <v>343519</v>
      </c>
      <c r="C481" s="12">
        <v>174</v>
      </c>
      <c r="D481" s="12">
        <v>356941</v>
      </c>
      <c r="E481" s="10" t="s">
        <v>1500</v>
      </c>
      <c r="F481" s="10" t="s">
        <v>0</v>
      </c>
      <c r="G481" s="10" t="s">
        <v>0</v>
      </c>
      <c r="H481" s="10" t="s">
        <v>0</v>
      </c>
      <c r="I481" s="10" t="s">
        <v>0</v>
      </c>
      <c r="J481" s="10" t="s">
        <v>0</v>
      </c>
      <c r="K481" s="10" t="s">
        <v>0</v>
      </c>
      <c r="L481" s="10" t="s">
        <v>0</v>
      </c>
      <c r="M481" s="12">
        <v>1</v>
      </c>
      <c r="N481" s="16">
        <v>8779</v>
      </c>
      <c r="O481" s="16">
        <v>248646.39999999999</v>
      </c>
      <c r="P481" s="15">
        <v>28.322861373732771</v>
      </c>
      <c r="Q481" s="7">
        <v>396</v>
      </c>
      <c r="R481" s="7">
        <v>208</v>
      </c>
      <c r="S481" s="6">
        <v>8779</v>
      </c>
      <c r="T481" s="7">
        <v>540998</v>
      </c>
      <c r="U481" s="7">
        <v>409559</v>
      </c>
      <c r="V481" s="7">
        <v>13139</v>
      </c>
      <c r="W481" s="7">
        <v>241291</v>
      </c>
      <c r="X481" s="7">
        <v>38245</v>
      </c>
    </row>
    <row r="482" spans="1:24" x14ac:dyDescent="0.25">
      <c r="A482" s="14">
        <v>356932</v>
      </c>
      <c r="B482" s="12">
        <v>628655</v>
      </c>
      <c r="C482" s="12">
        <v>205</v>
      </c>
      <c r="D482" s="12">
        <v>356932</v>
      </c>
      <c r="E482" s="10" t="s">
        <v>1501</v>
      </c>
      <c r="F482" s="10" t="s">
        <v>0</v>
      </c>
      <c r="G482" s="10" t="s">
        <v>0</v>
      </c>
      <c r="H482" s="10" t="s">
        <v>0</v>
      </c>
      <c r="I482" s="10" t="s">
        <v>0</v>
      </c>
      <c r="J482" s="10" t="s">
        <v>0</v>
      </c>
      <c r="K482" s="10" t="s">
        <v>0</v>
      </c>
      <c r="L482" s="10" t="s">
        <v>0</v>
      </c>
      <c r="M482" s="12">
        <v>2</v>
      </c>
      <c r="N482" s="16">
        <v>32172.5</v>
      </c>
      <c r="O482" s="16">
        <v>10985.5</v>
      </c>
      <c r="P482" s="15">
        <v>0.34145621260393194</v>
      </c>
      <c r="Q482" s="7">
        <v>20</v>
      </c>
      <c r="R482" s="7">
        <v>37</v>
      </c>
      <c r="S482" s="7">
        <v>998</v>
      </c>
      <c r="T482" s="7">
        <v>2191</v>
      </c>
      <c r="U482" s="6">
        <v>23338</v>
      </c>
      <c r="V482" s="7">
        <v>17285</v>
      </c>
      <c r="W482" s="7">
        <v>23468</v>
      </c>
      <c r="X482" s="6">
        <v>41007</v>
      </c>
    </row>
    <row r="483" spans="1:24" x14ac:dyDescent="0.25">
      <c r="A483" s="14">
        <v>356925</v>
      </c>
      <c r="B483" s="12">
        <v>610264</v>
      </c>
      <c r="C483" s="12">
        <v>145</v>
      </c>
      <c r="D483" s="12">
        <v>356925</v>
      </c>
      <c r="E483" s="10" t="s">
        <v>1502</v>
      </c>
      <c r="F483" s="10" t="s">
        <v>0</v>
      </c>
      <c r="G483" s="10" t="s">
        <v>0</v>
      </c>
      <c r="H483" s="10" t="s">
        <v>0</v>
      </c>
      <c r="I483" s="10" t="s">
        <v>0</v>
      </c>
      <c r="J483" s="10" t="s">
        <v>0</v>
      </c>
      <c r="K483" s="10" t="s">
        <v>0</v>
      </c>
      <c r="L483" s="10" t="s">
        <v>0</v>
      </c>
      <c r="M483" s="12">
        <v>1</v>
      </c>
      <c r="N483" s="16">
        <v>7537</v>
      </c>
      <c r="O483" s="16">
        <v>56106.2</v>
      </c>
      <c r="P483" s="15">
        <v>7.4441024280217594</v>
      </c>
      <c r="Q483" s="7">
        <v>165</v>
      </c>
      <c r="R483" s="7">
        <v>69</v>
      </c>
      <c r="S483" s="7">
        <v>96</v>
      </c>
      <c r="T483" s="7">
        <v>3293</v>
      </c>
      <c r="U483" s="7">
        <v>118791</v>
      </c>
      <c r="V483" s="7">
        <v>35554</v>
      </c>
      <c r="W483" s="7">
        <v>122797</v>
      </c>
      <c r="X483" s="6">
        <v>7537</v>
      </c>
    </row>
    <row r="484" spans="1:24" x14ac:dyDescent="0.25">
      <c r="A484" s="14">
        <v>356579</v>
      </c>
      <c r="B484" s="12">
        <v>603837</v>
      </c>
      <c r="C484" s="12">
        <v>132</v>
      </c>
      <c r="D484" s="12">
        <v>356579</v>
      </c>
      <c r="E484" s="10" t="s">
        <v>1503</v>
      </c>
      <c r="F484" s="10" t="s">
        <v>0</v>
      </c>
      <c r="G484" s="10" t="s">
        <v>0</v>
      </c>
      <c r="H484" s="10" t="s">
        <v>0</v>
      </c>
      <c r="I484" s="10" t="s">
        <v>0</v>
      </c>
      <c r="J484" s="10" t="s">
        <v>0</v>
      </c>
      <c r="K484" s="10" t="s">
        <v>0</v>
      </c>
      <c r="L484" s="10" t="s">
        <v>0</v>
      </c>
      <c r="M484" s="12">
        <v>1</v>
      </c>
      <c r="N484" s="16">
        <v>193</v>
      </c>
      <c r="O484" s="16">
        <v>86200.4</v>
      </c>
      <c r="P484" s="15">
        <v>446.63419689119166</v>
      </c>
      <c r="Q484" s="7">
        <v>2138</v>
      </c>
      <c r="R484" s="7">
        <v>53</v>
      </c>
      <c r="S484" s="7">
        <v>13441</v>
      </c>
      <c r="T484" s="7">
        <v>1712</v>
      </c>
      <c r="U484" s="7">
        <v>228864</v>
      </c>
      <c r="V484" s="7">
        <v>945</v>
      </c>
      <c r="W484" s="7">
        <v>186040</v>
      </c>
      <c r="X484" s="6">
        <v>193</v>
      </c>
    </row>
    <row r="485" spans="1:24" x14ac:dyDescent="0.25">
      <c r="A485" s="14">
        <v>356565</v>
      </c>
      <c r="B485" s="12">
        <v>405071</v>
      </c>
      <c r="C485" s="12">
        <v>251</v>
      </c>
      <c r="D485" s="12">
        <v>356565</v>
      </c>
      <c r="E485" s="10" t="s">
        <v>1504</v>
      </c>
      <c r="F485" s="10" t="s">
        <v>0</v>
      </c>
      <c r="G485" s="10" t="s">
        <v>0</v>
      </c>
      <c r="H485" s="10" t="s">
        <v>0</v>
      </c>
      <c r="I485" s="10" t="s">
        <v>0</v>
      </c>
      <c r="J485" s="10" t="s">
        <v>0</v>
      </c>
      <c r="K485" s="10" t="s">
        <v>0</v>
      </c>
      <c r="L485" s="10" t="s">
        <v>0</v>
      </c>
      <c r="M485" s="12">
        <v>6</v>
      </c>
      <c r="N485" s="16">
        <v>2542.6666666666665</v>
      </c>
      <c r="O485" s="16">
        <v>0</v>
      </c>
      <c r="P485" s="15">
        <v>0</v>
      </c>
      <c r="Q485" s="6">
        <v>2953</v>
      </c>
      <c r="R485" s="6">
        <v>2060</v>
      </c>
      <c r="S485" s="6">
        <v>2665</v>
      </c>
      <c r="T485" s="6">
        <v>2415</v>
      </c>
      <c r="U485" s="6">
        <v>3278</v>
      </c>
      <c r="V485" s="6">
        <v>2106</v>
      </c>
      <c r="W485" s="6">
        <v>2326</v>
      </c>
      <c r="X485" s="6">
        <v>2466</v>
      </c>
    </row>
    <row r="486" spans="1:24" x14ac:dyDescent="0.25">
      <c r="A486" s="14">
        <v>356364</v>
      </c>
      <c r="B486" s="12">
        <v>595518</v>
      </c>
      <c r="C486" s="12">
        <v>244</v>
      </c>
      <c r="D486" s="12">
        <v>356364</v>
      </c>
      <c r="E486" s="10" t="s">
        <v>1505</v>
      </c>
      <c r="F486" s="10" t="s">
        <v>0</v>
      </c>
      <c r="G486" s="10" t="s">
        <v>0</v>
      </c>
      <c r="H486" s="10" t="s">
        <v>0</v>
      </c>
      <c r="I486" s="10" t="s">
        <v>0</v>
      </c>
      <c r="J486" s="10" t="s">
        <v>0</v>
      </c>
      <c r="K486" s="10" t="s">
        <v>0</v>
      </c>
      <c r="L486" s="10" t="s">
        <v>0</v>
      </c>
      <c r="M486" s="12">
        <v>4</v>
      </c>
      <c r="N486" s="16">
        <v>2246.25</v>
      </c>
      <c r="O486" s="16">
        <v>856.5</v>
      </c>
      <c r="P486" s="15">
        <v>0.38130217028380636</v>
      </c>
      <c r="Q486" s="7">
        <v>16</v>
      </c>
      <c r="R486" s="7">
        <v>25</v>
      </c>
      <c r="S486" s="7">
        <v>1510</v>
      </c>
      <c r="T486" s="7">
        <v>203</v>
      </c>
      <c r="U486" s="6">
        <v>1852</v>
      </c>
      <c r="V486" s="6">
        <v>1956</v>
      </c>
      <c r="W486" s="6">
        <v>2783</v>
      </c>
      <c r="X486" s="6">
        <v>2394</v>
      </c>
    </row>
    <row r="487" spans="1:24" x14ac:dyDescent="0.25">
      <c r="A487" s="14">
        <v>356291</v>
      </c>
      <c r="B487" s="12">
        <v>371317</v>
      </c>
      <c r="C487" s="12">
        <v>194</v>
      </c>
      <c r="D487" s="12">
        <v>356291</v>
      </c>
      <c r="E487" s="10" t="s">
        <v>1506</v>
      </c>
      <c r="F487" s="10" t="s">
        <v>0</v>
      </c>
      <c r="G487" s="10" t="s">
        <v>0</v>
      </c>
      <c r="H487" s="10" t="s">
        <v>0</v>
      </c>
      <c r="I487" s="10" t="s">
        <v>0</v>
      </c>
      <c r="J487" s="10" t="s">
        <v>0</v>
      </c>
      <c r="K487" s="10" t="s">
        <v>0</v>
      </c>
      <c r="L487" s="10" t="s">
        <v>0</v>
      </c>
      <c r="M487" s="12">
        <v>3</v>
      </c>
      <c r="N487" s="16">
        <v>744.66666666666663</v>
      </c>
      <c r="O487" s="16">
        <v>821.66666666666663</v>
      </c>
      <c r="P487" s="15">
        <v>1.1034019695613251</v>
      </c>
      <c r="Q487" s="7">
        <v>763</v>
      </c>
      <c r="R487" s="7">
        <v>540</v>
      </c>
      <c r="S487" s="6">
        <v>817</v>
      </c>
      <c r="T487" s="7">
        <v>577</v>
      </c>
      <c r="U487" s="7">
        <v>865</v>
      </c>
      <c r="V487" s="6">
        <v>581</v>
      </c>
      <c r="W487" s="7">
        <v>1023</v>
      </c>
      <c r="X487" s="6">
        <v>836</v>
      </c>
    </row>
    <row r="488" spans="1:24" x14ac:dyDescent="0.25">
      <c r="A488" s="14">
        <v>355607</v>
      </c>
      <c r="B488" s="12">
        <v>792052</v>
      </c>
      <c r="C488" s="12">
        <v>255</v>
      </c>
      <c r="D488" s="12">
        <v>355607</v>
      </c>
      <c r="E488" s="10" t="s">
        <v>1507</v>
      </c>
      <c r="F488" s="10" t="s">
        <v>0</v>
      </c>
      <c r="G488" s="10" t="s">
        <v>0</v>
      </c>
      <c r="H488" s="10" t="s">
        <v>0</v>
      </c>
      <c r="I488" s="10" t="s">
        <v>0</v>
      </c>
      <c r="J488" s="10" t="s">
        <v>0</v>
      </c>
      <c r="K488" s="10" t="s">
        <v>0</v>
      </c>
      <c r="L488" s="10" t="s">
        <v>0</v>
      </c>
      <c r="M488" s="12">
        <v>1</v>
      </c>
      <c r="N488" s="16">
        <v>34</v>
      </c>
      <c r="O488" s="16">
        <v>345.8</v>
      </c>
      <c r="P488" s="15">
        <v>10.170588235294119</v>
      </c>
      <c r="Q488" s="7">
        <v>425</v>
      </c>
      <c r="R488" s="7">
        <v>31</v>
      </c>
      <c r="S488" s="7">
        <v>1425</v>
      </c>
      <c r="T488" s="7">
        <v>60</v>
      </c>
      <c r="U488" s="6">
        <v>34</v>
      </c>
      <c r="V488" s="7">
        <v>81</v>
      </c>
      <c r="W488" s="7">
        <v>112</v>
      </c>
      <c r="X488" s="7">
        <v>51</v>
      </c>
    </row>
    <row r="489" spans="1:24" x14ac:dyDescent="0.25">
      <c r="A489" s="14">
        <v>355473</v>
      </c>
      <c r="B489" s="12">
        <v>341226</v>
      </c>
      <c r="C489" s="12">
        <v>298</v>
      </c>
      <c r="D489" s="12">
        <v>355473</v>
      </c>
      <c r="E489" s="10" t="s">
        <v>1508</v>
      </c>
      <c r="F489" s="10" t="s">
        <v>0</v>
      </c>
      <c r="G489" s="10" t="s">
        <v>0</v>
      </c>
      <c r="H489" s="10" t="s">
        <v>0</v>
      </c>
      <c r="I489" s="10" t="s">
        <v>0</v>
      </c>
      <c r="J489" s="10" t="s">
        <v>0</v>
      </c>
      <c r="K489" s="10" t="s">
        <v>0</v>
      </c>
      <c r="L489" s="10" t="s">
        <v>0</v>
      </c>
      <c r="M489" s="12">
        <v>1</v>
      </c>
      <c r="N489" s="16">
        <v>534</v>
      </c>
      <c r="O489" s="16">
        <v>39704.400000000001</v>
      </c>
      <c r="P489" s="15">
        <v>74.352808988764053</v>
      </c>
      <c r="Q489" s="7">
        <v>849</v>
      </c>
      <c r="R489" s="6">
        <v>363</v>
      </c>
      <c r="S489" s="7">
        <v>3350</v>
      </c>
      <c r="T489" s="7">
        <v>49384</v>
      </c>
      <c r="U489" s="7">
        <v>47525</v>
      </c>
      <c r="V489" s="6">
        <v>534</v>
      </c>
      <c r="W489" s="7">
        <v>63911</v>
      </c>
      <c r="X489" s="7">
        <v>34352</v>
      </c>
    </row>
    <row r="490" spans="1:24" x14ac:dyDescent="0.25">
      <c r="A490" s="14">
        <v>355454</v>
      </c>
      <c r="B490" s="12">
        <v>599480</v>
      </c>
      <c r="C490" s="12">
        <v>152</v>
      </c>
      <c r="D490" s="12">
        <v>355454</v>
      </c>
      <c r="E490" s="10" t="s">
        <v>1509</v>
      </c>
      <c r="F490" s="10" t="s">
        <v>0</v>
      </c>
      <c r="G490" s="10" t="s">
        <v>0</v>
      </c>
      <c r="H490" s="10" t="s">
        <v>0</v>
      </c>
      <c r="I490" s="10" t="s">
        <v>0</v>
      </c>
      <c r="J490" s="10" t="s">
        <v>0</v>
      </c>
      <c r="K490" s="10" t="s">
        <v>0</v>
      </c>
      <c r="L490" s="10" t="s">
        <v>0</v>
      </c>
      <c r="M490" s="12">
        <v>1</v>
      </c>
      <c r="N490" s="16">
        <v>920</v>
      </c>
      <c r="O490" s="16">
        <v>4697.3999999999996</v>
      </c>
      <c r="P490" s="15">
        <v>5.1058695652173913</v>
      </c>
      <c r="Q490" s="7">
        <v>499</v>
      </c>
      <c r="R490" s="7">
        <v>314</v>
      </c>
      <c r="S490" s="6">
        <v>920</v>
      </c>
      <c r="T490" s="7">
        <v>372</v>
      </c>
      <c r="U490" s="7">
        <v>7535</v>
      </c>
      <c r="V490" s="7">
        <v>1165</v>
      </c>
      <c r="W490" s="7">
        <v>11846</v>
      </c>
      <c r="X490" s="7">
        <v>2569</v>
      </c>
    </row>
    <row r="491" spans="1:24" x14ac:dyDescent="0.25">
      <c r="A491" s="14">
        <v>355453</v>
      </c>
      <c r="B491" s="12">
        <v>772395</v>
      </c>
      <c r="C491" s="12">
        <v>290</v>
      </c>
      <c r="D491" s="12">
        <v>355453</v>
      </c>
      <c r="E491" s="10" t="s">
        <v>1510</v>
      </c>
      <c r="F491" s="10" t="s">
        <v>0</v>
      </c>
      <c r="G491" s="10" t="s">
        <v>0</v>
      </c>
      <c r="H491" s="10" t="s">
        <v>0</v>
      </c>
      <c r="I491" s="10" t="s">
        <v>0</v>
      </c>
      <c r="J491" s="10" t="s">
        <v>0</v>
      </c>
      <c r="K491" s="10" t="s">
        <v>0</v>
      </c>
      <c r="L491" s="10" t="s">
        <v>0</v>
      </c>
      <c r="M491" s="12">
        <v>1</v>
      </c>
      <c r="N491" s="16">
        <v>3327</v>
      </c>
      <c r="O491" s="16">
        <v>34.6</v>
      </c>
      <c r="P491" s="15">
        <v>1.0399759543131951E-2</v>
      </c>
      <c r="Q491" s="7">
        <v>51</v>
      </c>
      <c r="R491" s="7">
        <v>38</v>
      </c>
      <c r="S491" s="7">
        <v>12</v>
      </c>
      <c r="T491" s="7">
        <v>74</v>
      </c>
      <c r="U491" s="7">
        <v>44</v>
      </c>
      <c r="V491" s="7">
        <v>16</v>
      </c>
      <c r="W491" s="6">
        <v>3327</v>
      </c>
      <c r="X491" s="7">
        <v>27</v>
      </c>
    </row>
    <row r="492" spans="1:24" x14ac:dyDescent="0.25">
      <c r="A492" s="14">
        <v>354282</v>
      </c>
      <c r="B492" s="12">
        <v>343022</v>
      </c>
      <c r="C492" s="12">
        <v>261</v>
      </c>
      <c r="D492" s="12">
        <v>354282</v>
      </c>
      <c r="E492" s="10" t="s">
        <v>1511</v>
      </c>
      <c r="F492" s="10" t="s">
        <v>0</v>
      </c>
      <c r="G492" s="10" t="s">
        <v>0</v>
      </c>
      <c r="H492" s="10" t="s">
        <v>0</v>
      </c>
      <c r="I492" s="10" t="s">
        <v>0</v>
      </c>
      <c r="J492" s="10" t="s">
        <v>0</v>
      </c>
      <c r="K492" s="10" t="s">
        <v>0</v>
      </c>
      <c r="L492" s="10" t="s">
        <v>0</v>
      </c>
      <c r="M492" s="12">
        <v>0</v>
      </c>
      <c r="N492" s="16">
        <v>0</v>
      </c>
      <c r="O492" s="16">
        <v>1121.8333333333333</v>
      </c>
      <c r="P492" s="15" t="e">
        <v>#DIV/0!</v>
      </c>
      <c r="Q492" s="7">
        <v>1086</v>
      </c>
      <c r="R492" s="6">
        <v>852</v>
      </c>
      <c r="S492" s="7">
        <v>1264</v>
      </c>
      <c r="T492" s="7">
        <v>1018</v>
      </c>
      <c r="U492" s="7">
        <v>1434</v>
      </c>
      <c r="V492" s="7">
        <v>810</v>
      </c>
      <c r="W492" s="7">
        <v>1461</v>
      </c>
      <c r="X492" s="7">
        <v>744</v>
      </c>
    </row>
    <row r="493" spans="1:24" x14ac:dyDescent="0.25">
      <c r="A493" s="14">
        <v>354246</v>
      </c>
      <c r="B493" s="12">
        <v>535983</v>
      </c>
      <c r="C493" s="12">
        <v>191</v>
      </c>
      <c r="D493" s="12">
        <v>354246</v>
      </c>
      <c r="E493" s="10" t="s">
        <v>1512</v>
      </c>
      <c r="F493" s="10" t="s">
        <v>0</v>
      </c>
      <c r="G493" s="10" t="s">
        <v>0</v>
      </c>
      <c r="H493" s="10" t="s">
        <v>0</v>
      </c>
      <c r="I493" s="10" t="s">
        <v>0</v>
      </c>
      <c r="J493" s="10" t="s">
        <v>0</v>
      </c>
      <c r="K493" s="10" t="s">
        <v>0</v>
      </c>
      <c r="L493" s="10" t="s">
        <v>0</v>
      </c>
      <c r="M493" s="12">
        <v>1</v>
      </c>
      <c r="N493" s="16">
        <v>2055</v>
      </c>
      <c r="O493" s="16">
        <v>132554.4</v>
      </c>
      <c r="P493" s="15">
        <v>64.503357664233576</v>
      </c>
      <c r="Q493" s="7">
        <v>14457</v>
      </c>
      <c r="R493" s="7">
        <v>106</v>
      </c>
      <c r="S493" s="7">
        <v>200</v>
      </c>
      <c r="T493" s="7">
        <v>601644</v>
      </c>
      <c r="U493" s="7">
        <v>57636</v>
      </c>
      <c r="V493" s="6">
        <v>2055</v>
      </c>
      <c r="W493" s="7">
        <v>1895</v>
      </c>
      <c r="X493" s="7">
        <v>1397</v>
      </c>
    </row>
    <row r="494" spans="1:24" x14ac:dyDescent="0.25">
      <c r="A494" s="14">
        <v>354172</v>
      </c>
      <c r="B494" s="12">
        <v>548800</v>
      </c>
      <c r="C494" s="12">
        <v>175</v>
      </c>
      <c r="D494" s="12">
        <v>354172</v>
      </c>
      <c r="E494" s="10" t="s">
        <v>1513</v>
      </c>
      <c r="F494" s="10" t="s">
        <v>0</v>
      </c>
      <c r="G494" s="10" t="s">
        <v>0</v>
      </c>
      <c r="H494" s="10" t="s">
        <v>0</v>
      </c>
      <c r="I494" s="10" t="s">
        <v>0</v>
      </c>
      <c r="J494" s="10" t="s">
        <v>0</v>
      </c>
      <c r="K494" s="10" t="s">
        <v>0</v>
      </c>
      <c r="L494" s="10" t="s">
        <v>0</v>
      </c>
      <c r="M494" s="12">
        <v>1</v>
      </c>
      <c r="N494" s="16">
        <v>340</v>
      </c>
      <c r="O494" s="16">
        <v>2182.6</v>
      </c>
      <c r="P494" s="15">
        <v>6.4194117647058819</v>
      </c>
      <c r="Q494" s="7">
        <v>59</v>
      </c>
      <c r="R494" s="7">
        <v>52</v>
      </c>
      <c r="S494" s="6">
        <v>340</v>
      </c>
      <c r="T494" s="7">
        <v>1529</v>
      </c>
      <c r="U494" s="7">
        <v>247</v>
      </c>
      <c r="V494" s="7">
        <v>1232</v>
      </c>
      <c r="W494" s="7">
        <v>3437</v>
      </c>
      <c r="X494" s="7">
        <v>4468</v>
      </c>
    </row>
    <row r="495" spans="1:24" x14ac:dyDescent="0.25">
      <c r="A495" s="14">
        <v>353925</v>
      </c>
      <c r="B495" s="12">
        <v>571273</v>
      </c>
      <c r="C495" s="12">
        <v>272</v>
      </c>
      <c r="D495" s="12">
        <v>353925</v>
      </c>
      <c r="E495" s="10" t="s">
        <v>1514</v>
      </c>
      <c r="F495" s="10" t="s">
        <v>0</v>
      </c>
      <c r="G495" s="10" t="s">
        <v>0</v>
      </c>
      <c r="H495" s="10" t="s">
        <v>0</v>
      </c>
      <c r="I495" s="10" t="s">
        <v>0</v>
      </c>
      <c r="J495" s="10" t="s">
        <v>0</v>
      </c>
      <c r="K495" s="10" t="s">
        <v>0</v>
      </c>
      <c r="L495" s="10" t="s">
        <v>0</v>
      </c>
      <c r="M495" s="12">
        <v>1</v>
      </c>
      <c r="N495" s="16">
        <v>452</v>
      </c>
      <c r="O495" s="16">
        <v>492</v>
      </c>
      <c r="P495" s="15">
        <v>1.0884955752212389</v>
      </c>
      <c r="Q495" s="7">
        <v>42</v>
      </c>
      <c r="R495" s="7">
        <v>23</v>
      </c>
      <c r="S495" s="7">
        <v>35</v>
      </c>
      <c r="T495" s="7">
        <v>322</v>
      </c>
      <c r="U495" s="7">
        <v>1462</v>
      </c>
      <c r="V495" s="7">
        <v>61</v>
      </c>
      <c r="W495" s="7">
        <v>580</v>
      </c>
      <c r="X495" s="6">
        <v>452</v>
      </c>
    </row>
    <row r="496" spans="1:24" x14ac:dyDescent="0.25">
      <c r="A496" s="14">
        <v>352070</v>
      </c>
      <c r="B496" s="12">
        <v>741228</v>
      </c>
      <c r="C496" s="12">
        <v>337</v>
      </c>
      <c r="D496" s="12">
        <v>352070</v>
      </c>
      <c r="E496" s="10" t="s">
        <v>1515</v>
      </c>
      <c r="F496" s="10" t="s">
        <v>0</v>
      </c>
      <c r="G496" s="10" t="s">
        <v>0</v>
      </c>
      <c r="H496" s="10" t="s">
        <v>0</v>
      </c>
      <c r="I496" s="10" t="s">
        <v>0</v>
      </c>
      <c r="J496" s="10" t="s">
        <v>0</v>
      </c>
      <c r="K496" s="10" t="s">
        <v>0</v>
      </c>
      <c r="L496" s="10" t="s">
        <v>0</v>
      </c>
      <c r="M496" s="12">
        <v>1</v>
      </c>
      <c r="N496" s="16">
        <v>472</v>
      </c>
      <c r="O496" s="16">
        <v>142.19999999999999</v>
      </c>
      <c r="P496" s="15">
        <v>0.30127118644067796</v>
      </c>
      <c r="Q496" s="7">
        <v>20</v>
      </c>
      <c r="R496" s="7">
        <v>29</v>
      </c>
      <c r="S496" s="7">
        <v>34</v>
      </c>
      <c r="T496" s="6">
        <v>472</v>
      </c>
      <c r="U496" s="7">
        <v>127</v>
      </c>
      <c r="V496" s="7">
        <v>32</v>
      </c>
      <c r="W496" s="7">
        <v>456</v>
      </c>
      <c r="X496" s="7">
        <v>62</v>
      </c>
    </row>
    <row r="497" spans="1:24" x14ac:dyDescent="0.25">
      <c r="A497" s="14">
        <v>351749</v>
      </c>
      <c r="B497" s="12">
        <v>996045</v>
      </c>
      <c r="C497" s="12">
        <v>308</v>
      </c>
      <c r="D497" s="12">
        <v>351749</v>
      </c>
      <c r="E497" s="10" t="s">
        <v>1516</v>
      </c>
      <c r="F497" s="10" t="s">
        <v>0</v>
      </c>
      <c r="G497" s="10" t="s">
        <v>0</v>
      </c>
      <c r="H497" s="10" t="s">
        <v>0</v>
      </c>
      <c r="I497" s="10" t="s">
        <v>0</v>
      </c>
      <c r="J497" s="10" t="s">
        <v>0</v>
      </c>
      <c r="K497" s="10" t="s">
        <v>0</v>
      </c>
      <c r="L497" s="10" t="s">
        <v>0</v>
      </c>
      <c r="M497" s="12">
        <v>1</v>
      </c>
      <c r="N497" s="16">
        <v>260</v>
      </c>
      <c r="O497" s="16">
        <v>75.8</v>
      </c>
      <c r="P497" s="15">
        <v>0.29153846153846152</v>
      </c>
      <c r="Q497" s="7">
        <v>28</v>
      </c>
      <c r="R497" s="7">
        <v>26</v>
      </c>
      <c r="S497" s="7">
        <v>19</v>
      </c>
      <c r="T497" s="7">
        <v>53</v>
      </c>
      <c r="U497" s="7">
        <v>23</v>
      </c>
      <c r="V497" s="7">
        <v>171</v>
      </c>
      <c r="W497" s="6">
        <v>260</v>
      </c>
      <c r="X497" s="7">
        <v>113</v>
      </c>
    </row>
    <row r="498" spans="1:24" x14ac:dyDescent="0.25">
      <c r="A498" s="14">
        <v>351725</v>
      </c>
      <c r="B498" s="12">
        <v>752510</v>
      </c>
      <c r="C498" s="12">
        <v>320</v>
      </c>
      <c r="D498" s="12">
        <v>351725</v>
      </c>
      <c r="E498" s="10" t="s">
        <v>1517</v>
      </c>
      <c r="F498" s="10" t="s">
        <v>0</v>
      </c>
      <c r="G498" s="10" t="s">
        <v>0</v>
      </c>
      <c r="H498" s="10" t="s">
        <v>0</v>
      </c>
      <c r="I498" s="10" t="s">
        <v>0</v>
      </c>
      <c r="J498" s="10" t="s">
        <v>0</v>
      </c>
      <c r="K498" s="10" t="s">
        <v>0</v>
      </c>
      <c r="L498" s="10" t="s">
        <v>0</v>
      </c>
      <c r="M498" s="12">
        <v>1</v>
      </c>
      <c r="N498" s="16">
        <v>3440</v>
      </c>
      <c r="O498" s="16">
        <v>284.39999999999998</v>
      </c>
      <c r="P498" s="15">
        <v>8.2674418604651162E-2</v>
      </c>
      <c r="Q498" s="7">
        <v>16</v>
      </c>
      <c r="R498" s="7">
        <v>12</v>
      </c>
      <c r="S498" s="7">
        <v>10</v>
      </c>
      <c r="T498" s="6">
        <v>3440</v>
      </c>
      <c r="U498" s="7">
        <v>233</v>
      </c>
      <c r="V498" s="7">
        <v>182</v>
      </c>
      <c r="W498" s="7">
        <v>776</v>
      </c>
      <c r="X498" s="7">
        <v>221</v>
      </c>
    </row>
    <row r="499" spans="1:24" x14ac:dyDescent="0.25">
      <c r="A499" s="14">
        <v>351431</v>
      </c>
      <c r="B499" s="12">
        <v>1141407</v>
      </c>
      <c r="C499" s="12">
        <v>218</v>
      </c>
      <c r="D499" s="12">
        <v>351431</v>
      </c>
      <c r="E499" s="10" t="s">
        <v>1518</v>
      </c>
      <c r="F499" s="10" t="s">
        <v>0</v>
      </c>
      <c r="G499" s="10" t="s">
        <v>0</v>
      </c>
      <c r="H499" s="10" t="s">
        <v>0</v>
      </c>
      <c r="I499" s="10" t="s">
        <v>0</v>
      </c>
      <c r="J499" s="10" t="s">
        <v>0</v>
      </c>
      <c r="K499" s="10" t="s">
        <v>0</v>
      </c>
      <c r="L499" s="10" t="s">
        <v>0</v>
      </c>
      <c r="M499" s="12">
        <v>1</v>
      </c>
      <c r="N499" s="16">
        <v>579</v>
      </c>
      <c r="O499" s="16">
        <v>203.8</v>
      </c>
      <c r="P499" s="15">
        <v>0.35198618307426599</v>
      </c>
      <c r="Q499" s="7">
        <v>36</v>
      </c>
      <c r="R499" s="7">
        <v>20</v>
      </c>
      <c r="S499" s="7">
        <v>83</v>
      </c>
      <c r="T499" s="7">
        <v>208</v>
      </c>
      <c r="U499" s="6">
        <v>579</v>
      </c>
      <c r="V499" s="7">
        <v>304</v>
      </c>
      <c r="W499" s="7">
        <v>334</v>
      </c>
      <c r="X499" s="7">
        <v>90</v>
      </c>
    </row>
    <row r="500" spans="1:24" x14ac:dyDescent="0.25">
      <c r="A500" s="14">
        <v>351222</v>
      </c>
      <c r="B500" s="12">
        <v>250484</v>
      </c>
      <c r="C500" s="12">
        <v>245</v>
      </c>
      <c r="D500" s="12">
        <v>351222</v>
      </c>
      <c r="E500" s="10" t="s">
        <v>1519</v>
      </c>
      <c r="F500" s="10" t="s">
        <v>0</v>
      </c>
      <c r="G500" s="10" t="s">
        <v>0</v>
      </c>
      <c r="H500" s="10" t="s">
        <v>0</v>
      </c>
      <c r="I500" s="10" t="s">
        <v>0</v>
      </c>
      <c r="J500" s="10" t="s">
        <v>0</v>
      </c>
      <c r="K500" s="10" t="s">
        <v>0</v>
      </c>
      <c r="L500" s="10" t="s">
        <v>0</v>
      </c>
      <c r="M500" s="12">
        <v>2</v>
      </c>
      <c r="N500" s="16">
        <v>527.5</v>
      </c>
      <c r="O500" s="16">
        <v>224.75</v>
      </c>
      <c r="P500" s="15">
        <v>0.42606635071090049</v>
      </c>
      <c r="Q500" s="7">
        <v>218</v>
      </c>
      <c r="R500" s="7">
        <v>270</v>
      </c>
      <c r="S500" s="6">
        <v>776</v>
      </c>
      <c r="T500" s="6">
        <v>279</v>
      </c>
      <c r="U500" s="7">
        <v>315</v>
      </c>
      <c r="V500" s="7">
        <v>182</v>
      </c>
      <c r="W500" s="7">
        <v>188</v>
      </c>
      <c r="X500" s="7">
        <v>214</v>
      </c>
    </row>
    <row r="501" spans="1:24" x14ac:dyDescent="0.25">
      <c r="A501" s="14">
        <v>350777</v>
      </c>
      <c r="B501" s="12">
        <v>363005</v>
      </c>
      <c r="C501" s="12">
        <v>323</v>
      </c>
      <c r="D501" s="12">
        <v>350777</v>
      </c>
      <c r="E501" s="10" t="s">
        <v>1520</v>
      </c>
      <c r="F501" s="10" t="s">
        <v>0</v>
      </c>
      <c r="G501" s="10" t="s">
        <v>0</v>
      </c>
      <c r="H501" s="10" t="s">
        <v>0</v>
      </c>
      <c r="I501" s="10" t="s">
        <v>0</v>
      </c>
      <c r="J501" s="10" t="s">
        <v>0</v>
      </c>
      <c r="K501" s="10" t="s">
        <v>0</v>
      </c>
      <c r="L501" s="10" t="s">
        <v>0</v>
      </c>
      <c r="M501" s="12">
        <v>2</v>
      </c>
      <c r="N501" s="16">
        <v>1392</v>
      </c>
      <c r="O501" s="16">
        <v>55</v>
      </c>
      <c r="P501" s="15">
        <v>3.9511494252873564E-2</v>
      </c>
      <c r="Q501" s="7">
        <v>4183</v>
      </c>
      <c r="R501" s="7">
        <v>62</v>
      </c>
      <c r="S501" s="7">
        <v>67</v>
      </c>
      <c r="T501" s="7">
        <v>41</v>
      </c>
      <c r="U501" s="6">
        <v>2392</v>
      </c>
      <c r="V501" s="7">
        <v>28</v>
      </c>
      <c r="W501" s="7">
        <v>84</v>
      </c>
      <c r="X501" s="6">
        <v>392</v>
      </c>
    </row>
    <row r="502" spans="1:24" x14ac:dyDescent="0.25">
      <c r="A502" s="14">
        <v>349050</v>
      </c>
      <c r="B502" s="12">
        <v>1083670</v>
      </c>
      <c r="C502" s="12">
        <v>257</v>
      </c>
      <c r="D502" s="12">
        <v>349050</v>
      </c>
      <c r="E502" s="10" t="s">
        <v>1534</v>
      </c>
      <c r="F502" s="10" t="s">
        <v>0</v>
      </c>
      <c r="G502" s="10" t="s">
        <v>0</v>
      </c>
      <c r="H502" s="10" t="s">
        <v>0</v>
      </c>
      <c r="I502" s="10" t="s">
        <v>0</v>
      </c>
      <c r="J502" s="10" t="s">
        <v>0</v>
      </c>
      <c r="K502" s="10" t="s">
        <v>0</v>
      </c>
      <c r="L502" s="10" t="s">
        <v>0</v>
      </c>
      <c r="M502" s="12">
        <v>1</v>
      </c>
      <c r="N502" s="16">
        <v>70</v>
      </c>
      <c r="O502" s="16">
        <v>32.200000000000003</v>
      </c>
      <c r="P502" s="15">
        <v>0.46</v>
      </c>
      <c r="Q502" s="7">
        <v>16</v>
      </c>
      <c r="R502" s="7">
        <v>12</v>
      </c>
      <c r="S502" s="7">
        <v>15</v>
      </c>
      <c r="T502" s="6">
        <v>70</v>
      </c>
      <c r="U502" s="7">
        <v>18</v>
      </c>
      <c r="V502" s="7">
        <v>33</v>
      </c>
      <c r="W502" s="7">
        <v>52</v>
      </c>
      <c r="X502" s="7">
        <v>43</v>
      </c>
    </row>
    <row r="503" spans="1:24" x14ac:dyDescent="0.25">
      <c r="A503" s="14">
        <v>348979</v>
      </c>
      <c r="B503" s="12">
        <v>255669</v>
      </c>
      <c r="C503" s="12">
        <v>110</v>
      </c>
      <c r="D503" s="12">
        <v>348979</v>
      </c>
      <c r="E503" s="10" t="s">
        <v>1535</v>
      </c>
      <c r="F503" s="10" t="s">
        <v>0</v>
      </c>
      <c r="G503" s="10" t="s">
        <v>0</v>
      </c>
      <c r="H503" s="10" t="s">
        <v>0</v>
      </c>
      <c r="I503" s="10" t="s">
        <v>0</v>
      </c>
      <c r="J503" s="10" t="s">
        <v>0</v>
      </c>
      <c r="K503" s="10" t="s">
        <v>0</v>
      </c>
      <c r="L503" s="10" t="s">
        <v>0</v>
      </c>
      <c r="M503" s="12">
        <v>1</v>
      </c>
      <c r="N503" s="16">
        <v>1441</v>
      </c>
      <c r="O503" s="16">
        <v>2898.8</v>
      </c>
      <c r="P503" s="15">
        <v>2.0116585704371963</v>
      </c>
      <c r="Q503" s="7">
        <v>4599</v>
      </c>
      <c r="R503" s="7">
        <v>3558</v>
      </c>
      <c r="S503" s="7">
        <v>2356</v>
      </c>
      <c r="T503" s="7">
        <v>3074</v>
      </c>
      <c r="U503" s="7">
        <v>3180</v>
      </c>
      <c r="V503" s="7">
        <v>3018</v>
      </c>
      <c r="W503" s="6">
        <v>1441</v>
      </c>
      <c r="X503" s="7">
        <v>2866</v>
      </c>
    </row>
    <row r="504" spans="1:24" x14ac:dyDescent="0.25">
      <c r="A504" s="14">
        <v>348913</v>
      </c>
      <c r="B504" s="12">
        <v>908097</v>
      </c>
      <c r="C504" s="12">
        <v>204</v>
      </c>
      <c r="D504" s="12">
        <v>348913</v>
      </c>
      <c r="E504" s="10" t="s">
        <v>1536</v>
      </c>
      <c r="F504" s="10" t="s">
        <v>0</v>
      </c>
      <c r="G504" s="10" t="s">
        <v>0</v>
      </c>
      <c r="H504" s="10" t="s">
        <v>0</v>
      </c>
      <c r="I504" s="10" t="s">
        <v>0</v>
      </c>
      <c r="J504" s="10" t="s">
        <v>0</v>
      </c>
      <c r="K504" s="10" t="s">
        <v>0</v>
      </c>
      <c r="L504" s="10" t="s">
        <v>0</v>
      </c>
      <c r="M504" s="12">
        <v>2</v>
      </c>
      <c r="N504" s="16">
        <v>3751</v>
      </c>
      <c r="O504" s="16">
        <v>765</v>
      </c>
      <c r="P504" s="15">
        <v>0.20394561450279924</v>
      </c>
      <c r="Q504" s="7">
        <v>41</v>
      </c>
      <c r="R504" s="7">
        <v>35</v>
      </c>
      <c r="S504" s="7">
        <v>193</v>
      </c>
      <c r="T504" s="7">
        <v>2215</v>
      </c>
      <c r="U504" s="6">
        <v>5562</v>
      </c>
      <c r="V504" s="7">
        <v>107</v>
      </c>
      <c r="W504" s="6">
        <v>1940</v>
      </c>
      <c r="X504" s="7">
        <v>545</v>
      </c>
    </row>
    <row r="505" spans="1:24" x14ac:dyDescent="0.25">
      <c r="A505" s="14">
        <v>348906</v>
      </c>
      <c r="B505" s="12">
        <v>241332</v>
      </c>
      <c r="C505" s="12">
        <v>85</v>
      </c>
      <c r="D505" s="12">
        <v>348906</v>
      </c>
      <c r="E505" s="10" t="s">
        <v>1537</v>
      </c>
      <c r="F505" s="10" t="s">
        <v>0</v>
      </c>
      <c r="G505" s="10" t="s">
        <v>0</v>
      </c>
      <c r="H505" s="10" t="s">
        <v>0</v>
      </c>
      <c r="I505" s="10" t="s">
        <v>0</v>
      </c>
      <c r="J505" s="10" t="s">
        <v>0</v>
      </c>
      <c r="K505" s="10" t="s">
        <v>0</v>
      </c>
      <c r="L505" s="10" t="s">
        <v>0</v>
      </c>
      <c r="M505" s="12">
        <v>1</v>
      </c>
      <c r="N505" s="16">
        <v>21865</v>
      </c>
      <c r="O505" s="16">
        <v>20571.599999999999</v>
      </c>
      <c r="P505" s="15">
        <v>0.94084610107477695</v>
      </c>
      <c r="Q505" s="7">
        <v>23741</v>
      </c>
      <c r="R505" s="6">
        <v>850</v>
      </c>
      <c r="S505" s="7">
        <v>23067</v>
      </c>
      <c r="T505" s="7">
        <v>22911</v>
      </c>
      <c r="U505" s="7">
        <v>19991</v>
      </c>
      <c r="V505" s="7">
        <v>17707</v>
      </c>
      <c r="W505" s="7">
        <v>19182</v>
      </c>
      <c r="X505" s="6">
        <v>21865</v>
      </c>
    </row>
    <row r="506" spans="1:24" x14ac:dyDescent="0.25">
      <c r="A506" s="14">
        <v>348861</v>
      </c>
      <c r="B506" s="12">
        <v>1053455</v>
      </c>
      <c r="C506" s="12">
        <v>320</v>
      </c>
      <c r="D506" s="12">
        <v>348861</v>
      </c>
      <c r="E506" s="10" t="s">
        <v>1538</v>
      </c>
      <c r="F506" s="10" t="s">
        <v>0</v>
      </c>
      <c r="G506" s="10" t="s">
        <v>0</v>
      </c>
      <c r="H506" s="10" t="s">
        <v>0</v>
      </c>
      <c r="I506" s="10" t="s">
        <v>0</v>
      </c>
      <c r="J506" s="10" t="s">
        <v>0</v>
      </c>
      <c r="K506" s="10" t="s">
        <v>0</v>
      </c>
      <c r="L506" s="10" t="s">
        <v>0</v>
      </c>
      <c r="M506" s="12">
        <v>1</v>
      </c>
      <c r="N506" s="16">
        <v>557</v>
      </c>
      <c r="O506" s="16">
        <v>48.6</v>
      </c>
      <c r="P506" s="15">
        <v>8.7253141831238779E-2</v>
      </c>
      <c r="Q506" s="7">
        <v>7</v>
      </c>
      <c r="R506" s="7">
        <v>28</v>
      </c>
      <c r="S506" s="7">
        <v>26</v>
      </c>
      <c r="T506" s="6">
        <v>557</v>
      </c>
      <c r="U506" s="7">
        <v>54</v>
      </c>
      <c r="V506" s="7">
        <v>71</v>
      </c>
      <c r="W506" s="7">
        <v>37</v>
      </c>
      <c r="X506" s="7">
        <v>55</v>
      </c>
    </row>
    <row r="507" spans="1:24" x14ac:dyDescent="0.25">
      <c r="A507" s="14">
        <v>348829</v>
      </c>
      <c r="B507" s="12">
        <v>444979</v>
      </c>
      <c r="C507" s="12">
        <v>139</v>
      </c>
      <c r="D507" s="12">
        <v>348829</v>
      </c>
      <c r="E507" s="10" t="s">
        <v>1539</v>
      </c>
      <c r="F507" s="10" t="s">
        <v>0</v>
      </c>
      <c r="G507" s="10" t="s">
        <v>0</v>
      </c>
      <c r="H507" s="10" t="s">
        <v>0</v>
      </c>
      <c r="I507" s="10" t="s">
        <v>0</v>
      </c>
      <c r="J507" s="10" t="s">
        <v>0</v>
      </c>
      <c r="K507" s="10" t="s">
        <v>0</v>
      </c>
      <c r="L507" s="10" t="s">
        <v>0</v>
      </c>
      <c r="M507" s="12">
        <v>1</v>
      </c>
      <c r="N507" s="16">
        <v>586</v>
      </c>
      <c r="O507" s="16">
        <v>54.4</v>
      </c>
      <c r="P507" s="15">
        <v>9.2832764505119458E-2</v>
      </c>
      <c r="Q507" s="7">
        <v>38</v>
      </c>
      <c r="R507" s="7">
        <v>55</v>
      </c>
      <c r="S507" s="7">
        <v>33</v>
      </c>
      <c r="T507" s="7">
        <v>74</v>
      </c>
      <c r="U507" s="6">
        <v>586</v>
      </c>
      <c r="V507" s="7">
        <v>52</v>
      </c>
      <c r="W507" s="7">
        <v>76</v>
      </c>
      <c r="X507" s="7">
        <v>37</v>
      </c>
    </row>
    <row r="508" spans="1:24" x14ac:dyDescent="0.25">
      <c r="A508" s="14">
        <v>348828</v>
      </c>
      <c r="B508" s="12">
        <v>761076</v>
      </c>
      <c r="C508" s="12">
        <v>143</v>
      </c>
      <c r="D508" s="12">
        <v>348828</v>
      </c>
      <c r="E508" s="10" t="s">
        <v>1540</v>
      </c>
      <c r="F508" s="10" t="s">
        <v>0</v>
      </c>
      <c r="G508" s="10" t="s">
        <v>0</v>
      </c>
      <c r="H508" s="10" t="s">
        <v>0</v>
      </c>
      <c r="I508" s="10" t="s">
        <v>0</v>
      </c>
      <c r="J508" s="10" t="s">
        <v>0</v>
      </c>
      <c r="K508" s="10" t="s">
        <v>0</v>
      </c>
      <c r="L508" s="10" t="s">
        <v>0</v>
      </c>
      <c r="M508" s="12">
        <v>2</v>
      </c>
      <c r="N508" s="16">
        <v>33897.5</v>
      </c>
      <c r="O508" s="16">
        <v>558.75</v>
      </c>
      <c r="P508" s="15">
        <v>1.6483516483516484E-2</v>
      </c>
      <c r="Q508" s="7">
        <v>50</v>
      </c>
      <c r="R508" s="7">
        <v>42</v>
      </c>
      <c r="S508" s="7">
        <v>105</v>
      </c>
      <c r="T508" s="6">
        <v>63074</v>
      </c>
      <c r="U508" s="6">
        <v>4721</v>
      </c>
      <c r="V508" s="7">
        <v>501</v>
      </c>
      <c r="W508" s="7">
        <v>583</v>
      </c>
      <c r="X508" s="7">
        <v>1046</v>
      </c>
    </row>
    <row r="509" spans="1:24" x14ac:dyDescent="0.25">
      <c r="A509" s="14">
        <v>348813</v>
      </c>
      <c r="B509" s="12">
        <v>629310</v>
      </c>
      <c r="C509" s="12">
        <v>291</v>
      </c>
      <c r="D509" s="12">
        <v>348813</v>
      </c>
      <c r="E509" s="10" t="s">
        <v>1541</v>
      </c>
      <c r="F509" s="10" t="s">
        <v>0</v>
      </c>
      <c r="G509" s="10" t="s">
        <v>0</v>
      </c>
      <c r="H509" s="10" t="s">
        <v>0</v>
      </c>
      <c r="I509" s="10" t="s">
        <v>0</v>
      </c>
      <c r="J509" s="10" t="s">
        <v>0</v>
      </c>
      <c r="K509" s="10" t="s">
        <v>0</v>
      </c>
      <c r="L509" s="10" t="s">
        <v>0</v>
      </c>
      <c r="M509" s="12">
        <v>1</v>
      </c>
      <c r="N509" s="16">
        <v>597</v>
      </c>
      <c r="O509" s="16">
        <v>29362.2</v>
      </c>
      <c r="P509" s="15">
        <v>49.18291457286432</v>
      </c>
      <c r="Q509" s="7">
        <v>23</v>
      </c>
      <c r="R509" s="7">
        <v>48</v>
      </c>
      <c r="S509" s="7">
        <v>41</v>
      </c>
      <c r="T509" s="6">
        <v>597</v>
      </c>
      <c r="U509" s="7">
        <v>5261</v>
      </c>
      <c r="V509" s="7">
        <v>139753</v>
      </c>
      <c r="W509" s="7">
        <v>790</v>
      </c>
      <c r="X509" s="7">
        <v>966</v>
      </c>
    </row>
    <row r="510" spans="1:24" x14ac:dyDescent="0.25">
      <c r="A510" s="14">
        <v>348774</v>
      </c>
      <c r="B510" s="12">
        <v>548629</v>
      </c>
      <c r="C510" s="12">
        <v>375</v>
      </c>
      <c r="D510" s="12">
        <v>348774</v>
      </c>
      <c r="E510" s="10" t="s">
        <v>1542</v>
      </c>
      <c r="F510" s="10" t="s">
        <v>0</v>
      </c>
      <c r="G510" s="10" t="s">
        <v>0</v>
      </c>
      <c r="H510" s="10" t="s">
        <v>0</v>
      </c>
      <c r="I510" s="10" t="s">
        <v>0</v>
      </c>
      <c r="J510" s="10" t="s">
        <v>0</v>
      </c>
      <c r="K510" s="10" t="s">
        <v>0</v>
      </c>
      <c r="L510" s="10" t="s">
        <v>0</v>
      </c>
      <c r="M510" s="12">
        <v>2</v>
      </c>
      <c r="N510" s="16">
        <v>1080</v>
      </c>
      <c r="O510" s="16">
        <v>58.25</v>
      </c>
      <c r="P510" s="15">
        <v>5.3935185185185183E-2</v>
      </c>
      <c r="Q510" s="7">
        <v>12</v>
      </c>
      <c r="R510" s="7">
        <v>34</v>
      </c>
      <c r="S510" s="7">
        <v>35</v>
      </c>
      <c r="T510" s="6">
        <v>1568</v>
      </c>
      <c r="U510" s="7">
        <v>101</v>
      </c>
      <c r="V510" s="7">
        <v>30</v>
      </c>
      <c r="W510" s="7">
        <v>67</v>
      </c>
      <c r="X510" s="6">
        <v>592</v>
      </c>
    </row>
    <row r="511" spans="1:24" x14ac:dyDescent="0.25">
      <c r="A511" s="14">
        <v>348764</v>
      </c>
      <c r="B511" s="12">
        <v>520086</v>
      </c>
      <c r="C511" s="12">
        <v>258</v>
      </c>
      <c r="D511" s="12">
        <v>348764</v>
      </c>
      <c r="E511" s="10" t="s">
        <v>1543</v>
      </c>
      <c r="F511" s="10" t="s">
        <v>0</v>
      </c>
      <c r="G511" s="10" t="s">
        <v>0</v>
      </c>
      <c r="H511" s="10" t="s">
        <v>0</v>
      </c>
      <c r="I511" s="10" t="s">
        <v>0</v>
      </c>
      <c r="J511" s="10" t="s">
        <v>0</v>
      </c>
      <c r="K511" s="10" t="s">
        <v>0</v>
      </c>
      <c r="L511" s="10" t="s">
        <v>0</v>
      </c>
      <c r="M511" s="12">
        <v>1</v>
      </c>
      <c r="N511" s="16">
        <v>2898</v>
      </c>
      <c r="O511" s="16">
        <v>27079.8</v>
      </c>
      <c r="P511" s="15">
        <v>9.3443064182194622</v>
      </c>
      <c r="Q511" s="7">
        <v>25</v>
      </c>
      <c r="R511" s="7">
        <v>25</v>
      </c>
      <c r="S511" s="7">
        <v>53</v>
      </c>
      <c r="T511" s="6">
        <v>2898</v>
      </c>
      <c r="U511" s="7">
        <v>898</v>
      </c>
      <c r="V511" s="7">
        <v>61</v>
      </c>
      <c r="W511" s="7">
        <v>134223</v>
      </c>
      <c r="X511" s="7">
        <v>164</v>
      </c>
    </row>
    <row r="512" spans="1:24" x14ac:dyDescent="0.25">
      <c r="A512" s="14">
        <v>348639</v>
      </c>
      <c r="B512" s="12">
        <v>264954</v>
      </c>
      <c r="C512" s="12">
        <v>220</v>
      </c>
      <c r="D512" s="12">
        <v>348639</v>
      </c>
      <c r="E512" s="10" t="s">
        <v>1544</v>
      </c>
      <c r="F512" s="10" t="s">
        <v>0</v>
      </c>
      <c r="G512" s="10" t="s">
        <v>0</v>
      </c>
      <c r="H512" s="10" t="s">
        <v>0</v>
      </c>
      <c r="I512" s="10" t="s">
        <v>0</v>
      </c>
      <c r="J512" s="10" t="s">
        <v>0</v>
      </c>
      <c r="K512" s="10" t="s">
        <v>0</v>
      </c>
      <c r="L512" s="10" t="s">
        <v>0</v>
      </c>
      <c r="M512" s="12">
        <v>1</v>
      </c>
      <c r="N512" s="16">
        <v>848</v>
      </c>
      <c r="O512" s="16">
        <v>178471.6</v>
      </c>
      <c r="P512" s="15">
        <v>210.4617924528302</v>
      </c>
      <c r="Q512" s="7">
        <v>211458</v>
      </c>
      <c r="R512" s="7">
        <v>153716</v>
      </c>
      <c r="S512" s="6">
        <v>848</v>
      </c>
      <c r="T512" s="7">
        <v>127356</v>
      </c>
      <c r="U512" s="7">
        <v>200462</v>
      </c>
      <c r="V512" s="7">
        <v>130601</v>
      </c>
      <c r="W512" s="7">
        <v>224594</v>
      </c>
      <c r="X512" s="7">
        <v>209345</v>
      </c>
    </row>
    <row r="513" spans="1:24" x14ac:dyDescent="0.25">
      <c r="A513" s="14">
        <v>348618</v>
      </c>
      <c r="B513" s="12">
        <v>264454</v>
      </c>
      <c r="C513" s="12">
        <v>85</v>
      </c>
      <c r="D513" s="12">
        <v>348618</v>
      </c>
      <c r="E513" s="10" t="s">
        <v>1545</v>
      </c>
      <c r="F513" s="10" t="s">
        <v>0</v>
      </c>
      <c r="G513" s="10" t="s">
        <v>0</v>
      </c>
      <c r="H513" s="10" t="s">
        <v>0</v>
      </c>
      <c r="I513" s="10" t="s">
        <v>0</v>
      </c>
      <c r="J513" s="10" t="s">
        <v>0</v>
      </c>
      <c r="K513" s="10" t="s">
        <v>0</v>
      </c>
      <c r="L513" s="10" t="s">
        <v>0</v>
      </c>
      <c r="M513" s="12">
        <v>5</v>
      </c>
      <c r="N513" s="16">
        <v>13371.2</v>
      </c>
      <c r="O513" s="16">
        <v>18100</v>
      </c>
      <c r="P513" s="15">
        <v>1.3536556180447528</v>
      </c>
      <c r="Q513" s="6">
        <v>16656</v>
      </c>
      <c r="R513" s="6">
        <v>10457</v>
      </c>
      <c r="S513" s="7">
        <v>18100</v>
      </c>
      <c r="T513" s="6">
        <v>13582</v>
      </c>
      <c r="U513" s="6">
        <v>13756</v>
      </c>
      <c r="V513" s="6">
        <v>13062</v>
      </c>
      <c r="W513" s="6">
        <v>11398</v>
      </c>
      <c r="X513" s="6">
        <v>15058</v>
      </c>
    </row>
    <row r="514" spans="1:24" x14ac:dyDescent="0.25">
      <c r="A514" s="14">
        <v>348279</v>
      </c>
      <c r="B514" s="12">
        <v>324633</v>
      </c>
      <c r="C514" s="12">
        <v>98</v>
      </c>
      <c r="D514" s="12">
        <v>348279</v>
      </c>
      <c r="E514" s="10" t="s">
        <v>1546</v>
      </c>
      <c r="F514" s="10" t="s">
        <v>0</v>
      </c>
      <c r="G514" s="10" t="s">
        <v>0</v>
      </c>
      <c r="H514" s="10" t="s">
        <v>0</v>
      </c>
      <c r="I514" s="10" t="s">
        <v>0</v>
      </c>
      <c r="J514" s="10" t="s">
        <v>0</v>
      </c>
      <c r="K514" s="10" t="s">
        <v>0</v>
      </c>
      <c r="L514" s="10" t="s">
        <v>0</v>
      </c>
      <c r="M514" s="12">
        <v>1</v>
      </c>
      <c r="N514" s="16">
        <v>7622</v>
      </c>
      <c r="O514" s="16">
        <v>24813</v>
      </c>
      <c r="P514" s="15">
        <v>3.255444765153503</v>
      </c>
      <c r="Q514" s="7">
        <v>26318</v>
      </c>
      <c r="R514" s="7">
        <v>19856</v>
      </c>
      <c r="S514" s="7">
        <v>24228</v>
      </c>
      <c r="T514" s="7">
        <v>22484</v>
      </c>
      <c r="U514" s="7">
        <v>35568</v>
      </c>
      <c r="V514" s="7">
        <v>20068</v>
      </c>
      <c r="W514" s="7">
        <v>21717</v>
      </c>
      <c r="X514" s="6">
        <v>7622</v>
      </c>
    </row>
    <row r="515" spans="1:24" x14ac:dyDescent="0.25">
      <c r="A515" s="14">
        <v>347979</v>
      </c>
      <c r="B515" s="12">
        <v>425646</v>
      </c>
      <c r="C515" s="12">
        <v>140</v>
      </c>
      <c r="D515" s="12">
        <v>347979</v>
      </c>
      <c r="E515" s="10" t="s">
        <v>1547</v>
      </c>
      <c r="F515" s="10" t="s">
        <v>0</v>
      </c>
      <c r="G515" s="10" t="s">
        <v>0</v>
      </c>
      <c r="H515" s="10" t="s">
        <v>0</v>
      </c>
      <c r="I515" s="10" t="s">
        <v>0</v>
      </c>
      <c r="J515" s="10" t="s">
        <v>0</v>
      </c>
      <c r="K515" s="10" t="s">
        <v>0</v>
      </c>
      <c r="L515" s="10" t="s">
        <v>0</v>
      </c>
      <c r="M515" s="12">
        <v>5</v>
      </c>
      <c r="N515" s="16">
        <v>3717.2</v>
      </c>
      <c r="O515" s="16">
        <v>1799</v>
      </c>
      <c r="P515" s="15">
        <v>0.48396642634240827</v>
      </c>
      <c r="Q515" s="6">
        <v>2963</v>
      </c>
      <c r="R515" s="6">
        <v>2637</v>
      </c>
      <c r="S515" s="7">
        <v>1799</v>
      </c>
      <c r="T515" s="6">
        <v>4225</v>
      </c>
      <c r="U515" s="6">
        <v>3972</v>
      </c>
      <c r="V515" s="6">
        <v>2890</v>
      </c>
      <c r="W515" s="6">
        <v>3937</v>
      </c>
      <c r="X515" s="6">
        <v>3562</v>
      </c>
    </row>
    <row r="516" spans="1:24" x14ac:dyDescent="0.25">
      <c r="A516" s="14">
        <v>347755</v>
      </c>
      <c r="B516" s="12">
        <v>304845</v>
      </c>
      <c r="C516" s="12">
        <v>85</v>
      </c>
      <c r="D516" s="12">
        <v>347755</v>
      </c>
      <c r="E516" s="10" t="s">
        <v>1548</v>
      </c>
      <c r="F516" s="10" t="s">
        <v>0</v>
      </c>
      <c r="G516" s="10" t="s">
        <v>0</v>
      </c>
      <c r="H516" s="10" t="s">
        <v>0</v>
      </c>
      <c r="I516" s="10" t="s">
        <v>0</v>
      </c>
      <c r="J516" s="10" t="s">
        <v>0</v>
      </c>
      <c r="K516" s="10" t="s">
        <v>0</v>
      </c>
      <c r="L516" s="10" t="s">
        <v>0</v>
      </c>
      <c r="M516" s="12">
        <v>1</v>
      </c>
      <c r="N516" s="16">
        <v>876</v>
      </c>
      <c r="O516" s="16">
        <v>9623.2000000000007</v>
      </c>
      <c r="P516" s="15">
        <v>10.985388127853883</v>
      </c>
      <c r="Q516" s="7">
        <v>15927</v>
      </c>
      <c r="R516" s="7">
        <v>11331</v>
      </c>
      <c r="S516" s="7">
        <v>10722</v>
      </c>
      <c r="T516" s="7">
        <v>10026</v>
      </c>
      <c r="U516" s="6">
        <v>876</v>
      </c>
      <c r="V516" s="7">
        <v>7609</v>
      </c>
      <c r="W516" s="7">
        <v>9750</v>
      </c>
      <c r="X516" s="7">
        <v>10009</v>
      </c>
    </row>
    <row r="517" spans="1:24" x14ac:dyDescent="0.25">
      <c r="A517" s="14">
        <v>347748</v>
      </c>
      <c r="B517" s="12">
        <v>952169</v>
      </c>
      <c r="C517" s="12">
        <v>395</v>
      </c>
      <c r="D517" s="12">
        <v>347748</v>
      </c>
      <c r="E517" s="10" t="s">
        <v>1549</v>
      </c>
      <c r="F517" s="10" t="s">
        <v>0</v>
      </c>
      <c r="G517" s="10" t="s">
        <v>0</v>
      </c>
      <c r="H517" s="10" t="s">
        <v>0</v>
      </c>
      <c r="I517" s="10" t="s">
        <v>0</v>
      </c>
      <c r="J517" s="10" t="s">
        <v>0</v>
      </c>
      <c r="K517" s="10" t="s">
        <v>0</v>
      </c>
      <c r="L517" s="10" t="s">
        <v>0</v>
      </c>
      <c r="M517" s="12">
        <v>1</v>
      </c>
      <c r="N517" s="16">
        <v>207</v>
      </c>
      <c r="O517" s="16">
        <v>70.400000000000006</v>
      </c>
      <c r="P517" s="15">
        <v>0.34009661835748795</v>
      </c>
      <c r="Q517" s="7">
        <v>42</v>
      </c>
      <c r="R517" s="7">
        <v>24</v>
      </c>
      <c r="S517" s="7">
        <v>49</v>
      </c>
      <c r="T517" s="7">
        <v>97</v>
      </c>
      <c r="U517" s="6">
        <v>207</v>
      </c>
      <c r="V517" s="7">
        <v>57</v>
      </c>
      <c r="W517" s="7">
        <v>98</v>
      </c>
      <c r="X517" s="7">
        <v>51</v>
      </c>
    </row>
    <row r="518" spans="1:24" x14ac:dyDescent="0.25">
      <c r="A518" s="14">
        <v>347672</v>
      </c>
      <c r="B518" s="12">
        <v>842304</v>
      </c>
      <c r="C518" s="12">
        <v>385</v>
      </c>
      <c r="D518" s="12">
        <v>347672</v>
      </c>
      <c r="E518" s="10" t="s">
        <v>1550</v>
      </c>
      <c r="F518" s="10" t="s">
        <v>0</v>
      </c>
      <c r="G518" s="10" t="s">
        <v>0</v>
      </c>
      <c r="H518" s="10" t="s">
        <v>0</v>
      </c>
      <c r="I518" s="10" t="s">
        <v>0</v>
      </c>
      <c r="J518" s="10" t="s">
        <v>0</v>
      </c>
      <c r="K518" s="10" t="s">
        <v>0</v>
      </c>
      <c r="L518" s="10" t="s">
        <v>0</v>
      </c>
      <c r="M518" s="12">
        <v>3</v>
      </c>
      <c r="N518" s="16">
        <v>2343.6666666666665</v>
      </c>
      <c r="O518" s="16">
        <v>54.333333333333336</v>
      </c>
      <c r="P518" s="15">
        <v>2.3183046508320298E-2</v>
      </c>
      <c r="Q518" s="7">
        <v>51</v>
      </c>
      <c r="R518" s="7">
        <v>21</v>
      </c>
      <c r="S518" s="7">
        <v>52</v>
      </c>
      <c r="T518" s="7">
        <v>49</v>
      </c>
      <c r="U518" s="6">
        <v>317</v>
      </c>
      <c r="V518" s="6">
        <v>3956</v>
      </c>
      <c r="W518" s="7">
        <v>62</v>
      </c>
      <c r="X518" s="6">
        <v>2758</v>
      </c>
    </row>
    <row r="519" spans="1:24" x14ac:dyDescent="0.25">
      <c r="A519" s="14">
        <v>347663</v>
      </c>
      <c r="B519" s="12">
        <v>537190</v>
      </c>
      <c r="C519" s="12">
        <v>244</v>
      </c>
      <c r="D519" s="12">
        <v>347663</v>
      </c>
      <c r="E519" s="10" t="s">
        <v>1551</v>
      </c>
      <c r="F519" s="10" t="s">
        <v>0</v>
      </c>
      <c r="G519" s="10" t="s">
        <v>0</v>
      </c>
      <c r="H519" s="10" t="s">
        <v>0</v>
      </c>
      <c r="I519" s="10" t="s">
        <v>0</v>
      </c>
      <c r="J519" s="10" t="s">
        <v>0</v>
      </c>
      <c r="K519" s="10" t="s">
        <v>0</v>
      </c>
      <c r="L519" s="10" t="s">
        <v>0</v>
      </c>
      <c r="M519" s="12">
        <v>1</v>
      </c>
      <c r="N519" s="16">
        <v>837</v>
      </c>
      <c r="O519" s="16">
        <v>1819</v>
      </c>
      <c r="P519" s="15">
        <v>2.1732377538829151</v>
      </c>
      <c r="Q519" s="7">
        <v>61</v>
      </c>
      <c r="R519" s="7">
        <v>31</v>
      </c>
      <c r="S519" s="7">
        <v>30</v>
      </c>
      <c r="T519" s="7">
        <v>627</v>
      </c>
      <c r="U519" s="7">
        <v>27</v>
      </c>
      <c r="V519" s="6">
        <v>837</v>
      </c>
      <c r="W519" s="7">
        <v>84</v>
      </c>
      <c r="X519" s="7">
        <v>8327</v>
      </c>
    </row>
    <row r="520" spans="1:24" x14ac:dyDescent="0.25">
      <c r="A520" s="14">
        <v>347660</v>
      </c>
      <c r="B520" s="12">
        <v>521106</v>
      </c>
      <c r="C520" s="12">
        <v>212</v>
      </c>
      <c r="D520" s="12">
        <v>347660</v>
      </c>
      <c r="E520" s="10" t="s">
        <v>1552</v>
      </c>
      <c r="F520" s="10" t="s">
        <v>0</v>
      </c>
      <c r="G520" s="10" t="s">
        <v>0</v>
      </c>
      <c r="H520" s="10" t="s">
        <v>0</v>
      </c>
      <c r="I520" s="10" t="s">
        <v>0</v>
      </c>
      <c r="J520" s="10" t="s">
        <v>0</v>
      </c>
      <c r="K520" s="10" t="s">
        <v>0</v>
      </c>
      <c r="L520" s="10" t="s">
        <v>0</v>
      </c>
      <c r="M520" s="12">
        <v>1</v>
      </c>
      <c r="N520" s="16">
        <v>1043</v>
      </c>
      <c r="O520" s="16">
        <v>765</v>
      </c>
      <c r="P520" s="15">
        <v>0.73346116970278041</v>
      </c>
      <c r="Q520" s="7">
        <v>35</v>
      </c>
      <c r="R520" s="7">
        <v>21</v>
      </c>
      <c r="S520" s="7">
        <v>48</v>
      </c>
      <c r="T520" s="7">
        <v>298</v>
      </c>
      <c r="U520" s="7">
        <v>3090</v>
      </c>
      <c r="V520" s="7">
        <v>43</v>
      </c>
      <c r="W520" s="7">
        <v>346</v>
      </c>
      <c r="X520" s="6">
        <v>1043</v>
      </c>
    </row>
    <row r="521" spans="1:24" x14ac:dyDescent="0.25">
      <c r="A521" s="14">
        <v>347657</v>
      </c>
      <c r="B521" s="12">
        <v>1037968</v>
      </c>
      <c r="C521" s="12">
        <v>169</v>
      </c>
      <c r="D521" s="12">
        <v>347657</v>
      </c>
      <c r="E521" s="10" t="s">
        <v>1553</v>
      </c>
      <c r="F521" s="10" t="s">
        <v>0</v>
      </c>
      <c r="G521" s="10" t="s">
        <v>0</v>
      </c>
      <c r="H521" s="10" t="s">
        <v>0</v>
      </c>
      <c r="I521" s="10" t="s">
        <v>0</v>
      </c>
      <c r="J521" s="10" t="s">
        <v>0</v>
      </c>
      <c r="K521" s="10" t="s">
        <v>0</v>
      </c>
      <c r="L521" s="10" t="s">
        <v>0</v>
      </c>
      <c r="M521" s="12">
        <v>1</v>
      </c>
      <c r="N521" s="16">
        <v>113</v>
      </c>
      <c r="O521" s="16">
        <v>232.6</v>
      </c>
      <c r="P521" s="15">
        <v>2.0584070796460177</v>
      </c>
      <c r="Q521" s="7">
        <v>19</v>
      </c>
      <c r="R521" s="7">
        <v>50</v>
      </c>
      <c r="S521" s="7">
        <v>22</v>
      </c>
      <c r="T521" s="6">
        <v>113</v>
      </c>
      <c r="U521" s="7">
        <v>62</v>
      </c>
      <c r="V521" s="7">
        <v>106</v>
      </c>
      <c r="W521" s="7">
        <v>64</v>
      </c>
      <c r="X521" s="7">
        <v>909</v>
      </c>
    </row>
    <row r="522" spans="1:24" x14ac:dyDescent="0.25">
      <c r="A522" s="14">
        <v>347607</v>
      </c>
      <c r="B522" s="12">
        <v>278158</v>
      </c>
      <c r="C522" s="12">
        <v>100</v>
      </c>
      <c r="D522" s="12">
        <v>347607</v>
      </c>
      <c r="E522" s="10" t="s">
        <v>1554</v>
      </c>
      <c r="F522" s="10" t="s">
        <v>0</v>
      </c>
      <c r="G522" s="10" t="s">
        <v>0</v>
      </c>
      <c r="H522" s="10" t="s">
        <v>0</v>
      </c>
      <c r="I522" s="10" t="s">
        <v>0</v>
      </c>
      <c r="J522" s="10" t="s">
        <v>0</v>
      </c>
      <c r="K522" s="10" t="s">
        <v>0</v>
      </c>
      <c r="L522" s="10" t="s">
        <v>0</v>
      </c>
      <c r="M522" s="12">
        <v>1</v>
      </c>
      <c r="N522" s="16">
        <v>1201</v>
      </c>
      <c r="O522" s="16">
        <v>172715.6</v>
      </c>
      <c r="P522" s="15">
        <v>143.8098251457119</v>
      </c>
      <c r="Q522" s="7">
        <v>662954</v>
      </c>
      <c r="R522" s="7">
        <v>524243</v>
      </c>
      <c r="S522" s="7">
        <v>822052</v>
      </c>
      <c r="T522" s="7">
        <v>8851</v>
      </c>
      <c r="U522" s="7">
        <v>9251</v>
      </c>
      <c r="V522" s="7">
        <v>2593</v>
      </c>
      <c r="W522" s="7">
        <v>20831</v>
      </c>
      <c r="X522" s="6">
        <v>1201</v>
      </c>
    </row>
    <row r="523" spans="1:24" x14ac:dyDescent="0.25">
      <c r="A523" s="14">
        <v>347121</v>
      </c>
      <c r="B523" s="12">
        <v>356708</v>
      </c>
      <c r="C523" s="12">
        <v>125</v>
      </c>
      <c r="D523" s="12">
        <v>347121</v>
      </c>
      <c r="E523" s="10" t="s">
        <v>1555</v>
      </c>
      <c r="F523" s="10" t="s">
        <v>0</v>
      </c>
      <c r="G523" s="10" t="s">
        <v>0</v>
      </c>
      <c r="H523" s="10" t="s">
        <v>0</v>
      </c>
      <c r="I523" s="10" t="s">
        <v>0</v>
      </c>
      <c r="J523" s="10" t="s">
        <v>0</v>
      </c>
      <c r="K523" s="10" t="s">
        <v>0</v>
      </c>
      <c r="L523" s="10" t="s">
        <v>0</v>
      </c>
      <c r="M523" s="12">
        <v>6</v>
      </c>
      <c r="N523" s="16">
        <v>7231</v>
      </c>
      <c r="O523" s="16">
        <v>0</v>
      </c>
      <c r="P523" s="15">
        <v>0</v>
      </c>
      <c r="Q523" s="6">
        <v>7950</v>
      </c>
      <c r="R523" s="6">
        <v>5893</v>
      </c>
      <c r="S523" s="6">
        <v>7105</v>
      </c>
      <c r="T523" s="6">
        <v>7108</v>
      </c>
      <c r="U523" s="6">
        <v>8315</v>
      </c>
      <c r="V523" s="6">
        <v>6249</v>
      </c>
      <c r="W523" s="6">
        <v>7418</v>
      </c>
      <c r="X523" s="6">
        <v>7191</v>
      </c>
    </row>
    <row r="524" spans="1:24" x14ac:dyDescent="0.25">
      <c r="A524" s="14">
        <v>346922</v>
      </c>
      <c r="B524" s="12">
        <v>455271</v>
      </c>
      <c r="C524" s="12">
        <v>139</v>
      </c>
      <c r="D524" s="12">
        <v>346922</v>
      </c>
      <c r="E524" s="10" t="s">
        <v>1556</v>
      </c>
      <c r="F524" s="10" t="s">
        <v>0</v>
      </c>
      <c r="G524" s="10" t="s">
        <v>0</v>
      </c>
      <c r="H524" s="10" t="s">
        <v>0</v>
      </c>
      <c r="I524" s="10" t="s">
        <v>0</v>
      </c>
      <c r="J524" s="10" t="s">
        <v>0</v>
      </c>
      <c r="K524" s="10" t="s">
        <v>0</v>
      </c>
      <c r="L524" s="10" t="s">
        <v>0</v>
      </c>
      <c r="M524" s="12">
        <v>1</v>
      </c>
      <c r="N524" s="16">
        <v>1526</v>
      </c>
      <c r="O524" s="16">
        <v>142.19999999999999</v>
      </c>
      <c r="P524" s="15">
        <v>9.318479685452162E-2</v>
      </c>
      <c r="Q524" s="7">
        <v>219</v>
      </c>
      <c r="R524" s="7">
        <v>42</v>
      </c>
      <c r="S524" s="6">
        <v>1526</v>
      </c>
      <c r="T524" s="7">
        <v>60</v>
      </c>
      <c r="U524" s="7">
        <v>291</v>
      </c>
      <c r="V524" s="7">
        <v>131</v>
      </c>
      <c r="W524" s="7">
        <v>177</v>
      </c>
      <c r="X524" s="7">
        <v>52</v>
      </c>
    </row>
    <row r="525" spans="1:24" x14ac:dyDescent="0.25">
      <c r="A525" s="14">
        <v>346885</v>
      </c>
      <c r="B525" s="12">
        <v>582140</v>
      </c>
      <c r="C525" s="12">
        <v>91</v>
      </c>
      <c r="D525" s="12">
        <v>346885</v>
      </c>
      <c r="E525" s="10" t="s">
        <v>1557</v>
      </c>
      <c r="F525" s="10" t="s">
        <v>0</v>
      </c>
      <c r="G525" s="10" t="s">
        <v>0</v>
      </c>
      <c r="H525" s="10" t="s">
        <v>0</v>
      </c>
      <c r="I525" s="10" t="s">
        <v>0</v>
      </c>
      <c r="J525" s="10" t="s">
        <v>0</v>
      </c>
      <c r="K525" s="10" t="s">
        <v>0</v>
      </c>
      <c r="L525" s="10" t="s">
        <v>0</v>
      </c>
      <c r="M525" s="12">
        <v>0</v>
      </c>
      <c r="N525" s="16">
        <v>0</v>
      </c>
      <c r="O525" s="16">
        <v>109367</v>
      </c>
      <c r="P525" s="15" t="e">
        <v>#DIV/0!</v>
      </c>
      <c r="Q525" s="6">
        <v>92049</v>
      </c>
      <c r="R525" s="7">
        <v>76781</v>
      </c>
      <c r="S525" s="7">
        <v>102851</v>
      </c>
      <c r="T525" s="7">
        <v>109076</v>
      </c>
      <c r="U525" s="7">
        <v>129172</v>
      </c>
      <c r="V525" s="7">
        <v>93087</v>
      </c>
      <c r="W525" s="7">
        <v>114996</v>
      </c>
      <c r="X525" s="7">
        <v>107020</v>
      </c>
    </row>
    <row r="526" spans="1:24" x14ac:dyDescent="0.25">
      <c r="A526" s="14">
        <v>346884</v>
      </c>
      <c r="B526" s="12">
        <v>445117</v>
      </c>
      <c r="C526" s="12">
        <v>243</v>
      </c>
      <c r="D526" s="12">
        <v>346884</v>
      </c>
      <c r="E526" s="10" t="s">
        <v>1558</v>
      </c>
      <c r="F526" s="10" t="s">
        <v>0</v>
      </c>
      <c r="G526" s="10" t="s">
        <v>0</v>
      </c>
      <c r="H526" s="10" t="s">
        <v>0</v>
      </c>
      <c r="I526" s="10" t="s">
        <v>0</v>
      </c>
      <c r="J526" s="10" t="s">
        <v>0</v>
      </c>
      <c r="K526" s="10" t="s">
        <v>0</v>
      </c>
      <c r="L526" s="10" t="s">
        <v>0</v>
      </c>
      <c r="M526" s="12">
        <v>1</v>
      </c>
      <c r="N526" s="16">
        <v>1468</v>
      </c>
      <c r="O526" s="16">
        <v>1540.8</v>
      </c>
      <c r="P526" s="15">
        <v>1.0495912806539509</v>
      </c>
      <c r="Q526" s="7">
        <v>1482</v>
      </c>
      <c r="R526" s="7">
        <v>935</v>
      </c>
      <c r="S526" s="7">
        <v>1185</v>
      </c>
      <c r="T526" s="7">
        <v>1588</v>
      </c>
      <c r="U526" s="7">
        <v>2227</v>
      </c>
      <c r="V526" s="7">
        <v>1095</v>
      </c>
      <c r="W526" s="6">
        <v>1468</v>
      </c>
      <c r="X526" s="7">
        <v>1609</v>
      </c>
    </row>
    <row r="527" spans="1:24" x14ac:dyDescent="0.25">
      <c r="A527" s="14">
        <v>346794</v>
      </c>
      <c r="B527" s="12">
        <v>295349</v>
      </c>
      <c r="C527" s="12">
        <v>107</v>
      </c>
      <c r="D527" s="12">
        <v>346794</v>
      </c>
      <c r="E527" s="10" t="s">
        <v>1559</v>
      </c>
      <c r="F527" s="10" t="s">
        <v>0</v>
      </c>
      <c r="G527" s="10" t="s">
        <v>0</v>
      </c>
      <c r="H527" s="10" t="s">
        <v>0</v>
      </c>
      <c r="I527" s="10" t="s">
        <v>0</v>
      </c>
      <c r="J527" s="10" t="s">
        <v>0</v>
      </c>
      <c r="K527" s="10" t="s">
        <v>0</v>
      </c>
      <c r="L527" s="10" t="s">
        <v>0</v>
      </c>
      <c r="M527" s="12">
        <v>1</v>
      </c>
      <c r="N527" s="16">
        <v>3919</v>
      </c>
      <c r="O527" s="16">
        <v>3022.8</v>
      </c>
      <c r="P527" s="15">
        <v>0.77131921408522586</v>
      </c>
      <c r="Q527" s="6">
        <v>2862</v>
      </c>
      <c r="R527" s="7">
        <v>2451</v>
      </c>
      <c r="S527" s="7">
        <v>2555</v>
      </c>
      <c r="T527" s="6">
        <v>3919</v>
      </c>
      <c r="U527" s="7">
        <v>4349</v>
      </c>
      <c r="V527" s="7">
        <v>2469</v>
      </c>
      <c r="W527" s="7">
        <v>2569</v>
      </c>
      <c r="X527" s="7">
        <v>3172</v>
      </c>
    </row>
    <row r="528" spans="1:24" x14ac:dyDescent="0.25">
      <c r="A528" s="14">
        <v>346782</v>
      </c>
      <c r="B528" s="12">
        <v>203146</v>
      </c>
      <c r="C528" s="12">
        <v>123</v>
      </c>
      <c r="D528" s="12">
        <v>346782</v>
      </c>
      <c r="E528" s="10" t="s">
        <v>1560</v>
      </c>
      <c r="F528" s="10" t="s">
        <v>0</v>
      </c>
      <c r="G528" s="10" t="s">
        <v>0</v>
      </c>
      <c r="H528" s="10" t="s">
        <v>0</v>
      </c>
      <c r="I528" s="10" t="s">
        <v>0</v>
      </c>
      <c r="J528" s="10" t="s">
        <v>0</v>
      </c>
      <c r="K528" s="10" t="s">
        <v>0</v>
      </c>
      <c r="L528" s="10" t="s">
        <v>0</v>
      </c>
      <c r="M528" s="12">
        <v>3</v>
      </c>
      <c r="N528" s="16">
        <v>5316</v>
      </c>
      <c r="O528" s="16">
        <v>15699.333333333334</v>
      </c>
      <c r="P528" s="15">
        <v>2.9532229746676699</v>
      </c>
      <c r="Q528" s="6">
        <v>15712</v>
      </c>
      <c r="R528" s="7">
        <v>15926</v>
      </c>
      <c r="S528" s="6">
        <v>919</v>
      </c>
      <c r="T528" s="6">
        <v>2643</v>
      </c>
      <c r="U528" s="7">
        <v>15263</v>
      </c>
      <c r="V528" s="6">
        <v>12386</v>
      </c>
      <c r="W528" s="7">
        <v>15477</v>
      </c>
      <c r="X528" s="7">
        <v>16358</v>
      </c>
    </row>
    <row r="529" spans="1:24" x14ac:dyDescent="0.25">
      <c r="A529" s="14">
        <v>346781</v>
      </c>
      <c r="B529" s="12">
        <v>253120</v>
      </c>
      <c r="C529" s="12">
        <v>267</v>
      </c>
      <c r="D529" s="12">
        <v>346781</v>
      </c>
      <c r="E529" s="10" t="s">
        <v>1561</v>
      </c>
      <c r="F529" s="10" t="s">
        <v>0</v>
      </c>
      <c r="G529" s="10" t="s">
        <v>0</v>
      </c>
      <c r="H529" s="10" t="s">
        <v>0</v>
      </c>
      <c r="I529" s="10" t="s">
        <v>0</v>
      </c>
      <c r="J529" s="10" t="s">
        <v>0</v>
      </c>
      <c r="K529" s="10" t="s">
        <v>0</v>
      </c>
      <c r="L529" s="10" t="s">
        <v>0</v>
      </c>
      <c r="M529" s="12">
        <v>1</v>
      </c>
      <c r="N529" s="16">
        <v>768</v>
      </c>
      <c r="O529" s="16">
        <v>1132.4000000000001</v>
      </c>
      <c r="P529" s="15">
        <v>1.4744791666666668</v>
      </c>
      <c r="Q529" s="7">
        <v>307489</v>
      </c>
      <c r="R529" s="6">
        <v>1453</v>
      </c>
      <c r="S529" s="7">
        <v>1618</v>
      </c>
      <c r="T529" s="7">
        <v>1931</v>
      </c>
      <c r="U529" s="7">
        <v>565</v>
      </c>
      <c r="V529" s="6">
        <v>768</v>
      </c>
      <c r="W529" s="7">
        <v>795</v>
      </c>
      <c r="X529" s="7">
        <v>753</v>
      </c>
    </row>
    <row r="530" spans="1:24" x14ac:dyDescent="0.25">
      <c r="A530" s="14">
        <v>346561</v>
      </c>
      <c r="B530" s="12">
        <v>293049</v>
      </c>
      <c r="C530" s="12">
        <v>139</v>
      </c>
      <c r="D530" s="12">
        <v>346561</v>
      </c>
      <c r="E530" s="10" t="s">
        <v>1562</v>
      </c>
      <c r="F530" s="10" t="s">
        <v>0</v>
      </c>
      <c r="G530" s="10" t="s">
        <v>0</v>
      </c>
      <c r="H530" s="10" t="s">
        <v>0</v>
      </c>
      <c r="I530" s="10" t="s">
        <v>0</v>
      </c>
      <c r="J530" s="10" t="s">
        <v>0</v>
      </c>
      <c r="K530" s="10" t="s">
        <v>0</v>
      </c>
      <c r="L530" s="10" t="s">
        <v>0</v>
      </c>
      <c r="M530" s="12">
        <v>2</v>
      </c>
      <c r="N530" s="16">
        <v>14593</v>
      </c>
      <c r="O530" s="16">
        <v>9461.5</v>
      </c>
      <c r="P530" s="15">
        <v>0.64835880216542174</v>
      </c>
      <c r="Q530" s="7">
        <v>7955</v>
      </c>
      <c r="R530" s="7">
        <v>4273</v>
      </c>
      <c r="S530" s="7">
        <v>10686</v>
      </c>
      <c r="T530" s="7">
        <v>17797</v>
      </c>
      <c r="U530" s="6">
        <v>17172</v>
      </c>
      <c r="V530" s="7">
        <v>9194</v>
      </c>
      <c r="W530" s="7">
        <v>169</v>
      </c>
      <c r="X530" s="6">
        <v>12014</v>
      </c>
    </row>
    <row r="531" spans="1:24" x14ac:dyDescent="0.25">
      <c r="A531" s="14">
        <v>346428</v>
      </c>
      <c r="B531" s="12">
        <v>847001</v>
      </c>
      <c r="C531" s="12">
        <v>259</v>
      </c>
      <c r="D531" s="12">
        <v>346428</v>
      </c>
      <c r="E531" s="10" t="s">
        <v>1564</v>
      </c>
      <c r="F531" s="10" t="s">
        <v>0</v>
      </c>
      <c r="G531" s="10" t="s">
        <v>0</v>
      </c>
      <c r="H531" s="10" t="s">
        <v>0</v>
      </c>
      <c r="I531" s="10" t="s">
        <v>0</v>
      </c>
      <c r="J531" s="10" t="s">
        <v>0</v>
      </c>
      <c r="K531" s="10" t="s">
        <v>0</v>
      </c>
      <c r="L531" s="10" t="s">
        <v>0</v>
      </c>
      <c r="M531" s="12">
        <v>1</v>
      </c>
      <c r="N531" s="16">
        <v>223</v>
      </c>
      <c r="O531" s="16">
        <v>97.2</v>
      </c>
      <c r="P531" s="15">
        <v>0.43587443946188342</v>
      </c>
      <c r="Q531" s="7">
        <v>20</v>
      </c>
      <c r="R531" s="7">
        <v>55</v>
      </c>
      <c r="S531" s="7">
        <v>20</v>
      </c>
      <c r="T531" s="7">
        <v>82</v>
      </c>
      <c r="U531" s="7">
        <v>41</v>
      </c>
      <c r="V531" s="7">
        <v>61</v>
      </c>
      <c r="W531" s="6">
        <v>223</v>
      </c>
      <c r="X531" s="7">
        <v>282</v>
      </c>
    </row>
    <row r="532" spans="1:24" x14ac:dyDescent="0.25">
      <c r="A532" s="14">
        <v>346248</v>
      </c>
      <c r="B532" s="12">
        <v>295999</v>
      </c>
      <c r="C532" s="12">
        <v>132</v>
      </c>
      <c r="D532" s="12">
        <v>346248</v>
      </c>
      <c r="E532" s="10" t="s">
        <v>1565</v>
      </c>
      <c r="F532" s="10" t="s">
        <v>0</v>
      </c>
      <c r="G532" s="10" t="s">
        <v>0</v>
      </c>
      <c r="H532" s="10" t="s">
        <v>0</v>
      </c>
      <c r="I532" s="10" t="s">
        <v>0</v>
      </c>
      <c r="J532" s="10" t="s">
        <v>0</v>
      </c>
      <c r="K532" s="10" t="s">
        <v>0</v>
      </c>
      <c r="L532" s="10" t="s">
        <v>0</v>
      </c>
      <c r="M532" s="12">
        <v>5</v>
      </c>
      <c r="N532" s="16">
        <v>5219.8</v>
      </c>
      <c r="O532" s="16">
        <v>7130</v>
      </c>
      <c r="P532" s="15">
        <v>1.3659527184949614</v>
      </c>
      <c r="Q532" s="6">
        <v>3522</v>
      </c>
      <c r="R532" s="6">
        <v>2160</v>
      </c>
      <c r="S532" s="6">
        <v>13117</v>
      </c>
      <c r="T532" s="7">
        <v>7130</v>
      </c>
      <c r="U532" s="6">
        <v>3495</v>
      </c>
      <c r="V532" s="6">
        <v>1796</v>
      </c>
      <c r="W532" s="6">
        <v>3205</v>
      </c>
      <c r="X532" s="6">
        <v>4486</v>
      </c>
    </row>
    <row r="533" spans="1:24" x14ac:dyDescent="0.25">
      <c r="A533" s="14">
        <v>346241</v>
      </c>
      <c r="B533" s="12">
        <v>326170</v>
      </c>
      <c r="C533" s="12">
        <v>228</v>
      </c>
      <c r="D533" s="12">
        <v>346241</v>
      </c>
      <c r="E533" s="10" t="s">
        <v>1566</v>
      </c>
      <c r="F533" s="10" t="s">
        <v>0</v>
      </c>
      <c r="G533" s="10" t="s">
        <v>0</v>
      </c>
      <c r="H533" s="10" t="s">
        <v>0</v>
      </c>
      <c r="I533" s="10" t="s">
        <v>0</v>
      </c>
      <c r="J533" s="10" t="s">
        <v>0</v>
      </c>
      <c r="K533" s="10" t="s">
        <v>0</v>
      </c>
      <c r="L533" s="10" t="s">
        <v>0</v>
      </c>
      <c r="M533" s="12">
        <v>5</v>
      </c>
      <c r="N533" s="16">
        <v>1793.6</v>
      </c>
      <c r="O533" s="16">
        <v>651</v>
      </c>
      <c r="P533" s="15">
        <v>0.36295718108831404</v>
      </c>
      <c r="Q533" s="6">
        <v>500</v>
      </c>
      <c r="R533" s="7">
        <v>345</v>
      </c>
      <c r="S533" s="7">
        <v>651</v>
      </c>
      <c r="T533" s="6">
        <v>2875</v>
      </c>
      <c r="U533" s="6">
        <v>1893</v>
      </c>
      <c r="V533" s="6">
        <v>1343</v>
      </c>
      <c r="W533" s="6">
        <v>1237</v>
      </c>
      <c r="X533" s="6">
        <v>1620</v>
      </c>
    </row>
    <row r="534" spans="1:24" x14ac:dyDescent="0.25">
      <c r="A534" s="14">
        <v>346225</v>
      </c>
      <c r="B534" s="12">
        <v>233552</v>
      </c>
      <c r="C534" s="12">
        <v>131</v>
      </c>
      <c r="D534" s="12">
        <v>346225</v>
      </c>
      <c r="E534" s="10" t="s">
        <v>1567</v>
      </c>
      <c r="F534" s="10" t="s">
        <v>0</v>
      </c>
      <c r="G534" s="10" t="s">
        <v>0</v>
      </c>
      <c r="H534" s="10" t="s">
        <v>0</v>
      </c>
      <c r="I534" s="10" t="s">
        <v>0</v>
      </c>
      <c r="J534" s="10" t="s">
        <v>0</v>
      </c>
      <c r="K534" s="10" t="s">
        <v>0</v>
      </c>
      <c r="L534" s="10" t="s">
        <v>0</v>
      </c>
      <c r="M534" s="12">
        <v>2</v>
      </c>
      <c r="N534" s="16">
        <v>19850</v>
      </c>
      <c r="O534" s="16">
        <v>8423.25</v>
      </c>
      <c r="P534" s="15">
        <v>0.42434508816120908</v>
      </c>
      <c r="Q534" s="7">
        <v>5528</v>
      </c>
      <c r="R534" s="7">
        <v>3575</v>
      </c>
      <c r="S534" s="6">
        <v>29092</v>
      </c>
      <c r="T534" s="7">
        <v>8271</v>
      </c>
      <c r="U534" s="7">
        <v>5088</v>
      </c>
      <c r="V534" s="7">
        <v>11764</v>
      </c>
      <c r="W534" s="7">
        <v>8570</v>
      </c>
      <c r="X534" s="6">
        <v>10608</v>
      </c>
    </row>
    <row r="535" spans="1:24" x14ac:dyDescent="0.25">
      <c r="A535" s="14">
        <v>346167</v>
      </c>
      <c r="B535" s="12">
        <v>209891</v>
      </c>
      <c r="C535" s="12">
        <v>176</v>
      </c>
      <c r="D535" s="12">
        <v>346167</v>
      </c>
      <c r="E535" s="10" t="s">
        <v>1568</v>
      </c>
      <c r="F535" s="10" t="s">
        <v>0</v>
      </c>
      <c r="G535" s="10" t="s">
        <v>0</v>
      </c>
      <c r="H535" s="10" t="s">
        <v>0</v>
      </c>
      <c r="I535" s="10" t="s">
        <v>0</v>
      </c>
      <c r="J535" s="10" t="s">
        <v>0</v>
      </c>
      <c r="K535" s="10" t="s">
        <v>0</v>
      </c>
      <c r="L535" s="10" t="s">
        <v>0</v>
      </c>
      <c r="M535" s="12">
        <v>3</v>
      </c>
      <c r="N535" s="16">
        <v>1690</v>
      </c>
      <c r="O535" s="16">
        <v>4025</v>
      </c>
      <c r="P535" s="15">
        <v>2.3816568047337277</v>
      </c>
      <c r="Q535" s="7">
        <v>1494</v>
      </c>
      <c r="R535" s="7">
        <v>1530</v>
      </c>
      <c r="S535" s="7">
        <v>7058</v>
      </c>
      <c r="T535" s="6">
        <v>1655</v>
      </c>
      <c r="U535" s="7">
        <v>3266</v>
      </c>
      <c r="V535" s="6">
        <v>1617</v>
      </c>
      <c r="W535" s="6">
        <v>1798</v>
      </c>
      <c r="X535" s="7">
        <v>1751</v>
      </c>
    </row>
    <row r="536" spans="1:24" x14ac:dyDescent="0.25">
      <c r="A536" s="14">
        <v>346164</v>
      </c>
      <c r="B536" s="12">
        <v>630314</v>
      </c>
      <c r="C536" s="12">
        <v>120</v>
      </c>
      <c r="D536" s="12">
        <v>346164</v>
      </c>
      <c r="E536" s="10" t="s">
        <v>1569</v>
      </c>
      <c r="F536" s="10" t="s">
        <v>0</v>
      </c>
      <c r="G536" s="10" t="s">
        <v>0</v>
      </c>
      <c r="H536" s="10" t="s">
        <v>0</v>
      </c>
      <c r="I536" s="10" t="s">
        <v>0</v>
      </c>
      <c r="J536" s="10" t="s">
        <v>0</v>
      </c>
      <c r="K536" s="10" t="s">
        <v>0</v>
      </c>
      <c r="L536" s="10" t="s">
        <v>0</v>
      </c>
      <c r="M536" s="12">
        <v>3</v>
      </c>
      <c r="N536" s="16">
        <v>13145</v>
      </c>
      <c r="O536" s="16">
        <v>10922</v>
      </c>
      <c r="P536" s="15">
        <v>0.83088626854317227</v>
      </c>
      <c r="Q536" s="7">
        <v>47</v>
      </c>
      <c r="R536" s="7">
        <v>41</v>
      </c>
      <c r="S536" s="6">
        <v>18684</v>
      </c>
      <c r="T536" s="7">
        <v>16982</v>
      </c>
      <c r="U536" s="6">
        <v>13982</v>
      </c>
      <c r="V536" s="6">
        <v>6769</v>
      </c>
      <c r="W536" s="7">
        <v>9088</v>
      </c>
      <c r="X536" s="7">
        <v>6696</v>
      </c>
    </row>
    <row r="537" spans="1:24" x14ac:dyDescent="0.25">
      <c r="A537" s="14">
        <v>345861</v>
      </c>
      <c r="B537" s="12">
        <v>536924</v>
      </c>
      <c r="C537" s="12">
        <v>272</v>
      </c>
      <c r="D537" s="12">
        <v>345861</v>
      </c>
      <c r="E537" s="10" t="s">
        <v>1570</v>
      </c>
      <c r="F537" s="10" t="s">
        <v>0</v>
      </c>
      <c r="G537" s="10" t="s">
        <v>0</v>
      </c>
      <c r="H537" s="10" t="s">
        <v>0</v>
      </c>
      <c r="I537" s="10" t="s">
        <v>0</v>
      </c>
      <c r="J537" s="10" t="s">
        <v>0</v>
      </c>
      <c r="K537" s="10" t="s">
        <v>0</v>
      </c>
      <c r="L537" s="10" t="s">
        <v>0</v>
      </c>
      <c r="M537" s="12">
        <v>1</v>
      </c>
      <c r="N537" s="16">
        <v>2695</v>
      </c>
      <c r="O537" s="16">
        <v>28.4</v>
      </c>
      <c r="P537" s="15">
        <v>1.0538033395176252E-2</v>
      </c>
      <c r="Q537" s="7">
        <v>62</v>
      </c>
      <c r="R537" s="7">
        <v>35</v>
      </c>
      <c r="S537" s="7">
        <v>15</v>
      </c>
      <c r="T537" s="6">
        <v>2695</v>
      </c>
      <c r="U537" s="7">
        <v>12</v>
      </c>
      <c r="V537" s="7">
        <v>23</v>
      </c>
      <c r="W537" s="7">
        <v>86</v>
      </c>
      <c r="X537" s="7">
        <v>6</v>
      </c>
    </row>
    <row r="538" spans="1:24" x14ac:dyDescent="0.25">
      <c r="A538" s="14">
        <v>345452</v>
      </c>
      <c r="B538" s="12">
        <v>530741</v>
      </c>
      <c r="C538" s="12">
        <v>198</v>
      </c>
      <c r="D538" s="12">
        <v>345452</v>
      </c>
      <c r="E538" s="10" t="s">
        <v>1571</v>
      </c>
      <c r="F538" s="10" t="s">
        <v>0</v>
      </c>
      <c r="G538" s="10" t="s">
        <v>0</v>
      </c>
      <c r="H538" s="10" t="s">
        <v>0</v>
      </c>
      <c r="I538" s="10" t="s">
        <v>0</v>
      </c>
      <c r="J538" s="10" t="s">
        <v>0</v>
      </c>
      <c r="K538" s="10" t="s">
        <v>0</v>
      </c>
      <c r="L538" s="10" t="s">
        <v>0</v>
      </c>
      <c r="M538" s="12">
        <v>5</v>
      </c>
      <c r="N538" s="16">
        <v>2001.4</v>
      </c>
      <c r="O538" s="16">
        <v>14257</v>
      </c>
      <c r="P538" s="15">
        <v>7.1235135405216345</v>
      </c>
      <c r="Q538" s="6">
        <v>3032</v>
      </c>
      <c r="R538" s="6">
        <v>1908</v>
      </c>
      <c r="S538" s="6">
        <v>537</v>
      </c>
      <c r="T538" s="6">
        <v>2160</v>
      </c>
      <c r="U538" s="6">
        <v>3676</v>
      </c>
      <c r="V538" s="6">
        <v>1442</v>
      </c>
      <c r="W538" s="7">
        <v>14257</v>
      </c>
      <c r="X538" s="6">
        <v>2192</v>
      </c>
    </row>
    <row r="539" spans="1:24" x14ac:dyDescent="0.25">
      <c r="A539" s="14">
        <v>345403</v>
      </c>
      <c r="B539" s="12">
        <v>467206</v>
      </c>
      <c r="C539" s="12">
        <v>188</v>
      </c>
      <c r="D539" s="12">
        <v>345403</v>
      </c>
      <c r="E539" s="10" t="s">
        <v>1572</v>
      </c>
      <c r="F539" s="10" t="s">
        <v>0</v>
      </c>
      <c r="G539" s="10" t="s">
        <v>0</v>
      </c>
      <c r="H539" s="10" t="s">
        <v>0</v>
      </c>
      <c r="I539" s="10" t="s">
        <v>0</v>
      </c>
      <c r="J539" s="10" t="s">
        <v>0</v>
      </c>
      <c r="K539" s="10" t="s">
        <v>0</v>
      </c>
      <c r="L539" s="10" t="s">
        <v>0</v>
      </c>
      <c r="M539" s="12">
        <v>2</v>
      </c>
      <c r="N539" s="16">
        <v>487.5</v>
      </c>
      <c r="O539" s="16">
        <v>579.5</v>
      </c>
      <c r="P539" s="15">
        <v>1.1887179487179487</v>
      </c>
      <c r="Q539" s="7">
        <v>26</v>
      </c>
      <c r="R539" s="7">
        <v>191</v>
      </c>
      <c r="S539" s="6">
        <v>432</v>
      </c>
      <c r="T539" s="7">
        <v>1083</v>
      </c>
      <c r="U539" s="6">
        <v>543</v>
      </c>
      <c r="V539" s="7">
        <v>365</v>
      </c>
      <c r="W539" s="7">
        <v>469</v>
      </c>
      <c r="X539" s="7">
        <v>401</v>
      </c>
    </row>
    <row r="540" spans="1:24" x14ac:dyDescent="0.25">
      <c r="A540" s="14">
        <v>345144</v>
      </c>
      <c r="B540" s="12">
        <v>570587</v>
      </c>
      <c r="C540" s="12">
        <v>255</v>
      </c>
      <c r="D540" s="12">
        <v>345144</v>
      </c>
      <c r="E540" s="10" t="s">
        <v>1573</v>
      </c>
      <c r="F540" s="10" t="s">
        <v>0</v>
      </c>
      <c r="G540" s="10" t="s">
        <v>0</v>
      </c>
      <c r="H540" s="10" t="s">
        <v>0</v>
      </c>
      <c r="I540" s="10" t="s">
        <v>0</v>
      </c>
      <c r="J540" s="10" t="s">
        <v>0</v>
      </c>
      <c r="K540" s="10" t="s">
        <v>0</v>
      </c>
      <c r="L540" s="10" t="s">
        <v>0</v>
      </c>
      <c r="M540" s="12">
        <v>2</v>
      </c>
      <c r="N540" s="16">
        <v>888.5</v>
      </c>
      <c r="O540" s="16">
        <v>659</v>
      </c>
      <c r="P540" s="15">
        <v>0.74169949352841869</v>
      </c>
      <c r="Q540" s="6">
        <v>595</v>
      </c>
      <c r="R540" s="7">
        <v>40</v>
      </c>
      <c r="S540" s="7">
        <v>267</v>
      </c>
      <c r="T540" s="7">
        <v>131</v>
      </c>
      <c r="U540" s="7">
        <v>1319</v>
      </c>
      <c r="V540" s="6">
        <v>705</v>
      </c>
      <c r="W540" s="6">
        <v>1072</v>
      </c>
      <c r="X540" s="7">
        <v>919</v>
      </c>
    </row>
    <row r="541" spans="1:24" x14ac:dyDescent="0.25">
      <c r="A541" s="14">
        <v>345139</v>
      </c>
      <c r="B541" s="12">
        <v>443290</v>
      </c>
      <c r="C541" s="12">
        <v>257</v>
      </c>
      <c r="D541" s="12">
        <v>345139</v>
      </c>
      <c r="E541" s="10" t="s">
        <v>1574</v>
      </c>
      <c r="F541" s="10" t="s">
        <v>0</v>
      </c>
      <c r="G541" s="10" t="s">
        <v>0</v>
      </c>
      <c r="H541" s="10" t="s">
        <v>0</v>
      </c>
      <c r="I541" s="10" t="s">
        <v>0</v>
      </c>
      <c r="J541" s="10" t="s">
        <v>0</v>
      </c>
      <c r="K541" s="10" t="s">
        <v>0</v>
      </c>
      <c r="L541" s="10" t="s">
        <v>0</v>
      </c>
      <c r="M541" s="12">
        <v>0</v>
      </c>
      <c r="N541" s="16">
        <v>0</v>
      </c>
      <c r="O541" s="16">
        <v>359.5</v>
      </c>
      <c r="P541" s="15" t="e">
        <v>#DIV/0!</v>
      </c>
      <c r="Q541" s="6">
        <v>244</v>
      </c>
      <c r="R541" s="6">
        <v>243</v>
      </c>
      <c r="S541" s="7">
        <v>290</v>
      </c>
      <c r="T541" s="7">
        <v>425</v>
      </c>
      <c r="U541" s="7">
        <v>476</v>
      </c>
      <c r="V541" s="7">
        <v>278</v>
      </c>
      <c r="W541" s="7">
        <v>348</v>
      </c>
      <c r="X541" s="7">
        <v>340</v>
      </c>
    </row>
    <row r="542" spans="1:24" x14ac:dyDescent="0.25">
      <c r="A542" s="14">
        <v>345138</v>
      </c>
      <c r="B542" s="12">
        <v>375885</v>
      </c>
      <c r="C542" s="12">
        <v>183</v>
      </c>
      <c r="D542" s="12">
        <v>345138</v>
      </c>
      <c r="E542" s="10" t="s">
        <v>1575</v>
      </c>
      <c r="F542" s="10" t="s">
        <v>0</v>
      </c>
      <c r="G542" s="10" t="s">
        <v>0</v>
      </c>
      <c r="H542" s="10" t="s">
        <v>0</v>
      </c>
      <c r="I542" s="10" t="s">
        <v>0</v>
      </c>
      <c r="J542" s="10" t="s">
        <v>0</v>
      </c>
      <c r="K542" s="10" t="s">
        <v>0</v>
      </c>
      <c r="L542" s="10" t="s">
        <v>0</v>
      </c>
      <c r="M542" s="12">
        <v>0</v>
      </c>
      <c r="N542" s="16">
        <v>0</v>
      </c>
      <c r="O542" s="16">
        <v>409.5</v>
      </c>
      <c r="P542" s="15" t="e">
        <v>#DIV/0!</v>
      </c>
      <c r="Q542" s="6">
        <v>324</v>
      </c>
      <c r="R542" s="7">
        <v>18</v>
      </c>
      <c r="S542" s="7">
        <v>86</v>
      </c>
      <c r="T542" s="7">
        <v>220</v>
      </c>
      <c r="U542" s="7">
        <v>652</v>
      </c>
      <c r="V542" s="7">
        <v>459</v>
      </c>
      <c r="W542" s="7">
        <v>518</v>
      </c>
      <c r="X542" s="7">
        <v>522</v>
      </c>
    </row>
    <row r="543" spans="1:24" x14ac:dyDescent="0.25">
      <c r="A543" s="14">
        <v>344959</v>
      </c>
      <c r="B543" s="12">
        <v>611213</v>
      </c>
      <c r="C543" s="12">
        <v>295</v>
      </c>
      <c r="D543" s="12">
        <v>344959</v>
      </c>
      <c r="E543" s="10" t="s">
        <v>1576</v>
      </c>
      <c r="F543" s="10" t="s">
        <v>0</v>
      </c>
      <c r="G543" s="10" t="s">
        <v>0</v>
      </c>
      <c r="H543" s="10" t="s">
        <v>0</v>
      </c>
      <c r="I543" s="10" t="s">
        <v>0</v>
      </c>
      <c r="J543" s="10" t="s">
        <v>0</v>
      </c>
      <c r="K543" s="10" t="s">
        <v>0</v>
      </c>
      <c r="L543" s="10" t="s">
        <v>0</v>
      </c>
      <c r="M543" s="12">
        <v>2</v>
      </c>
      <c r="N543" s="16">
        <v>4486</v>
      </c>
      <c r="O543" s="16">
        <v>9375.5</v>
      </c>
      <c r="P543" s="15">
        <v>2.0899465002229158</v>
      </c>
      <c r="Q543" s="6">
        <v>1807</v>
      </c>
      <c r="R543" s="6">
        <v>1833</v>
      </c>
      <c r="S543" s="6">
        <v>3203</v>
      </c>
      <c r="T543" s="6">
        <v>5769</v>
      </c>
      <c r="U543" s="7">
        <v>13984</v>
      </c>
      <c r="V543" s="7">
        <v>6040</v>
      </c>
      <c r="W543" s="7">
        <v>14417</v>
      </c>
      <c r="X543" s="7">
        <v>3061</v>
      </c>
    </row>
    <row r="544" spans="1:24" x14ac:dyDescent="0.25">
      <c r="A544" s="14">
        <v>342919</v>
      </c>
      <c r="B544" s="12">
        <v>845201</v>
      </c>
      <c r="C544" s="12">
        <v>387</v>
      </c>
      <c r="D544" s="12">
        <v>342919</v>
      </c>
      <c r="E544" s="10" t="s">
        <v>1577</v>
      </c>
      <c r="F544" s="10" t="s">
        <v>0</v>
      </c>
      <c r="G544" s="10" t="s">
        <v>0</v>
      </c>
      <c r="H544" s="10" t="s">
        <v>0</v>
      </c>
      <c r="I544" s="10" t="s">
        <v>0</v>
      </c>
      <c r="J544" s="10" t="s">
        <v>0</v>
      </c>
      <c r="K544" s="10" t="s">
        <v>0</v>
      </c>
      <c r="L544" s="10" t="s">
        <v>0</v>
      </c>
      <c r="M544" s="12">
        <v>4</v>
      </c>
      <c r="N544" s="16">
        <v>573.5</v>
      </c>
      <c r="O544" s="16">
        <v>243</v>
      </c>
      <c r="P544" s="15">
        <v>0.42371403661726242</v>
      </c>
      <c r="Q544" s="7">
        <v>41</v>
      </c>
      <c r="R544" s="7">
        <v>29</v>
      </c>
      <c r="S544" s="7">
        <v>163</v>
      </c>
      <c r="T544" s="6">
        <v>162</v>
      </c>
      <c r="U544" s="7">
        <v>323</v>
      </c>
      <c r="V544" s="6">
        <v>189</v>
      </c>
      <c r="W544" s="6">
        <v>1633</v>
      </c>
      <c r="X544" s="6">
        <v>310</v>
      </c>
    </row>
    <row r="545" spans="1:24" x14ac:dyDescent="0.25">
      <c r="A545" s="14">
        <v>342574</v>
      </c>
      <c r="B545" s="12">
        <v>365246</v>
      </c>
      <c r="C545" s="12">
        <v>143</v>
      </c>
      <c r="D545" s="12">
        <v>342574</v>
      </c>
      <c r="E545" s="10" t="s">
        <v>1578</v>
      </c>
      <c r="F545" s="10" t="s">
        <v>0</v>
      </c>
      <c r="G545" s="10" t="s">
        <v>0</v>
      </c>
      <c r="H545" s="10" t="s">
        <v>0</v>
      </c>
      <c r="I545" s="10" t="s">
        <v>0</v>
      </c>
      <c r="J545" s="10" t="s">
        <v>0</v>
      </c>
      <c r="K545" s="10" t="s">
        <v>0</v>
      </c>
      <c r="L545" s="10" t="s">
        <v>0</v>
      </c>
      <c r="M545" s="12">
        <v>0</v>
      </c>
      <c r="N545" s="16">
        <v>0</v>
      </c>
      <c r="O545" s="16">
        <v>8580.1666666666661</v>
      </c>
      <c r="P545" s="15" t="e">
        <v>#DIV/0!</v>
      </c>
      <c r="Q545" s="7">
        <v>864</v>
      </c>
      <c r="R545" s="6">
        <v>68</v>
      </c>
      <c r="S545" s="7">
        <v>5839</v>
      </c>
      <c r="T545" s="7">
        <v>15681</v>
      </c>
      <c r="U545" s="7">
        <v>14558</v>
      </c>
      <c r="V545" s="7">
        <v>3200</v>
      </c>
      <c r="W545" s="7">
        <v>4501</v>
      </c>
      <c r="X545" s="7">
        <v>7702</v>
      </c>
    </row>
    <row r="546" spans="1:24" x14ac:dyDescent="0.25">
      <c r="A546" s="14">
        <v>342073</v>
      </c>
      <c r="B546" s="12">
        <v>689990</v>
      </c>
      <c r="C546" s="12">
        <v>191</v>
      </c>
      <c r="D546" s="12">
        <v>342073</v>
      </c>
      <c r="E546" s="10" t="s">
        <v>1579</v>
      </c>
      <c r="F546" s="10" t="s">
        <v>0</v>
      </c>
      <c r="G546" s="10" t="s">
        <v>0</v>
      </c>
      <c r="H546" s="10" t="s">
        <v>0</v>
      </c>
      <c r="I546" s="10" t="s">
        <v>0</v>
      </c>
      <c r="J546" s="10" t="s">
        <v>0</v>
      </c>
      <c r="K546" s="10" t="s">
        <v>0</v>
      </c>
      <c r="L546" s="10" t="s">
        <v>0</v>
      </c>
      <c r="M546" s="12">
        <v>1</v>
      </c>
      <c r="N546" s="16">
        <v>5961</v>
      </c>
      <c r="O546" s="16">
        <v>5905.2</v>
      </c>
      <c r="P546" s="15">
        <v>0.99063915450427775</v>
      </c>
      <c r="Q546" s="7">
        <v>28</v>
      </c>
      <c r="R546" s="7">
        <v>11</v>
      </c>
      <c r="S546" s="7">
        <v>84</v>
      </c>
      <c r="T546" s="7">
        <v>15425</v>
      </c>
      <c r="U546" s="7">
        <v>8067</v>
      </c>
      <c r="V546" s="7">
        <v>5460</v>
      </c>
      <c r="W546" s="6">
        <v>5961</v>
      </c>
      <c r="X546" s="7">
        <v>490</v>
      </c>
    </row>
    <row r="547" spans="1:24" x14ac:dyDescent="0.25">
      <c r="A547" s="14">
        <v>342056</v>
      </c>
      <c r="B547" s="12">
        <v>703260</v>
      </c>
      <c r="C547" s="12">
        <v>414</v>
      </c>
      <c r="D547" s="12">
        <v>342056</v>
      </c>
      <c r="E547" s="10" t="s">
        <v>1580</v>
      </c>
      <c r="F547" s="10" t="s">
        <v>0</v>
      </c>
      <c r="G547" s="10" t="s">
        <v>0</v>
      </c>
      <c r="H547" s="10" t="s">
        <v>0</v>
      </c>
      <c r="I547" s="10" t="s">
        <v>0</v>
      </c>
      <c r="J547" s="10" t="s">
        <v>0</v>
      </c>
      <c r="K547" s="10" t="s">
        <v>0</v>
      </c>
      <c r="L547" s="10" t="s">
        <v>0</v>
      </c>
      <c r="M547" s="12">
        <v>1</v>
      </c>
      <c r="N547" s="16">
        <v>165</v>
      </c>
      <c r="O547" s="16">
        <v>156.6</v>
      </c>
      <c r="P547" s="15">
        <v>0.9490909090909091</v>
      </c>
      <c r="Q547" s="7">
        <v>21</v>
      </c>
      <c r="R547" s="7">
        <v>3</v>
      </c>
      <c r="S547" s="7">
        <v>27</v>
      </c>
      <c r="T547" s="6">
        <v>165</v>
      </c>
      <c r="U547" s="7">
        <v>39</v>
      </c>
      <c r="V547" s="7">
        <v>49</v>
      </c>
      <c r="W547" s="7">
        <v>267</v>
      </c>
      <c r="X547" s="7">
        <v>401</v>
      </c>
    </row>
    <row r="548" spans="1:24" x14ac:dyDescent="0.25">
      <c r="A548" s="14">
        <v>341910</v>
      </c>
      <c r="B548" s="12">
        <v>352270</v>
      </c>
      <c r="C548" s="12">
        <v>228</v>
      </c>
      <c r="D548" s="12">
        <v>341910</v>
      </c>
      <c r="E548" s="10" t="s">
        <v>1581</v>
      </c>
      <c r="F548" s="10" t="s">
        <v>0</v>
      </c>
      <c r="G548" s="10" t="s">
        <v>0</v>
      </c>
      <c r="H548" s="10" t="s">
        <v>0</v>
      </c>
      <c r="I548" s="10" t="s">
        <v>0</v>
      </c>
      <c r="J548" s="10" t="s">
        <v>0</v>
      </c>
      <c r="K548" s="10" t="s">
        <v>0</v>
      </c>
      <c r="L548" s="10" t="s">
        <v>0</v>
      </c>
      <c r="M548" s="12">
        <v>4</v>
      </c>
      <c r="N548" s="16">
        <v>437</v>
      </c>
      <c r="O548" s="16">
        <v>435.5</v>
      </c>
      <c r="P548" s="15">
        <v>0.99656750572082375</v>
      </c>
      <c r="Q548" s="7">
        <v>426</v>
      </c>
      <c r="R548" s="7">
        <v>318</v>
      </c>
      <c r="S548" s="6">
        <v>323</v>
      </c>
      <c r="T548" s="7">
        <v>490</v>
      </c>
      <c r="U548" s="6">
        <v>513</v>
      </c>
      <c r="V548" s="7">
        <v>381</v>
      </c>
      <c r="W548" s="6">
        <v>428</v>
      </c>
      <c r="X548" s="6">
        <v>484</v>
      </c>
    </row>
    <row r="549" spans="1:24" x14ac:dyDescent="0.25">
      <c r="A549" s="14">
        <v>341753</v>
      </c>
      <c r="B549" s="12">
        <v>487434</v>
      </c>
      <c r="C549" s="12">
        <v>217</v>
      </c>
      <c r="D549" s="12">
        <v>341753</v>
      </c>
      <c r="E549" s="10" t="s">
        <v>1583</v>
      </c>
      <c r="F549" s="10" t="s">
        <v>0</v>
      </c>
      <c r="G549" s="10" t="s">
        <v>0</v>
      </c>
      <c r="H549" s="10" t="s">
        <v>0</v>
      </c>
      <c r="I549" s="10" t="s">
        <v>0</v>
      </c>
      <c r="J549" s="10" t="s">
        <v>0</v>
      </c>
      <c r="K549" s="10" t="s">
        <v>0</v>
      </c>
      <c r="L549" s="10" t="s">
        <v>0</v>
      </c>
      <c r="M549" s="12">
        <v>1</v>
      </c>
      <c r="N549" s="16">
        <v>4233</v>
      </c>
      <c r="O549" s="16">
        <v>37014.400000000001</v>
      </c>
      <c r="P549" s="15">
        <v>8.7442475785494924</v>
      </c>
      <c r="Q549" s="7">
        <v>126</v>
      </c>
      <c r="R549" s="7">
        <v>61</v>
      </c>
      <c r="S549" s="7">
        <v>2606</v>
      </c>
      <c r="T549" s="7">
        <v>48145</v>
      </c>
      <c r="U549" s="7">
        <v>34700</v>
      </c>
      <c r="V549" s="7">
        <v>4466</v>
      </c>
      <c r="W549" s="7">
        <v>95155</v>
      </c>
      <c r="X549" s="6">
        <v>4233</v>
      </c>
    </row>
    <row r="550" spans="1:24" x14ac:dyDescent="0.25">
      <c r="A550" s="14">
        <v>341641</v>
      </c>
      <c r="B550" s="12">
        <v>683143</v>
      </c>
      <c r="C550" s="12">
        <v>319</v>
      </c>
      <c r="D550" s="12">
        <v>341641</v>
      </c>
      <c r="E550" s="10" t="s">
        <v>1586</v>
      </c>
      <c r="F550" s="10" t="s">
        <v>0</v>
      </c>
      <c r="G550" s="10" t="s">
        <v>0</v>
      </c>
      <c r="H550" s="10" t="s">
        <v>0</v>
      </c>
      <c r="I550" s="10" t="s">
        <v>0</v>
      </c>
      <c r="J550" s="10" t="s">
        <v>0</v>
      </c>
      <c r="K550" s="10" t="s">
        <v>0</v>
      </c>
      <c r="L550" s="10" t="s">
        <v>0</v>
      </c>
      <c r="M550" s="12">
        <v>1</v>
      </c>
      <c r="N550" s="16">
        <v>325</v>
      </c>
      <c r="O550" s="16">
        <v>83950.6</v>
      </c>
      <c r="P550" s="15">
        <v>258.30953846153847</v>
      </c>
      <c r="Q550" s="7">
        <v>25</v>
      </c>
      <c r="R550" s="7">
        <v>51</v>
      </c>
      <c r="S550" s="7">
        <v>18</v>
      </c>
      <c r="T550" s="6">
        <v>325</v>
      </c>
      <c r="U550" s="7">
        <v>156713</v>
      </c>
      <c r="V550" s="7">
        <v>42158</v>
      </c>
      <c r="W550" s="7">
        <v>165878</v>
      </c>
      <c r="X550" s="7">
        <v>54986</v>
      </c>
    </row>
    <row r="551" spans="1:24" x14ac:dyDescent="0.25">
      <c r="A551" s="14">
        <v>341632</v>
      </c>
      <c r="B551" s="12">
        <v>599060</v>
      </c>
      <c r="C551" s="12">
        <v>319</v>
      </c>
      <c r="D551" s="12">
        <v>341632</v>
      </c>
      <c r="E551" s="10" t="s">
        <v>1587</v>
      </c>
      <c r="F551" s="10" t="s">
        <v>0</v>
      </c>
      <c r="G551" s="10" t="s">
        <v>0</v>
      </c>
      <c r="H551" s="10" t="s">
        <v>0</v>
      </c>
      <c r="I551" s="10" t="s">
        <v>0</v>
      </c>
      <c r="J551" s="10" t="s">
        <v>0</v>
      </c>
      <c r="K551" s="10" t="s">
        <v>0</v>
      </c>
      <c r="L551" s="10" t="s">
        <v>0</v>
      </c>
      <c r="M551" s="12">
        <v>2</v>
      </c>
      <c r="N551" s="16">
        <v>1308.5</v>
      </c>
      <c r="O551" s="16">
        <v>1572.5</v>
      </c>
      <c r="P551" s="15">
        <v>1.2017577378677875</v>
      </c>
      <c r="Q551" s="7">
        <v>17</v>
      </c>
      <c r="R551" s="7">
        <v>18</v>
      </c>
      <c r="S551" s="6">
        <v>128</v>
      </c>
      <c r="T551" s="6">
        <v>2489</v>
      </c>
      <c r="U551" s="7">
        <v>2539</v>
      </c>
      <c r="V551" s="7">
        <v>1574</v>
      </c>
      <c r="W551" s="7">
        <v>1969</v>
      </c>
      <c r="X551" s="7">
        <v>208</v>
      </c>
    </row>
    <row r="552" spans="1:24" x14ac:dyDescent="0.25">
      <c r="A552" s="14">
        <v>341280</v>
      </c>
      <c r="B552" s="12">
        <v>582846</v>
      </c>
      <c r="C552" s="12">
        <v>91</v>
      </c>
      <c r="D552" s="12">
        <v>341280</v>
      </c>
      <c r="E552" s="10" t="s">
        <v>1588</v>
      </c>
      <c r="F552" s="10" t="s">
        <v>0</v>
      </c>
      <c r="G552" s="10" t="s">
        <v>0</v>
      </c>
      <c r="H552" s="10" t="s">
        <v>0</v>
      </c>
      <c r="I552" s="10" t="s">
        <v>0</v>
      </c>
      <c r="J552" s="10" t="s">
        <v>0</v>
      </c>
      <c r="K552" s="10" t="s">
        <v>0</v>
      </c>
      <c r="L552" s="10" t="s">
        <v>0</v>
      </c>
      <c r="M552" s="12">
        <v>3</v>
      </c>
      <c r="N552" s="16">
        <v>29239.333333333332</v>
      </c>
      <c r="O552" s="16">
        <v>113014.33333333333</v>
      </c>
      <c r="P552" s="15">
        <v>3.8651474041815819</v>
      </c>
      <c r="Q552" s="7">
        <v>102600</v>
      </c>
      <c r="R552" s="7">
        <v>76781</v>
      </c>
      <c r="S552" s="7">
        <v>102851</v>
      </c>
      <c r="T552" s="6">
        <v>53719</v>
      </c>
      <c r="U552" s="7">
        <v>129172</v>
      </c>
      <c r="V552" s="6">
        <v>19122</v>
      </c>
      <c r="W552" s="6">
        <v>14877</v>
      </c>
      <c r="X552" s="7">
        <v>107020</v>
      </c>
    </row>
    <row r="553" spans="1:24" x14ac:dyDescent="0.25">
      <c r="A553" s="14">
        <v>341268</v>
      </c>
      <c r="B553" s="12">
        <v>199520</v>
      </c>
      <c r="C553" s="12">
        <v>126</v>
      </c>
      <c r="D553" s="12">
        <v>341268</v>
      </c>
      <c r="E553" s="10" t="s">
        <v>1589</v>
      </c>
      <c r="F553" s="10" t="s">
        <v>0</v>
      </c>
      <c r="G553" s="10" t="s">
        <v>0</v>
      </c>
      <c r="H553" s="10" t="s">
        <v>0</v>
      </c>
      <c r="I553" s="10" t="s">
        <v>0</v>
      </c>
      <c r="J553" s="10" t="s">
        <v>0</v>
      </c>
      <c r="K553" s="10" t="s">
        <v>0</v>
      </c>
      <c r="L553" s="10" t="s">
        <v>0</v>
      </c>
      <c r="M553" s="12">
        <v>1</v>
      </c>
      <c r="N553" s="16">
        <v>4956</v>
      </c>
      <c r="O553" s="16">
        <v>1954.8</v>
      </c>
      <c r="P553" s="15">
        <v>0.39443099273607746</v>
      </c>
      <c r="Q553" s="7">
        <v>1938</v>
      </c>
      <c r="R553" s="7">
        <v>577</v>
      </c>
      <c r="S553" s="6">
        <v>4956</v>
      </c>
      <c r="T553" s="7">
        <v>4941</v>
      </c>
      <c r="U553" s="7">
        <v>3328</v>
      </c>
      <c r="V553" s="7">
        <v>481</v>
      </c>
      <c r="W553" s="7">
        <v>538</v>
      </c>
      <c r="X553" s="7">
        <v>486</v>
      </c>
    </row>
    <row r="554" spans="1:24" x14ac:dyDescent="0.25">
      <c r="A554" s="14">
        <v>341267</v>
      </c>
      <c r="B554" s="12">
        <v>845946</v>
      </c>
      <c r="C554" s="12">
        <v>275</v>
      </c>
      <c r="D554" s="12">
        <v>341267</v>
      </c>
      <c r="E554" s="10" t="s">
        <v>1590</v>
      </c>
      <c r="F554" s="10" t="s">
        <v>0</v>
      </c>
      <c r="G554" s="10" t="s">
        <v>0</v>
      </c>
      <c r="H554" s="10" t="s">
        <v>0</v>
      </c>
      <c r="I554" s="10" t="s">
        <v>0</v>
      </c>
      <c r="J554" s="10" t="s">
        <v>0</v>
      </c>
      <c r="K554" s="10" t="s">
        <v>0</v>
      </c>
      <c r="L554" s="10" t="s">
        <v>0</v>
      </c>
      <c r="M554" s="12">
        <v>1</v>
      </c>
      <c r="N554" s="16">
        <v>330</v>
      </c>
      <c r="O554" s="16">
        <v>51.8</v>
      </c>
      <c r="P554" s="15">
        <v>0.15696969696969695</v>
      </c>
      <c r="Q554" s="7">
        <v>20</v>
      </c>
      <c r="R554" s="7">
        <v>37</v>
      </c>
      <c r="S554" s="7">
        <v>39</v>
      </c>
      <c r="T554" s="7">
        <v>33</v>
      </c>
      <c r="U554" s="7">
        <v>34</v>
      </c>
      <c r="V554" s="6">
        <v>330</v>
      </c>
      <c r="W554" s="7">
        <v>33</v>
      </c>
      <c r="X554" s="7">
        <v>120</v>
      </c>
    </row>
    <row r="555" spans="1:24" x14ac:dyDescent="0.25">
      <c r="A555" s="14">
        <v>341254</v>
      </c>
      <c r="B555" s="12">
        <v>876567</v>
      </c>
      <c r="C555" s="12">
        <v>233</v>
      </c>
      <c r="D555" s="12">
        <v>341254</v>
      </c>
      <c r="E555" s="10" t="s">
        <v>1591</v>
      </c>
      <c r="F555" s="10" t="s">
        <v>0</v>
      </c>
      <c r="G555" s="10" t="s">
        <v>0</v>
      </c>
      <c r="H555" s="10" t="s">
        <v>0</v>
      </c>
      <c r="I555" s="10" t="s">
        <v>0</v>
      </c>
      <c r="J555" s="10" t="s">
        <v>0</v>
      </c>
      <c r="K555" s="10" t="s">
        <v>0</v>
      </c>
      <c r="L555" s="10" t="s">
        <v>0</v>
      </c>
      <c r="M555" s="12">
        <v>1</v>
      </c>
      <c r="N555" s="16">
        <v>1063</v>
      </c>
      <c r="O555" s="16">
        <v>46</v>
      </c>
      <c r="P555" s="15">
        <v>4.3273753527751646E-2</v>
      </c>
      <c r="Q555" s="7">
        <v>39</v>
      </c>
      <c r="R555" s="7">
        <v>0</v>
      </c>
      <c r="S555" s="7">
        <v>40</v>
      </c>
      <c r="T555" s="7">
        <v>13</v>
      </c>
      <c r="U555" s="7">
        <v>29</v>
      </c>
      <c r="V555" s="6">
        <v>1063</v>
      </c>
      <c r="W555" s="7">
        <v>47</v>
      </c>
      <c r="X555" s="7">
        <v>101</v>
      </c>
    </row>
    <row r="556" spans="1:24" x14ac:dyDescent="0.25">
      <c r="A556" s="14">
        <v>341252</v>
      </c>
      <c r="B556" s="12">
        <v>868182</v>
      </c>
      <c r="C556" s="12">
        <v>173</v>
      </c>
      <c r="D556" s="12">
        <v>341252</v>
      </c>
      <c r="E556" s="10" t="s">
        <v>1592</v>
      </c>
      <c r="F556" s="10" t="s">
        <v>0</v>
      </c>
      <c r="G556" s="10" t="s">
        <v>0</v>
      </c>
      <c r="H556" s="10" t="s">
        <v>0</v>
      </c>
      <c r="I556" s="10" t="s">
        <v>0</v>
      </c>
      <c r="J556" s="10" t="s">
        <v>0</v>
      </c>
      <c r="K556" s="10" t="s">
        <v>0</v>
      </c>
      <c r="L556" s="10" t="s">
        <v>0</v>
      </c>
      <c r="M556" s="12">
        <v>2</v>
      </c>
      <c r="N556" s="16">
        <v>1713.5</v>
      </c>
      <c r="O556" s="16">
        <v>382.5</v>
      </c>
      <c r="P556" s="15">
        <v>0.22322731251823752</v>
      </c>
      <c r="Q556" s="7">
        <v>54</v>
      </c>
      <c r="R556" s="7">
        <v>40</v>
      </c>
      <c r="S556" s="7">
        <v>93</v>
      </c>
      <c r="T556" s="7">
        <v>89</v>
      </c>
      <c r="U556" s="7">
        <v>55</v>
      </c>
      <c r="V556" s="6">
        <v>2948</v>
      </c>
      <c r="W556" s="7">
        <v>1293</v>
      </c>
      <c r="X556" s="6">
        <v>479</v>
      </c>
    </row>
    <row r="557" spans="1:24" x14ac:dyDescent="0.25">
      <c r="A557" s="14">
        <v>341132</v>
      </c>
      <c r="B557" s="12">
        <v>1238481</v>
      </c>
      <c r="C557" s="12">
        <v>189</v>
      </c>
      <c r="D557" s="12">
        <v>341132</v>
      </c>
      <c r="E557" s="10" t="s">
        <v>1593</v>
      </c>
      <c r="F557" s="10" t="s">
        <v>0</v>
      </c>
      <c r="G557" s="10" t="s">
        <v>0</v>
      </c>
      <c r="H557" s="10" t="s">
        <v>0</v>
      </c>
      <c r="I557" s="10" t="s">
        <v>0</v>
      </c>
      <c r="J557" s="10" t="s">
        <v>0</v>
      </c>
      <c r="K557" s="10" t="s">
        <v>0</v>
      </c>
      <c r="L557" s="10" t="s">
        <v>0</v>
      </c>
      <c r="M557" s="12">
        <v>1</v>
      </c>
      <c r="N557" s="16">
        <v>505</v>
      </c>
      <c r="O557" s="16">
        <v>481.4</v>
      </c>
      <c r="P557" s="15">
        <v>0.95326732673267323</v>
      </c>
      <c r="Q557" s="7">
        <v>41</v>
      </c>
      <c r="R557" s="7">
        <v>37</v>
      </c>
      <c r="S557" s="7">
        <v>62</v>
      </c>
      <c r="T557" s="7">
        <v>2055</v>
      </c>
      <c r="U557" s="6">
        <v>505</v>
      </c>
      <c r="V557" s="7">
        <v>96</v>
      </c>
      <c r="W557" s="7">
        <v>84</v>
      </c>
      <c r="X557" s="7">
        <v>110</v>
      </c>
    </row>
    <row r="558" spans="1:24" x14ac:dyDescent="0.25">
      <c r="A558" s="14">
        <v>341131</v>
      </c>
      <c r="B558" s="12">
        <v>1232691</v>
      </c>
      <c r="C558" s="12">
        <v>189</v>
      </c>
      <c r="D558" s="12">
        <v>341131</v>
      </c>
      <c r="E558" s="10" t="s">
        <v>1594</v>
      </c>
      <c r="F558" s="10" t="s">
        <v>0</v>
      </c>
      <c r="G558" s="10" t="s">
        <v>0</v>
      </c>
      <c r="H558" s="10" t="s">
        <v>0</v>
      </c>
      <c r="I558" s="10" t="s">
        <v>0</v>
      </c>
      <c r="J558" s="10" t="s">
        <v>0</v>
      </c>
      <c r="K558" s="10" t="s">
        <v>0</v>
      </c>
      <c r="L558" s="10" t="s">
        <v>0</v>
      </c>
      <c r="M558" s="12">
        <v>1</v>
      </c>
      <c r="N558" s="16">
        <v>252</v>
      </c>
      <c r="O558" s="16">
        <v>498.6</v>
      </c>
      <c r="P558" s="15">
        <v>1.9785714285714286</v>
      </c>
      <c r="Q558" s="7">
        <v>126</v>
      </c>
      <c r="R558" s="7">
        <v>26</v>
      </c>
      <c r="S558" s="7">
        <v>54</v>
      </c>
      <c r="T558" s="7">
        <v>2055</v>
      </c>
      <c r="U558" s="6">
        <v>252</v>
      </c>
      <c r="V558" s="7">
        <v>93</v>
      </c>
      <c r="W558" s="7">
        <v>124</v>
      </c>
      <c r="X558" s="7">
        <v>167</v>
      </c>
    </row>
    <row r="559" spans="1:24" x14ac:dyDescent="0.25">
      <c r="A559" s="14">
        <v>341123</v>
      </c>
      <c r="B559" s="12">
        <v>1181308</v>
      </c>
      <c r="C559" s="12">
        <v>204</v>
      </c>
      <c r="D559" s="12">
        <v>341123</v>
      </c>
      <c r="E559" s="10" t="s">
        <v>1596</v>
      </c>
      <c r="F559" s="10" t="s">
        <v>0</v>
      </c>
      <c r="G559" s="10" t="s">
        <v>0</v>
      </c>
      <c r="H559" s="10" t="s">
        <v>0</v>
      </c>
      <c r="I559" s="10" t="s">
        <v>0</v>
      </c>
      <c r="J559" s="10" t="s">
        <v>0</v>
      </c>
      <c r="K559" s="10" t="s">
        <v>0</v>
      </c>
      <c r="L559" s="10" t="s">
        <v>0</v>
      </c>
      <c r="M559" s="12">
        <v>1</v>
      </c>
      <c r="N559" s="16">
        <v>577</v>
      </c>
      <c r="O559" s="16">
        <v>309.39999999999998</v>
      </c>
      <c r="P559" s="15">
        <v>0.53622183708838822</v>
      </c>
      <c r="Q559" s="7">
        <v>32</v>
      </c>
      <c r="R559" s="7">
        <v>40</v>
      </c>
      <c r="S559" s="7">
        <v>31</v>
      </c>
      <c r="T559" s="7">
        <v>538</v>
      </c>
      <c r="U559" s="6">
        <v>577</v>
      </c>
      <c r="V559" s="7">
        <v>734</v>
      </c>
      <c r="W559" s="7">
        <v>79</v>
      </c>
      <c r="X559" s="7">
        <v>165</v>
      </c>
    </row>
    <row r="560" spans="1:24" x14ac:dyDescent="0.25">
      <c r="A560" s="14">
        <v>341122</v>
      </c>
      <c r="B560" s="12">
        <v>1178064</v>
      </c>
      <c r="C560" s="12">
        <v>218</v>
      </c>
      <c r="D560" s="12">
        <v>341122</v>
      </c>
      <c r="E560" s="10" t="s">
        <v>1597</v>
      </c>
      <c r="F560" s="10" t="s">
        <v>0</v>
      </c>
      <c r="G560" s="10" t="s">
        <v>0</v>
      </c>
      <c r="H560" s="10" t="s">
        <v>0</v>
      </c>
      <c r="I560" s="10" t="s">
        <v>0</v>
      </c>
      <c r="J560" s="10" t="s">
        <v>0</v>
      </c>
      <c r="K560" s="10" t="s">
        <v>0</v>
      </c>
      <c r="L560" s="10" t="s">
        <v>0</v>
      </c>
      <c r="M560" s="12">
        <v>1</v>
      </c>
      <c r="N560" s="16">
        <v>831</v>
      </c>
      <c r="O560" s="16">
        <v>57</v>
      </c>
      <c r="P560" s="15">
        <v>6.8592057761732855E-2</v>
      </c>
      <c r="Q560" s="7">
        <v>23</v>
      </c>
      <c r="R560" s="7">
        <v>33</v>
      </c>
      <c r="S560" s="7">
        <v>47</v>
      </c>
      <c r="T560" s="7">
        <v>80</v>
      </c>
      <c r="U560" s="6">
        <v>831</v>
      </c>
      <c r="V560" s="7">
        <v>32</v>
      </c>
      <c r="W560" s="7">
        <v>37</v>
      </c>
      <c r="X560" s="7">
        <v>89</v>
      </c>
    </row>
    <row r="561" spans="1:24" x14ac:dyDescent="0.25">
      <c r="A561" s="14">
        <v>334782</v>
      </c>
      <c r="B561" s="12">
        <v>931884</v>
      </c>
      <c r="C561" s="12">
        <v>259</v>
      </c>
      <c r="D561" s="12">
        <v>334782</v>
      </c>
      <c r="E561" s="10" t="s">
        <v>1601</v>
      </c>
      <c r="F561" s="10" t="s">
        <v>0</v>
      </c>
      <c r="G561" s="10" t="s">
        <v>0</v>
      </c>
      <c r="H561" s="10" t="s">
        <v>0</v>
      </c>
      <c r="I561" s="10" t="s">
        <v>0</v>
      </c>
      <c r="J561" s="10" t="s">
        <v>0</v>
      </c>
      <c r="K561" s="10" t="s">
        <v>0</v>
      </c>
      <c r="L561" s="10" t="s">
        <v>0</v>
      </c>
      <c r="M561" s="12">
        <v>1</v>
      </c>
      <c r="N561" s="16">
        <v>440</v>
      </c>
      <c r="O561" s="16">
        <v>851.8</v>
      </c>
      <c r="P561" s="15">
        <v>1.9359090909090908</v>
      </c>
      <c r="Q561" s="7">
        <v>44</v>
      </c>
      <c r="R561" s="7">
        <v>18</v>
      </c>
      <c r="S561" s="7">
        <v>119</v>
      </c>
      <c r="T561" s="7">
        <v>280</v>
      </c>
      <c r="U561" s="7">
        <v>668</v>
      </c>
      <c r="V561" s="7">
        <v>1957</v>
      </c>
      <c r="W561" s="6">
        <v>440</v>
      </c>
      <c r="X561" s="7">
        <v>1235</v>
      </c>
    </row>
    <row r="562" spans="1:24" x14ac:dyDescent="0.25">
      <c r="A562" s="14">
        <v>334654</v>
      </c>
      <c r="B562" s="12">
        <v>833937</v>
      </c>
      <c r="C562" s="12">
        <v>204</v>
      </c>
      <c r="D562" s="12">
        <v>334654</v>
      </c>
      <c r="E562" s="10" t="s">
        <v>1602</v>
      </c>
      <c r="F562" s="10" t="s">
        <v>0</v>
      </c>
      <c r="G562" s="10" t="s">
        <v>0</v>
      </c>
      <c r="H562" s="10" t="s">
        <v>0</v>
      </c>
      <c r="I562" s="10" t="s">
        <v>0</v>
      </c>
      <c r="J562" s="10" t="s">
        <v>0</v>
      </c>
      <c r="K562" s="10" t="s">
        <v>0</v>
      </c>
      <c r="L562" s="10" t="s">
        <v>0</v>
      </c>
      <c r="M562" s="12">
        <v>1</v>
      </c>
      <c r="N562" s="16">
        <v>2283</v>
      </c>
      <c r="O562" s="16">
        <v>1406.8</v>
      </c>
      <c r="P562" s="15">
        <v>0.61620674551029342</v>
      </c>
      <c r="Q562" s="7">
        <v>125</v>
      </c>
      <c r="R562" s="7">
        <v>26</v>
      </c>
      <c r="S562" s="7">
        <v>320</v>
      </c>
      <c r="T562" s="7">
        <v>3910</v>
      </c>
      <c r="U562" s="7">
        <v>1070</v>
      </c>
      <c r="V562" s="7">
        <v>557</v>
      </c>
      <c r="W562" s="7">
        <v>1177</v>
      </c>
      <c r="X562" s="6">
        <v>2283</v>
      </c>
    </row>
    <row r="563" spans="1:24" x14ac:dyDescent="0.25">
      <c r="A563" s="14">
        <v>330645</v>
      </c>
      <c r="B563" s="12">
        <v>504746</v>
      </c>
      <c r="C563" s="12">
        <v>112</v>
      </c>
      <c r="D563" s="12">
        <v>330645</v>
      </c>
      <c r="E563" s="10" t="s">
        <v>1603</v>
      </c>
      <c r="F563" s="10" t="s">
        <v>0</v>
      </c>
      <c r="G563" s="10" t="s">
        <v>0</v>
      </c>
      <c r="H563" s="10" t="s">
        <v>0</v>
      </c>
      <c r="I563" s="10" t="s">
        <v>0</v>
      </c>
      <c r="J563" s="10" t="s">
        <v>0</v>
      </c>
      <c r="K563" s="10" t="s">
        <v>0</v>
      </c>
      <c r="L563" s="10" t="s">
        <v>0</v>
      </c>
      <c r="M563" s="12">
        <v>1</v>
      </c>
      <c r="N563" s="16">
        <v>8370</v>
      </c>
      <c r="O563" s="16">
        <v>7058.8</v>
      </c>
      <c r="P563" s="15">
        <v>0.84334528076463566</v>
      </c>
      <c r="Q563" s="7">
        <v>455</v>
      </c>
      <c r="R563" s="7">
        <v>282</v>
      </c>
      <c r="S563" s="7">
        <v>3702</v>
      </c>
      <c r="T563" s="6">
        <v>8370</v>
      </c>
      <c r="U563" s="7">
        <v>697</v>
      </c>
      <c r="V563" s="7">
        <v>321</v>
      </c>
      <c r="W563" s="7">
        <v>29645</v>
      </c>
      <c r="X563" s="7">
        <v>929</v>
      </c>
    </row>
    <row r="564" spans="1:24" x14ac:dyDescent="0.25">
      <c r="A564" s="14">
        <v>330511</v>
      </c>
      <c r="B564" s="12">
        <v>723948</v>
      </c>
      <c r="C564" s="12">
        <v>204</v>
      </c>
      <c r="D564" s="12">
        <v>330511</v>
      </c>
      <c r="E564" s="10" t="s">
        <v>1604</v>
      </c>
      <c r="F564" s="10" t="s">
        <v>0</v>
      </c>
      <c r="G564" s="10" t="s">
        <v>0</v>
      </c>
      <c r="H564" s="10" t="s">
        <v>0</v>
      </c>
      <c r="I564" s="10" t="s">
        <v>0</v>
      </c>
      <c r="J564" s="10" t="s">
        <v>0</v>
      </c>
      <c r="K564" s="10" t="s">
        <v>0</v>
      </c>
      <c r="L564" s="10" t="s">
        <v>0</v>
      </c>
      <c r="M564" s="12">
        <v>1</v>
      </c>
      <c r="N564" s="16">
        <v>1439</v>
      </c>
      <c r="O564" s="16">
        <v>3595.6</v>
      </c>
      <c r="P564" s="15">
        <v>2.4986796386379431</v>
      </c>
      <c r="Q564" s="7">
        <v>105</v>
      </c>
      <c r="R564" s="7">
        <v>35</v>
      </c>
      <c r="S564" s="7">
        <v>27</v>
      </c>
      <c r="T564" s="7">
        <v>357</v>
      </c>
      <c r="U564" s="7">
        <v>6597</v>
      </c>
      <c r="V564" s="7">
        <v>6148</v>
      </c>
      <c r="W564" s="7">
        <v>4849</v>
      </c>
      <c r="X564" s="6">
        <v>1439</v>
      </c>
    </row>
    <row r="565" spans="1:24" x14ac:dyDescent="0.25">
      <c r="A565" s="14">
        <v>330287</v>
      </c>
      <c r="B565" s="12">
        <v>921525</v>
      </c>
      <c r="C565" s="12">
        <v>259</v>
      </c>
      <c r="D565" s="12">
        <v>330287</v>
      </c>
      <c r="E565" s="10" t="s">
        <v>1605</v>
      </c>
      <c r="F565" s="10" t="s">
        <v>0</v>
      </c>
      <c r="G565" s="10" t="s">
        <v>0</v>
      </c>
      <c r="H565" s="10" t="s">
        <v>0</v>
      </c>
      <c r="I565" s="10" t="s">
        <v>0</v>
      </c>
      <c r="J565" s="10" t="s">
        <v>0</v>
      </c>
      <c r="K565" s="10" t="s">
        <v>0</v>
      </c>
      <c r="L565" s="10" t="s">
        <v>0</v>
      </c>
      <c r="M565" s="12">
        <v>2</v>
      </c>
      <c r="N565" s="16">
        <v>859</v>
      </c>
      <c r="O565" s="16">
        <v>64075.5</v>
      </c>
      <c r="P565" s="15">
        <v>74.593131548311987</v>
      </c>
      <c r="Q565" s="7">
        <v>49</v>
      </c>
      <c r="R565" s="7">
        <v>55</v>
      </c>
      <c r="S565" s="7">
        <v>61360</v>
      </c>
      <c r="T565" s="6">
        <v>583</v>
      </c>
      <c r="U565" s="7">
        <v>1021</v>
      </c>
      <c r="V565" s="7">
        <v>185917</v>
      </c>
      <c r="W565" s="6">
        <v>1135</v>
      </c>
      <c r="X565" s="7">
        <v>8004</v>
      </c>
    </row>
    <row r="566" spans="1:24" x14ac:dyDescent="0.25">
      <c r="A566" s="14">
        <v>330286</v>
      </c>
      <c r="B566" s="12">
        <v>748996</v>
      </c>
      <c r="C566" s="12">
        <v>204</v>
      </c>
      <c r="D566" s="12">
        <v>330286</v>
      </c>
      <c r="E566" s="10" t="s">
        <v>1606</v>
      </c>
      <c r="F566" s="10" t="s">
        <v>0</v>
      </c>
      <c r="G566" s="10" t="s">
        <v>0</v>
      </c>
      <c r="H566" s="10" t="s">
        <v>0</v>
      </c>
      <c r="I566" s="10" t="s">
        <v>0</v>
      </c>
      <c r="J566" s="10" t="s">
        <v>0</v>
      </c>
      <c r="K566" s="10" t="s">
        <v>0</v>
      </c>
      <c r="L566" s="10" t="s">
        <v>0</v>
      </c>
      <c r="M566" s="12">
        <v>1</v>
      </c>
      <c r="N566" s="16">
        <v>3192</v>
      </c>
      <c r="O566" s="16">
        <v>3148.8</v>
      </c>
      <c r="P566" s="15">
        <v>0.98646616541353394</v>
      </c>
      <c r="Q566" s="7">
        <v>36</v>
      </c>
      <c r="R566" s="7">
        <v>92</v>
      </c>
      <c r="S566" s="7">
        <v>238</v>
      </c>
      <c r="T566" s="7">
        <v>6453</v>
      </c>
      <c r="U566" s="7">
        <v>4084</v>
      </c>
      <c r="V566" s="7">
        <v>1579</v>
      </c>
      <c r="W566" s="7">
        <v>3390</v>
      </c>
      <c r="X566" s="6">
        <v>3192</v>
      </c>
    </row>
    <row r="567" spans="1:24" x14ac:dyDescent="0.25">
      <c r="A567" s="14">
        <v>329797</v>
      </c>
      <c r="B567" s="12">
        <v>792891</v>
      </c>
      <c r="C567" s="12">
        <v>204</v>
      </c>
      <c r="D567" s="12">
        <v>329797</v>
      </c>
      <c r="E567" s="10" t="s">
        <v>1607</v>
      </c>
      <c r="F567" s="10" t="s">
        <v>0</v>
      </c>
      <c r="G567" s="10" t="s">
        <v>0</v>
      </c>
      <c r="H567" s="10" t="s">
        <v>0</v>
      </c>
      <c r="I567" s="10" t="s">
        <v>0</v>
      </c>
      <c r="J567" s="10" t="s">
        <v>0</v>
      </c>
      <c r="K567" s="10" t="s">
        <v>0</v>
      </c>
      <c r="L567" s="10" t="s">
        <v>0</v>
      </c>
      <c r="M567" s="12">
        <v>1</v>
      </c>
      <c r="N567" s="16">
        <v>2372</v>
      </c>
      <c r="O567" s="16">
        <v>2290.8000000000002</v>
      </c>
      <c r="P567" s="15">
        <v>0.96576728499156839</v>
      </c>
      <c r="Q567" s="7">
        <v>330</v>
      </c>
      <c r="R567" s="7">
        <v>22</v>
      </c>
      <c r="S567" s="7">
        <v>58</v>
      </c>
      <c r="T567" s="7">
        <v>3612</v>
      </c>
      <c r="U567" s="7">
        <v>1661</v>
      </c>
      <c r="V567" s="7">
        <v>1932</v>
      </c>
      <c r="W567" s="6">
        <v>2372</v>
      </c>
      <c r="X567" s="7">
        <v>4191</v>
      </c>
    </row>
    <row r="568" spans="1:24" x14ac:dyDescent="0.25">
      <c r="A568" s="14">
        <v>329366</v>
      </c>
      <c r="B568" s="12">
        <v>961600</v>
      </c>
      <c r="C568" s="12">
        <v>259</v>
      </c>
      <c r="D568" s="12">
        <v>329366</v>
      </c>
      <c r="E568" s="10" t="s">
        <v>1608</v>
      </c>
      <c r="F568" s="10" t="s">
        <v>0</v>
      </c>
      <c r="G568" s="10" t="s">
        <v>0</v>
      </c>
      <c r="H568" s="10" t="s">
        <v>0</v>
      </c>
      <c r="I568" s="10" t="s">
        <v>0</v>
      </c>
      <c r="J568" s="10" t="s">
        <v>0</v>
      </c>
      <c r="K568" s="10" t="s">
        <v>0</v>
      </c>
      <c r="L568" s="10" t="s">
        <v>0</v>
      </c>
      <c r="M568" s="12">
        <v>1</v>
      </c>
      <c r="N568" s="16">
        <v>19573</v>
      </c>
      <c r="O568" s="16">
        <v>188.4</v>
      </c>
      <c r="P568" s="15">
        <v>9.6255045215347668E-3</v>
      </c>
      <c r="Q568" s="7">
        <v>9</v>
      </c>
      <c r="R568" s="7">
        <v>52</v>
      </c>
      <c r="S568" s="7">
        <v>68</v>
      </c>
      <c r="T568" s="7">
        <v>70</v>
      </c>
      <c r="U568" s="7">
        <v>67</v>
      </c>
      <c r="V568" s="6">
        <v>19573</v>
      </c>
      <c r="W568" s="7">
        <v>243</v>
      </c>
      <c r="X568" s="7">
        <v>494</v>
      </c>
    </row>
    <row r="569" spans="1:24" x14ac:dyDescent="0.25">
      <c r="A569" s="14">
        <v>329361</v>
      </c>
      <c r="B569" s="12">
        <v>952095</v>
      </c>
      <c r="C569" s="12">
        <v>259</v>
      </c>
      <c r="D569" s="12">
        <v>329361</v>
      </c>
      <c r="E569" s="10" t="s">
        <v>1609</v>
      </c>
      <c r="F569" s="10" t="s">
        <v>0</v>
      </c>
      <c r="G569" s="10" t="s">
        <v>0</v>
      </c>
      <c r="H569" s="10" t="s">
        <v>0</v>
      </c>
      <c r="I569" s="10" t="s">
        <v>0</v>
      </c>
      <c r="J569" s="10" t="s">
        <v>0</v>
      </c>
      <c r="K569" s="10" t="s">
        <v>0</v>
      </c>
      <c r="L569" s="10" t="s">
        <v>0</v>
      </c>
      <c r="M569" s="12">
        <v>2</v>
      </c>
      <c r="N569" s="16">
        <v>1788</v>
      </c>
      <c r="O569" s="16">
        <v>593.75</v>
      </c>
      <c r="P569" s="15">
        <v>0.33207494407158838</v>
      </c>
      <c r="Q569" s="7">
        <v>28</v>
      </c>
      <c r="R569" s="7">
        <v>24</v>
      </c>
      <c r="S569" s="7">
        <v>69</v>
      </c>
      <c r="T569" s="7">
        <v>350</v>
      </c>
      <c r="U569" s="7">
        <v>606</v>
      </c>
      <c r="V569" s="7">
        <v>1350</v>
      </c>
      <c r="W569" s="6">
        <v>1378</v>
      </c>
      <c r="X569" s="6">
        <v>2198</v>
      </c>
    </row>
    <row r="570" spans="1:24" x14ac:dyDescent="0.25">
      <c r="A570" s="14">
        <v>328907</v>
      </c>
      <c r="B570" s="12">
        <v>271738</v>
      </c>
      <c r="C570" s="12">
        <v>228</v>
      </c>
      <c r="D570" s="12">
        <v>328907</v>
      </c>
      <c r="E570" s="10" t="s">
        <v>1610</v>
      </c>
      <c r="F570" s="10" t="s">
        <v>0</v>
      </c>
      <c r="G570" s="10" t="s">
        <v>0</v>
      </c>
      <c r="H570" s="10" t="s">
        <v>0</v>
      </c>
      <c r="I570" s="10" t="s">
        <v>0</v>
      </c>
      <c r="J570" s="10" t="s">
        <v>0</v>
      </c>
      <c r="K570" s="10" t="s">
        <v>0</v>
      </c>
      <c r="L570" s="10" t="s">
        <v>0</v>
      </c>
      <c r="M570" s="12">
        <v>6</v>
      </c>
      <c r="N570" s="16">
        <v>2864.8333333333335</v>
      </c>
      <c r="O570" s="16">
        <v>0</v>
      </c>
      <c r="P570" s="15">
        <v>0</v>
      </c>
      <c r="Q570" s="6">
        <v>3612</v>
      </c>
      <c r="R570" s="6">
        <v>2564</v>
      </c>
      <c r="S570" s="6">
        <v>3124</v>
      </c>
      <c r="T570" s="6">
        <v>2910</v>
      </c>
      <c r="U570" s="6">
        <v>2884</v>
      </c>
      <c r="V570" s="6">
        <v>2449</v>
      </c>
      <c r="W570" s="6">
        <v>2720</v>
      </c>
      <c r="X570" s="6">
        <v>3102</v>
      </c>
    </row>
    <row r="571" spans="1:24" x14ac:dyDescent="0.25">
      <c r="A571" s="14">
        <v>327545</v>
      </c>
      <c r="B571" s="12">
        <v>400159</v>
      </c>
      <c r="C571" s="12">
        <v>240</v>
      </c>
      <c r="D571" s="12">
        <v>327545</v>
      </c>
      <c r="E571" s="10" t="s">
        <v>1612</v>
      </c>
      <c r="F571" s="10" t="s">
        <v>0</v>
      </c>
      <c r="G571" s="10" t="s">
        <v>0</v>
      </c>
      <c r="H571" s="10" t="s">
        <v>0</v>
      </c>
      <c r="I571" s="10" t="s">
        <v>0</v>
      </c>
      <c r="J571" s="10" t="s">
        <v>0</v>
      </c>
      <c r="K571" s="10" t="s">
        <v>0</v>
      </c>
      <c r="L571" s="10" t="s">
        <v>0</v>
      </c>
      <c r="M571" s="12">
        <v>1</v>
      </c>
      <c r="N571" s="16">
        <v>309</v>
      </c>
      <c r="O571" s="16">
        <v>119.8</v>
      </c>
      <c r="P571" s="15">
        <v>0.38770226537216829</v>
      </c>
      <c r="Q571" s="7">
        <v>62</v>
      </c>
      <c r="R571" s="7">
        <v>131</v>
      </c>
      <c r="S571" s="7">
        <v>236</v>
      </c>
      <c r="T571" s="7">
        <v>60</v>
      </c>
      <c r="U571" s="6">
        <v>309</v>
      </c>
      <c r="V571" s="7">
        <v>74</v>
      </c>
      <c r="W571" s="7">
        <v>164</v>
      </c>
      <c r="X571" s="7">
        <v>65</v>
      </c>
    </row>
    <row r="572" spans="1:24" x14ac:dyDescent="0.25">
      <c r="A572" s="14">
        <v>327394</v>
      </c>
      <c r="B572" s="12">
        <v>497184</v>
      </c>
      <c r="C572" s="12">
        <v>169</v>
      </c>
      <c r="D572" s="12">
        <v>327394</v>
      </c>
      <c r="E572" s="10" t="s">
        <v>1613</v>
      </c>
      <c r="F572" s="10" t="s">
        <v>0</v>
      </c>
      <c r="G572" s="10" t="s">
        <v>0</v>
      </c>
      <c r="H572" s="10" t="s">
        <v>0</v>
      </c>
      <c r="I572" s="10" t="s">
        <v>0</v>
      </c>
      <c r="J572" s="10" t="s">
        <v>0</v>
      </c>
      <c r="K572" s="10" t="s">
        <v>0</v>
      </c>
      <c r="L572" s="10" t="s">
        <v>0</v>
      </c>
      <c r="M572" s="12">
        <v>4</v>
      </c>
      <c r="N572" s="16">
        <v>1560</v>
      </c>
      <c r="O572" s="16">
        <v>780.5</v>
      </c>
      <c r="P572" s="15">
        <v>0.50032051282051282</v>
      </c>
      <c r="Q572" s="6">
        <v>1357</v>
      </c>
      <c r="R572" s="7">
        <v>61</v>
      </c>
      <c r="S572" s="6">
        <v>1034</v>
      </c>
      <c r="T572" s="7">
        <v>196</v>
      </c>
      <c r="U572" s="7">
        <v>1365</v>
      </c>
      <c r="V572" s="6">
        <v>1386</v>
      </c>
      <c r="W572" s="6">
        <v>2055</v>
      </c>
      <c r="X572" s="6">
        <v>1765</v>
      </c>
    </row>
    <row r="573" spans="1:24" x14ac:dyDescent="0.25">
      <c r="A573" s="14">
        <v>327384</v>
      </c>
      <c r="B573" s="12">
        <v>917924</v>
      </c>
      <c r="C573" s="12">
        <v>217</v>
      </c>
      <c r="D573" s="12">
        <v>327384</v>
      </c>
      <c r="E573" s="10" t="s">
        <v>1614</v>
      </c>
      <c r="F573" s="10" t="s">
        <v>0</v>
      </c>
      <c r="G573" s="10" t="s">
        <v>0</v>
      </c>
      <c r="H573" s="10" t="s">
        <v>0</v>
      </c>
      <c r="I573" s="10" t="s">
        <v>0</v>
      </c>
      <c r="J573" s="10" t="s">
        <v>0</v>
      </c>
      <c r="K573" s="10" t="s">
        <v>0</v>
      </c>
      <c r="L573" s="10" t="s">
        <v>0</v>
      </c>
      <c r="M573" s="12">
        <v>2</v>
      </c>
      <c r="N573" s="16">
        <v>1444013</v>
      </c>
      <c r="O573" s="16">
        <v>2608238</v>
      </c>
      <c r="P573" s="15">
        <v>1.8062427415819664</v>
      </c>
      <c r="Q573" s="7">
        <v>59</v>
      </c>
      <c r="R573" s="7">
        <v>31</v>
      </c>
      <c r="S573" s="6">
        <v>12818</v>
      </c>
      <c r="T573" s="7">
        <v>7008</v>
      </c>
      <c r="U573" s="7">
        <v>5015562</v>
      </c>
      <c r="V573" s="7">
        <v>5376352</v>
      </c>
      <c r="W573" s="7">
        <v>34030</v>
      </c>
      <c r="X573" s="8">
        <v>2875208</v>
      </c>
    </row>
    <row r="574" spans="1:24" x14ac:dyDescent="0.25">
      <c r="A574" s="14">
        <v>326271</v>
      </c>
      <c r="B574" s="12">
        <v>983021</v>
      </c>
      <c r="C574" s="12">
        <v>217</v>
      </c>
      <c r="D574" s="12">
        <v>326271</v>
      </c>
      <c r="E574" s="10" t="s">
        <v>1615</v>
      </c>
      <c r="F574" s="10" t="s">
        <v>0</v>
      </c>
      <c r="G574" s="10" t="s">
        <v>0</v>
      </c>
      <c r="H574" s="10" t="s">
        <v>0</v>
      </c>
      <c r="I574" s="10" t="s">
        <v>0</v>
      </c>
      <c r="J574" s="10" t="s">
        <v>0</v>
      </c>
      <c r="K574" s="10" t="s">
        <v>0</v>
      </c>
      <c r="L574" s="10" t="s">
        <v>0</v>
      </c>
      <c r="M574" s="12">
        <v>1</v>
      </c>
      <c r="N574" s="16">
        <v>1735</v>
      </c>
      <c r="O574" s="16">
        <v>16336.6</v>
      </c>
      <c r="P574" s="15">
        <v>9.4159077809798273</v>
      </c>
      <c r="Q574" s="7">
        <v>192</v>
      </c>
      <c r="R574" s="7">
        <v>25</v>
      </c>
      <c r="S574" s="7">
        <v>349</v>
      </c>
      <c r="T574" s="7">
        <v>73953</v>
      </c>
      <c r="U574" s="7">
        <v>175</v>
      </c>
      <c r="V574" s="7">
        <v>5329</v>
      </c>
      <c r="W574" s="7">
        <v>1877</v>
      </c>
      <c r="X574" s="6">
        <v>1735</v>
      </c>
    </row>
    <row r="575" spans="1:24" x14ac:dyDescent="0.25">
      <c r="A575" s="14">
        <v>326249</v>
      </c>
      <c r="B575" s="12">
        <v>397451</v>
      </c>
      <c r="C575" s="12">
        <v>187</v>
      </c>
      <c r="D575" s="12">
        <v>326249</v>
      </c>
      <c r="E575" s="10" t="s">
        <v>1616</v>
      </c>
      <c r="F575" s="10" t="s">
        <v>0</v>
      </c>
      <c r="G575" s="10" t="s">
        <v>0</v>
      </c>
      <c r="H575" s="10" t="s">
        <v>0</v>
      </c>
      <c r="I575" s="10" t="s">
        <v>0</v>
      </c>
      <c r="J575" s="10" t="s">
        <v>0</v>
      </c>
      <c r="K575" s="10" t="s">
        <v>0</v>
      </c>
      <c r="L575" s="10" t="s">
        <v>0</v>
      </c>
      <c r="M575" s="12">
        <v>1</v>
      </c>
      <c r="N575" s="16">
        <v>2518</v>
      </c>
      <c r="O575" s="16">
        <v>844</v>
      </c>
      <c r="P575" s="15">
        <v>0.33518665607625098</v>
      </c>
      <c r="Q575" s="7">
        <v>1103</v>
      </c>
      <c r="R575" s="7">
        <v>784</v>
      </c>
      <c r="S575" s="7">
        <v>1143</v>
      </c>
      <c r="T575" s="7">
        <v>838</v>
      </c>
      <c r="U575" s="6">
        <v>2518</v>
      </c>
      <c r="V575" s="7">
        <v>833</v>
      </c>
      <c r="W575" s="7">
        <v>694</v>
      </c>
      <c r="X575" s="7">
        <v>712</v>
      </c>
    </row>
    <row r="576" spans="1:24" x14ac:dyDescent="0.25">
      <c r="A576" s="14">
        <v>325321</v>
      </c>
      <c r="B576" s="12">
        <v>416471</v>
      </c>
      <c r="C576" s="12">
        <v>113</v>
      </c>
      <c r="D576" s="12">
        <v>325321</v>
      </c>
      <c r="E576" s="10" t="s">
        <v>1618</v>
      </c>
      <c r="F576" s="10" t="s">
        <v>0</v>
      </c>
      <c r="G576" s="10" t="s">
        <v>0</v>
      </c>
      <c r="H576" s="10" t="s">
        <v>0</v>
      </c>
      <c r="I576" s="10" t="s">
        <v>0</v>
      </c>
      <c r="J576" s="10" t="s">
        <v>0</v>
      </c>
      <c r="K576" s="10" t="s">
        <v>0</v>
      </c>
      <c r="L576" s="10" t="s">
        <v>0</v>
      </c>
      <c r="M576" s="12">
        <v>1</v>
      </c>
      <c r="N576" s="16">
        <v>205</v>
      </c>
      <c r="O576" s="16">
        <v>570.20000000000005</v>
      </c>
      <c r="P576" s="15">
        <v>2.7814634146341466</v>
      </c>
      <c r="Q576" s="7">
        <v>528</v>
      </c>
      <c r="R576" s="7">
        <v>404</v>
      </c>
      <c r="S576" s="6">
        <v>205</v>
      </c>
      <c r="T576" s="7">
        <v>588</v>
      </c>
      <c r="U576" s="7">
        <v>468</v>
      </c>
      <c r="V576" s="7">
        <v>712</v>
      </c>
      <c r="W576" s="7">
        <v>502</v>
      </c>
      <c r="X576" s="7">
        <v>581</v>
      </c>
    </row>
    <row r="577" spans="1:24" x14ac:dyDescent="0.25">
      <c r="A577" s="14">
        <v>324892</v>
      </c>
      <c r="B577" s="12">
        <v>306807</v>
      </c>
      <c r="C577" s="12">
        <v>89</v>
      </c>
      <c r="D577" s="12">
        <v>324892</v>
      </c>
      <c r="E577" s="10" t="s">
        <v>1621</v>
      </c>
      <c r="F577" s="10" t="s">
        <v>0</v>
      </c>
      <c r="G577" s="10" t="s">
        <v>0</v>
      </c>
      <c r="H577" s="10" t="s">
        <v>0</v>
      </c>
      <c r="I577" s="10" t="s">
        <v>0</v>
      </c>
      <c r="J577" s="10" t="s">
        <v>0</v>
      </c>
      <c r="K577" s="10" t="s">
        <v>0</v>
      </c>
      <c r="L577" s="10" t="s">
        <v>0</v>
      </c>
      <c r="M577" s="12">
        <v>1</v>
      </c>
      <c r="N577" s="16">
        <v>4416</v>
      </c>
      <c r="O577" s="16">
        <v>2121.1999999999998</v>
      </c>
      <c r="P577" s="15">
        <v>0.48034420289855068</v>
      </c>
      <c r="Q577" s="7">
        <v>444</v>
      </c>
      <c r="R577" s="7">
        <v>352</v>
      </c>
      <c r="S577" s="7">
        <v>3821</v>
      </c>
      <c r="T577" s="7">
        <v>1245</v>
      </c>
      <c r="U577" s="6">
        <v>4416</v>
      </c>
      <c r="V577" s="7">
        <v>415</v>
      </c>
      <c r="W577" s="7">
        <v>4188</v>
      </c>
      <c r="X577" s="7">
        <v>937</v>
      </c>
    </row>
    <row r="578" spans="1:24" x14ac:dyDescent="0.25">
      <c r="A578" s="14">
        <v>323703</v>
      </c>
      <c r="B578" s="12">
        <v>1231109</v>
      </c>
      <c r="C578" s="12">
        <v>204</v>
      </c>
      <c r="D578" s="12">
        <v>323703</v>
      </c>
      <c r="E578" s="10" t="s">
        <v>1626</v>
      </c>
      <c r="F578" s="10" t="s">
        <v>0</v>
      </c>
      <c r="G578" s="10" t="s">
        <v>0</v>
      </c>
      <c r="H578" s="10" t="s">
        <v>0</v>
      </c>
      <c r="I578" s="10" t="s">
        <v>0</v>
      </c>
      <c r="J578" s="10" t="s">
        <v>0</v>
      </c>
      <c r="K578" s="10" t="s">
        <v>0</v>
      </c>
      <c r="L578" s="10" t="s">
        <v>0</v>
      </c>
      <c r="M578" s="12">
        <v>1</v>
      </c>
      <c r="N578" s="16">
        <v>10309</v>
      </c>
      <c r="O578" s="16">
        <v>58.8</v>
      </c>
      <c r="P578" s="15">
        <v>5.7037540013580362E-3</v>
      </c>
      <c r="Q578" s="7">
        <v>24</v>
      </c>
      <c r="R578" s="7">
        <v>54</v>
      </c>
      <c r="S578" s="7">
        <v>55</v>
      </c>
      <c r="T578" s="6">
        <v>10309</v>
      </c>
      <c r="U578" s="7">
        <v>54</v>
      </c>
      <c r="V578" s="7">
        <v>24</v>
      </c>
      <c r="W578" s="7">
        <v>47</v>
      </c>
      <c r="X578" s="7">
        <v>114</v>
      </c>
    </row>
    <row r="579" spans="1:24" x14ac:dyDescent="0.25">
      <c r="A579" s="14">
        <v>321130</v>
      </c>
      <c r="B579" s="12">
        <v>380421</v>
      </c>
      <c r="C579" s="12">
        <v>228</v>
      </c>
      <c r="D579" s="12">
        <v>321130</v>
      </c>
      <c r="E579" s="10" t="s">
        <v>1629</v>
      </c>
      <c r="F579" s="10" t="s">
        <v>0</v>
      </c>
      <c r="G579" s="10" t="s">
        <v>0</v>
      </c>
      <c r="H579" s="10" t="s">
        <v>0</v>
      </c>
      <c r="I579" s="10" t="s">
        <v>0</v>
      </c>
      <c r="J579" s="10" t="s">
        <v>0</v>
      </c>
      <c r="K579" s="10" t="s">
        <v>0</v>
      </c>
      <c r="L579" s="10" t="s">
        <v>0</v>
      </c>
      <c r="M579" s="12">
        <v>3</v>
      </c>
      <c r="N579" s="16">
        <v>588.33333333333337</v>
      </c>
      <c r="O579" s="16">
        <v>571.33333333333337</v>
      </c>
      <c r="P579" s="15">
        <v>0.97110481586402264</v>
      </c>
      <c r="Q579" s="6">
        <v>507</v>
      </c>
      <c r="R579" s="6">
        <v>402</v>
      </c>
      <c r="S579" s="6">
        <v>580</v>
      </c>
      <c r="T579" s="6">
        <v>641</v>
      </c>
      <c r="U579" s="7">
        <v>712</v>
      </c>
      <c r="V579" s="7">
        <v>410</v>
      </c>
      <c r="W579" s="6">
        <v>544</v>
      </c>
      <c r="X579" s="7">
        <v>592</v>
      </c>
    </row>
    <row r="580" spans="1:24" x14ac:dyDescent="0.25">
      <c r="A580" s="14">
        <v>321077</v>
      </c>
      <c r="B580" s="12">
        <v>653310</v>
      </c>
      <c r="C580" s="12">
        <v>273</v>
      </c>
      <c r="D580" s="12">
        <v>321077</v>
      </c>
      <c r="E580" s="10" t="s">
        <v>1630</v>
      </c>
      <c r="F580" s="10" t="s">
        <v>0</v>
      </c>
      <c r="G580" s="10" t="s">
        <v>0</v>
      </c>
      <c r="H580" s="10" t="s">
        <v>0</v>
      </c>
      <c r="I580" s="10" t="s">
        <v>0</v>
      </c>
      <c r="J580" s="10" t="s">
        <v>0</v>
      </c>
      <c r="K580" s="10" t="s">
        <v>0</v>
      </c>
      <c r="L580" s="10" t="s">
        <v>0</v>
      </c>
      <c r="M580" s="12">
        <v>4</v>
      </c>
      <c r="N580" s="16">
        <v>76621.25</v>
      </c>
      <c r="O580" s="16">
        <v>10243.5</v>
      </c>
      <c r="P580" s="15">
        <v>0.13369006639802927</v>
      </c>
      <c r="Q580" s="7">
        <v>88</v>
      </c>
      <c r="R580" s="7">
        <v>25</v>
      </c>
      <c r="S580" s="7">
        <v>2925</v>
      </c>
      <c r="T580" s="7">
        <v>17562</v>
      </c>
      <c r="U580" s="6">
        <v>90933</v>
      </c>
      <c r="V580" s="6">
        <v>33663</v>
      </c>
      <c r="W580" s="6">
        <v>106489</v>
      </c>
      <c r="X580" s="6">
        <v>75400</v>
      </c>
    </row>
    <row r="581" spans="1:24" x14ac:dyDescent="0.25">
      <c r="A581" s="14">
        <v>320917</v>
      </c>
      <c r="B581" s="12">
        <v>455815</v>
      </c>
      <c r="C581" s="12">
        <v>232</v>
      </c>
      <c r="D581" s="12">
        <v>320917</v>
      </c>
      <c r="E581" s="10" t="s">
        <v>1631</v>
      </c>
      <c r="F581" s="10" t="s">
        <v>0</v>
      </c>
      <c r="G581" s="10" t="s">
        <v>0</v>
      </c>
      <c r="H581" s="10" t="s">
        <v>0</v>
      </c>
      <c r="I581" s="10" t="s">
        <v>0</v>
      </c>
      <c r="J581" s="10" t="s">
        <v>0</v>
      </c>
      <c r="K581" s="10" t="s">
        <v>0</v>
      </c>
      <c r="L581" s="10" t="s">
        <v>0</v>
      </c>
      <c r="M581" s="12">
        <v>1</v>
      </c>
      <c r="N581" s="16">
        <v>2158</v>
      </c>
      <c r="O581" s="16">
        <v>2686.6</v>
      </c>
      <c r="P581" s="15">
        <v>1.2449490268767376</v>
      </c>
      <c r="Q581" s="7">
        <v>23</v>
      </c>
      <c r="R581" s="7">
        <v>20</v>
      </c>
      <c r="S581" s="7">
        <v>578</v>
      </c>
      <c r="T581" s="7">
        <v>2432</v>
      </c>
      <c r="U581" s="7">
        <v>4424</v>
      </c>
      <c r="V581" s="7">
        <v>3396</v>
      </c>
      <c r="W581" s="7">
        <v>2603</v>
      </c>
      <c r="X581" s="6">
        <v>2158</v>
      </c>
    </row>
    <row r="582" spans="1:24" x14ac:dyDescent="0.25">
      <c r="A582" s="14">
        <v>320847</v>
      </c>
      <c r="B582" s="12">
        <v>498760</v>
      </c>
      <c r="C582" s="12">
        <v>166</v>
      </c>
      <c r="D582" s="12">
        <v>320847</v>
      </c>
      <c r="E582" s="10" t="s">
        <v>1632</v>
      </c>
      <c r="F582" s="10" t="s">
        <v>0</v>
      </c>
      <c r="G582" s="10" t="s">
        <v>0</v>
      </c>
      <c r="H582" s="10" t="s">
        <v>0</v>
      </c>
      <c r="I582" s="10" t="s">
        <v>0</v>
      </c>
      <c r="J582" s="10" t="s">
        <v>0</v>
      </c>
      <c r="K582" s="10" t="s">
        <v>0</v>
      </c>
      <c r="L582" s="10" t="s">
        <v>0</v>
      </c>
      <c r="M582" s="12">
        <v>2</v>
      </c>
      <c r="N582" s="16">
        <v>6340.5</v>
      </c>
      <c r="O582" s="16">
        <v>428.75</v>
      </c>
      <c r="P582" s="15">
        <v>6.7620850090686857E-2</v>
      </c>
      <c r="Q582" s="7">
        <v>122</v>
      </c>
      <c r="R582" s="7">
        <v>91</v>
      </c>
      <c r="S582" s="6">
        <v>11557</v>
      </c>
      <c r="T582" s="7">
        <v>826</v>
      </c>
      <c r="U582" s="6">
        <v>1124</v>
      </c>
      <c r="V582" s="7">
        <v>134</v>
      </c>
      <c r="W582" s="7">
        <v>612</v>
      </c>
      <c r="X582" s="7">
        <v>143</v>
      </c>
    </row>
    <row r="583" spans="1:24" x14ac:dyDescent="0.25">
      <c r="A583" s="14">
        <v>318161</v>
      </c>
      <c r="B583" s="12">
        <v>219188</v>
      </c>
      <c r="C583" s="12">
        <v>259</v>
      </c>
      <c r="D583" s="12">
        <v>318161</v>
      </c>
      <c r="E583" s="10" t="s">
        <v>1639</v>
      </c>
      <c r="F583" s="10" t="s">
        <v>0</v>
      </c>
      <c r="G583" s="10" t="s">
        <v>0</v>
      </c>
      <c r="H583" s="10" t="s">
        <v>0</v>
      </c>
      <c r="I583" s="10" t="s">
        <v>0</v>
      </c>
      <c r="J583" s="10" t="s">
        <v>0</v>
      </c>
      <c r="K583" s="10" t="s">
        <v>0</v>
      </c>
      <c r="L583" s="10" t="s">
        <v>0</v>
      </c>
      <c r="M583" s="12">
        <v>3</v>
      </c>
      <c r="N583" s="16">
        <v>549</v>
      </c>
      <c r="O583" s="16">
        <v>377.66666666666669</v>
      </c>
      <c r="P583" s="15">
        <v>0.6879174256223437</v>
      </c>
      <c r="Q583" s="7">
        <v>833</v>
      </c>
      <c r="R583" s="6">
        <v>362</v>
      </c>
      <c r="S583" s="6">
        <v>684</v>
      </c>
      <c r="T583" s="6">
        <v>386</v>
      </c>
      <c r="U583" s="7">
        <v>344</v>
      </c>
      <c r="V583" s="7">
        <v>337</v>
      </c>
      <c r="W583" s="7">
        <v>452</v>
      </c>
      <c r="X583" s="6">
        <v>577</v>
      </c>
    </row>
    <row r="584" spans="1:24" x14ac:dyDescent="0.25">
      <c r="A584" s="14">
        <v>318107</v>
      </c>
      <c r="B584" s="12">
        <v>977921</v>
      </c>
      <c r="C584" s="12">
        <v>214</v>
      </c>
      <c r="D584" s="12">
        <v>318107</v>
      </c>
      <c r="E584" s="10" t="s">
        <v>1640</v>
      </c>
      <c r="F584" s="10" t="s">
        <v>0</v>
      </c>
      <c r="G584" s="10" t="s">
        <v>0</v>
      </c>
      <c r="H584" s="10" t="s">
        <v>0</v>
      </c>
      <c r="I584" s="10" t="s">
        <v>0</v>
      </c>
      <c r="J584" s="10" t="s">
        <v>0</v>
      </c>
      <c r="K584" s="10" t="s">
        <v>0</v>
      </c>
      <c r="L584" s="10" t="s">
        <v>0</v>
      </c>
      <c r="M584" s="12">
        <v>1</v>
      </c>
      <c r="N584" s="16">
        <v>28</v>
      </c>
      <c r="O584" s="16">
        <v>100.8</v>
      </c>
      <c r="P584" s="15">
        <v>3.6</v>
      </c>
      <c r="Q584" s="7">
        <v>50</v>
      </c>
      <c r="R584" s="7">
        <v>45</v>
      </c>
      <c r="S584" s="6">
        <v>28</v>
      </c>
      <c r="T584" s="7">
        <v>345</v>
      </c>
      <c r="U584" s="7">
        <v>36</v>
      </c>
      <c r="V584" s="7">
        <v>69</v>
      </c>
      <c r="W584" s="7">
        <v>43</v>
      </c>
      <c r="X584" s="7">
        <v>11</v>
      </c>
    </row>
    <row r="585" spans="1:24" x14ac:dyDescent="0.25">
      <c r="A585" s="14">
        <v>317497</v>
      </c>
      <c r="B585" s="12">
        <v>469139</v>
      </c>
      <c r="C585" s="12">
        <v>172</v>
      </c>
      <c r="D585" s="12">
        <v>317497</v>
      </c>
      <c r="E585" s="10" t="s">
        <v>1644</v>
      </c>
      <c r="F585" s="10" t="s">
        <v>0</v>
      </c>
      <c r="G585" s="10" t="s">
        <v>0</v>
      </c>
      <c r="H585" s="10" t="s">
        <v>0</v>
      </c>
      <c r="I585" s="10" t="s">
        <v>0</v>
      </c>
      <c r="J585" s="10" t="s">
        <v>0</v>
      </c>
      <c r="K585" s="10" t="s">
        <v>0</v>
      </c>
      <c r="L585" s="10" t="s">
        <v>0</v>
      </c>
      <c r="M585" s="12">
        <v>2</v>
      </c>
      <c r="N585" s="16">
        <v>581.5</v>
      </c>
      <c r="O585" s="16">
        <v>868.5</v>
      </c>
      <c r="P585" s="15">
        <v>1.4935511607910577</v>
      </c>
      <c r="Q585" s="7">
        <v>16</v>
      </c>
      <c r="R585" s="7">
        <v>28</v>
      </c>
      <c r="S585" s="7">
        <v>191</v>
      </c>
      <c r="T585" s="7">
        <v>828</v>
      </c>
      <c r="U585" s="6">
        <v>775</v>
      </c>
      <c r="V585" s="7">
        <v>546</v>
      </c>
      <c r="W585" s="6">
        <v>388</v>
      </c>
      <c r="X585" s="7">
        <v>1909</v>
      </c>
    </row>
    <row r="586" spans="1:24" x14ac:dyDescent="0.25">
      <c r="A586" s="14">
        <v>317264</v>
      </c>
      <c r="B586" s="12">
        <v>509524</v>
      </c>
      <c r="C586" s="12">
        <v>217</v>
      </c>
      <c r="D586" s="12">
        <v>317264</v>
      </c>
      <c r="E586" s="10" t="s">
        <v>1646</v>
      </c>
      <c r="F586" s="10" t="s">
        <v>0</v>
      </c>
      <c r="G586" s="10" t="s">
        <v>0</v>
      </c>
      <c r="H586" s="10" t="s">
        <v>0</v>
      </c>
      <c r="I586" s="10" t="s">
        <v>0</v>
      </c>
      <c r="J586" s="10" t="s">
        <v>0</v>
      </c>
      <c r="K586" s="10" t="s">
        <v>0</v>
      </c>
      <c r="L586" s="10" t="s">
        <v>0</v>
      </c>
      <c r="M586" s="12">
        <v>1</v>
      </c>
      <c r="N586" s="16">
        <v>1331</v>
      </c>
      <c r="O586" s="16">
        <v>1381.8</v>
      </c>
      <c r="P586" s="15">
        <v>1.0381667918858002</v>
      </c>
      <c r="Q586" s="7">
        <v>106</v>
      </c>
      <c r="R586" s="7">
        <v>31</v>
      </c>
      <c r="S586" s="7">
        <v>1428</v>
      </c>
      <c r="T586" s="6">
        <v>1331</v>
      </c>
      <c r="U586" s="7">
        <v>1452</v>
      </c>
      <c r="V586" s="7">
        <v>925</v>
      </c>
      <c r="W586" s="7">
        <v>1810</v>
      </c>
      <c r="X586" s="7">
        <v>1294</v>
      </c>
    </row>
    <row r="587" spans="1:24" x14ac:dyDescent="0.25">
      <c r="A587" s="14">
        <v>317190</v>
      </c>
      <c r="B587" s="12">
        <v>860251</v>
      </c>
      <c r="C587" s="12">
        <v>435</v>
      </c>
      <c r="D587" s="12">
        <v>317190</v>
      </c>
      <c r="E587" s="10" t="s">
        <v>1647</v>
      </c>
      <c r="F587" s="10" t="s">
        <v>0</v>
      </c>
      <c r="G587" s="10" t="s">
        <v>0</v>
      </c>
      <c r="H587" s="10" t="s">
        <v>0</v>
      </c>
      <c r="I587" s="10" t="s">
        <v>0</v>
      </c>
      <c r="J587" s="10" t="s">
        <v>0</v>
      </c>
      <c r="K587" s="10" t="s">
        <v>0</v>
      </c>
      <c r="L587" s="10" t="s">
        <v>0</v>
      </c>
      <c r="M587" s="12">
        <v>1</v>
      </c>
      <c r="N587" s="16">
        <v>318</v>
      </c>
      <c r="O587" s="16">
        <v>45.8</v>
      </c>
      <c r="P587" s="15">
        <v>0.1440251572327044</v>
      </c>
      <c r="Q587" s="7">
        <v>75</v>
      </c>
      <c r="R587" s="7">
        <v>55</v>
      </c>
      <c r="S587" s="7">
        <v>52</v>
      </c>
      <c r="T587" s="7">
        <v>14</v>
      </c>
      <c r="U587" s="7">
        <v>53</v>
      </c>
      <c r="V587" s="7">
        <v>71</v>
      </c>
      <c r="W587" s="6">
        <v>318</v>
      </c>
      <c r="X587" s="7">
        <v>39</v>
      </c>
    </row>
    <row r="588" spans="1:24" x14ac:dyDescent="0.25">
      <c r="A588" s="14">
        <v>253506</v>
      </c>
      <c r="B588" s="12">
        <v>221343</v>
      </c>
      <c r="C588" s="12">
        <v>121</v>
      </c>
      <c r="D588" s="12">
        <v>253506</v>
      </c>
      <c r="E588" s="10" t="s">
        <v>1708</v>
      </c>
      <c r="F588" s="10" t="s">
        <v>0</v>
      </c>
      <c r="G588" s="10" t="s">
        <v>0</v>
      </c>
      <c r="H588" s="10" t="s">
        <v>0</v>
      </c>
      <c r="I588" s="10" t="s">
        <v>0</v>
      </c>
      <c r="J588" s="10" t="s">
        <v>0</v>
      </c>
      <c r="K588" s="10" t="s">
        <v>0</v>
      </c>
      <c r="L588" s="10" t="s">
        <v>0</v>
      </c>
      <c r="M588" s="12">
        <v>3</v>
      </c>
      <c r="N588" s="16">
        <v>10421</v>
      </c>
      <c r="O588" s="16">
        <v>3372.6666666666665</v>
      </c>
      <c r="P588" s="15">
        <v>0.32364136519208009</v>
      </c>
      <c r="Q588" s="7">
        <v>4105</v>
      </c>
      <c r="R588" s="7">
        <v>2811</v>
      </c>
      <c r="S588" s="7">
        <v>3912</v>
      </c>
      <c r="T588" s="6">
        <v>17764</v>
      </c>
      <c r="U588" s="6">
        <v>5176</v>
      </c>
      <c r="V588" s="7">
        <v>2804</v>
      </c>
      <c r="W588" s="7">
        <v>3402</v>
      </c>
      <c r="X588" s="6">
        <v>8323</v>
      </c>
    </row>
    <row r="589" spans="1:24" x14ac:dyDescent="0.25">
      <c r="A589" s="14">
        <v>253093</v>
      </c>
      <c r="B589" s="12">
        <v>283223</v>
      </c>
      <c r="C589" s="12">
        <v>226</v>
      </c>
      <c r="D589" s="12">
        <v>253093</v>
      </c>
      <c r="E589" s="10" t="s">
        <v>1709</v>
      </c>
      <c r="F589" s="10" t="s">
        <v>0</v>
      </c>
      <c r="G589" s="10" t="s">
        <v>0</v>
      </c>
      <c r="H589" s="10" t="s">
        <v>0</v>
      </c>
      <c r="I589" s="10" t="s">
        <v>0</v>
      </c>
      <c r="J589" s="10" t="s">
        <v>0</v>
      </c>
      <c r="K589" s="10" t="s">
        <v>0</v>
      </c>
      <c r="L589" s="10" t="s">
        <v>0</v>
      </c>
      <c r="M589" s="12">
        <v>1</v>
      </c>
      <c r="N589" s="16">
        <v>271</v>
      </c>
      <c r="O589" s="16">
        <v>58.8</v>
      </c>
      <c r="P589" s="15">
        <v>0.21697416974169742</v>
      </c>
      <c r="Q589" s="7">
        <v>31</v>
      </c>
      <c r="R589" s="7">
        <v>33</v>
      </c>
      <c r="S589" s="7">
        <v>25</v>
      </c>
      <c r="T589" s="7">
        <v>111</v>
      </c>
      <c r="U589" s="6">
        <v>271</v>
      </c>
      <c r="V589" s="7">
        <v>31</v>
      </c>
      <c r="W589" s="7">
        <v>81</v>
      </c>
      <c r="X589" s="7">
        <v>46</v>
      </c>
    </row>
    <row r="590" spans="1:24" x14ac:dyDescent="0.25">
      <c r="A590" s="14">
        <v>250811</v>
      </c>
      <c r="B590" s="12">
        <v>642967</v>
      </c>
      <c r="C590" s="12">
        <v>204</v>
      </c>
      <c r="D590" s="12">
        <v>250811</v>
      </c>
      <c r="E590" s="10" t="s">
        <v>1710</v>
      </c>
      <c r="F590" s="10" t="s">
        <v>0</v>
      </c>
      <c r="G590" s="10" t="s">
        <v>0</v>
      </c>
      <c r="H590" s="10" t="s">
        <v>0</v>
      </c>
      <c r="I590" s="10" t="s">
        <v>0</v>
      </c>
      <c r="J590" s="10" t="s">
        <v>0</v>
      </c>
      <c r="K590" s="10" t="s">
        <v>0</v>
      </c>
      <c r="L590" s="10" t="s">
        <v>0</v>
      </c>
      <c r="M590" s="12">
        <v>1</v>
      </c>
      <c r="N590" s="16">
        <v>287879</v>
      </c>
      <c r="O590" s="16">
        <v>278006.40000000002</v>
      </c>
      <c r="P590" s="15">
        <v>0.96570573053261966</v>
      </c>
      <c r="Q590" s="7">
        <v>24</v>
      </c>
      <c r="R590" s="7">
        <v>45</v>
      </c>
      <c r="S590" s="7">
        <v>105866</v>
      </c>
      <c r="T590" s="7">
        <v>94616</v>
      </c>
      <c r="U590" s="7">
        <v>261825</v>
      </c>
      <c r="V590" s="6">
        <v>287879</v>
      </c>
      <c r="W590" s="7">
        <v>403635</v>
      </c>
      <c r="X590" s="7">
        <v>524090</v>
      </c>
    </row>
    <row r="591" spans="1:24" x14ac:dyDescent="0.25">
      <c r="A591" s="14">
        <v>250755</v>
      </c>
      <c r="B591" s="12">
        <v>575274</v>
      </c>
      <c r="C591" s="12">
        <v>251</v>
      </c>
      <c r="D591" s="12">
        <v>250755</v>
      </c>
      <c r="E591" s="10" t="s">
        <v>1711</v>
      </c>
      <c r="F591" s="10" t="s">
        <v>0</v>
      </c>
      <c r="G591" s="10" t="s">
        <v>0</v>
      </c>
      <c r="H591" s="10" t="s">
        <v>0</v>
      </c>
      <c r="I591" s="10" t="s">
        <v>0</v>
      </c>
      <c r="J591" s="10" t="s">
        <v>0</v>
      </c>
      <c r="K591" s="10" t="s">
        <v>0</v>
      </c>
      <c r="L591" s="10" t="s">
        <v>0</v>
      </c>
      <c r="M591" s="12">
        <v>2</v>
      </c>
      <c r="N591" s="16">
        <v>1562.5</v>
      </c>
      <c r="O591" s="16">
        <v>103.75</v>
      </c>
      <c r="P591" s="15">
        <v>6.6400000000000001E-2</v>
      </c>
      <c r="Q591" s="7">
        <v>60</v>
      </c>
      <c r="R591" s="7">
        <v>22</v>
      </c>
      <c r="S591" s="7">
        <v>23</v>
      </c>
      <c r="T591" s="7">
        <v>65</v>
      </c>
      <c r="U591" s="6">
        <v>2453</v>
      </c>
      <c r="V591" s="7">
        <v>60</v>
      </c>
      <c r="W591" s="6">
        <v>672</v>
      </c>
      <c r="X591" s="7">
        <v>267</v>
      </c>
    </row>
    <row r="592" spans="1:24" x14ac:dyDescent="0.25">
      <c r="A592" s="14">
        <v>250558</v>
      </c>
      <c r="B592" s="12">
        <v>1031876</v>
      </c>
      <c r="C592" s="12">
        <v>204</v>
      </c>
      <c r="D592" s="12">
        <v>250558</v>
      </c>
      <c r="E592" s="10" t="s">
        <v>1712</v>
      </c>
      <c r="F592" s="10" t="s">
        <v>0</v>
      </c>
      <c r="G592" s="10" t="s">
        <v>0</v>
      </c>
      <c r="H592" s="10" t="s">
        <v>0</v>
      </c>
      <c r="I592" s="10" t="s">
        <v>0</v>
      </c>
      <c r="J592" s="10" t="s">
        <v>0</v>
      </c>
      <c r="K592" s="10" t="s">
        <v>0</v>
      </c>
      <c r="L592" s="10" t="s">
        <v>0</v>
      </c>
      <c r="M592" s="12">
        <v>1</v>
      </c>
      <c r="N592" s="16">
        <v>1657</v>
      </c>
      <c r="O592" s="16">
        <v>600.4</v>
      </c>
      <c r="P592" s="15">
        <v>0.36234158117079057</v>
      </c>
      <c r="Q592" s="7">
        <v>38</v>
      </c>
      <c r="R592" s="7">
        <v>23</v>
      </c>
      <c r="S592" s="7">
        <v>166</v>
      </c>
      <c r="T592" s="7">
        <v>245</v>
      </c>
      <c r="U592" s="7">
        <v>750</v>
      </c>
      <c r="V592" s="7">
        <v>443</v>
      </c>
      <c r="W592" s="6">
        <v>1657</v>
      </c>
      <c r="X592" s="7">
        <v>1398</v>
      </c>
    </row>
    <row r="593" spans="1:24" x14ac:dyDescent="0.25">
      <c r="A593" s="14">
        <v>250536</v>
      </c>
      <c r="B593" s="12">
        <v>652367</v>
      </c>
      <c r="C593" s="12">
        <v>156</v>
      </c>
      <c r="D593" s="12">
        <v>250536</v>
      </c>
      <c r="E593" s="10" t="s">
        <v>1713</v>
      </c>
      <c r="F593" s="10" t="s">
        <v>0</v>
      </c>
      <c r="G593" s="10" t="s">
        <v>0</v>
      </c>
      <c r="H593" s="10" t="s">
        <v>0</v>
      </c>
      <c r="I593" s="10" t="s">
        <v>0</v>
      </c>
      <c r="J593" s="10" t="s">
        <v>0</v>
      </c>
      <c r="K593" s="10" t="s">
        <v>0</v>
      </c>
      <c r="L593" s="10" t="s">
        <v>0</v>
      </c>
      <c r="M593" s="12">
        <v>1</v>
      </c>
      <c r="N593" s="16">
        <v>29670</v>
      </c>
      <c r="O593" s="16">
        <v>20152.8</v>
      </c>
      <c r="P593" s="15">
        <v>0.67923154701718902</v>
      </c>
      <c r="Q593" s="7">
        <v>56</v>
      </c>
      <c r="R593" s="7">
        <v>21</v>
      </c>
      <c r="S593" s="7">
        <v>354</v>
      </c>
      <c r="T593" s="7">
        <v>1726</v>
      </c>
      <c r="U593" s="6">
        <v>29670</v>
      </c>
      <c r="V593" s="7">
        <v>29223</v>
      </c>
      <c r="W593" s="7">
        <v>34332</v>
      </c>
      <c r="X593" s="7">
        <v>35129</v>
      </c>
    </row>
    <row r="594" spans="1:24" x14ac:dyDescent="0.25">
      <c r="A594" s="14">
        <v>240027</v>
      </c>
      <c r="B594" s="12">
        <v>452675</v>
      </c>
      <c r="C594" s="12">
        <v>200</v>
      </c>
      <c r="D594" s="12">
        <v>240027</v>
      </c>
      <c r="E594" s="10" t="s">
        <v>1716</v>
      </c>
      <c r="F594" s="10" t="s">
        <v>0</v>
      </c>
      <c r="G594" s="10" t="s">
        <v>0</v>
      </c>
      <c r="H594" s="10" t="s">
        <v>0</v>
      </c>
      <c r="I594" s="10" t="s">
        <v>0</v>
      </c>
      <c r="J594" s="10" t="s">
        <v>0</v>
      </c>
      <c r="K594" s="10" t="s">
        <v>0</v>
      </c>
      <c r="L594" s="10" t="s">
        <v>0</v>
      </c>
      <c r="M594" s="12">
        <v>1</v>
      </c>
      <c r="N594" s="16">
        <v>179</v>
      </c>
      <c r="O594" s="16">
        <v>144.80000000000001</v>
      </c>
      <c r="P594" s="15">
        <v>0.80893854748603355</v>
      </c>
      <c r="Q594" s="7">
        <v>379</v>
      </c>
      <c r="R594" s="7">
        <v>171</v>
      </c>
      <c r="S594" s="7">
        <v>140</v>
      </c>
      <c r="T594" s="7">
        <v>129</v>
      </c>
      <c r="U594" s="6">
        <v>179</v>
      </c>
      <c r="V594" s="7">
        <v>123</v>
      </c>
      <c r="W594" s="7">
        <v>162</v>
      </c>
      <c r="X594" s="7">
        <v>170</v>
      </c>
    </row>
    <row r="595" spans="1:24" x14ac:dyDescent="0.25">
      <c r="A595" s="14">
        <v>238073</v>
      </c>
      <c r="B595" s="12">
        <v>267187</v>
      </c>
      <c r="C595" s="12">
        <v>184</v>
      </c>
      <c r="D595" s="12">
        <v>238073</v>
      </c>
      <c r="E595" s="10" t="s">
        <v>1720</v>
      </c>
      <c r="F595" s="10" t="s">
        <v>0</v>
      </c>
      <c r="G595" s="10" t="s">
        <v>0</v>
      </c>
      <c r="H595" s="10" t="s">
        <v>0</v>
      </c>
      <c r="I595" s="10" t="s">
        <v>0</v>
      </c>
      <c r="J595" s="10" t="s">
        <v>0</v>
      </c>
      <c r="K595" s="10" t="s">
        <v>0</v>
      </c>
      <c r="L595" s="10" t="s">
        <v>0</v>
      </c>
      <c r="M595" s="12">
        <v>1</v>
      </c>
      <c r="N595" s="16">
        <v>5008</v>
      </c>
      <c r="O595" s="16">
        <v>3027.2</v>
      </c>
      <c r="P595" s="15">
        <v>0.60447284345047925</v>
      </c>
      <c r="Q595" s="7">
        <v>2484</v>
      </c>
      <c r="R595" s="7">
        <v>3456</v>
      </c>
      <c r="S595" s="7">
        <v>3577</v>
      </c>
      <c r="T595" s="7">
        <v>2563</v>
      </c>
      <c r="U595" s="6">
        <v>5008</v>
      </c>
      <c r="V595" s="7">
        <v>3151</v>
      </c>
      <c r="W595" s="7">
        <v>3269</v>
      </c>
      <c r="X595" s="7">
        <v>2576</v>
      </c>
    </row>
    <row r="596" spans="1:24" x14ac:dyDescent="0.25">
      <c r="A596" s="14">
        <v>237726</v>
      </c>
      <c r="B596" s="12">
        <v>962884</v>
      </c>
      <c r="C596" s="12">
        <v>117</v>
      </c>
      <c r="D596" s="12">
        <v>237726</v>
      </c>
      <c r="E596" s="10" t="s">
        <v>1721</v>
      </c>
      <c r="F596" s="10" t="s">
        <v>0</v>
      </c>
      <c r="G596" s="10" t="s">
        <v>0</v>
      </c>
      <c r="H596" s="10" t="s">
        <v>0</v>
      </c>
      <c r="I596" s="10" t="s">
        <v>0</v>
      </c>
      <c r="J596" s="10" t="s">
        <v>0</v>
      </c>
      <c r="K596" s="10" t="s">
        <v>0</v>
      </c>
      <c r="L596" s="10" t="s">
        <v>0</v>
      </c>
      <c r="M596" s="12">
        <v>1</v>
      </c>
      <c r="N596" s="16">
        <v>5553</v>
      </c>
      <c r="O596" s="16">
        <v>7622.2</v>
      </c>
      <c r="P596" s="15">
        <v>1.3726274086079597</v>
      </c>
      <c r="Q596" s="7">
        <v>304</v>
      </c>
      <c r="R596" s="7">
        <v>61</v>
      </c>
      <c r="S596" s="7">
        <v>335</v>
      </c>
      <c r="T596" s="7">
        <v>1375</v>
      </c>
      <c r="U596" s="6">
        <v>5553</v>
      </c>
      <c r="V596" s="7">
        <v>21793</v>
      </c>
      <c r="W596" s="7">
        <v>10737</v>
      </c>
      <c r="X596" s="7">
        <v>3871</v>
      </c>
    </row>
    <row r="597" spans="1:24" x14ac:dyDescent="0.25">
      <c r="A597" s="14">
        <v>237709</v>
      </c>
      <c r="B597" s="12">
        <v>359312</v>
      </c>
      <c r="C597" s="12">
        <v>110</v>
      </c>
      <c r="D597" s="12">
        <v>237709</v>
      </c>
      <c r="E597" s="10" t="s">
        <v>1722</v>
      </c>
      <c r="F597" s="10" t="s">
        <v>0</v>
      </c>
      <c r="G597" s="10" t="s">
        <v>0</v>
      </c>
      <c r="H597" s="10" t="s">
        <v>0</v>
      </c>
      <c r="I597" s="10" t="s">
        <v>0</v>
      </c>
      <c r="J597" s="10" t="s">
        <v>0</v>
      </c>
      <c r="K597" s="10" t="s">
        <v>0</v>
      </c>
      <c r="L597" s="10" t="s">
        <v>0</v>
      </c>
      <c r="M597" s="12">
        <v>4</v>
      </c>
      <c r="N597" s="16">
        <v>1558.75</v>
      </c>
      <c r="O597" s="16">
        <v>1551</v>
      </c>
      <c r="P597" s="15">
        <v>0.99502806736166804</v>
      </c>
      <c r="Q597" s="7">
        <v>1613</v>
      </c>
      <c r="R597" s="6">
        <v>1127</v>
      </c>
      <c r="S597" s="6">
        <v>1371</v>
      </c>
      <c r="T597" s="6">
        <v>1402</v>
      </c>
      <c r="U597" s="6">
        <v>1828</v>
      </c>
      <c r="V597" s="7">
        <v>1372</v>
      </c>
      <c r="W597" s="6">
        <v>1634</v>
      </c>
      <c r="X597" s="7">
        <v>1730</v>
      </c>
    </row>
    <row r="598" spans="1:24" x14ac:dyDescent="0.25">
      <c r="A598" s="14">
        <v>237707</v>
      </c>
      <c r="B598" s="12">
        <v>275557</v>
      </c>
      <c r="C598" s="12">
        <v>152</v>
      </c>
      <c r="D598" s="12">
        <v>237707</v>
      </c>
      <c r="E598" s="10" t="s">
        <v>1723</v>
      </c>
      <c r="F598" s="10" t="s">
        <v>0</v>
      </c>
      <c r="G598" s="10" t="s">
        <v>0</v>
      </c>
      <c r="H598" s="10" t="s">
        <v>0</v>
      </c>
      <c r="I598" s="10" t="s">
        <v>0</v>
      </c>
      <c r="J598" s="10" t="s">
        <v>0</v>
      </c>
      <c r="K598" s="10" t="s">
        <v>0</v>
      </c>
      <c r="L598" s="10" t="s">
        <v>0</v>
      </c>
      <c r="M598" s="12">
        <v>3</v>
      </c>
      <c r="N598" s="16">
        <v>3511.6666666666665</v>
      </c>
      <c r="O598" s="16">
        <v>3307.3333333333335</v>
      </c>
      <c r="P598" s="15">
        <v>0.94181300427147607</v>
      </c>
      <c r="Q598" s="7">
        <v>1829</v>
      </c>
      <c r="R598" s="7">
        <v>1416</v>
      </c>
      <c r="S598" s="6">
        <v>3476</v>
      </c>
      <c r="T598" s="7">
        <v>3672</v>
      </c>
      <c r="U598" s="6">
        <v>3021</v>
      </c>
      <c r="V598" s="7">
        <v>1539</v>
      </c>
      <c r="W598" s="6">
        <v>4038</v>
      </c>
      <c r="X598" s="7">
        <v>4711</v>
      </c>
    </row>
    <row r="599" spans="1:24" x14ac:dyDescent="0.25">
      <c r="A599" s="14">
        <v>236888</v>
      </c>
      <c r="B599" s="12">
        <v>319502</v>
      </c>
      <c r="C599" s="12">
        <v>110</v>
      </c>
      <c r="D599" s="12">
        <v>236888</v>
      </c>
      <c r="E599" s="10" t="s">
        <v>1724</v>
      </c>
      <c r="F599" s="10" t="s">
        <v>0</v>
      </c>
      <c r="G599" s="10" t="s">
        <v>0</v>
      </c>
      <c r="H599" s="10" t="s">
        <v>0</v>
      </c>
      <c r="I599" s="10" t="s">
        <v>0</v>
      </c>
      <c r="J599" s="10" t="s">
        <v>0</v>
      </c>
      <c r="K599" s="10" t="s">
        <v>0</v>
      </c>
      <c r="L599" s="10" t="s">
        <v>0</v>
      </c>
      <c r="M599" s="12">
        <v>0</v>
      </c>
      <c r="N599" s="16">
        <v>0</v>
      </c>
      <c r="O599" s="16">
        <v>2140.1666666666665</v>
      </c>
      <c r="P599" s="15" t="e">
        <v>#DIV/0!</v>
      </c>
      <c r="Q599" s="7">
        <v>3537</v>
      </c>
      <c r="R599" s="6">
        <v>1233</v>
      </c>
      <c r="S599" s="7">
        <v>3127</v>
      </c>
      <c r="T599" s="7">
        <v>1667</v>
      </c>
      <c r="U599" s="7">
        <v>3844</v>
      </c>
      <c r="V599" s="7">
        <v>1413</v>
      </c>
      <c r="W599" s="7">
        <v>1420</v>
      </c>
      <c r="X599" s="7">
        <v>1370</v>
      </c>
    </row>
    <row r="600" spans="1:24" x14ac:dyDescent="0.25">
      <c r="A600" s="14">
        <v>234886</v>
      </c>
      <c r="B600" s="12">
        <v>368931</v>
      </c>
      <c r="C600" s="12">
        <v>147</v>
      </c>
      <c r="D600" s="12">
        <v>234886</v>
      </c>
      <c r="E600" s="10" t="s">
        <v>1727</v>
      </c>
      <c r="F600" s="10" t="s">
        <v>0</v>
      </c>
      <c r="G600" s="10" t="s">
        <v>0</v>
      </c>
      <c r="H600" s="10" t="s">
        <v>0</v>
      </c>
      <c r="I600" s="10" t="s">
        <v>0</v>
      </c>
      <c r="J600" s="10" t="s">
        <v>0</v>
      </c>
      <c r="K600" s="10" t="s">
        <v>0</v>
      </c>
      <c r="L600" s="10" t="s">
        <v>0</v>
      </c>
      <c r="M600" s="12">
        <v>1</v>
      </c>
      <c r="N600" s="16">
        <v>27904</v>
      </c>
      <c r="O600" s="16">
        <v>336205.4</v>
      </c>
      <c r="P600" s="15">
        <v>12.048645355504588</v>
      </c>
      <c r="Q600" s="7">
        <v>25239</v>
      </c>
      <c r="R600" s="7">
        <v>13287</v>
      </c>
      <c r="S600" s="7">
        <v>89666</v>
      </c>
      <c r="T600" s="7">
        <v>788072</v>
      </c>
      <c r="U600" s="7">
        <v>449163</v>
      </c>
      <c r="V600" s="6">
        <v>27904</v>
      </c>
      <c r="W600" s="7">
        <v>70760</v>
      </c>
      <c r="X600" s="7">
        <v>283366</v>
      </c>
    </row>
    <row r="601" spans="1:24" x14ac:dyDescent="0.25">
      <c r="A601" s="14">
        <v>230854</v>
      </c>
      <c r="B601" s="12">
        <v>736420</v>
      </c>
      <c r="C601" s="12">
        <v>217</v>
      </c>
      <c r="D601" s="12">
        <v>230854</v>
      </c>
      <c r="E601" s="10" t="s">
        <v>1729</v>
      </c>
      <c r="F601" s="10" t="s">
        <v>0</v>
      </c>
      <c r="G601" s="10" t="s">
        <v>0</v>
      </c>
      <c r="H601" s="10" t="s">
        <v>0</v>
      </c>
      <c r="I601" s="10" t="s">
        <v>0</v>
      </c>
      <c r="J601" s="10" t="s">
        <v>0</v>
      </c>
      <c r="K601" s="10" t="s">
        <v>0</v>
      </c>
      <c r="L601" s="10" t="s">
        <v>0</v>
      </c>
      <c r="M601" s="12">
        <v>3</v>
      </c>
      <c r="N601" s="16">
        <v>3242.3333333333335</v>
      </c>
      <c r="O601" s="16">
        <v>195297.33333333334</v>
      </c>
      <c r="P601" s="15">
        <v>60.23357664233577</v>
      </c>
      <c r="Q601" s="7">
        <v>65</v>
      </c>
      <c r="R601" s="7">
        <v>54</v>
      </c>
      <c r="S601" s="7">
        <v>550826</v>
      </c>
      <c r="T601" s="7">
        <v>11105</v>
      </c>
      <c r="U601" s="6">
        <v>3200</v>
      </c>
      <c r="V601" s="7">
        <v>23961</v>
      </c>
      <c r="W601" s="6">
        <v>3501</v>
      </c>
      <c r="X601" s="6">
        <v>3026</v>
      </c>
    </row>
    <row r="602" spans="1:24" x14ac:dyDescent="0.25">
      <c r="A602" s="14">
        <v>230607</v>
      </c>
      <c r="B602" s="12">
        <v>597413</v>
      </c>
      <c r="C602" s="12">
        <v>173</v>
      </c>
      <c r="D602" s="12">
        <v>230607</v>
      </c>
      <c r="E602" s="10" t="s">
        <v>1730</v>
      </c>
      <c r="F602" s="10" t="s">
        <v>0</v>
      </c>
      <c r="G602" s="10" t="s">
        <v>0</v>
      </c>
      <c r="H602" s="10" t="s">
        <v>0</v>
      </c>
      <c r="I602" s="10" t="s">
        <v>0</v>
      </c>
      <c r="J602" s="10" t="s">
        <v>0</v>
      </c>
      <c r="K602" s="10" t="s">
        <v>0</v>
      </c>
      <c r="L602" s="10" t="s">
        <v>0</v>
      </c>
      <c r="M602" s="12">
        <v>1</v>
      </c>
      <c r="N602" s="16">
        <v>1868</v>
      </c>
      <c r="O602" s="16">
        <v>3179.2</v>
      </c>
      <c r="P602" s="15">
        <v>1.7019271948608137</v>
      </c>
      <c r="Q602" s="7">
        <v>36</v>
      </c>
      <c r="R602" s="7">
        <v>18</v>
      </c>
      <c r="S602" s="7">
        <v>712</v>
      </c>
      <c r="T602" s="7">
        <v>532</v>
      </c>
      <c r="U602" s="7">
        <v>6214</v>
      </c>
      <c r="V602" s="7">
        <v>717</v>
      </c>
      <c r="W602" s="7">
        <v>7721</v>
      </c>
      <c r="X602" s="6">
        <v>1868</v>
      </c>
    </row>
    <row r="603" spans="1:24" x14ac:dyDescent="0.25">
      <c r="A603" s="14">
        <v>229935</v>
      </c>
      <c r="B603" s="12">
        <v>441147</v>
      </c>
      <c r="C603" s="12">
        <v>157</v>
      </c>
      <c r="D603" s="12">
        <v>229935</v>
      </c>
      <c r="E603" s="10" t="s">
        <v>1731</v>
      </c>
      <c r="F603" s="10" t="s">
        <v>0</v>
      </c>
      <c r="G603" s="10" t="s">
        <v>0</v>
      </c>
      <c r="H603" s="10" t="s">
        <v>0</v>
      </c>
      <c r="I603" s="10" t="s">
        <v>0</v>
      </c>
      <c r="J603" s="10" t="s">
        <v>0</v>
      </c>
      <c r="K603" s="10" t="s">
        <v>0</v>
      </c>
      <c r="L603" s="10" t="s">
        <v>0</v>
      </c>
      <c r="M603" s="12">
        <v>1</v>
      </c>
      <c r="N603" s="16">
        <v>718</v>
      </c>
      <c r="O603" s="16">
        <v>184.6</v>
      </c>
      <c r="P603" s="15">
        <v>0.25710306406685235</v>
      </c>
      <c r="Q603" s="7">
        <v>53</v>
      </c>
      <c r="R603" s="7">
        <v>49</v>
      </c>
      <c r="S603" s="7">
        <v>25</v>
      </c>
      <c r="T603" s="6">
        <v>718</v>
      </c>
      <c r="U603" s="7">
        <v>445</v>
      </c>
      <c r="V603" s="7">
        <v>39</v>
      </c>
      <c r="W603" s="7">
        <v>225</v>
      </c>
      <c r="X603" s="7">
        <v>189</v>
      </c>
    </row>
    <row r="604" spans="1:24" x14ac:dyDescent="0.25">
      <c r="A604" s="14">
        <v>228840</v>
      </c>
      <c r="B604" s="12">
        <v>402558</v>
      </c>
      <c r="C604" s="12">
        <v>157</v>
      </c>
      <c r="D604" s="12">
        <v>228840</v>
      </c>
      <c r="E604" s="10" t="s">
        <v>1732</v>
      </c>
      <c r="F604" s="10" t="s">
        <v>0</v>
      </c>
      <c r="G604" s="10" t="s">
        <v>0</v>
      </c>
      <c r="H604" s="10" t="s">
        <v>0</v>
      </c>
      <c r="I604" s="10" t="s">
        <v>0</v>
      </c>
      <c r="J604" s="10" t="s">
        <v>0</v>
      </c>
      <c r="K604" s="10" t="s">
        <v>0</v>
      </c>
      <c r="L604" s="10" t="s">
        <v>0</v>
      </c>
      <c r="M604" s="12">
        <v>2</v>
      </c>
      <c r="N604" s="16">
        <v>1802</v>
      </c>
      <c r="O604" s="16">
        <v>746</v>
      </c>
      <c r="P604" s="15">
        <v>0.41398446170921199</v>
      </c>
      <c r="Q604" s="7">
        <v>72</v>
      </c>
      <c r="R604" s="7">
        <v>290</v>
      </c>
      <c r="S604" s="7">
        <v>520</v>
      </c>
      <c r="T604" s="7">
        <v>1596</v>
      </c>
      <c r="U604" s="6">
        <v>2205</v>
      </c>
      <c r="V604" s="7">
        <v>261</v>
      </c>
      <c r="W604" s="6">
        <v>1399</v>
      </c>
      <c r="X604" s="7">
        <v>607</v>
      </c>
    </row>
    <row r="605" spans="1:24" x14ac:dyDescent="0.25">
      <c r="A605" s="14">
        <v>228818</v>
      </c>
      <c r="B605" s="12">
        <v>757533</v>
      </c>
      <c r="C605" s="12">
        <v>174</v>
      </c>
      <c r="D605" s="12">
        <v>228818</v>
      </c>
      <c r="E605" s="10" t="s">
        <v>1733</v>
      </c>
      <c r="F605" s="10" t="s">
        <v>0</v>
      </c>
      <c r="G605" s="10" t="s">
        <v>0</v>
      </c>
      <c r="H605" s="10" t="s">
        <v>0</v>
      </c>
      <c r="I605" s="10" t="s">
        <v>0</v>
      </c>
      <c r="J605" s="10" t="s">
        <v>0</v>
      </c>
      <c r="K605" s="10" t="s">
        <v>0</v>
      </c>
      <c r="L605" s="10" t="s">
        <v>0</v>
      </c>
      <c r="M605" s="12">
        <v>2</v>
      </c>
      <c r="N605" s="16">
        <v>589</v>
      </c>
      <c r="O605" s="16">
        <v>430</v>
      </c>
      <c r="P605" s="15">
        <v>0.7300509337860781</v>
      </c>
      <c r="Q605" s="7">
        <v>42</v>
      </c>
      <c r="R605" s="7">
        <v>25</v>
      </c>
      <c r="S605" s="6">
        <v>606</v>
      </c>
      <c r="T605" s="7">
        <v>262</v>
      </c>
      <c r="U605" s="7">
        <v>455</v>
      </c>
      <c r="V605" s="7">
        <v>487</v>
      </c>
      <c r="W605" s="6">
        <v>572</v>
      </c>
      <c r="X605" s="7">
        <v>516</v>
      </c>
    </row>
    <row r="606" spans="1:24" x14ac:dyDescent="0.25">
      <c r="A606" s="14">
        <v>228054</v>
      </c>
      <c r="B606" s="12">
        <v>644320</v>
      </c>
      <c r="C606" s="12">
        <v>204</v>
      </c>
      <c r="D606" s="12">
        <v>228054</v>
      </c>
      <c r="E606" s="10" t="s">
        <v>1734</v>
      </c>
      <c r="F606" s="10" t="s">
        <v>0</v>
      </c>
      <c r="G606" s="10" t="s">
        <v>0</v>
      </c>
      <c r="H606" s="10" t="s">
        <v>0</v>
      </c>
      <c r="I606" s="10" t="s">
        <v>0</v>
      </c>
      <c r="J606" s="10" t="s">
        <v>0</v>
      </c>
      <c r="K606" s="10" t="s">
        <v>0</v>
      </c>
      <c r="L606" s="10" t="s">
        <v>0</v>
      </c>
      <c r="M606" s="12">
        <v>1</v>
      </c>
      <c r="N606" s="16">
        <v>212429</v>
      </c>
      <c r="O606" s="16">
        <v>3632341.4</v>
      </c>
      <c r="P606" s="15">
        <v>17.099084399964223</v>
      </c>
      <c r="Q606" s="7">
        <v>733</v>
      </c>
      <c r="R606" s="7">
        <v>79</v>
      </c>
      <c r="S606" s="7">
        <v>28929</v>
      </c>
      <c r="T606" s="7">
        <v>50452</v>
      </c>
      <c r="U606" s="7">
        <v>7582152</v>
      </c>
      <c r="V606" s="6">
        <v>212429</v>
      </c>
      <c r="W606" s="7">
        <v>7198001</v>
      </c>
      <c r="X606" s="7">
        <v>3302173</v>
      </c>
    </row>
    <row r="607" spans="1:24" x14ac:dyDescent="0.25">
      <c r="A607" s="14">
        <v>226431</v>
      </c>
      <c r="B607" s="12">
        <v>266312</v>
      </c>
      <c r="C607" s="12">
        <v>227</v>
      </c>
      <c r="D607" s="12">
        <v>226431</v>
      </c>
      <c r="E607" s="10" t="s">
        <v>1736</v>
      </c>
      <c r="F607" s="10" t="s">
        <v>0</v>
      </c>
      <c r="G607" s="10" t="s">
        <v>0</v>
      </c>
      <c r="H607" s="10" t="s">
        <v>0</v>
      </c>
      <c r="I607" s="10" t="s">
        <v>0</v>
      </c>
      <c r="J607" s="10" t="s">
        <v>0</v>
      </c>
      <c r="K607" s="10" t="s">
        <v>0</v>
      </c>
      <c r="L607" s="10" t="s">
        <v>0</v>
      </c>
      <c r="M607" s="12">
        <v>3</v>
      </c>
      <c r="N607" s="16">
        <v>745.33333333333337</v>
      </c>
      <c r="O607" s="16">
        <v>1020.6666666666666</v>
      </c>
      <c r="P607" s="15">
        <v>1.3694096601073344</v>
      </c>
      <c r="Q607" s="7">
        <v>652</v>
      </c>
      <c r="R607" s="6">
        <v>1086</v>
      </c>
      <c r="S607" s="6">
        <v>918</v>
      </c>
      <c r="T607" s="7">
        <v>421</v>
      </c>
      <c r="U607" s="7">
        <v>1894</v>
      </c>
      <c r="V607" s="6">
        <v>815</v>
      </c>
      <c r="W607" s="6">
        <v>503</v>
      </c>
      <c r="X607" s="7">
        <v>747</v>
      </c>
    </row>
    <row r="608" spans="1:24" x14ac:dyDescent="0.25">
      <c r="A608" s="14">
        <v>225305</v>
      </c>
      <c r="B608" s="12">
        <v>919816</v>
      </c>
      <c r="C608" s="12">
        <v>145</v>
      </c>
      <c r="D608" s="12">
        <v>225305</v>
      </c>
      <c r="E608" s="10" t="s">
        <v>1737</v>
      </c>
      <c r="F608" s="10" t="s">
        <v>0</v>
      </c>
      <c r="G608" s="10" t="s">
        <v>0</v>
      </c>
      <c r="H608" s="10" t="s">
        <v>0</v>
      </c>
      <c r="I608" s="10" t="s">
        <v>0</v>
      </c>
      <c r="J608" s="10" t="s">
        <v>0</v>
      </c>
      <c r="K608" s="10" t="s">
        <v>0</v>
      </c>
      <c r="L608" s="10" t="s">
        <v>0</v>
      </c>
      <c r="M608" s="12">
        <v>1</v>
      </c>
      <c r="N608" s="16">
        <v>495</v>
      </c>
      <c r="O608" s="16">
        <v>79401.8</v>
      </c>
      <c r="P608" s="15">
        <v>160.40767676767678</v>
      </c>
      <c r="Q608" s="7">
        <v>1018</v>
      </c>
      <c r="R608" s="7">
        <v>121</v>
      </c>
      <c r="S608" s="6">
        <v>495</v>
      </c>
      <c r="T608" s="7">
        <v>416</v>
      </c>
      <c r="U608" s="7">
        <v>3127</v>
      </c>
      <c r="V608" s="7">
        <v>206103</v>
      </c>
      <c r="W608" s="7">
        <v>2690</v>
      </c>
      <c r="X608" s="7">
        <v>184673</v>
      </c>
    </row>
    <row r="609" spans="1:24" x14ac:dyDescent="0.25">
      <c r="A609" s="14">
        <v>225203</v>
      </c>
      <c r="B609" s="12">
        <v>523596</v>
      </c>
      <c r="C609" s="12">
        <v>332</v>
      </c>
      <c r="D609" s="12">
        <v>225203</v>
      </c>
      <c r="E609" s="10" t="s">
        <v>1738</v>
      </c>
      <c r="F609" s="10" t="s">
        <v>0</v>
      </c>
      <c r="G609" s="10" t="s">
        <v>0</v>
      </c>
      <c r="H609" s="10" t="s">
        <v>0</v>
      </c>
      <c r="I609" s="10" t="s">
        <v>0</v>
      </c>
      <c r="J609" s="10" t="s">
        <v>0</v>
      </c>
      <c r="K609" s="10" t="s">
        <v>0</v>
      </c>
      <c r="L609" s="10" t="s">
        <v>0</v>
      </c>
      <c r="M609" s="12">
        <v>1</v>
      </c>
      <c r="N609" s="16">
        <v>1301</v>
      </c>
      <c r="O609" s="16">
        <v>139</v>
      </c>
      <c r="P609" s="15">
        <v>0.10684089162182936</v>
      </c>
      <c r="Q609" s="7">
        <v>7</v>
      </c>
      <c r="R609" s="7">
        <v>14</v>
      </c>
      <c r="S609" s="7">
        <v>38</v>
      </c>
      <c r="T609" s="7">
        <v>87</v>
      </c>
      <c r="U609" s="7">
        <v>253</v>
      </c>
      <c r="V609" s="7">
        <v>111</v>
      </c>
      <c r="W609" s="6">
        <v>1301</v>
      </c>
      <c r="X609" s="7">
        <v>206</v>
      </c>
    </row>
    <row r="610" spans="1:24" x14ac:dyDescent="0.25">
      <c r="A610" s="14">
        <v>224866</v>
      </c>
      <c r="B610" s="12">
        <v>271039</v>
      </c>
      <c r="C610" s="12">
        <v>262</v>
      </c>
      <c r="D610" s="12">
        <v>224866</v>
      </c>
      <c r="E610" s="10" t="s">
        <v>1739</v>
      </c>
      <c r="F610" s="10" t="s">
        <v>0</v>
      </c>
      <c r="G610" s="10" t="s">
        <v>0</v>
      </c>
      <c r="H610" s="10" t="s">
        <v>0</v>
      </c>
      <c r="I610" s="10" t="s">
        <v>0</v>
      </c>
      <c r="J610" s="10" t="s">
        <v>0</v>
      </c>
      <c r="K610" s="10" t="s">
        <v>0</v>
      </c>
      <c r="L610" s="10" t="s">
        <v>0</v>
      </c>
      <c r="M610" s="12">
        <v>5</v>
      </c>
      <c r="N610" s="16">
        <v>506.8</v>
      </c>
      <c r="O610" s="16">
        <v>505</v>
      </c>
      <c r="P610" s="15">
        <v>0.99644830307813737</v>
      </c>
      <c r="Q610" s="6">
        <v>535</v>
      </c>
      <c r="R610" s="7">
        <v>450</v>
      </c>
      <c r="S610" s="6">
        <v>635</v>
      </c>
      <c r="T610" s="7">
        <v>505</v>
      </c>
      <c r="U610" s="6">
        <v>444</v>
      </c>
      <c r="V610" s="6">
        <v>400</v>
      </c>
      <c r="W610" s="6">
        <v>520</v>
      </c>
      <c r="X610" s="6">
        <v>535</v>
      </c>
    </row>
    <row r="611" spans="1:24" x14ac:dyDescent="0.25">
      <c r="A611" s="14">
        <v>224111</v>
      </c>
      <c r="B611" s="12">
        <v>380916</v>
      </c>
      <c r="C611" s="12">
        <v>85</v>
      </c>
      <c r="D611" s="12">
        <v>224111</v>
      </c>
      <c r="E611" s="10" t="s">
        <v>1740</v>
      </c>
      <c r="F611" s="10" t="s">
        <v>0</v>
      </c>
      <c r="G611" s="10" t="s">
        <v>0</v>
      </c>
      <c r="H611" s="10" t="s">
        <v>0</v>
      </c>
      <c r="I611" s="10" t="s">
        <v>0</v>
      </c>
      <c r="J611" s="10" t="s">
        <v>0</v>
      </c>
      <c r="K611" s="10" t="s">
        <v>0</v>
      </c>
      <c r="L611" s="10" t="s">
        <v>0</v>
      </c>
      <c r="M611" s="12">
        <v>0</v>
      </c>
      <c r="N611" s="16">
        <v>0</v>
      </c>
      <c r="O611" s="16">
        <v>31771.166666666668</v>
      </c>
      <c r="P611" s="15" t="e">
        <v>#DIV/0!</v>
      </c>
      <c r="Q611" s="7">
        <v>33947</v>
      </c>
      <c r="R611" s="6">
        <v>7945</v>
      </c>
      <c r="S611" s="7">
        <v>31671</v>
      </c>
      <c r="T611" s="7">
        <v>30884</v>
      </c>
      <c r="U611" s="7">
        <v>37037</v>
      </c>
      <c r="V611" s="7">
        <v>27913</v>
      </c>
      <c r="W611" s="7">
        <v>32915</v>
      </c>
      <c r="X611" s="7">
        <v>30207</v>
      </c>
    </row>
    <row r="612" spans="1:24" x14ac:dyDescent="0.25">
      <c r="A612" s="14">
        <v>224095</v>
      </c>
      <c r="B612" s="12">
        <v>850135</v>
      </c>
      <c r="C612" s="12">
        <v>217</v>
      </c>
      <c r="D612" s="12">
        <v>224095</v>
      </c>
      <c r="E612" s="10" t="s">
        <v>1741</v>
      </c>
      <c r="F612" s="10" t="s">
        <v>0</v>
      </c>
      <c r="G612" s="10" t="s">
        <v>0</v>
      </c>
      <c r="H612" s="10" t="s">
        <v>0</v>
      </c>
      <c r="I612" s="10" t="s">
        <v>0</v>
      </c>
      <c r="J612" s="10" t="s">
        <v>0</v>
      </c>
      <c r="K612" s="10" t="s">
        <v>0</v>
      </c>
      <c r="L612" s="10" t="s">
        <v>0</v>
      </c>
      <c r="M612" s="12">
        <v>2</v>
      </c>
      <c r="N612" s="16">
        <v>309.5</v>
      </c>
      <c r="O612" s="16">
        <v>985.5</v>
      </c>
      <c r="P612" s="15">
        <v>3.1841680129240713</v>
      </c>
      <c r="Q612" s="7">
        <v>409</v>
      </c>
      <c r="R612" s="7">
        <v>60</v>
      </c>
      <c r="S612" s="7">
        <v>1107</v>
      </c>
      <c r="T612" s="7">
        <v>377</v>
      </c>
      <c r="U612" s="7">
        <v>1539</v>
      </c>
      <c r="V612" s="7">
        <v>919</v>
      </c>
      <c r="W612" s="6">
        <v>354</v>
      </c>
      <c r="X612" s="6">
        <v>265</v>
      </c>
    </row>
    <row r="613" spans="1:24" x14ac:dyDescent="0.25">
      <c r="A613" s="14">
        <v>223196</v>
      </c>
      <c r="B613" s="12">
        <v>355365</v>
      </c>
      <c r="C613" s="12">
        <v>180</v>
      </c>
      <c r="D613" s="12">
        <v>223196</v>
      </c>
      <c r="E613" s="10" t="s">
        <v>1742</v>
      </c>
      <c r="F613" s="10" t="s">
        <v>0</v>
      </c>
      <c r="G613" s="10" t="s">
        <v>0</v>
      </c>
      <c r="H613" s="10" t="s">
        <v>0</v>
      </c>
      <c r="I613" s="10" t="s">
        <v>0</v>
      </c>
      <c r="J613" s="10" t="s">
        <v>0</v>
      </c>
      <c r="K613" s="10" t="s">
        <v>0</v>
      </c>
      <c r="L613" s="10" t="s">
        <v>0</v>
      </c>
      <c r="M613" s="12">
        <v>1</v>
      </c>
      <c r="N613" s="16">
        <v>362</v>
      </c>
      <c r="O613" s="16">
        <v>455.8</v>
      </c>
      <c r="P613" s="15">
        <v>1.2591160220994475</v>
      </c>
      <c r="Q613" s="7">
        <v>235</v>
      </c>
      <c r="R613" s="7">
        <v>285</v>
      </c>
      <c r="S613" s="7">
        <v>462</v>
      </c>
      <c r="T613" s="7">
        <v>848</v>
      </c>
      <c r="U613" s="7">
        <v>416</v>
      </c>
      <c r="V613" s="7">
        <v>227</v>
      </c>
      <c r="W613" s="6">
        <v>362</v>
      </c>
      <c r="X613" s="7">
        <v>326</v>
      </c>
    </row>
    <row r="614" spans="1:24" x14ac:dyDescent="0.25">
      <c r="A614" s="14">
        <v>223141</v>
      </c>
      <c r="B614" s="12">
        <v>846766</v>
      </c>
      <c r="C614" s="12">
        <v>174</v>
      </c>
      <c r="D614" s="12">
        <v>223141</v>
      </c>
      <c r="E614" s="10" t="s">
        <v>1743</v>
      </c>
      <c r="F614" s="10" t="s">
        <v>0</v>
      </c>
      <c r="G614" s="10" t="s">
        <v>0</v>
      </c>
      <c r="H614" s="10" t="s">
        <v>0</v>
      </c>
      <c r="I614" s="10" t="s">
        <v>0</v>
      </c>
      <c r="J614" s="10" t="s">
        <v>0</v>
      </c>
      <c r="K614" s="10" t="s">
        <v>0</v>
      </c>
      <c r="L614" s="10" t="s">
        <v>0</v>
      </c>
      <c r="M614" s="12">
        <v>1</v>
      </c>
      <c r="N614" s="16">
        <v>805</v>
      </c>
      <c r="O614" s="16">
        <v>27.8</v>
      </c>
      <c r="P614" s="15">
        <v>3.4534161490683231E-2</v>
      </c>
      <c r="Q614" s="7">
        <v>26</v>
      </c>
      <c r="R614" s="7">
        <v>18</v>
      </c>
      <c r="S614" s="7">
        <v>35</v>
      </c>
      <c r="T614" s="7">
        <v>0</v>
      </c>
      <c r="U614" s="7">
        <v>46</v>
      </c>
      <c r="V614" s="7">
        <v>48</v>
      </c>
      <c r="W614" s="6">
        <v>805</v>
      </c>
      <c r="X614" s="7">
        <v>10</v>
      </c>
    </row>
    <row r="615" spans="1:24" x14ac:dyDescent="0.25">
      <c r="A615" s="14">
        <v>223134</v>
      </c>
      <c r="B615" s="12">
        <v>503672</v>
      </c>
      <c r="C615" s="12">
        <v>244</v>
      </c>
      <c r="D615" s="12">
        <v>223134</v>
      </c>
      <c r="E615" s="10" t="s">
        <v>1744</v>
      </c>
      <c r="F615" s="10" t="s">
        <v>0</v>
      </c>
      <c r="G615" s="10" t="s">
        <v>0</v>
      </c>
      <c r="H615" s="10" t="s">
        <v>0</v>
      </c>
      <c r="I615" s="10" t="s">
        <v>0</v>
      </c>
      <c r="J615" s="10" t="s">
        <v>0</v>
      </c>
      <c r="K615" s="10" t="s">
        <v>0</v>
      </c>
      <c r="L615" s="10" t="s">
        <v>0</v>
      </c>
      <c r="M615" s="12">
        <v>2</v>
      </c>
      <c r="N615" s="16">
        <v>1348</v>
      </c>
      <c r="O615" s="16">
        <v>216.5</v>
      </c>
      <c r="P615" s="15">
        <v>0.16060830860534125</v>
      </c>
      <c r="Q615" s="7">
        <v>26</v>
      </c>
      <c r="R615" s="7">
        <v>61</v>
      </c>
      <c r="S615" s="7">
        <v>66</v>
      </c>
      <c r="T615" s="7">
        <v>76</v>
      </c>
      <c r="U615" s="6">
        <v>1672</v>
      </c>
      <c r="V615" s="7">
        <v>126</v>
      </c>
      <c r="W615" s="7">
        <v>598</v>
      </c>
      <c r="X615" s="6">
        <v>1024</v>
      </c>
    </row>
    <row r="616" spans="1:24" x14ac:dyDescent="0.25">
      <c r="A616" s="14">
        <v>223106</v>
      </c>
      <c r="B616" s="12">
        <v>522186</v>
      </c>
      <c r="C616" s="12">
        <v>244</v>
      </c>
      <c r="D616" s="12">
        <v>223106</v>
      </c>
      <c r="E616" s="10" t="s">
        <v>1745</v>
      </c>
      <c r="F616" s="10" t="s">
        <v>0</v>
      </c>
      <c r="G616" s="10" t="s">
        <v>0</v>
      </c>
      <c r="H616" s="10" t="s">
        <v>0</v>
      </c>
      <c r="I616" s="10" t="s">
        <v>0</v>
      </c>
      <c r="J616" s="10" t="s">
        <v>0</v>
      </c>
      <c r="K616" s="10" t="s">
        <v>0</v>
      </c>
      <c r="L616" s="10" t="s">
        <v>0</v>
      </c>
      <c r="M616" s="12">
        <v>1</v>
      </c>
      <c r="N616" s="16">
        <v>24551</v>
      </c>
      <c r="O616" s="16">
        <v>2649</v>
      </c>
      <c r="P616" s="15">
        <v>0.10789784530161704</v>
      </c>
      <c r="Q616" s="7">
        <v>39</v>
      </c>
      <c r="R616" s="7">
        <v>43</v>
      </c>
      <c r="S616" s="7">
        <v>131</v>
      </c>
      <c r="T616" s="6">
        <v>24551</v>
      </c>
      <c r="U616" s="7">
        <v>6870</v>
      </c>
      <c r="V616" s="7">
        <v>105</v>
      </c>
      <c r="W616" s="7">
        <v>2562</v>
      </c>
      <c r="X616" s="7">
        <v>3577</v>
      </c>
    </row>
    <row r="617" spans="1:24" x14ac:dyDescent="0.25">
      <c r="A617" s="14">
        <v>223085</v>
      </c>
      <c r="B617" s="12">
        <v>923375</v>
      </c>
      <c r="C617" s="12">
        <v>96</v>
      </c>
      <c r="D617" s="12">
        <v>223085</v>
      </c>
      <c r="E617" s="10" t="s">
        <v>1746</v>
      </c>
      <c r="F617" s="10" t="s">
        <v>0</v>
      </c>
      <c r="G617" s="10" t="s">
        <v>0</v>
      </c>
      <c r="H617" s="10" t="s">
        <v>0</v>
      </c>
      <c r="I617" s="10" t="s">
        <v>0</v>
      </c>
      <c r="J617" s="10" t="s">
        <v>0</v>
      </c>
      <c r="K617" s="10" t="s">
        <v>0</v>
      </c>
      <c r="L617" s="10" t="s">
        <v>0</v>
      </c>
      <c r="M617" s="12">
        <v>1</v>
      </c>
      <c r="N617" s="16">
        <v>6897</v>
      </c>
      <c r="O617" s="16">
        <v>12438.4</v>
      </c>
      <c r="P617" s="15">
        <v>1.8034507756995795</v>
      </c>
      <c r="Q617" s="7">
        <v>937</v>
      </c>
      <c r="R617" s="7">
        <v>190</v>
      </c>
      <c r="S617" s="7">
        <v>240</v>
      </c>
      <c r="T617" s="7">
        <v>1231</v>
      </c>
      <c r="U617" s="7">
        <v>1505</v>
      </c>
      <c r="V617" s="7">
        <v>34784</v>
      </c>
      <c r="W617" s="6">
        <v>6897</v>
      </c>
      <c r="X617" s="7">
        <v>24432</v>
      </c>
    </row>
    <row r="618" spans="1:24" x14ac:dyDescent="0.25">
      <c r="A618" s="14">
        <v>223080</v>
      </c>
      <c r="B618" s="12">
        <v>865114</v>
      </c>
      <c r="C618" s="12">
        <v>103</v>
      </c>
      <c r="D618" s="12">
        <v>223080</v>
      </c>
      <c r="E618" s="10" t="s">
        <v>1747</v>
      </c>
      <c r="F618" s="10" t="s">
        <v>0</v>
      </c>
      <c r="G618" s="10" t="s">
        <v>0</v>
      </c>
      <c r="H618" s="10" t="s">
        <v>0</v>
      </c>
      <c r="I618" s="10" t="s">
        <v>0</v>
      </c>
      <c r="J618" s="10" t="s">
        <v>0</v>
      </c>
      <c r="K618" s="10" t="s">
        <v>0</v>
      </c>
      <c r="L618" s="10" t="s">
        <v>0</v>
      </c>
      <c r="M618" s="12">
        <v>1</v>
      </c>
      <c r="N618" s="16">
        <v>8611</v>
      </c>
      <c r="O618" s="16">
        <v>2602.4</v>
      </c>
      <c r="P618" s="15">
        <v>0.30221809313668563</v>
      </c>
      <c r="Q618" s="7">
        <v>102</v>
      </c>
      <c r="R618" s="7">
        <v>74</v>
      </c>
      <c r="S618" s="7">
        <v>229</v>
      </c>
      <c r="T618" s="7">
        <v>6438</v>
      </c>
      <c r="U618" s="7">
        <v>846</v>
      </c>
      <c r="V618" s="7">
        <v>4812</v>
      </c>
      <c r="W618" s="6">
        <v>8611</v>
      </c>
      <c r="X618" s="7">
        <v>687</v>
      </c>
    </row>
    <row r="619" spans="1:24" x14ac:dyDescent="0.25">
      <c r="A619" s="14">
        <v>220224</v>
      </c>
      <c r="B619" s="12">
        <v>554829</v>
      </c>
      <c r="C619" s="12">
        <v>320</v>
      </c>
      <c r="D619" s="12">
        <v>220224</v>
      </c>
      <c r="E619" s="10" t="s">
        <v>1748</v>
      </c>
      <c r="F619" s="10" t="s">
        <v>0</v>
      </c>
      <c r="G619" s="10" t="s">
        <v>0</v>
      </c>
      <c r="H619" s="10" t="s">
        <v>0</v>
      </c>
      <c r="I619" s="10" t="s">
        <v>0</v>
      </c>
      <c r="J619" s="10" t="s">
        <v>0</v>
      </c>
      <c r="K619" s="10" t="s">
        <v>0</v>
      </c>
      <c r="L619" s="10" t="s">
        <v>0</v>
      </c>
      <c r="M619" s="12">
        <v>1</v>
      </c>
      <c r="N619" s="16">
        <v>1089</v>
      </c>
      <c r="O619" s="16">
        <v>164.6</v>
      </c>
      <c r="P619" s="15">
        <v>0.15114784205693296</v>
      </c>
      <c r="Q619" s="7">
        <v>16</v>
      </c>
      <c r="R619" s="7">
        <v>14</v>
      </c>
      <c r="S619" s="7">
        <v>26</v>
      </c>
      <c r="T619" s="7">
        <v>45</v>
      </c>
      <c r="U619" s="6">
        <v>1089</v>
      </c>
      <c r="V619" s="7">
        <v>75</v>
      </c>
      <c r="W619" s="7">
        <v>389</v>
      </c>
      <c r="X619" s="7">
        <v>288</v>
      </c>
    </row>
    <row r="620" spans="1:24" x14ac:dyDescent="0.25">
      <c r="A620" s="14">
        <v>219979</v>
      </c>
      <c r="B620" s="12">
        <v>735093</v>
      </c>
      <c r="C620" s="12">
        <v>245</v>
      </c>
      <c r="D620" s="12">
        <v>219979</v>
      </c>
      <c r="E620" s="10" t="s">
        <v>1749</v>
      </c>
      <c r="F620" s="10" t="s">
        <v>0</v>
      </c>
      <c r="G620" s="10" t="s">
        <v>0</v>
      </c>
      <c r="H620" s="10" t="s">
        <v>0</v>
      </c>
      <c r="I620" s="10" t="s">
        <v>0</v>
      </c>
      <c r="J620" s="10" t="s">
        <v>0</v>
      </c>
      <c r="K620" s="10" t="s">
        <v>0</v>
      </c>
      <c r="L620" s="10" t="s">
        <v>0</v>
      </c>
      <c r="M620" s="12">
        <v>1</v>
      </c>
      <c r="N620" s="16">
        <v>1053</v>
      </c>
      <c r="O620" s="16">
        <v>16828</v>
      </c>
      <c r="P620" s="15">
        <v>15.981006647673315</v>
      </c>
      <c r="Q620" s="7">
        <v>37</v>
      </c>
      <c r="R620" s="7">
        <v>37</v>
      </c>
      <c r="S620" s="7">
        <v>2435</v>
      </c>
      <c r="T620" s="6">
        <v>1053</v>
      </c>
      <c r="U620" s="7">
        <v>13200</v>
      </c>
      <c r="V620" s="7">
        <v>340</v>
      </c>
      <c r="W620" s="7">
        <v>68125</v>
      </c>
      <c r="X620" s="7">
        <v>40</v>
      </c>
    </row>
    <row r="621" spans="1:24" x14ac:dyDescent="0.25">
      <c r="A621" s="14">
        <v>219478</v>
      </c>
      <c r="B621" s="12">
        <v>223100</v>
      </c>
      <c r="C621" s="12">
        <v>103</v>
      </c>
      <c r="D621" s="12">
        <v>219478</v>
      </c>
      <c r="E621" s="10" t="s">
        <v>1750</v>
      </c>
      <c r="F621" s="10" t="s">
        <v>0</v>
      </c>
      <c r="G621" s="10" t="s">
        <v>0</v>
      </c>
      <c r="H621" s="10" t="s">
        <v>0</v>
      </c>
      <c r="I621" s="10" t="s">
        <v>0</v>
      </c>
      <c r="J621" s="10" t="s">
        <v>0</v>
      </c>
      <c r="K621" s="10" t="s">
        <v>0</v>
      </c>
      <c r="L621" s="10" t="s">
        <v>0</v>
      </c>
      <c r="M621" s="12">
        <v>1</v>
      </c>
      <c r="N621" s="16">
        <v>598</v>
      </c>
      <c r="O621" s="16">
        <v>2312.6</v>
      </c>
      <c r="P621" s="15">
        <v>3.8672240802675586</v>
      </c>
      <c r="Q621" s="7">
        <v>4129</v>
      </c>
      <c r="R621" s="7">
        <v>3090</v>
      </c>
      <c r="S621" s="7">
        <v>2940</v>
      </c>
      <c r="T621" s="7">
        <v>2242</v>
      </c>
      <c r="U621" s="6">
        <v>598</v>
      </c>
      <c r="V621" s="7">
        <v>1699</v>
      </c>
      <c r="W621" s="7">
        <v>2109</v>
      </c>
      <c r="X621" s="7">
        <v>2573</v>
      </c>
    </row>
    <row r="622" spans="1:24" x14ac:dyDescent="0.25">
      <c r="A622" s="14">
        <v>217693</v>
      </c>
      <c r="B622" s="12">
        <v>1104792</v>
      </c>
      <c r="C622" s="12">
        <v>85</v>
      </c>
      <c r="D622" s="12">
        <v>217693</v>
      </c>
      <c r="E622" s="10" t="s">
        <v>1753</v>
      </c>
      <c r="F622" s="10" t="s">
        <v>0</v>
      </c>
      <c r="G622" s="10" t="s">
        <v>0</v>
      </c>
      <c r="H622" s="10" t="s">
        <v>0</v>
      </c>
      <c r="I622" s="10" t="s">
        <v>0</v>
      </c>
      <c r="J622" s="10" t="s">
        <v>0</v>
      </c>
      <c r="K622" s="10" t="s">
        <v>0</v>
      </c>
      <c r="L622" s="10" t="s">
        <v>0</v>
      </c>
      <c r="M622" s="12">
        <v>1</v>
      </c>
      <c r="N622" s="16">
        <v>4319</v>
      </c>
      <c r="O622" s="16">
        <v>730.2</v>
      </c>
      <c r="P622" s="15">
        <v>0.16906691363741608</v>
      </c>
      <c r="Q622" s="7">
        <v>897</v>
      </c>
      <c r="R622" s="7">
        <v>420</v>
      </c>
      <c r="S622" s="7">
        <v>577</v>
      </c>
      <c r="T622" s="6">
        <v>4319</v>
      </c>
      <c r="U622" s="7">
        <v>1413</v>
      </c>
      <c r="V622" s="7">
        <v>626</v>
      </c>
      <c r="W622" s="7">
        <v>591</v>
      </c>
      <c r="X622" s="7">
        <v>444</v>
      </c>
    </row>
    <row r="623" spans="1:24" x14ac:dyDescent="0.25">
      <c r="A623" s="14">
        <v>217674</v>
      </c>
      <c r="B623" s="12">
        <v>1077817</v>
      </c>
      <c r="C623" s="12">
        <v>204</v>
      </c>
      <c r="D623" s="12">
        <v>217674</v>
      </c>
      <c r="E623" s="10" t="s">
        <v>1754</v>
      </c>
      <c r="F623" s="10" t="s">
        <v>0</v>
      </c>
      <c r="G623" s="10" t="s">
        <v>0</v>
      </c>
      <c r="H623" s="10" t="s">
        <v>0</v>
      </c>
      <c r="I623" s="10" t="s">
        <v>0</v>
      </c>
      <c r="J623" s="10" t="s">
        <v>0</v>
      </c>
      <c r="K623" s="10" t="s">
        <v>0</v>
      </c>
      <c r="L623" s="10" t="s">
        <v>0</v>
      </c>
      <c r="M623" s="12">
        <v>2</v>
      </c>
      <c r="N623" s="16">
        <v>4425</v>
      </c>
      <c r="O623" s="16">
        <v>72.75</v>
      </c>
      <c r="P623" s="15">
        <v>1.6440677966101696E-2</v>
      </c>
      <c r="Q623" s="7">
        <v>64</v>
      </c>
      <c r="R623" s="7">
        <v>33</v>
      </c>
      <c r="S623" s="7">
        <v>36</v>
      </c>
      <c r="T623" s="7">
        <v>59</v>
      </c>
      <c r="U623" s="7">
        <v>67</v>
      </c>
      <c r="V623" s="6">
        <v>767</v>
      </c>
      <c r="W623" s="6">
        <v>8083</v>
      </c>
      <c r="X623" s="7">
        <v>129</v>
      </c>
    </row>
    <row r="624" spans="1:24" x14ac:dyDescent="0.25">
      <c r="A624" s="14">
        <v>215881</v>
      </c>
      <c r="B624" s="12">
        <v>539642</v>
      </c>
      <c r="C624" s="12">
        <v>245</v>
      </c>
      <c r="D624" s="12">
        <v>215881</v>
      </c>
      <c r="E624" s="10" t="s">
        <v>1763</v>
      </c>
      <c r="F624" s="10" t="s">
        <v>0</v>
      </c>
      <c r="G624" s="10" t="s">
        <v>0</v>
      </c>
      <c r="H624" s="10" t="s">
        <v>0</v>
      </c>
      <c r="I624" s="10" t="s">
        <v>0</v>
      </c>
      <c r="J624" s="10" t="s">
        <v>0</v>
      </c>
      <c r="K624" s="10" t="s">
        <v>0</v>
      </c>
      <c r="L624" s="10" t="s">
        <v>0</v>
      </c>
      <c r="M624" s="12">
        <v>1</v>
      </c>
      <c r="N624" s="16">
        <v>347</v>
      </c>
      <c r="O624" s="16">
        <v>1257.4000000000001</v>
      </c>
      <c r="P624" s="15">
        <v>3.6236311239193086</v>
      </c>
      <c r="Q624" s="7">
        <v>84</v>
      </c>
      <c r="R624" s="7">
        <v>14</v>
      </c>
      <c r="S624" s="7">
        <v>1353</v>
      </c>
      <c r="T624" s="7">
        <v>1190</v>
      </c>
      <c r="U624" s="6">
        <v>347</v>
      </c>
      <c r="V624" s="7">
        <v>676</v>
      </c>
      <c r="W624" s="7">
        <v>2577</v>
      </c>
      <c r="X624" s="7">
        <v>491</v>
      </c>
    </row>
    <row r="625" spans="1:24" x14ac:dyDescent="0.25">
      <c r="A625" s="14">
        <v>215857</v>
      </c>
      <c r="B625" s="12">
        <v>716779</v>
      </c>
      <c r="C625" s="12">
        <v>204</v>
      </c>
      <c r="D625" s="12">
        <v>215857</v>
      </c>
      <c r="E625" s="10" t="s">
        <v>1764</v>
      </c>
      <c r="F625" s="10" t="s">
        <v>0</v>
      </c>
      <c r="G625" s="10" t="s">
        <v>0</v>
      </c>
      <c r="H625" s="10" t="s">
        <v>0</v>
      </c>
      <c r="I625" s="10" t="s">
        <v>0</v>
      </c>
      <c r="J625" s="10" t="s">
        <v>0</v>
      </c>
      <c r="K625" s="10" t="s">
        <v>0</v>
      </c>
      <c r="L625" s="10" t="s">
        <v>0</v>
      </c>
      <c r="M625" s="12">
        <v>2</v>
      </c>
      <c r="N625" s="16">
        <v>5003</v>
      </c>
      <c r="O625" s="16">
        <v>3847.5</v>
      </c>
      <c r="P625" s="15">
        <v>0.76903857685388766</v>
      </c>
      <c r="Q625" s="7">
        <v>136</v>
      </c>
      <c r="R625" s="7">
        <v>62</v>
      </c>
      <c r="S625" s="7">
        <v>106</v>
      </c>
      <c r="T625" s="7">
        <v>3457</v>
      </c>
      <c r="U625" s="6">
        <v>5984</v>
      </c>
      <c r="V625" s="6">
        <v>4022</v>
      </c>
      <c r="W625" s="7">
        <v>10071</v>
      </c>
      <c r="X625" s="7">
        <v>1756</v>
      </c>
    </row>
    <row r="626" spans="1:24" x14ac:dyDescent="0.25">
      <c r="A626" s="14">
        <v>215853</v>
      </c>
      <c r="B626" s="12">
        <v>525893</v>
      </c>
      <c r="C626" s="12">
        <v>156</v>
      </c>
      <c r="D626" s="12">
        <v>215853</v>
      </c>
      <c r="E626" s="10" t="s">
        <v>1765</v>
      </c>
      <c r="F626" s="10" t="s">
        <v>0</v>
      </c>
      <c r="G626" s="10" t="s">
        <v>0</v>
      </c>
      <c r="H626" s="10" t="s">
        <v>0</v>
      </c>
      <c r="I626" s="10" t="s">
        <v>0</v>
      </c>
      <c r="J626" s="10" t="s">
        <v>0</v>
      </c>
      <c r="K626" s="10" t="s">
        <v>0</v>
      </c>
      <c r="L626" s="10" t="s">
        <v>0</v>
      </c>
      <c r="M626" s="12">
        <v>2</v>
      </c>
      <c r="N626" s="16">
        <v>13027.5</v>
      </c>
      <c r="O626" s="16">
        <v>4256.75</v>
      </c>
      <c r="P626" s="15">
        <v>0.32675110343504127</v>
      </c>
      <c r="Q626" s="7">
        <v>156</v>
      </c>
      <c r="R626" s="7">
        <v>110</v>
      </c>
      <c r="S626" s="7">
        <v>5554</v>
      </c>
      <c r="T626" s="7">
        <v>5185</v>
      </c>
      <c r="U626" s="7">
        <v>4839</v>
      </c>
      <c r="V626" s="7">
        <v>1449</v>
      </c>
      <c r="W626" s="6">
        <v>21191</v>
      </c>
      <c r="X626" s="6">
        <v>4864</v>
      </c>
    </row>
    <row r="627" spans="1:24" x14ac:dyDescent="0.25">
      <c r="A627" s="14">
        <v>214373</v>
      </c>
      <c r="B627" s="12">
        <v>853981</v>
      </c>
      <c r="C627" s="12">
        <v>204</v>
      </c>
      <c r="D627" s="12">
        <v>214373</v>
      </c>
      <c r="E627" s="10" t="s">
        <v>1766</v>
      </c>
      <c r="F627" s="10" t="s">
        <v>0</v>
      </c>
      <c r="G627" s="10" t="s">
        <v>0</v>
      </c>
      <c r="H627" s="10" t="s">
        <v>0</v>
      </c>
      <c r="I627" s="10" t="s">
        <v>0</v>
      </c>
      <c r="J627" s="10" t="s">
        <v>0</v>
      </c>
      <c r="K627" s="10" t="s">
        <v>0</v>
      </c>
      <c r="L627" s="10" t="s">
        <v>0</v>
      </c>
      <c r="M627" s="12">
        <v>3</v>
      </c>
      <c r="N627" s="16">
        <v>1360.6666666666667</v>
      </c>
      <c r="O627" s="16">
        <v>734.33333333333337</v>
      </c>
      <c r="P627" s="15">
        <v>0.53968642822146007</v>
      </c>
      <c r="Q627" s="7">
        <v>42</v>
      </c>
      <c r="R627" s="7">
        <v>54</v>
      </c>
      <c r="S627" s="7">
        <v>68</v>
      </c>
      <c r="T627" s="6">
        <v>1708</v>
      </c>
      <c r="U627" s="6">
        <v>1559</v>
      </c>
      <c r="V627" s="7">
        <v>380</v>
      </c>
      <c r="W627" s="7">
        <v>1755</v>
      </c>
      <c r="X627" s="6">
        <v>815</v>
      </c>
    </row>
    <row r="628" spans="1:24" x14ac:dyDescent="0.25">
      <c r="A628" s="14">
        <v>214371</v>
      </c>
      <c r="B628" s="12">
        <v>479064</v>
      </c>
      <c r="C628" s="12">
        <v>280</v>
      </c>
      <c r="D628" s="12">
        <v>214371</v>
      </c>
      <c r="E628" s="10" t="s">
        <v>1767</v>
      </c>
      <c r="F628" s="10" t="s">
        <v>0</v>
      </c>
      <c r="G628" s="10" t="s">
        <v>0</v>
      </c>
      <c r="H628" s="10" t="s">
        <v>0</v>
      </c>
      <c r="I628" s="10" t="s">
        <v>0</v>
      </c>
      <c r="J628" s="10" t="s">
        <v>0</v>
      </c>
      <c r="K628" s="10" t="s">
        <v>0</v>
      </c>
      <c r="L628" s="10" t="s">
        <v>0</v>
      </c>
      <c r="M628" s="12">
        <v>1</v>
      </c>
      <c r="N628" s="16">
        <v>299</v>
      </c>
      <c r="O628" s="16">
        <v>220.6</v>
      </c>
      <c r="P628" s="15">
        <v>0.73779264214046825</v>
      </c>
      <c r="Q628" s="7">
        <v>74</v>
      </c>
      <c r="R628" s="7">
        <v>17</v>
      </c>
      <c r="S628" s="6">
        <v>299</v>
      </c>
      <c r="T628" s="7">
        <v>216</v>
      </c>
      <c r="U628" s="7">
        <v>132</v>
      </c>
      <c r="V628" s="7">
        <v>194</v>
      </c>
      <c r="W628" s="7">
        <v>429</v>
      </c>
      <c r="X628" s="7">
        <v>132</v>
      </c>
    </row>
    <row r="629" spans="1:24" x14ac:dyDescent="0.25">
      <c r="A629" s="14">
        <v>213953</v>
      </c>
      <c r="B629" s="12">
        <v>350592</v>
      </c>
      <c r="C629" s="12">
        <v>110</v>
      </c>
      <c r="D629" s="12">
        <v>213953</v>
      </c>
      <c r="E629" s="10" t="s">
        <v>1768</v>
      </c>
      <c r="F629" s="10" t="s">
        <v>0</v>
      </c>
      <c r="G629" s="10" t="s">
        <v>0</v>
      </c>
      <c r="H629" s="10" t="s">
        <v>0</v>
      </c>
      <c r="I629" s="10" t="s">
        <v>0</v>
      </c>
      <c r="J629" s="10" t="s">
        <v>0</v>
      </c>
      <c r="K629" s="10" t="s">
        <v>0</v>
      </c>
      <c r="L629" s="10" t="s">
        <v>0</v>
      </c>
      <c r="M629" s="12">
        <v>1</v>
      </c>
      <c r="N629" s="16">
        <v>1483</v>
      </c>
      <c r="O629" s="16">
        <v>1068.8</v>
      </c>
      <c r="P629" s="15">
        <v>0.72070128118678356</v>
      </c>
      <c r="Q629" s="7">
        <v>834</v>
      </c>
      <c r="R629" s="7">
        <v>566</v>
      </c>
      <c r="S629" s="6">
        <v>1483</v>
      </c>
      <c r="T629" s="7">
        <v>1567</v>
      </c>
      <c r="U629" s="7">
        <v>984</v>
      </c>
      <c r="V629" s="7">
        <v>633</v>
      </c>
      <c r="W629" s="7">
        <v>1192</v>
      </c>
      <c r="X629" s="7">
        <v>968</v>
      </c>
    </row>
    <row r="630" spans="1:24" x14ac:dyDescent="0.25">
      <c r="A630" s="14">
        <v>213180</v>
      </c>
      <c r="B630" s="12">
        <v>1105205</v>
      </c>
      <c r="C630" s="12">
        <v>129</v>
      </c>
      <c r="D630" s="12">
        <v>213180</v>
      </c>
      <c r="E630" s="10" t="s">
        <v>1769</v>
      </c>
      <c r="F630" s="10" t="s">
        <v>0</v>
      </c>
      <c r="G630" s="10" t="s">
        <v>0</v>
      </c>
      <c r="H630" s="10" t="s">
        <v>0</v>
      </c>
      <c r="I630" s="10" t="s">
        <v>0</v>
      </c>
      <c r="J630" s="10" t="s">
        <v>0</v>
      </c>
      <c r="K630" s="10" t="s">
        <v>0</v>
      </c>
      <c r="L630" s="10" t="s">
        <v>0</v>
      </c>
      <c r="M630" s="12">
        <v>3</v>
      </c>
      <c r="N630" s="16">
        <v>5360</v>
      </c>
      <c r="O630" s="16">
        <v>568</v>
      </c>
      <c r="P630" s="15">
        <v>0.10597014925373134</v>
      </c>
      <c r="Q630" s="7">
        <v>119</v>
      </c>
      <c r="R630" s="7">
        <v>115</v>
      </c>
      <c r="S630" s="6">
        <v>427</v>
      </c>
      <c r="T630" s="6">
        <v>9972</v>
      </c>
      <c r="U630" s="6">
        <v>5681</v>
      </c>
      <c r="V630" s="7">
        <v>791</v>
      </c>
      <c r="W630" s="7">
        <v>402</v>
      </c>
      <c r="X630" s="7">
        <v>511</v>
      </c>
    </row>
    <row r="631" spans="1:24" x14ac:dyDescent="0.25">
      <c r="A631" s="14">
        <v>213019</v>
      </c>
      <c r="B631" s="12">
        <v>802079</v>
      </c>
      <c r="C631" s="12">
        <v>159</v>
      </c>
      <c r="D631" s="12">
        <v>213019</v>
      </c>
      <c r="E631" s="10" t="s">
        <v>1770</v>
      </c>
      <c r="F631" s="10" t="s">
        <v>0</v>
      </c>
      <c r="G631" s="10" t="s">
        <v>0</v>
      </c>
      <c r="H631" s="10" t="s">
        <v>0</v>
      </c>
      <c r="I631" s="10" t="s">
        <v>0</v>
      </c>
      <c r="J631" s="10" t="s">
        <v>0</v>
      </c>
      <c r="K631" s="10" t="s">
        <v>0</v>
      </c>
      <c r="L631" s="10" t="s">
        <v>0</v>
      </c>
      <c r="M631" s="12">
        <v>1</v>
      </c>
      <c r="N631" s="16">
        <v>5928</v>
      </c>
      <c r="O631" s="16">
        <v>207.6</v>
      </c>
      <c r="P631" s="15">
        <v>3.5020242914979759E-2</v>
      </c>
      <c r="Q631" s="7">
        <v>114</v>
      </c>
      <c r="R631" s="7">
        <v>32</v>
      </c>
      <c r="S631" s="7">
        <v>48</v>
      </c>
      <c r="T631" s="7">
        <v>285</v>
      </c>
      <c r="U631" s="6">
        <v>5928</v>
      </c>
      <c r="V631" s="7">
        <v>194</v>
      </c>
      <c r="W631" s="7">
        <v>381</v>
      </c>
      <c r="X631" s="7">
        <v>130</v>
      </c>
    </row>
    <row r="632" spans="1:24" x14ac:dyDescent="0.25">
      <c r="A632" s="14">
        <v>211045</v>
      </c>
      <c r="B632" s="12">
        <v>854932</v>
      </c>
      <c r="C632" s="12">
        <v>217</v>
      </c>
      <c r="D632" s="12">
        <v>211045</v>
      </c>
      <c r="E632" s="10" t="s">
        <v>1771</v>
      </c>
      <c r="F632" s="10" t="s">
        <v>0</v>
      </c>
      <c r="G632" s="10" t="s">
        <v>0</v>
      </c>
      <c r="H632" s="10" t="s">
        <v>0</v>
      </c>
      <c r="I632" s="10" t="s">
        <v>0</v>
      </c>
      <c r="J632" s="10" t="s">
        <v>0</v>
      </c>
      <c r="K632" s="10" t="s">
        <v>0</v>
      </c>
      <c r="L632" s="10" t="s">
        <v>0</v>
      </c>
      <c r="M632" s="12">
        <v>2</v>
      </c>
      <c r="N632" s="16">
        <v>988</v>
      </c>
      <c r="O632" s="16">
        <v>942</v>
      </c>
      <c r="P632" s="15">
        <v>0.95344129554655865</v>
      </c>
      <c r="Q632" s="7">
        <v>547</v>
      </c>
      <c r="R632" s="7">
        <v>62</v>
      </c>
      <c r="S632" s="6">
        <v>577</v>
      </c>
      <c r="T632" s="7">
        <v>377</v>
      </c>
      <c r="U632" s="7">
        <v>1508</v>
      </c>
      <c r="V632" s="6">
        <v>1399</v>
      </c>
      <c r="W632" s="7">
        <v>814</v>
      </c>
      <c r="X632" s="7">
        <v>1069</v>
      </c>
    </row>
    <row r="633" spans="1:24" x14ac:dyDescent="0.25">
      <c r="A633" s="14">
        <v>210891</v>
      </c>
      <c r="B633" s="12">
        <v>693803</v>
      </c>
      <c r="C633" s="12">
        <v>276</v>
      </c>
      <c r="D633" s="12">
        <v>210891</v>
      </c>
      <c r="E633" s="10" t="s">
        <v>1773</v>
      </c>
      <c r="F633" s="10" t="s">
        <v>0</v>
      </c>
      <c r="G633" s="10" t="s">
        <v>0</v>
      </c>
      <c r="H633" s="10" t="s">
        <v>0</v>
      </c>
      <c r="I633" s="10" t="s">
        <v>0</v>
      </c>
      <c r="J633" s="10" t="s">
        <v>0</v>
      </c>
      <c r="K633" s="10" t="s">
        <v>0</v>
      </c>
      <c r="L633" s="10" t="s">
        <v>0</v>
      </c>
      <c r="M633" s="12">
        <v>1</v>
      </c>
      <c r="N633" s="16">
        <v>284</v>
      </c>
      <c r="O633" s="16">
        <v>73.2</v>
      </c>
      <c r="P633" s="15">
        <v>0.25774647887323943</v>
      </c>
      <c r="Q633" s="7">
        <v>32</v>
      </c>
      <c r="R633" s="7">
        <v>21</v>
      </c>
      <c r="S633" s="7">
        <v>58</v>
      </c>
      <c r="T633" s="7">
        <v>33</v>
      </c>
      <c r="U633" s="7">
        <v>114</v>
      </c>
      <c r="V633" s="7">
        <v>116</v>
      </c>
      <c r="W633" s="6">
        <v>284</v>
      </c>
      <c r="X633" s="7">
        <v>45</v>
      </c>
    </row>
    <row r="634" spans="1:24" x14ac:dyDescent="0.25">
      <c r="A634" s="14">
        <v>210802</v>
      </c>
      <c r="B634" s="12">
        <v>438959</v>
      </c>
      <c r="C634" s="12">
        <v>232</v>
      </c>
      <c r="D634" s="12">
        <v>210802</v>
      </c>
      <c r="E634" s="10" t="s">
        <v>1774</v>
      </c>
      <c r="F634" s="10" t="s">
        <v>0</v>
      </c>
      <c r="G634" s="10" t="s">
        <v>0</v>
      </c>
      <c r="H634" s="10" t="s">
        <v>0</v>
      </c>
      <c r="I634" s="10" t="s">
        <v>0</v>
      </c>
      <c r="J634" s="10" t="s">
        <v>0</v>
      </c>
      <c r="K634" s="10" t="s">
        <v>0</v>
      </c>
      <c r="L634" s="10" t="s">
        <v>0</v>
      </c>
      <c r="M634" s="12">
        <v>2</v>
      </c>
      <c r="N634" s="16">
        <v>7728</v>
      </c>
      <c r="O634" s="16">
        <v>1088</v>
      </c>
      <c r="P634" s="15">
        <v>0.14078674948240166</v>
      </c>
      <c r="Q634" s="7">
        <v>24</v>
      </c>
      <c r="R634" s="7">
        <v>23</v>
      </c>
      <c r="S634" s="7">
        <v>215</v>
      </c>
      <c r="T634" s="6">
        <v>1215</v>
      </c>
      <c r="U634" s="7">
        <v>743</v>
      </c>
      <c r="V634" s="7">
        <v>1216</v>
      </c>
      <c r="W634" s="6">
        <v>14241</v>
      </c>
      <c r="X634" s="7">
        <v>2178</v>
      </c>
    </row>
    <row r="635" spans="1:24" x14ac:dyDescent="0.25">
      <c r="A635" s="14">
        <v>210698</v>
      </c>
      <c r="B635" s="12">
        <v>370513</v>
      </c>
      <c r="C635" s="12">
        <v>129</v>
      </c>
      <c r="D635" s="12">
        <v>210698</v>
      </c>
      <c r="E635" s="10" t="s">
        <v>1775</v>
      </c>
      <c r="F635" s="10" t="s">
        <v>0</v>
      </c>
      <c r="G635" s="10" t="s">
        <v>0</v>
      </c>
      <c r="H635" s="10" t="s">
        <v>0</v>
      </c>
      <c r="I635" s="10" t="s">
        <v>0</v>
      </c>
      <c r="J635" s="10" t="s">
        <v>0</v>
      </c>
      <c r="K635" s="10" t="s">
        <v>0</v>
      </c>
      <c r="L635" s="10" t="s">
        <v>0</v>
      </c>
      <c r="M635" s="12">
        <v>3</v>
      </c>
      <c r="N635" s="16">
        <v>7922.666666666667</v>
      </c>
      <c r="O635" s="16">
        <v>41859.333333333336</v>
      </c>
      <c r="P635" s="15">
        <v>5.2834904072702793</v>
      </c>
      <c r="Q635" s="7">
        <v>2633</v>
      </c>
      <c r="R635" s="7">
        <v>1477</v>
      </c>
      <c r="S635" s="7">
        <v>9595</v>
      </c>
      <c r="T635" s="7">
        <v>83902</v>
      </c>
      <c r="U635" s="6">
        <v>5591</v>
      </c>
      <c r="V635" s="6">
        <v>6719</v>
      </c>
      <c r="W635" s="6">
        <v>11458</v>
      </c>
      <c r="X635" s="7">
        <v>32081</v>
      </c>
    </row>
    <row r="636" spans="1:24" x14ac:dyDescent="0.25">
      <c r="A636" s="14">
        <v>210671</v>
      </c>
      <c r="B636" s="12">
        <v>411935</v>
      </c>
      <c r="C636" s="12">
        <v>231</v>
      </c>
      <c r="D636" s="12">
        <v>210671</v>
      </c>
      <c r="E636" s="10" t="s">
        <v>1776</v>
      </c>
      <c r="F636" s="10" t="s">
        <v>0</v>
      </c>
      <c r="G636" s="10" t="s">
        <v>0</v>
      </c>
      <c r="H636" s="10" t="s">
        <v>0</v>
      </c>
      <c r="I636" s="10" t="s">
        <v>0</v>
      </c>
      <c r="J636" s="10" t="s">
        <v>0</v>
      </c>
      <c r="K636" s="10" t="s">
        <v>0</v>
      </c>
      <c r="L636" s="10" t="s">
        <v>0</v>
      </c>
      <c r="M636" s="12">
        <v>1</v>
      </c>
      <c r="N636" s="16">
        <v>3211</v>
      </c>
      <c r="O636" s="16">
        <v>32.200000000000003</v>
      </c>
      <c r="P636" s="15">
        <v>1.0028028651510434E-2</v>
      </c>
      <c r="Q636" s="7">
        <v>55</v>
      </c>
      <c r="R636" s="7">
        <v>18</v>
      </c>
      <c r="S636" s="7">
        <v>29</v>
      </c>
      <c r="T636" s="7">
        <v>39</v>
      </c>
      <c r="U636" s="7">
        <v>28</v>
      </c>
      <c r="V636" s="7">
        <v>33</v>
      </c>
      <c r="W636" s="6">
        <v>3211</v>
      </c>
      <c r="X636" s="7">
        <v>32</v>
      </c>
    </row>
    <row r="637" spans="1:24" x14ac:dyDescent="0.25">
      <c r="A637" s="14">
        <v>210658</v>
      </c>
      <c r="B637" s="12">
        <v>423702</v>
      </c>
      <c r="C637" s="12">
        <v>85</v>
      </c>
      <c r="D637" s="12">
        <v>210658</v>
      </c>
      <c r="E637" s="10" t="s">
        <v>1777</v>
      </c>
      <c r="F637" s="10" t="s">
        <v>0</v>
      </c>
      <c r="G637" s="10" t="s">
        <v>0</v>
      </c>
      <c r="H637" s="10" t="s">
        <v>0</v>
      </c>
      <c r="I637" s="10" t="s">
        <v>0</v>
      </c>
      <c r="J637" s="10" t="s">
        <v>0</v>
      </c>
      <c r="K637" s="10" t="s">
        <v>0</v>
      </c>
      <c r="L637" s="10" t="s">
        <v>0</v>
      </c>
      <c r="M637" s="12">
        <v>1</v>
      </c>
      <c r="N637" s="16">
        <v>17866</v>
      </c>
      <c r="O637" s="16">
        <v>25052.799999999999</v>
      </c>
      <c r="P637" s="15">
        <v>1.4022612784059105</v>
      </c>
      <c r="Q637" s="7">
        <v>39279</v>
      </c>
      <c r="R637" s="7">
        <v>28533</v>
      </c>
      <c r="S637" s="7">
        <v>24084</v>
      </c>
      <c r="T637" s="6">
        <v>17866</v>
      </c>
      <c r="U637" s="7">
        <v>31690</v>
      </c>
      <c r="V637" s="7">
        <v>23258</v>
      </c>
      <c r="W637" s="7">
        <v>25972</v>
      </c>
      <c r="X637" s="7">
        <v>20260</v>
      </c>
    </row>
    <row r="638" spans="1:24" x14ac:dyDescent="0.25">
      <c r="A638" s="14">
        <v>210653</v>
      </c>
      <c r="B638" s="12">
        <v>383761</v>
      </c>
      <c r="C638" s="12">
        <v>147</v>
      </c>
      <c r="D638" s="12">
        <v>210653</v>
      </c>
      <c r="E638" s="10" t="s">
        <v>1778</v>
      </c>
      <c r="F638" s="10" t="s">
        <v>0</v>
      </c>
      <c r="G638" s="10" t="s">
        <v>0</v>
      </c>
      <c r="H638" s="10" t="s">
        <v>0</v>
      </c>
      <c r="I638" s="10" t="s">
        <v>0</v>
      </c>
      <c r="J638" s="10" t="s">
        <v>0</v>
      </c>
      <c r="K638" s="10" t="s">
        <v>0</v>
      </c>
      <c r="L638" s="10" t="s">
        <v>0</v>
      </c>
      <c r="M638" s="12">
        <v>1</v>
      </c>
      <c r="N638" s="16">
        <v>1798</v>
      </c>
      <c r="O638" s="16">
        <v>7960.2</v>
      </c>
      <c r="P638" s="15">
        <v>4.4272525027808678</v>
      </c>
      <c r="Q638" s="6">
        <v>1643</v>
      </c>
      <c r="R638" s="7">
        <v>1236</v>
      </c>
      <c r="S638" s="7">
        <v>2833</v>
      </c>
      <c r="T638" s="7">
        <v>10929</v>
      </c>
      <c r="U638" s="7">
        <v>20937</v>
      </c>
      <c r="V638" s="7">
        <v>1521</v>
      </c>
      <c r="W638" s="6">
        <v>1798</v>
      </c>
      <c r="X638" s="7">
        <v>3581</v>
      </c>
    </row>
    <row r="639" spans="1:24" x14ac:dyDescent="0.25">
      <c r="A639" s="14">
        <v>210556</v>
      </c>
      <c r="B639" s="12">
        <v>293872</v>
      </c>
      <c r="C639" s="12">
        <v>125</v>
      </c>
      <c r="D639" s="12">
        <v>210556</v>
      </c>
      <c r="E639" s="10" t="s">
        <v>1779</v>
      </c>
      <c r="F639" s="10" t="s">
        <v>0</v>
      </c>
      <c r="G639" s="10" t="s">
        <v>0</v>
      </c>
      <c r="H639" s="10" t="s">
        <v>0</v>
      </c>
      <c r="I639" s="10" t="s">
        <v>0</v>
      </c>
      <c r="J639" s="10" t="s">
        <v>0</v>
      </c>
      <c r="K639" s="10" t="s">
        <v>0</v>
      </c>
      <c r="L639" s="10" t="s">
        <v>0</v>
      </c>
      <c r="M639" s="12">
        <v>0</v>
      </c>
      <c r="N639" s="16">
        <v>0</v>
      </c>
      <c r="O639" s="16">
        <v>1154.5</v>
      </c>
      <c r="P639" s="15" t="e">
        <v>#DIV/0!</v>
      </c>
      <c r="Q639" s="6">
        <v>931</v>
      </c>
      <c r="R639" s="7">
        <v>736</v>
      </c>
      <c r="S639" s="7">
        <v>1200</v>
      </c>
      <c r="T639" s="7">
        <v>1222</v>
      </c>
      <c r="U639" s="7">
        <v>1300</v>
      </c>
      <c r="V639" s="7">
        <v>730</v>
      </c>
      <c r="W639" s="7">
        <v>1268</v>
      </c>
      <c r="X639" s="7">
        <v>1207</v>
      </c>
    </row>
    <row r="640" spans="1:24" x14ac:dyDescent="0.25">
      <c r="A640" s="14">
        <v>210516</v>
      </c>
      <c r="B640" s="12">
        <v>222363</v>
      </c>
      <c r="C640" s="12">
        <v>154</v>
      </c>
      <c r="D640" s="12">
        <v>210516</v>
      </c>
      <c r="E640" s="10" t="s">
        <v>1780</v>
      </c>
      <c r="F640" s="10" t="s">
        <v>0</v>
      </c>
      <c r="G640" s="10" t="s">
        <v>0</v>
      </c>
      <c r="H640" s="10" t="s">
        <v>0</v>
      </c>
      <c r="I640" s="10" t="s">
        <v>0</v>
      </c>
      <c r="J640" s="10" t="s">
        <v>0</v>
      </c>
      <c r="K640" s="10" t="s">
        <v>0</v>
      </c>
      <c r="L640" s="10" t="s">
        <v>0</v>
      </c>
      <c r="M640" s="12">
        <v>1</v>
      </c>
      <c r="N640" s="16">
        <v>397</v>
      </c>
      <c r="O640" s="16">
        <v>447</v>
      </c>
      <c r="P640" s="15">
        <v>1.1259445843828715</v>
      </c>
      <c r="Q640" s="7">
        <v>509</v>
      </c>
      <c r="R640" s="7">
        <v>340</v>
      </c>
      <c r="S640" s="7">
        <v>417</v>
      </c>
      <c r="T640" s="6">
        <v>397</v>
      </c>
      <c r="U640" s="7">
        <v>474</v>
      </c>
      <c r="V640" s="7">
        <v>395</v>
      </c>
      <c r="W640" s="7">
        <v>490</v>
      </c>
      <c r="X640" s="7">
        <v>459</v>
      </c>
    </row>
    <row r="641" spans="1:24" x14ac:dyDescent="0.25">
      <c r="A641" s="14">
        <v>210457</v>
      </c>
      <c r="B641" s="12">
        <v>584161</v>
      </c>
      <c r="C641" s="12">
        <v>205</v>
      </c>
      <c r="D641" s="12">
        <v>210457</v>
      </c>
      <c r="E641" s="10" t="s">
        <v>1781</v>
      </c>
      <c r="F641" s="10" t="s">
        <v>0</v>
      </c>
      <c r="G641" s="10" t="s">
        <v>0</v>
      </c>
      <c r="H641" s="10" t="s">
        <v>0</v>
      </c>
      <c r="I641" s="10" t="s">
        <v>0</v>
      </c>
      <c r="J641" s="10" t="s">
        <v>0</v>
      </c>
      <c r="K641" s="10" t="s">
        <v>0</v>
      </c>
      <c r="L641" s="10" t="s">
        <v>0</v>
      </c>
      <c r="M641" s="12">
        <v>2</v>
      </c>
      <c r="N641" s="16">
        <v>4864</v>
      </c>
      <c r="O641" s="16">
        <v>5585</v>
      </c>
      <c r="P641" s="15">
        <v>1.1482319078947369</v>
      </c>
      <c r="Q641" s="7">
        <v>52</v>
      </c>
      <c r="R641" s="7">
        <v>55</v>
      </c>
      <c r="S641" s="7">
        <v>443</v>
      </c>
      <c r="T641" s="7">
        <v>8648</v>
      </c>
      <c r="U641" s="6">
        <v>2832</v>
      </c>
      <c r="V641" s="7">
        <v>4827</v>
      </c>
      <c r="W641" s="7">
        <v>8422</v>
      </c>
      <c r="X641" s="6">
        <v>6896</v>
      </c>
    </row>
    <row r="642" spans="1:24" x14ac:dyDescent="0.25">
      <c r="A642" s="14">
        <v>210381</v>
      </c>
      <c r="B642" s="12">
        <v>933111</v>
      </c>
      <c r="C642" s="12">
        <v>321</v>
      </c>
      <c r="D642" s="12">
        <v>210381</v>
      </c>
      <c r="E642" s="10" t="s">
        <v>1782</v>
      </c>
      <c r="F642" s="10" t="s">
        <v>0</v>
      </c>
      <c r="G642" s="10" t="s">
        <v>0</v>
      </c>
      <c r="H642" s="10" t="s">
        <v>0</v>
      </c>
      <c r="I642" s="10" t="s">
        <v>0</v>
      </c>
      <c r="J642" s="10" t="s">
        <v>0</v>
      </c>
      <c r="K642" s="10" t="s">
        <v>0</v>
      </c>
      <c r="L642" s="10" t="s">
        <v>0</v>
      </c>
      <c r="M642" s="12">
        <v>1</v>
      </c>
      <c r="N642" s="16">
        <v>170</v>
      </c>
      <c r="O642" s="16">
        <v>247</v>
      </c>
      <c r="P642" s="15">
        <v>1.4529411764705882</v>
      </c>
      <c r="Q642" s="7">
        <v>51</v>
      </c>
      <c r="R642" s="7">
        <v>14</v>
      </c>
      <c r="S642" s="7">
        <v>60</v>
      </c>
      <c r="T642" s="7">
        <v>49</v>
      </c>
      <c r="U642" s="7">
        <v>218</v>
      </c>
      <c r="V642" s="7">
        <v>852</v>
      </c>
      <c r="W642" s="7">
        <v>56</v>
      </c>
      <c r="X642" s="6">
        <v>170</v>
      </c>
    </row>
    <row r="643" spans="1:24" x14ac:dyDescent="0.25">
      <c r="A643" s="14">
        <v>210349</v>
      </c>
      <c r="B643" s="12">
        <v>524305</v>
      </c>
      <c r="C643" s="12">
        <v>204</v>
      </c>
      <c r="D643" s="12">
        <v>210349</v>
      </c>
      <c r="E643" s="10" t="s">
        <v>1783</v>
      </c>
      <c r="F643" s="10" t="s">
        <v>0</v>
      </c>
      <c r="G643" s="10" t="s">
        <v>0</v>
      </c>
      <c r="H643" s="10" t="s">
        <v>0</v>
      </c>
      <c r="I643" s="10" t="s">
        <v>0</v>
      </c>
      <c r="J643" s="10" t="s">
        <v>0</v>
      </c>
      <c r="K643" s="10" t="s">
        <v>0</v>
      </c>
      <c r="L643" s="10" t="s">
        <v>0</v>
      </c>
      <c r="M643" s="12">
        <v>1</v>
      </c>
      <c r="N643" s="16">
        <v>1253</v>
      </c>
      <c r="O643" s="16">
        <v>1982.6</v>
      </c>
      <c r="P643" s="15">
        <v>1.5822825219473264</v>
      </c>
      <c r="Q643" s="7">
        <v>44</v>
      </c>
      <c r="R643" s="7">
        <v>42</v>
      </c>
      <c r="S643" s="7">
        <v>2048</v>
      </c>
      <c r="T643" s="7">
        <v>125</v>
      </c>
      <c r="U643" s="7">
        <v>2381</v>
      </c>
      <c r="V643" s="7">
        <v>1288</v>
      </c>
      <c r="W643" s="7">
        <v>4071</v>
      </c>
      <c r="X643" s="6">
        <v>1253</v>
      </c>
    </row>
    <row r="644" spans="1:24" x14ac:dyDescent="0.25">
      <c r="A644" s="14">
        <v>210328</v>
      </c>
      <c r="B644" s="12">
        <v>598610</v>
      </c>
      <c r="C644" s="12">
        <v>205</v>
      </c>
      <c r="D644" s="12">
        <v>210328</v>
      </c>
      <c r="E644" s="10" t="s">
        <v>1784</v>
      </c>
      <c r="F644" s="10" t="s">
        <v>0</v>
      </c>
      <c r="G644" s="10" t="s">
        <v>0</v>
      </c>
      <c r="H644" s="10" t="s">
        <v>0</v>
      </c>
      <c r="I644" s="10" t="s">
        <v>0</v>
      </c>
      <c r="J644" s="10" t="s">
        <v>0</v>
      </c>
      <c r="K644" s="10" t="s">
        <v>0</v>
      </c>
      <c r="L644" s="10" t="s">
        <v>0</v>
      </c>
      <c r="M644" s="12">
        <v>1</v>
      </c>
      <c r="N644" s="16">
        <v>6891</v>
      </c>
      <c r="O644" s="16">
        <v>18775.400000000001</v>
      </c>
      <c r="P644" s="15">
        <v>2.7246263241909738</v>
      </c>
      <c r="Q644" s="7">
        <v>21</v>
      </c>
      <c r="R644" s="7">
        <v>27</v>
      </c>
      <c r="S644" s="7">
        <v>342</v>
      </c>
      <c r="T644" s="7">
        <v>4337</v>
      </c>
      <c r="U644" s="7">
        <v>46727</v>
      </c>
      <c r="V644" s="6">
        <v>6891</v>
      </c>
      <c r="W644" s="7">
        <v>37557</v>
      </c>
      <c r="X644" s="7">
        <v>4914</v>
      </c>
    </row>
    <row r="645" spans="1:24" x14ac:dyDescent="0.25">
      <c r="A645" s="14">
        <v>210321</v>
      </c>
      <c r="B645" s="12">
        <v>249550</v>
      </c>
      <c r="C645" s="12">
        <v>197</v>
      </c>
      <c r="D645" s="12">
        <v>210321</v>
      </c>
      <c r="E645" s="10" t="s">
        <v>1785</v>
      </c>
      <c r="F645" s="10" t="s">
        <v>0</v>
      </c>
      <c r="G645" s="10" t="s">
        <v>0</v>
      </c>
      <c r="H645" s="10" t="s">
        <v>0</v>
      </c>
      <c r="I645" s="10" t="s">
        <v>0</v>
      </c>
      <c r="J645" s="10" t="s">
        <v>0</v>
      </c>
      <c r="K645" s="10" t="s">
        <v>0</v>
      </c>
      <c r="L645" s="10" t="s">
        <v>0</v>
      </c>
      <c r="M645" s="12">
        <v>2</v>
      </c>
      <c r="N645" s="16">
        <v>734.5</v>
      </c>
      <c r="O645" s="16">
        <v>907.5</v>
      </c>
      <c r="P645" s="15">
        <v>1.2355343771272975</v>
      </c>
      <c r="Q645" s="7">
        <v>1018</v>
      </c>
      <c r="R645" s="7">
        <v>810</v>
      </c>
      <c r="S645" s="7">
        <v>961</v>
      </c>
      <c r="T645" s="6">
        <v>638</v>
      </c>
      <c r="U645" s="7">
        <v>1034</v>
      </c>
      <c r="V645" s="7">
        <v>779</v>
      </c>
      <c r="W645" s="7">
        <v>856</v>
      </c>
      <c r="X645" s="6">
        <v>831</v>
      </c>
    </row>
    <row r="646" spans="1:24" x14ac:dyDescent="0.25">
      <c r="A646" s="14">
        <v>210313</v>
      </c>
      <c r="B646" s="12">
        <v>565988</v>
      </c>
      <c r="C646" s="12">
        <v>217</v>
      </c>
      <c r="D646" s="12">
        <v>210313</v>
      </c>
      <c r="E646" s="10" t="s">
        <v>1786</v>
      </c>
      <c r="F646" s="10" t="s">
        <v>0</v>
      </c>
      <c r="G646" s="10" t="s">
        <v>0</v>
      </c>
      <c r="H646" s="10" t="s">
        <v>0</v>
      </c>
      <c r="I646" s="10" t="s">
        <v>0</v>
      </c>
      <c r="J646" s="10" t="s">
        <v>0</v>
      </c>
      <c r="K646" s="10" t="s">
        <v>0</v>
      </c>
      <c r="L646" s="10" t="s">
        <v>0</v>
      </c>
      <c r="M646" s="12">
        <v>1</v>
      </c>
      <c r="N646" s="16">
        <v>1738</v>
      </c>
      <c r="O646" s="16">
        <v>6075.2</v>
      </c>
      <c r="P646" s="15">
        <v>3.4955120828538551</v>
      </c>
      <c r="Q646" s="7">
        <v>110</v>
      </c>
      <c r="R646" s="7">
        <v>63</v>
      </c>
      <c r="S646" s="7">
        <v>280</v>
      </c>
      <c r="T646" s="7">
        <v>8074</v>
      </c>
      <c r="U646" s="6">
        <v>1738</v>
      </c>
      <c r="V646" s="7">
        <v>14797</v>
      </c>
      <c r="W646" s="7">
        <v>2899</v>
      </c>
      <c r="X646" s="7">
        <v>4326</v>
      </c>
    </row>
    <row r="647" spans="1:24" x14ac:dyDescent="0.25">
      <c r="A647" s="14">
        <v>210310</v>
      </c>
      <c r="B647" s="12">
        <v>852292</v>
      </c>
      <c r="C647" s="12">
        <v>217</v>
      </c>
      <c r="D647" s="12">
        <v>210310</v>
      </c>
      <c r="E647" s="10" t="s">
        <v>1787</v>
      </c>
      <c r="F647" s="10" t="s">
        <v>0</v>
      </c>
      <c r="G647" s="10" t="s">
        <v>0</v>
      </c>
      <c r="H647" s="10" t="s">
        <v>0</v>
      </c>
      <c r="I647" s="10" t="s">
        <v>0</v>
      </c>
      <c r="J647" s="10" t="s">
        <v>0</v>
      </c>
      <c r="K647" s="10" t="s">
        <v>0</v>
      </c>
      <c r="L647" s="10" t="s">
        <v>0</v>
      </c>
      <c r="M647" s="12">
        <v>0</v>
      </c>
      <c r="N647" s="16">
        <v>0</v>
      </c>
      <c r="O647" s="16">
        <v>484.66666666666669</v>
      </c>
      <c r="P647" s="15" t="e">
        <v>#DIV/0!</v>
      </c>
      <c r="Q647" s="6">
        <v>334</v>
      </c>
      <c r="R647" s="7">
        <v>60</v>
      </c>
      <c r="S647" s="7">
        <v>20</v>
      </c>
      <c r="T647" s="7">
        <v>377</v>
      </c>
      <c r="U647" s="7">
        <v>692</v>
      </c>
      <c r="V647" s="7">
        <v>919</v>
      </c>
      <c r="W647" s="7">
        <v>579</v>
      </c>
      <c r="X647" s="7">
        <v>321</v>
      </c>
    </row>
    <row r="648" spans="1:24" x14ac:dyDescent="0.25">
      <c r="A648" s="14">
        <v>210308</v>
      </c>
      <c r="B648" s="12">
        <v>617110</v>
      </c>
      <c r="C648" s="12">
        <v>211</v>
      </c>
      <c r="D648" s="12">
        <v>210308</v>
      </c>
      <c r="E648" s="10" t="s">
        <v>1788</v>
      </c>
      <c r="F648" s="10" t="s">
        <v>0</v>
      </c>
      <c r="G648" s="10" t="s">
        <v>0</v>
      </c>
      <c r="H648" s="10" t="s">
        <v>0</v>
      </c>
      <c r="I648" s="10" t="s">
        <v>0</v>
      </c>
      <c r="J648" s="10" t="s">
        <v>0</v>
      </c>
      <c r="K648" s="10" t="s">
        <v>0</v>
      </c>
      <c r="L648" s="10" t="s">
        <v>0</v>
      </c>
      <c r="M648" s="12">
        <v>1</v>
      </c>
      <c r="N648" s="16">
        <v>289688</v>
      </c>
      <c r="O648" s="16">
        <v>720276.4</v>
      </c>
      <c r="P648" s="15">
        <v>2.4863867333130818</v>
      </c>
      <c r="Q648" s="7">
        <v>58</v>
      </c>
      <c r="R648" s="7">
        <v>47</v>
      </c>
      <c r="S648" s="7">
        <v>452416</v>
      </c>
      <c r="T648" s="7">
        <v>846848</v>
      </c>
      <c r="U648" s="7">
        <v>146330</v>
      </c>
      <c r="V648" s="7">
        <v>15091</v>
      </c>
      <c r="W648" s="6">
        <v>289688</v>
      </c>
      <c r="X648" s="7">
        <v>2140697</v>
      </c>
    </row>
    <row r="649" spans="1:24" x14ac:dyDescent="0.25">
      <c r="A649" s="14">
        <v>210305</v>
      </c>
      <c r="B649" s="12">
        <v>957101</v>
      </c>
      <c r="C649" s="12">
        <v>217</v>
      </c>
      <c r="D649" s="12">
        <v>210305</v>
      </c>
      <c r="E649" s="10" t="s">
        <v>1789</v>
      </c>
      <c r="F649" s="10" t="s">
        <v>0</v>
      </c>
      <c r="G649" s="10" t="s">
        <v>0</v>
      </c>
      <c r="H649" s="10" t="s">
        <v>0</v>
      </c>
      <c r="I649" s="10" t="s">
        <v>0</v>
      </c>
      <c r="J649" s="10" t="s">
        <v>0</v>
      </c>
      <c r="K649" s="10" t="s">
        <v>0</v>
      </c>
      <c r="L649" s="10" t="s">
        <v>0</v>
      </c>
      <c r="M649" s="12">
        <v>2</v>
      </c>
      <c r="N649" s="16">
        <v>17379.5</v>
      </c>
      <c r="O649" s="16">
        <v>4512.5</v>
      </c>
      <c r="P649" s="15">
        <v>0.25964498403291236</v>
      </c>
      <c r="Q649" s="7">
        <v>30</v>
      </c>
      <c r="R649" s="7">
        <v>51</v>
      </c>
      <c r="S649" s="7">
        <v>486</v>
      </c>
      <c r="T649" s="7">
        <v>4538</v>
      </c>
      <c r="U649" s="7">
        <v>5192</v>
      </c>
      <c r="V649" s="6">
        <v>23298</v>
      </c>
      <c r="W649" s="7">
        <v>7834</v>
      </c>
      <c r="X649" s="6">
        <v>11461</v>
      </c>
    </row>
    <row r="650" spans="1:24" x14ac:dyDescent="0.25">
      <c r="A650" s="14">
        <v>210297</v>
      </c>
      <c r="B650" s="12">
        <v>931518</v>
      </c>
      <c r="C650" s="12">
        <v>217</v>
      </c>
      <c r="D650" s="12">
        <v>210297</v>
      </c>
      <c r="E650" s="10" t="s">
        <v>1790</v>
      </c>
      <c r="F650" s="10" t="s">
        <v>0</v>
      </c>
      <c r="G650" s="10" t="s">
        <v>0</v>
      </c>
      <c r="H650" s="10" t="s">
        <v>0</v>
      </c>
      <c r="I650" s="10" t="s">
        <v>0</v>
      </c>
      <c r="J650" s="10" t="s">
        <v>0</v>
      </c>
      <c r="K650" s="10" t="s">
        <v>0</v>
      </c>
      <c r="L650" s="10" t="s">
        <v>0</v>
      </c>
      <c r="M650" s="12">
        <v>3</v>
      </c>
      <c r="N650" s="16">
        <v>25249.666666666668</v>
      </c>
      <c r="O650" s="16">
        <v>51510</v>
      </c>
      <c r="P650" s="15">
        <v>2.0400269310485948</v>
      </c>
      <c r="Q650" s="7">
        <v>63</v>
      </c>
      <c r="R650" s="7">
        <v>24</v>
      </c>
      <c r="S650" s="6">
        <v>9155</v>
      </c>
      <c r="T650" s="7">
        <v>1246</v>
      </c>
      <c r="U650" s="6">
        <v>45391</v>
      </c>
      <c r="V650" s="7">
        <v>146030</v>
      </c>
      <c r="W650" s="7">
        <v>7254</v>
      </c>
      <c r="X650" s="6">
        <v>21203</v>
      </c>
    </row>
    <row r="651" spans="1:24" x14ac:dyDescent="0.25">
      <c r="A651" s="14">
        <v>210289</v>
      </c>
      <c r="B651" s="12">
        <v>892001</v>
      </c>
      <c r="C651" s="12">
        <v>217</v>
      </c>
      <c r="D651" s="12">
        <v>210289</v>
      </c>
      <c r="E651" s="10" t="s">
        <v>1791</v>
      </c>
      <c r="F651" s="10" t="s">
        <v>0</v>
      </c>
      <c r="G651" s="10" t="s">
        <v>0</v>
      </c>
      <c r="H651" s="10" t="s">
        <v>0</v>
      </c>
      <c r="I651" s="10" t="s">
        <v>0</v>
      </c>
      <c r="J651" s="10" t="s">
        <v>0</v>
      </c>
      <c r="K651" s="10" t="s">
        <v>0</v>
      </c>
      <c r="L651" s="10" t="s">
        <v>0</v>
      </c>
      <c r="M651" s="12">
        <v>2</v>
      </c>
      <c r="N651" s="16">
        <v>1080.5</v>
      </c>
      <c r="O651" s="16">
        <v>2335.5</v>
      </c>
      <c r="P651" s="15">
        <v>2.1614993058769087</v>
      </c>
      <c r="Q651" s="6">
        <v>1706</v>
      </c>
      <c r="R651" s="7">
        <v>41</v>
      </c>
      <c r="S651" s="6">
        <v>1487</v>
      </c>
      <c r="T651" s="7">
        <v>583</v>
      </c>
      <c r="U651" s="6">
        <v>674</v>
      </c>
      <c r="V651" s="7">
        <v>1876</v>
      </c>
      <c r="W651" s="7">
        <v>2810</v>
      </c>
      <c r="X651" s="7">
        <v>4073</v>
      </c>
    </row>
    <row r="652" spans="1:24" x14ac:dyDescent="0.25">
      <c r="A652" s="14">
        <v>210283</v>
      </c>
      <c r="B652" s="12">
        <v>610166</v>
      </c>
      <c r="C652" s="12">
        <v>204</v>
      </c>
      <c r="D652" s="12">
        <v>210283</v>
      </c>
      <c r="E652" s="10" t="s">
        <v>1792</v>
      </c>
      <c r="F652" s="10" t="s">
        <v>0</v>
      </c>
      <c r="G652" s="10" t="s">
        <v>0</v>
      </c>
      <c r="H652" s="10" t="s">
        <v>0</v>
      </c>
      <c r="I652" s="10" t="s">
        <v>0</v>
      </c>
      <c r="J652" s="10" t="s">
        <v>0</v>
      </c>
      <c r="K652" s="10" t="s">
        <v>0</v>
      </c>
      <c r="L652" s="10" t="s">
        <v>0</v>
      </c>
      <c r="M652" s="12">
        <v>3</v>
      </c>
      <c r="N652" s="16">
        <v>101977.66666666667</v>
      </c>
      <c r="O652" s="16">
        <v>279117.66666666669</v>
      </c>
      <c r="P652" s="15">
        <v>2.7370470004870349</v>
      </c>
      <c r="Q652" s="7">
        <v>543</v>
      </c>
      <c r="R652" s="7">
        <v>258</v>
      </c>
      <c r="S652" s="7">
        <v>1583</v>
      </c>
      <c r="T652" s="7">
        <v>816844</v>
      </c>
      <c r="U652" s="6">
        <v>108686</v>
      </c>
      <c r="V652" s="6">
        <v>41516</v>
      </c>
      <c r="W652" s="6">
        <v>155731</v>
      </c>
      <c r="X652" s="7">
        <v>18926</v>
      </c>
    </row>
    <row r="653" spans="1:24" x14ac:dyDescent="0.25">
      <c r="A653" s="14">
        <v>210269</v>
      </c>
      <c r="B653" s="12">
        <v>212248</v>
      </c>
      <c r="C653" s="12">
        <v>123</v>
      </c>
      <c r="D653" s="12">
        <v>210269</v>
      </c>
      <c r="E653" s="10" t="s">
        <v>1793</v>
      </c>
      <c r="F653" s="10" t="s">
        <v>0</v>
      </c>
      <c r="G653" s="10" t="s">
        <v>0</v>
      </c>
      <c r="H653" s="10" t="s">
        <v>0</v>
      </c>
      <c r="I653" s="10" t="s">
        <v>0</v>
      </c>
      <c r="J653" s="10" t="s">
        <v>0</v>
      </c>
      <c r="K653" s="10" t="s">
        <v>0</v>
      </c>
      <c r="L653" s="10" t="s">
        <v>0</v>
      </c>
      <c r="M653" s="12">
        <v>0</v>
      </c>
      <c r="N653" s="16">
        <v>0</v>
      </c>
      <c r="O653" s="16">
        <v>263907.83333333331</v>
      </c>
      <c r="P653" s="15" t="e">
        <v>#DIV/0!</v>
      </c>
      <c r="Q653" s="7">
        <v>389258</v>
      </c>
      <c r="R653" s="6">
        <v>205656</v>
      </c>
      <c r="S653" s="7">
        <v>316127</v>
      </c>
      <c r="T653" s="7">
        <v>325645</v>
      </c>
      <c r="U653" s="7">
        <v>174101</v>
      </c>
      <c r="V653" s="7">
        <v>234382</v>
      </c>
      <c r="W653" s="7">
        <v>202747</v>
      </c>
      <c r="X653" s="7">
        <v>330445</v>
      </c>
    </row>
    <row r="654" spans="1:24" x14ac:dyDescent="0.25">
      <c r="A654" s="14">
        <v>210267</v>
      </c>
      <c r="B654" s="12">
        <v>905978</v>
      </c>
      <c r="C654" s="12">
        <v>231</v>
      </c>
      <c r="D654" s="12">
        <v>210267</v>
      </c>
      <c r="E654" s="10" t="s">
        <v>1794</v>
      </c>
      <c r="F654" s="10" t="s">
        <v>0</v>
      </c>
      <c r="G654" s="10" t="s">
        <v>0</v>
      </c>
      <c r="H654" s="10" t="s">
        <v>0</v>
      </c>
      <c r="I654" s="10" t="s">
        <v>0</v>
      </c>
      <c r="J654" s="10" t="s">
        <v>0</v>
      </c>
      <c r="K654" s="10" t="s">
        <v>0</v>
      </c>
      <c r="L654" s="10" t="s">
        <v>0</v>
      </c>
      <c r="M654" s="12">
        <v>1</v>
      </c>
      <c r="N654" s="16">
        <v>647</v>
      </c>
      <c r="O654" s="16">
        <v>417.4</v>
      </c>
      <c r="P654" s="15">
        <v>0.6451313755795981</v>
      </c>
      <c r="Q654" s="7">
        <v>48</v>
      </c>
      <c r="R654" s="7">
        <v>18</v>
      </c>
      <c r="S654" s="7">
        <v>54</v>
      </c>
      <c r="T654" s="7">
        <v>821</v>
      </c>
      <c r="U654" s="7">
        <v>902</v>
      </c>
      <c r="V654" s="6">
        <v>647</v>
      </c>
      <c r="W654" s="7">
        <v>67</v>
      </c>
      <c r="X654" s="7">
        <v>243</v>
      </c>
    </row>
    <row r="655" spans="1:24" x14ac:dyDescent="0.25">
      <c r="A655" s="14">
        <v>210261</v>
      </c>
      <c r="B655" s="12">
        <v>936605</v>
      </c>
      <c r="C655" s="12">
        <v>114</v>
      </c>
      <c r="D655" s="12">
        <v>210261</v>
      </c>
      <c r="E655" s="10" t="s">
        <v>1795</v>
      </c>
      <c r="F655" s="10" t="s">
        <v>0</v>
      </c>
      <c r="G655" s="10" t="s">
        <v>0</v>
      </c>
      <c r="H655" s="10" t="s">
        <v>0</v>
      </c>
      <c r="I655" s="10" t="s">
        <v>0</v>
      </c>
      <c r="J655" s="10" t="s">
        <v>0</v>
      </c>
      <c r="K655" s="10" t="s">
        <v>0</v>
      </c>
      <c r="L655" s="10" t="s">
        <v>0</v>
      </c>
      <c r="M655" s="12">
        <v>3</v>
      </c>
      <c r="N655" s="16">
        <v>1283</v>
      </c>
      <c r="O655" s="16">
        <v>573.66666666666663</v>
      </c>
      <c r="P655" s="15">
        <v>0.44712912444790853</v>
      </c>
      <c r="Q655" s="7">
        <v>54</v>
      </c>
      <c r="R655" s="7">
        <v>16</v>
      </c>
      <c r="S655" s="7">
        <v>544</v>
      </c>
      <c r="T655" s="7">
        <v>369</v>
      </c>
      <c r="U655" s="6">
        <v>1215</v>
      </c>
      <c r="V655" s="6">
        <v>2276</v>
      </c>
      <c r="W655" s="7">
        <v>808</v>
      </c>
      <c r="X655" s="6">
        <v>358</v>
      </c>
    </row>
    <row r="656" spans="1:24" x14ac:dyDescent="0.25">
      <c r="A656" s="14">
        <v>210250</v>
      </c>
      <c r="B656" s="12">
        <v>904615</v>
      </c>
      <c r="C656" s="12">
        <v>437</v>
      </c>
      <c r="D656" s="12">
        <v>210250</v>
      </c>
      <c r="E656" s="10" t="s">
        <v>1796</v>
      </c>
      <c r="F656" s="10" t="s">
        <v>0</v>
      </c>
      <c r="G656" s="10" t="s">
        <v>0</v>
      </c>
      <c r="H656" s="10" t="s">
        <v>0</v>
      </c>
      <c r="I656" s="10" t="s">
        <v>0</v>
      </c>
      <c r="J656" s="10" t="s">
        <v>0</v>
      </c>
      <c r="K656" s="10" t="s">
        <v>0</v>
      </c>
      <c r="L656" s="10" t="s">
        <v>0</v>
      </c>
      <c r="M656" s="12">
        <v>1</v>
      </c>
      <c r="N656" s="16">
        <v>1411</v>
      </c>
      <c r="O656" s="16">
        <v>226</v>
      </c>
      <c r="P656" s="15">
        <v>0.16017009213323885</v>
      </c>
      <c r="Q656" s="7">
        <v>79</v>
      </c>
      <c r="R656" s="7">
        <v>43</v>
      </c>
      <c r="S656" s="7">
        <v>24</v>
      </c>
      <c r="T656" s="7">
        <v>41</v>
      </c>
      <c r="U656" s="6">
        <v>1411</v>
      </c>
      <c r="V656" s="7">
        <v>775</v>
      </c>
      <c r="W656" s="7">
        <v>96</v>
      </c>
      <c r="X656" s="7">
        <v>194</v>
      </c>
    </row>
    <row r="657" spans="1:24" x14ac:dyDescent="0.25">
      <c r="A657" s="14">
        <v>210249</v>
      </c>
      <c r="B657" s="12">
        <v>551054</v>
      </c>
      <c r="C657" s="12">
        <v>173</v>
      </c>
      <c r="D657" s="12">
        <v>210249</v>
      </c>
      <c r="E657" s="10" t="s">
        <v>1797</v>
      </c>
      <c r="F657" s="10" t="s">
        <v>0</v>
      </c>
      <c r="G657" s="10" t="s">
        <v>0</v>
      </c>
      <c r="H657" s="10" t="s">
        <v>0</v>
      </c>
      <c r="I657" s="10" t="s">
        <v>0</v>
      </c>
      <c r="J657" s="10" t="s">
        <v>0</v>
      </c>
      <c r="K657" s="10" t="s">
        <v>0</v>
      </c>
      <c r="L657" s="10" t="s">
        <v>0</v>
      </c>
      <c r="M657" s="12">
        <v>4</v>
      </c>
      <c r="N657" s="16">
        <v>2872.25</v>
      </c>
      <c r="O657" s="16">
        <v>9381.5</v>
      </c>
      <c r="P657" s="15">
        <v>3.2662546783880235</v>
      </c>
      <c r="Q657" s="7">
        <v>10</v>
      </c>
      <c r="R657" s="7">
        <v>11</v>
      </c>
      <c r="S657" s="6">
        <v>623</v>
      </c>
      <c r="T657" s="6">
        <v>3734</v>
      </c>
      <c r="U657" s="7">
        <v>11624</v>
      </c>
      <c r="V657" s="6">
        <v>2391</v>
      </c>
      <c r="W657" s="6">
        <v>4741</v>
      </c>
      <c r="X657" s="7">
        <v>7139</v>
      </c>
    </row>
    <row r="658" spans="1:24" x14ac:dyDescent="0.25">
      <c r="A658" s="14">
        <v>210241</v>
      </c>
      <c r="B658" s="12">
        <v>610624</v>
      </c>
      <c r="C658" s="12">
        <v>261</v>
      </c>
      <c r="D658" s="12">
        <v>210241</v>
      </c>
      <c r="E658" s="10" t="s">
        <v>1798</v>
      </c>
      <c r="F658" s="10" t="s">
        <v>0</v>
      </c>
      <c r="G658" s="10" t="s">
        <v>0</v>
      </c>
      <c r="H658" s="10" t="s">
        <v>0</v>
      </c>
      <c r="I658" s="10" t="s">
        <v>0</v>
      </c>
      <c r="J658" s="10" t="s">
        <v>0</v>
      </c>
      <c r="K658" s="10" t="s">
        <v>0</v>
      </c>
      <c r="L658" s="10" t="s">
        <v>0</v>
      </c>
      <c r="M658" s="12">
        <v>1</v>
      </c>
      <c r="N658" s="16">
        <v>690</v>
      </c>
      <c r="O658" s="16">
        <v>3413.6</v>
      </c>
      <c r="P658" s="15">
        <v>4.9472463768115942</v>
      </c>
      <c r="Q658" s="7">
        <v>39</v>
      </c>
      <c r="R658" s="7">
        <v>53</v>
      </c>
      <c r="S658" s="7">
        <v>881</v>
      </c>
      <c r="T658" s="6">
        <v>690</v>
      </c>
      <c r="U658" s="7">
        <v>6752</v>
      </c>
      <c r="V658" s="7">
        <v>1676</v>
      </c>
      <c r="W658" s="7">
        <v>6978</v>
      </c>
      <c r="X658" s="7">
        <v>781</v>
      </c>
    </row>
    <row r="659" spans="1:24" x14ac:dyDescent="0.25">
      <c r="A659" s="14">
        <v>210226</v>
      </c>
      <c r="B659" s="12">
        <v>645348</v>
      </c>
      <c r="C659" s="12">
        <v>306</v>
      </c>
      <c r="D659" s="12">
        <v>210226</v>
      </c>
      <c r="E659" s="10" t="s">
        <v>1799</v>
      </c>
      <c r="F659" s="10" t="s">
        <v>0</v>
      </c>
      <c r="G659" s="10" t="s">
        <v>0</v>
      </c>
      <c r="H659" s="10" t="s">
        <v>0</v>
      </c>
      <c r="I659" s="10" t="s">
        <v>0</v>
      </c>
      <c r="J659" s="10" t="s">
        <v>0</v>
      </c>
      <c r="K659" s="10" t="s">
        <v>0</v>
      </c>
      <c r="L659" s="10" t="s">
        <v>0</v>
      </c>
      <c r="M659" s="12">
        <v>1</v>
      </c>
      <c r="N659" s="16">
        <v>354340</v>
      </c>
      <c r="O659" s="16">
        <v>81648.399999999994</v>
      </c>
      <c r="P659" s="15">
        <v>0.2304238866625275</v>
      </c>
      <c r="Q659" s="7">
        <v>12</v>
      </c>
      <c r="R659" s="7">
        <v>53</v>
      </c>
      <c r="S659" s="7">
        <v>193</v>
      </c>
      <c r="T659" s="7">
        <v>3700</v>
      </c>
      <c r="U659" s="6">
        <v>354340</v>
      </c>
      <c r="V659" s="7">
        <v>102493</v>
      </c>
      <c r="W659" s="7">
        <v>266634</v>
      </c>
      <c r="X659" s="7">
        <v>35222</v>
      </c>
    </row>
    <row r="660" spans="1:24" x14ac:dyDescent="0.25">
      <c r="A660" s="14">
        <v>209685</v>
      </c>
      <c r="B660" s="12">
        <v>446461</v>
      </c>
      <c r="C660" s="12">
        <v>228</v>
      </c>
      <c r="D660" s="12">
        <v>209685</v>
      </c>
      <c r="E660" s="10" t="s">
        <v>1801</v>
      </c>
      <c r="F660" s="10" t="s">
        <v>0</v>
      </c>
      <c r="G660" s="10" t="s">
        <v>0</v>
      </c>
      <c r="H660" s="10" t="s">
        <v>0</v>
      </c>
      <c r="I660" s="10" t="s">
        <v>0</v>
      </c>
      <c r="J660" s="10" t="s">
        <v>0</v>
      </c>
      <c r="K660" s="10" t="s">
        <v>0</v>
      </c>
      <c r="L660" s="10" t="s">
        <v>0</v>
      </c>
      <c r="M660" s="12">
        <v>0</v>
      </c>
      <c r="N660" s="16">
        <v>0</v>
      </c>
      <c r="O660" s="16">
        <v>479.5</v>
      </c>
      <c r="P660" s="15" t="e">
        <v>#DIV/0!</v>
      </c>
      <c r="Q660" s="6">
        <v>488</v>
      </c>
      <c r="R660" s="7">
        <v>438</v>
      </c>
      <c r="S660" s="7">
        <v>479</v>
      </c>
      <c r="T660" s="7">
        <v>456</v>
      </c>
      <c r="U660" s="7">
        <v>596</v>
      </c>
      <c r="V660" s="7">
        <v>391</v>
      </c>
      <c r="W660" s="7">
        <v>473</v>
      </c>
      <c r="X660" s="7">
        <v>482</v>
      </c>
    </row>
    <row r="661" spans="1:24" x14ac:dyDescent="0.25">
      <c r="A661" s="14">
        <v>209679</v>
      </c>
      <c r="B661" s="12">
        <v>948544</v>
      </c>
      <c r="C661" s="12">
        <v>160</v>
      </c>
      <c r="D661" s="12">
        <v>209679</v>
      </c>
      <c r="E661" s="10" t="s">
        <v>1802</v>
      </c>
      <c r="F661" s="10" t="s">
        <v>0</v>
      </c>
      <c r="G661" s="10" t="s">
        <v>0</v>
      </c>
      <c r="H661" s="10" t="s">
        <v>0</v>
      </c>
      <c r="I661" s="10" t="s">
        <v>0</v>
      </c>
      <c r="J661" s="10" t="s">
        <v>0</v>
      </c>
      <c r="K661" s="10" t="s">
        <v>0</v>
      </c>
      <c r="L661" s="10" t="s">
        <v>0</v>
      </c>
      <c r="M661" s="12">
        <v>5</v>
      </c>
      <c r="N661" s="16">
        <v>8108</v>
      </c>
      <c r="O661" s="16">
        <v>1557</v>
      </c>
      <c r="P661" s="15">
        <v>0.19203256043413913</v>
      </c>
      <c r="Q661" s="7">
        <v>73</v>
      </c>
      <c r="R661" s="7">
        <v>67</v>
      </c>
      <c r="S661" s="6">
        <v>152</v>
      </c>
      <c r="T661" s="7">
        <v>1557</v>
      </c>
      <c r="U661" s="6">
        <v>1819</v>
      </c>
      <c r="V661" s="6">
        <v>26935</v>
      </c>
      <c r="W661" s="6">
        <v>571</v>
      </c>
      <c r="X661" s="6">
        <v>11063</v>
      </c>
    </row>
    <row r="662" spans="1:24" x14ac:dyDescent="0.25">
      <c r="A662" s="14">
        <v>209677</v>
      </c>
      <c r="B662" s="12">
        <v>726138</v>
      </c>
      <c r="C662" s="12">
        <v>220</v>
      </c>
      <c r="D662" s="12">
        <v>209677</v>
      </c>
      <c r="E662" s="10" t="s">
        <v>1803</v>
      </c>
      <c r="F662" s="10" t="s">
        <v>0</v>
      </c>
      <c r="G662" s="10" t="s">
        <v>0</v>
      </c>
      <c r="H662" s="10" t="s">
        <v>0</v>
      </c>
      <c r="I662" s="10" t="s">
        <v>0</v>
      </c>
      <c r="J662" s="10" t="s">
        <v>0</v>
      </c>
      <c r="K662" s="10" t="s">
        <v>0</v>
      </c>
      <c r="L662" s="10" t="s">
        <v>0</v>
      </c>
      <c r="M662" s="12">
        <v>4</v>
      </c>
      <c r="N662" s="16">
        <v>745.75</v>
      </c>
      <c r="O662" s="16">
        <v>8524</v>
      </c>
      <c r="P662" s="15">
        <v>11.430103922225946</v>
      </c>
      <c r="Q662" s="7">
        <v>21</v>
      </c>
      <c r="R662" s="7">
        <v>50</v>
      </c>
      <c r="S662" s="7">
        <v>14</v>
      </c>
      <c r="T662" s="7">
        <v>17034</v>
      </c>
      <c r="U662" s="6">
        <v>930</v>
      </c>
      <c r="V662" s="6">
        <v>821</v>
      </c>
      <c r="W662" s="6">
        <v>646</v>
      </c>
      <c r="X662" s="6">
        <v>586</v>
      </c>
    </row>
    <row r="663" spans="1:24" x14ac:dyDescent="0.25">
      <c r="A663" s="14">
        <v>209671</v>
      </c>
      <c r="B663" s="12">
        <v>339954</v>
      </c>
      <c r="C663" s="12">
        <v>179</v>
      </c>
      <c r="D663" s="12">
        <v>209671</v>
      </c>
      <c r="E663" s="10" t="s">
        <v>1804</v>
      </c>
      <c r="F663" s="10" t="s">
        <v>0</v>
      </c>
      <c r="G663" s="10" t="s">
        <v>0</v>
      </c>
      <c r="H663" s="10" t="s">
        <v>0</v>
      </c>
      <c r="I663" s="10" t="s">
        <v>0</v>
      </c>
      <c r="J663" s="10" t="s">
        <v>0</v>
      </c>
      <c r="K663" s="10" t="s">
        <v>0</v>
      </c>
      <c r="L663" s="10" t="s">
        <v>0</v>
      </c>
      <c r="M663" s="12">
        <v>6</v>
      </c>
      <c r="N663" s="16">
        <v>5182.166666666667</v>
      </c>
      <c r="O663" s="16">
        <v>0</v>
      </c>
      <c r="P663" s="15">
        <v>0</v>
      </c>
      <c r="Q663" s="6">
        <v>4348</v>
      </c>
      <c r="R663" s="7">
        <v>3855</v>
      </c>
      <c r="S663" s="6">
        <v>5059</v>
      </c>
      <c r="T663" s="6">
        <v>4631</v>
      </c>
      <c r="U663" s="6">
        <v>4868</v>
      </c>
      <c r="V663" s="6">
        <v>6676</v>
      </c>
      <c r="W663" s="6">
        <v>4571</v>
      </c>
      <c r="X663" s="6">
        <v>5288</v>
      </c>
    </row>
    <row r="664" spans="1:24" x14ac:dyDescent="0.25">
      <c r="A664" s="14">
        <v>209176</v>
      </c>
      <c r="B664" s="12">
        <v>340420</v>
      </c>
      <c r="C664" s="12">
        <v>110</v>
      </c>
      <c r="D664" s="12">
        <v>209176</v>
      </c>
      <c r="E664" s="10" t="s">
        <v>1806</v>
      </c>
      <c r="F664" s="10" t="s">
        <v>0</v>
      </c>
      <c r="G664" s="10" t="s">
        <v>0</v>
      </c>
      <c r="H664" s="10" t="s">
        <v>0</v>
      </c>
      <c r="I664" s="10" t="s">
        <v>0</v>
      </c>
      <c r="J664" s="10" t="s">
        <v>0</v>
      </c>
      <c r="K664" s="10" t="s">
        <v>0</v>
      </c>
      <c r="L664" s="10" t="s">
        <v>0</v>
      </c>
      <c r="M664" s="12">
        <v>1</v>
      </c>
      <c r="N664" s="16">
        <v>267</v>
      </c>
      <c r="O664" s="16">
        <v>2240.4</v>
      </c>
      <c r="P664" s="15">
        <v>8.391011235955057</v>
      </c>
      <c r="Q664" s="6">
        <v>2739</v>
      </c>
      <c r="R664" s="6">
        <v>1667</v>
      </c>
      <c r="S664" s="7">
        <v>2322</v>
      </c>
      <c r="T664" s="6">
        <v>267</v>
      </c>
      <c r="U664" s="7">
        <v>2505</v>
      </c>
      <c r="V664" s="7">
        <v>1836</v>
      </c>
      <c r="W664" s="7">
        <v>1999</v>
      </c>
      <c r="X664" s="7">
        <v>2540</v>
      </c>
    </row>
    <row r="665" spans="1:24" x14ac:dyDescent="0.25">
      <c r="A665" s="14">
        <v>209175</v>
      </c>
      <c r="B665" s="12">
        <v>366626</v>
      </c>
      <c r="C665" s="12">
        <v>256</v>
      </c>
      <c r="D665" s="12">
        <v>209175</v>
      </c>
      <c r="E665" s="10" t="s">
        <v>1807</v>
      </c>
      <c r="F665" s="10" t="s">
        <v>0</v>
      </c>
      <c r="G665" s="10" t="s">
        <v>0</v>
      </c>
      <c r="H665" s="10" t="s">
        <v>0</v>
      </c>
      <c r="I665" s="10" t="s">
        <v>0</v>
      </c>
      <c r="J665" s="10" t="s">
        <v>0</v>
      </c>
      <c r="K665" s="10" t="s">
        <v>0</v>
      </c>
      <c r="L665" s="10" t="s">
        <v>0</v>
      </c>
      <c r="M665" s="12">
        <v>6</v>
      </c>
      <c r="N665" s="16">
        <v>1104.3333333333333</v>
      </c>
      <c r="O665" s="16">
        <v>0</v>
      </c>
      <c r="P665" s="15">
        <v>0</v>
      </c>
      <c r="Q665" s="6">
        <v>1210</v>
      </c>
      <c r="R665" s="6">
        <v>963</v>
      </c>
      <c r="S665" s="6">
        <v>1020</v>
      </c>
      <c r="T665" s="6">
        <v>1218</v>
      </c>
      <c r="U665" s="6">
        <v>1344</v>
      </c>
      <c r="V665" s="6">
        <v>1073</v>
      </c>
      <c r="W665" s="6">
        <v>935</v>
      </c>
      <c r="X665" s="6">
        <v>1036</v>
      </c>
    </row>
    <row r="666" spans="1:24" x14ac:dyDescent="0.25">
      <c r="A666" s="14">
        <v>209172</v>
      </c>
      <c r="B666" s="12">
        <v>659746</v>
      </c>
      <c r="C666" s="12">
        <v>105</v>
      </c>
      <c r="D666" s="12">
        <v>209172</v>
      </c>
      <c r="E666" s="10" t="s">
        <v>1808</v>
      </c>
      <c r="F666" s="10" t="s">
        <v>0</v>
      </c>
      <c r="G666" s="10" t="s">
        <v>0</v>
      </c>
      <c r="H666" s="10" t="s">
        <v>0</v>
      </c>
      <c r="I666" s="10" t="s">
        <v>0</v>
      </c>
      <c r="J666" s="10" t="s">
        <v>0</v>
      </c>
      <c r="K666" s="10" t="s">
        <v>0</v>
      </c>
      <c r="L666" s="10" t="s">
        <v>0</v>
      </c>
      <c r="M666" s="12">
        <v>1</v>
      </c>
      <c r="N666" s="16">
        <v>137788</v>
      </c>
      <c r="O666" s="16">
        <v>393659.8</v>
      </c>
      <c r="P666" s="15">
        <v>2.856996255116556</v>
      </c>
      <c r="Q666" s="7">
        <v>48</v>
      </c>
      <c r="R666" s="7">
        <v>37</v>
      </c>
      <c r="S666" s="7">
        <v>5248</v>
      </c>
      <c r="T666" s="7">
        <v>51539</v>
      </c>
      <c r="U666" s="8">
        <v>137788</v>
      </c>
      <c r="V666" s="7">
        <v>536068</v>
      </c>
      <c r="W666" s="7">
        <v>683371</v>
      </c>
      <c r="X666" s="7">
        <v>692073</v>
      </c>
    </row>
    <row r="667" spans="1:24" x14ac:dyDescent="0.25">
      <c r="A667" s="14">
        <v>209171</v>
      </c>
      <c r="B667" s="12">
        <v>651016</v>
      </c>
      <c r="C667" s="12">
        <v>205</v>
      </c>
      <c r="D667" s="12">
        <v>209171</v>
      </c>
      <c r="E667" s="10" t="s">
        <v>1809</v>
      </c>
      <c r="F667" s="10" t="s">
        <v>0</v>
      </c>
      <c r="G667" s="10" t="s">
        <v>0</v>
      </c>
      <c r="H667" s="10" t="s">
        <v>0</v>
      </c>
      <c r="I667" s="10" t="s">
        <v>0</v>
      </c>
      <c r="J667" s="10" t="s">
        <v>0</v>
      </c>
      <c r="K667" s="10" t="s">
        <v>0</v>
      </c>
      <c r="L667" s="10" t="s">
        <v>0</v>
      </c>
      <c r="M667" s="12">
        <v>1</v>
      </c>
      <c r="N667" s="16">
        <v>1377342</v>
      </c>
      <c r="O667" s="16">
        <v>3172557.4</v>
      </c>
      <c r="P667" s="15">
        <v>2.3033911693682469</v>
      </c>
      <c r="Q667" s="7">
        <v>277</v>
      </c>
      <c r="R667" s="7">
        <v>39</v>
      </c>
      <c r="S667" s="7">
        <v>20929</v>
      </c>
      <c r="T667" s="7">
        <v>122222</v>
      </c>
      <c r="U667" s="7">
        <v>5085461</v>
      </c>
      <c r="V667" s="7">
        <v>5034839</v>
      </c>
      <c r="W667" s="7">
        <v>5599336</v>
      </c>
      <c r="X667" s="6">
        <v>1377342</v>
      </c>
    </row>
    <row r="668" spans="1:24" x14ac:dyDescent="0.25">
      <c r="A668" s="14">
        <v>209167</v>
      </c>
      <c r="B668" s="12">
        <v>778746</v>
      </c>
      <c r="C668" s="12">
        <v>339</v>
      </c>
      <c r="D668" s="12">
        <v>209167</v>
      </c>
      <c r="E668" s="10" t="s">
        <v>1810</v>
      </c>
      <c r="F668" s="10" t="s">
        <v>0</v>
      </c>
      <c r="G668" s="10" t="s">
        <v>0</v>
      </c>
      <c r="H668" s="10" t="s">
        <v>0</v>
      </c>
      <c r="I668" s="10" t="s">
        <v>0</v>
      </c>
      <c r="J668" s="10" t="s">
        <v>0</v>
      </c>
      <c r="K668" s="10" t="s">
        <v>0</v>
      </c>
      <c r="L668" s="10" t="s">
        <v>0</v>
      </c>
      <c r="M668" s="12">
        <v>5</v>
      </c>
      <c r="N668" s="16">
        <v>1234</v>
      </c>
      <c r="O668" s="16">
        <v>876</v>
      </c>
      <c r="P668" s="15">
        <v>0.70988654781199356</v>
      </c>
      <c r="Q668" s="6">
        <v>270</v>
      </c>
      <c r="R668" s="6">
        <v>200</v>
      </c>
      <c r="S668" s="7">
        <v>876</v>
      </c>
      <c r="T668" s="6">
        <v>1922</v>
      </c>
      <c r="U668" s="6">
        <v>1051</v>
      </c>
      <c r="V668" s="6">
        <v>898</v>
      </c>
      <c r="W668" s="6">
        <v>708</v>
      </c>
      <c r="X668" s="6">
        <v>1591</v>
      </c>
    </row>
    <row r="669" spans="1:24" x14ac:dyDescent="0.25">
      <c r="A669" s="14">
        <v>208646</v>
      </c>
      <c r="B669" s="12">
        <v>353266</v>
      </c>
      <c r="C669" s="12">
        <v>85</v>
      </c>
      <c r="D669" s="12">
        <v>208646</v>
      </c>
      <c r="E669" s="10" t="s">
        <v>1811</v>
      </c>
      <c r="F669" s="10" t="s">
        <v>0</v>
      </c>
      <c r="G669" s="10" t="s">
        <v>0</v>
      </c>
      <c r="H669" s="10" t="s">
        <v>0</v>
      </c>
      <c r="I669" s="10" t="s">
        <v>0</v>
      </c>
      <c r="J669" s="10" t="s">
        <v>0</v>
      </c>
      <c r="K669" s="10" t="s">
        <v>0</v>
      </c>
      <c r="L669" s="10" t="s">
        <v>0</v>
      </c>
      <c r="M669" s="12">
        <v>2</v>
      </c>
      <c r="N669" s="16">
        <v>12255</v>
      </c>
      <c r="O669" s="16">
        <v>15756.5</v>
      </c>
      <c r="P669" s="15">
        <v>1.2857201142390862</v>
      </c>
      <c r="Q669" s="7">
        <v>17217</v>
      </c>
      <c r="R669" s="6">
        <v>10898</v>
      </c>
      <c r="S669" s="6">
        <v>13643</v>
      </c>
      <c r="T669" s="7">
        <v>14468</v>
      </c>
      <c r="U669" s="7">
        <v>17679</v>
      </c>
      <c r="V669" s="6">
        <v>10867</v>
      </c>
      <c r="W669" s="7">
        <v>15547</v>
      </c>
      <c r="X669" s="7">
        <v>15332</v>
      </c>
    </row>
    <row r="670" spans="1:24" x14ac:dyDescent="0.25">
      <c r="A670" s="14">
        <v>208244</v>
      </c>
      <c r="B670" s="12">
        <v>1003869</v>
      </c>
      <c r="C670" s="12">
        <v>204</v>
      </c>
      <c r="D670" s="12">
        <v>208244</v>
      </c>
      <c r="E670" s="10" t="s">
        <v>1812</v>
      </c>
      <c r="F670" s="10" t="s">
        <v>0</v>
      </c>
      <c r="G670" s="10" t="s">
        <v>0</v>
      </c>
      <c r="H670" s="10" t="s">
        <v>0</v>
      </c>
      <c r="I670" s="10" t="s">
        <v>0</v>
      </c>
      <c r="J670" s="10" t="s">
        <v>0</v>
      </c>
      <c r="K670" s="10" t="s">
        <v>0</v>
      </c>
      <c r="L670" s="10" t="s">
        <v>0</v>
      </c>
      <c r="M670" s="12">
        <v>3</v>
      </c>
      <c r="N670" s="16">
        <v>4819.666666666667</v>
      </c>
      <c r="O670" s="16">
        <v>20297.666666666668</v>
      </c>
      <c r="P670" s="15">
        <v>4.211425409779376</v>
      </c>
      <c r="Q670" s="7">
        <v>89</v>
      </c>
      <c r="R670" s="7">
        <v>60</v>
      </c>
      <c r="S670" s="7">
        <v>333</v>
      </c>
      <c r="T670" s="7">
        <v>15583</v>
      </c>
      <c r="U670" s="6">
        <v>1430</v>
      </c>
      <c r="V670" s="7">
        <v>44977</v>
      </c>
      <c r="W670" s="6">
        <v>9107</v>
      </c>
      <c r="X670" s="6">
        <v>3922</v>
      </c>
    </row>
    <row r="671" spans="1:24" x14ac:dyDescent="0.25">
      <c r="A671" s="14">
        <v>204855</v>
      </c>
      <c r="B671" s="12">
        <v>699998</v>
      </c>
      <c r="C671" s="12">
        <v>292</v>
      </c>
      <c r="D671" s="12">
        <v>204855</v>
      </c>
      <c r="E671" s="10" t="s">
        <v>1818</v>
      </c>
      <c r="F671" s="10" t="s">
        <v>0</v>
      </c>
      <c r="G671" s="10" t="s">
        <v>0</v>
      </c>
      <c r="H671" s="10" t="s">
        <v>0</v>
      </c>
      <c r="I671" s="10" t="s">
        <v>0</v>
      </c>
      <c r="J671" s="10" t="s">
        <v>0</v>
      </c>
      <c r="K671" s="10" t="s">
        <v>0</v>
      </c>
      <c r="L671" s="10" t="s">
        <v>0</v>
      </c>
      <c r="M671" s="12">
        <v>1</v>
      </c>
      <c r="N671" s="16">
        <v>5576</v>
      </c>
      <c r="O671" s="16">
        <v>2587.1999999999998</v>
      </c>
      <c r="P671" s="15">
        <v>0.4639885222381635</v>
      </c>
      <c r="Q671" s="7">
        <v>29</v>
      </c>
      <c r="R671" s="7">
        <v>19</v>
      </c>
      <c r="S671" s="7">
        <v>313</v>
      </c>
      <c r="T671" s="7">
        <v>296</v>
      </c>
      <c r="U671" s="7">
        <v>1174</v>
      </c>
      <c r="V671" s="7">
        <v>1166</v>
      </c>
      <c r="W671" s="6">
        <v>5576</v>
      </c>
      <c r="X671" s="7">
        <v>9987</v>
      </c>
    </row>
    <row r="672" spans="1:24" x14ac:dyDescent="0.25">
      <c r="A672" s="14">
        <v>204849</v>
      </c>
      <c r="B672" s="12">
        <v>372023</v>
      </c>
      <c r="C672" s="12">
        <v>213</v>
      </c>
      <c r="D672" s="12">
        <v>204849</v>
      </c>
      <c r="E672" s="10" t="s">
        <v>1819</v>
      </c>
      <c r="F672" s="10" t="s">
        <v>0</v>
      </c>
      <c r="G672" s="10" t="s">
        <v>0</v>
      </c>
      <c r="H672" s="10" t="s">
        <v>0</v>
      </c>
      <c r="I672" s="10" t="s">
        <v>0</v>
      </c>
      <c r="J672" s="10" t="s">
        <v>0</v>
      </c>
      <c r="K672" s="10" t="s">
        <v>0</v>
      </c>
      <c r="L672" s="10" t="s">
        <v>0</v>
      </c>
      <c r="M672" s="12">
        <v>1</v>
      </c>
      <c r="N672" s="16">
        <v>171</v>
      </c>
      <c r="O672" s="16">
        <v>254.6</v>
      </c>
      <c r="P672" s="15">
        <v>1.4888888888888889</v>
      </c>
      <c r="Q672" s="7">
        <v>207</v>
      </c>
      <c r="R672" s="7">
        <v>166</v>
      </c>
      <c r="S672" s="6">
        <v>171</v>
      </c>
      <c r="T672" s="7">
        <v>268</v>
      </c>
      <c r="U672" s="7">
        <v>344</v>
      </c>
      <c r="V672" s="7">
        <v>188</v>
      </c>
      <c r="W672" s="7">
        <v>242</v>
      </c>
      <c r="X672" s="7">
        <v>231</v>
      </c>
    </row>
    <row r="673" spans="1:24" x14ac:dyDescent="0.25">
      <c r="A673" s="14">
        <v>203819</v>
      </c>
      <c r="B673" s="12">
        <v>324742</v>
      </c>
      <c r="C673" s="12">
        <v>100</v>
      </c>
      <c r="D673" s="12">
        <v>203819</v>
      </c>
      <c r="E673" s="10" t="s">
        <v>1821</v>
      </c>
      <c r="F673" s="10" t="s">
        <v>0</v>
      </c>
      <c r="G673" s="10" t="s">
        <v>0</v>
      </c>
      <c r="H673" s="10" t="s">
        <v>0</v>
      </c>
      <c r="I673" s="10" t="s">
        <v>0</v>
      </c>
      <c r="J673" s="10" t="s">
        <v>0</v>
      </c>
      <c r="K673" s="10" t="s">
        <v>0</v>
      </c>
      <c r="L673" s="10" t="s">
        <v>0</v>
      </c>
      <c r="M673" s="12">
        <v>1</v>
      </c>
      <c r="N673" s="16">
        <v>1650</v>
      </c>
      <c r="O673" s="16">
        <v>14493.4</v>
      </c>
      <c r="P673" s="15">
        <v>8.7838787878787876</v>
      </c>
      <c r="Q673" s="7">
        <v>14461</v>
      </c>
      <c r="R673" s="7">
        <v>7560</v>
      </c>
      <c r="S673" s="7">
        <v>14679</v>
      </c>
      <c r="T673" s="7">
        <v>11823</v>
      </c>
      <c r="U673" s="7">
        <v>20431</v>
      </c>
      <c r="V673" s="7">
        <v>12642</v>
      </c>
      <c r="W673" s="7">
        <v>12892</v>
      </c>
      <c r="X673" s="6">
        <v>1650</v>
      </c>
    </row>
    <row r="674" spans="1:24" x14ac:dyDescent="0.25">
      <c r="A674" s="14">
        <v>199152</v>
      </c>
      <c r="B674" s="12">
        <v>702214</v>
      </c>
      <c r="C674" s="12">
        <v>359</v>
      </c>
      <c r="D674" s="12">
        <v>199152</v>
      </c>
      <c r="E674" s="10" t="s">
        <v>1856</v>
      </c>
      <c r="F674" s="10" t="s">
        <v>0</v>
      </c>
      <c r="G674" s="10" t="s">
        <v>0</v>
      </c>
      <c r="H674" s="10" t="s">
        <v>0</v>
      </c>
      <c r="I674" s="10" t="s">
        <v>0</v>
      </c>
      <c r="J674" s="10" t="s">
        <v>0</v>
      </c>
      <c r="K674" s="10" t="s">
        <v>0</v>
      </c>
      <c r="L674" s="10" t="s">
        <v>0</v>
      </c>
      <c r="M674" s="12">
        <v>2</v>
      </c>
      <c r="N674" s="16">
        <v>8515</v>
      </c>
      <c r="O674" s="16">
        <v>128.25</v>
      </c>
      <c r="P674" s="15">
        <v>1.5061655901350559E-2</v>
      </c>
      <c r="Q674" s="7">
        <v>27</v>
      </c>
      <c r="R674" s="7">
        <v>17</v>
      </c>
      <c r="S674" s="7">
        <v>13</v>
      </c>
      <c r="T674" s="7">
        <v>36</v>
      </c>
      <c r="U674" s="6">
        <v>2021</v>
      </c>
      <c r="V674" s="7">
        <v>202</v>
      </c>
      <c r="W674" s="6">
        <v>15009</v>
      </c>
      <c r="X674" s="7">
        <v>262</v>
      </c>
    </row>
    <row r="675" spans="1:24" x14ac:dyDescent="0.25">
      <c r="A675" s="14">
        <v>198951</v>
      </c>
      <c r="B675" s="12">
        <v>618559</v>
      </c>
      <c r="C675" s="12">
        <v>306</v>
      </c>
      <c r="D675" s="12">
        <v>198951</v>
      </c>
      <c r="E675" s="10" t="s">
        <v>1858</v>
      </c>
      <c r="F675" s="10" t="s">
        <v>0</v>
      </c>
      <c r="G675" s="10" t="s">
        <v>0</v>
      </c>
      <c r="H675" s="10" t="s">
        <v>0</v>
      </c>
      <c r="I675" s="10" t="s">
        <v>0</v>
      </c>
      <c r="J675" s="10" t="s">
        <v>0</v>
      </c>
      <c r="K675" s="10" t="s">
        <v>0</v>
      </c>
      <c r="L675" s="10" t="s">
        <v>0</v>
      </c>
      <c r="M675" s="12">
        <v>2</v>
      </c>
      <c r="N675" s="16">
        <v>138567</v>
      </c>
      <c r="O675" s="16">
        <v>123469.5</v>
      </c>
      <c r="P675" s="15">
        <v>0.89104548702071917</v>
      </c>
      <c r="Q675" s="7">
        <v>50</v>
      </c>
      <c r="R675" s="7">
        <v>53</v>
      </c>
      <c r="S675" s="7">
        <v>26022</v>
      </c>
      <c r="T675" s="7">
        <v>48434</v>
      </c>
      <c r="U675" s="6">
        <v>224549</v>
      </c>
      <c r="V675" s="6">
        <v>52585</v>
      </c>
      <c r="W675" s="7">
        <v>262486</v>
      </c>
      <c r="X675" s="7">
        <v>156936</v>
      </c>
    </row>
    <row r="676" spans="1:24" x14ac:dyDescent="0.25">
      <c r="A676" s="14">
        <v>196436</v>
      </c>
      <c r="B676" s="12">
        <v>492196</v>
      </c>
      <c r="C676" s="12">
        <v>258</v>
      </c>
      <c r="D676" s="12">
        <v>196436</v>
      </c>
      <c r="E676" s="10" t="s">
        <v>1861</v>
      </c>
      <c r="F676" s="10" t="s">
        <v>0</v>
      </c>
      <c r="G676" s="10" t="s">
        <v>0</v>
      </c>
      <c r="H676" s="10" t="s">
        <v>0</v>
      </c>
      <c r="I676" s="10" t="s">
        <v>0</v>
      </c>
      <c r="J676" s="10" t="s">
        <v>0</v>
      </c>
      <c r="K676" s="10" t="s">
        <v>0</v>
      </c>
      <c r="L676" s="10" t="s">
        <v>0</v>
      </c>
      <c r="M676" s="12">
        <v>3</v>
      </c>
      <c r="N676" s="16">
        <v>840.66666666666663</v>
      </c>
      <c r="O676" s="16">
        <v>5269.666666666667</v>
      </c>
      <c r="P676" s="15">
        <v>6.2684377478191919</v>
      </c>
      <c r="Q676" s="7">
        <v>41</v>
      </c>
      <c r="R676" s="7">
        <v>52</v>
      </c>
      <c r="S676" s="7">
        <v>10926</v>
      </c>
      <c r="T676" s="6">
        <v>1262</v>
      </c>
      <c r="U676" s="7">
        <v>2089</v>
      </c>
      <c r="V676" s="6">
        <v>654</v>
      </c>
      <c r="W676" s="7">
        <v>2794</v>
      </c>
      <c r="X676" s="6">
        <v>606</v>
      </c>
    </row>
    <row r="677" spans="1:24" x14ac:dyDescent="0.25">
      <c r="A677" s="14">
        <v>196278</v>
      </c>
      <c r="B677" s="12">
        <v>871672</v>
      </c>
      <c r="C677" s="12">
        <v>173</v>
      </c>
      <c r="D677" s="12">
        <v>196278</v>
      </c>
      <c r="E677" s="10" t="s">
        <v>1862</v>
      </c>
      <c r="F677" s="10" t="s">
        <v>0</v>
      </c>
      <c r="G677" s="10" t="s">
        <v>0</v>
      </c>
      <c r="H677" s="10" t="s">
        <v>0</v>
      </c>
      <c r="I677" s="10" t="s">
        <v>0</v>
      </c>
      <c r="J677" s="10" t="s">
        <v>0</v>
      </c>
      <c r="K677" s="10" t="s">
        <v>0</v>
      </c>
      <c r="L677" s="10" t="s">
        <v>0</v>
      </c>
      <c r="M677" s="12">
        <v>1</v>
      </c>
      <c r="N677" s="16">
        <v>7829</v>
      </c>
      <c r="O677" s="16">
        <v>845.6</v>
      </c>
      <c r="P677" s="15">
        <v>0.10800868565589475</v>
      </c>
      <c r="Q677" s="7">
        <v>54</v>
      </c>
      <c r="R677" s="7">
        <v>17</v>
      </c>
      <c r="S677" s="7">
        <v>93</v>
      </c>
      <c r="T677" s="7">
        <v>93</v>
      </c>
      <c r="U677" s="7">
        <v>275</v>
      </c>
      <c r="V677" s="6">
        <v>7829</v>
      </c>
      <c r="W677" s="7">
        <v>2715</v>
      </c>
      <c r="X677" s="7">
        <v>1052</v>
      </c>
    </row>
    <row r="678" spans="1:24" x14ac:dyDescent="0.25">
      <c r="A678" s="14">
        <v>192876</v>
      </c>
      <c r="B678" s="12">
        <v>250143</v>
      </c>
      <c r="C678" s="12">
        <v>110</v>
      </c>
      <c r="D678" s="12">
        <v>192876</v>
      </c>
      <c r="E678" s="10" t="s">
        <v>1863</v>
      </c>
      <c r="F678" s="10" t="s">
        <v>0</v>
      </c>
      <c r="G678" s="10" t="s">
        <v>0</v>
      </c>
      <c r="H678" s="10" t="s">
        <v>0</v>
      </c>
      <c r="I678" s="10" t="s">
        <v>0</v>
      </c>
      <c r="J678" s="10" t="s">
        <v>0</v>
      </c>
      <c r="K678" s="10" t="s">
        <v>0</v>
      </c>
      <c r="L678" s="10" t="s">
        <v>0</v>
      </c>
      <c r="M678" s="12">
        <v>3</v>
      </c>
      <c r="N678" s="16">
        <v>2092.6666666666665</v>
      </c>
      <c r="O678" s="16">
        <v>2169</v>
      </c>
      <c r="P678" s="15">
        <v>1.0364765848996496</v>
      </c>
      <c r="Q678" s="6">
        <v>2266</v>
      </c>
      <c r="R678" s="7">
        <v>2177</v>
      </c>
      <c r="S678" s="6">
        <v>2124</v>
      </c>
      <c r="T678" s="7">
        <v>2267</v>
      </c>
      <c r="U678" s="6">
        <v>2236</v>
      </c>
      <c r="V678" s="7">
        <v>2024</v>
      </c>
      <c r="W678" s="6">
        <v>1918</v>
      </c>
      <c r="X678" s="7">
        <v>2216</v>
      </c>
    </row>
    <row r="679" spans="1:24" x14ac:dyDescent="0.25">
      <c r="A679" s="14">
        <v>191804</v>
      </c>
      <c r="B679" s="12">
        <v>344820</v>
      </c>
      <c r="C679" s="12">
        <v>158</v>
      </c>
      <c r="D679" s="12">
        <v>191804</v>
      </c>
      <c r="E679" s="10" t="s">
        <v>1865</v>
      </c>
      <c r="F679" s="10" t="s">
        <v>0</v>
      </c>
      <c r="G679" s="10" t="s">
        <v>0</v>
      </c>
      <c r="H679" s="10" t="s">
        <v>0</v>
      </c>
      <c r="I679" s="10" t="s">
        <v>0</v>
      </c>
      <c r="J679" s="10" t="s">
        <v>0</v>
      </c>
      <c r="K679" s="10" t="s">
        <v>0</v>
      </c>
      <c r="L679" s="10" t="s">
        <v>0</v>
      </c>
      <c r="M679" s="12">
        <v>1</v>
      </c>
      <c r="N679" s="16">
        <v>13741</v>
      </c>
      <c r="O679" s="16">
        <v>124177.60000000001</v>
      </c>
      <c r="P679" s="15">
        <v>9.0370133178080199</v>
      </c>
      <c r="Q679" s="7">
        <v>70</v>
      </c>
      <c r="R679" s="7">
        <v>100</v>
      </c>
      <c r="S679" s="7">
        <v>6381</v>
      </c>
      <c r="T679" s="7">
        <v>17781</v>
      </c>
      <c r="U679" s="7">
        <v>429455</v>
      </c>
      <c r="V679" s="7">
        <v>6645</v>
      </c>
      <c r="W679" s="7">
        <v>160626</v>
      </c>
      <c r="X679" s="6">
        <v>13741</v>
      </c>
    </row>
    <row r="680" spans="1:24" x14ac:dyDescent="0.25">
      <c r="A680" s="14">
        <v>191801</v>
      </c>
      <c r="B680" s="12">
        <v>469696</v>
      </c>
      <c r="C680" s="12">
        <v>217</v>
      </c>
      <c r="D680" s="12">
        <v>191801</v>
      </c>
      <c r="E680" s="10" t="s">
        <v>1866</v>
      </c>
      <c r="F680" s="10" t="s">
        <v>0</v>
      </c>
      <c r="G680" s="10" t="s">
        <v>0</v>
      </c>
      <c r="H680" s="10" t="s">
        <v>0</v>
      </c>
      <c r="I680" s="10" t="s">
        <v>0</v>
      </c>
      <c r="J680" s="10" t="s">
        <v>0</v>
      </c>
      <c r="K680" s="10" t="s">
        <v>0</v>
      </c>
      <c r="L680" s="10" t="s">
        <v>0</v>
      </c>
      <c r="M680" s="12">
        <v>6</v>
      </c>
      <c r="N680" s="16">
        <v>11725.5</v>
      </c>
      <c r="O680" s="16">
        <v>0</v>
      </c>
      <c r="P680" s="15">
        <v>0</v>
      </c>
      <c r="Q680" s="7">
        <v>79</v>
      </c>
      <c r="R680" s="7">
        <v>56</v>
      </c>
      <c r="S680" s="6">
        <v>5938</v>
      </c>
      <c r="T680" s="6">
        <v>9090</v>
      </c>
      <c r="U680" s="6">
        <v>11261</v>
      </c>
      <c r="V680" s="6">
        <v>27071</v>
      </c>
      <c r="W680" s="6">
        <v>7264</v>
      </c>
      <c r="X680" s="6">
        <v>9729</v>
      </c>
    </row>
    <row r="681" spans="1:24" x14ac:dyDescent="0.25">
      <c r="A681" s="14">
        <v>191799</v>
      </c>
      <c r="B681" s="12">
        <v>956879</v>
      </c>
      <c r="C681" s="12">
        <v>204</v>
      </c>
      <c r="D681" s="12">
        <v>191799</v>
      </c>
      <c r="E681" s="10" t="s">
        <v>1867</v>
      </c>
      <c r="F681" s="10" t="s">
        <v>0</v>
      </c>
      <c r="G681" s="10" t="s">
        <v>0</v>
      </c>
      <c r="H681" s="10" t="s">
        <v>0</v>
      </c>
      <c r="I681" s="10" t="s">
        <v>0</v>
      </c>
      <c r="J681" s="10" t="s">
        <v>0</v>
      </c>
      <c r="K681" s="10" t="s">
        <v>0</v>
      </c>
      <c r="L681" s="10" t="s">
        <v>0</v>
      </c>
      <c r="M681" s="12">
        <v>1</v>
      </c>
      <c r="N681" s="16">
        <v>7814</v>
      </c>
      <c r="O681" s="16">
        <v>16211.2</v>
      </c>
      <c r="P681" s="15">
        <v>2.0746352700281547</v>
      </c>
      <c r="Q681" s="7">
        <v>59</v>
      </c>
      <c r="R681" s="7">
        <v>37</v>
      </c>
      <c r="S681" s="7">
        <v>147</v>
      </c>
      <c r="T681" s="6">
        <v>7814</v>
      </c>
      <c r="U681" s="7">
        <v>4970</v>
      </c>
      <c r="V681" s="7">
        <v>67527</v>
      </c>
      <c r="W681" s="7">
        <v>6070</v>
      </c>
      <c r="X681" s="7">
        <v>2342</v>
      </c>
    </row>
    <row r="682" spans="1:24" x14ac:dyDescent="0.25">
      <c r="A682" s="14">
        <v>189981</v>
      </c>
      <c r="B682" s="12">
        <v>821799</v>
      </c>
      <c r="C682" s="12">
        <v>117</v>
      </c>
      <c r="D682" s="12">
        <v>189981</v>
      </c>
      <c r="E682" s="10" t="s">
        <v>1869</v>
      </c>
      <c r="F682" s="10" t="s">
        <v>0</v>
      </c>
      <c r="G682" s="10" t="s">
        <v>0</v>
      </c>
      <c r="H682" s="10" t="s">
        <v>0</v>
      </c>
      <c r="I682" s="10" t="s">
        <v>0</v>
      </c>
      <c r="J682" s="10" t="s">
        <v>0</v>
      </c>
      <c r="K682" s="10" t="s">
        <v>0</v>
      </c>
      <c r="L682" s="10" t="s">
        <v>0</v>
      </c>
      <c r="M682" s="12">
        <v>1</v>
      </c>
      <c r="N682" s="16">
        <v>3023</v>
      </c>
      <c r="O682" s="16">
        <v>1181.2</v>
      </c>
      <c r="P682" s="15">
        <v>0.39073767780350649</v>
      </c>
      <c r="Q682" s="7">
        <v>635</v>
      </c>
      <c r="R682" s="7">
        <v>278</v>
      </c>
      <c r="S682" s="7">
        <v>516</v>
      </c>
      <c r="T682" s="6">
        <v>3023</v>
      </c>
      <c r="U682" s="7">
        <v>980</v>
      </c>
      <c r="V682" s="7">
        <v>1263</v>
      </c>
      <c r="W682" s="7">
        <v>1492</v>
      </c>
      <c r="X682" s="7">
        <v>1655</v>
      </c>
    </row>
    <row r="683" spans="1:24" x14ac:dyDescent="0.25">
      <c r="A683" s="14">
        <v>189908</v>
      </c>
      <c r="B683" s="12">
        <v>565025</v>
      </c>
      <c r="C683" s="12">
        <v>245</v>
      </c>
      <c r="D683" s="12">
        <v>189908</v>
      </c>
      <c r="E683" s="10" t="s">
        <v>1870</v>
      </c>
      <c r="F683" s="10" t="s">
        <v>0</v>
      </c>
      <c r="G683" s="10" t="s">
        <v>0</v>
      </c>
      <c r="H683" s="10" t="s">
        <v>0</v>
      </c>
      <c r="I683" s="10" t="s">
        <v>0</v>
      </c>
      <c r="J683" s="10" t="s">
        <v>0</v>
      </c>
      <c r="K683" s="10" t="s">
        <v>0</v>
      </c>
      <c r="L683" s="10" t="s">
        <v>0</v>
      </c>
      <c r="M683" s="12">
        <v>1</v>
      </c>
      <c r="N683" s="16">
        <v>459</v>
      </c>
      <c r="O683" s="16">
        <v>1411.2</v>
      </c>
      <c r="P683" s="15">
        <v>3.0745098039215688</v>
      </c>
      <c r="Q683" s="7">
        <v>34</v>
      </c>
      <c r="R683" s="7">
        <v>13</v>
      </c>
      <c r="S683" s="7">
        <v>41</v>
      </c>
      <c r="T683" s="6">
        <v>459</v>
      </c>
      <c r="U683" s="7">
        <v>2921</v>
      </c>
      <c r="V683" s="7">
        <v>125</v>
      </c>
      <c r="W683" s="7">
        <v>3347</v>
      </c>
      <c r="X683" s="7">
        <v>622</v>
      </c>
    </row>
    <row r="684" spans="1:24" x14ac:dyDescent="0.25">
      <c r="A684" s="14">
        <v>189830</v>
      </c>
      <c r="B684" s="12">
        <v>769729</v>
      </c>
      <c r="C684" s="12">
        <v>273</v>
      </c>
      <c r="D684" s="12">
        <v>189830</v>
      </c>
      <c r="E684" s="10" t="s">
        <v>1871</v>
      </c>
      <c r="F684" s="10" t="s">
        <v>0</v>
      </c>
      <c r="G684" s="10" t="s">
        <v>0</v>
      </c>
      <c r="H684" s="10" t="s">
        <v>0</v>
      </c>
      <c r="I684" s="10" t="s">
        <v>0</v>
      </c>
      <c r="J684" s="10" t="s">
        <v>0</v>
      </c>
      <c r="K684" s="10" t="s">
        <v>0</v>
      </c>
      <c r="L684" s="10" t="s">
        <v>0</v>
      </c>
      <c r="M684" s="12">
        <v>1</v>
      </c>
      <c r="N684" s="16">
        <v>280</v>
      </c>
      <c r="O684" s="16">
        <v>82.2</v>
      </c>
      <c r="P684" s="15">
        <v>0.29357142857142859</v>
      </c>
      <c r="Q684" s="7">
        <v>83</v>
      </c>
      <c r="R684" s="7">
        <v>46</v>
      </c>
      <c r="S684" s="7">
        <v>56</v>
      </c>
      <c r="T684" s="7">
        <v>54</v>
      </c>
      <c r="U684" s="7">
        <v>77</v>
      </c>
      <c r="V684" s="7">
        <v>98</v>
      </c>
      <c r="W684" s="6">
        <v>280</v>
      </c>
      <c r="X684" s="7">
        <v>126</v>
      </c>
    </row>
    <row r="685" spans="1:24" x14ac:dyDescent="0.25">
      <c r="A685" s="14">
        <v>188968</v>
      </c>
      <c r="B685" s="12">
        <v>708915</v>
      </c>
      <c r="C685" s="12">
        <v>292</v>
      </c>
      <c r="D685" s="12">
        <v>188968</v>
      </c>
      <c r="E685" s="10" t="s">
        <v>1872</v>
      </c>
      <c r="F685" s="10" t="s">
        <v>0</v>
      </c>
      <c r="G685" s="10" t="s">
        <v>0</v>
      </c>
      <c r="H685" s="10" t="s">
        <v>0</v>
      </c>
      <c r="I685" s="10" t="s">
        <v>0</v>
      </c>
      <c r="J685" s="10" t="s">
        <v>0</v>
      </c>
      <c r="K685" s="10" t="s">
        <v>0</v>
      </c>
      <c r="L685" s="10" t="s">
        <v>0</v>
      </c>
      <c r="M685" s="12">
        <v>1</v>
      </c>
      <c r="N685" s="16">
        <v>4501</v>
      </c>
      <c r="O685" s="16">
        <v>2127.8000000000002</v>
      </c>
      <c r="P685" s="15">
        <v>0.47273939124638975</v>
      </c>
      <c r="Q685" s="7">
        <v>22</v>
      </c>
      <c r="R685" s="7">
        <v>47</v>
      </c>
      <c r="S685" s="7">
        <v>99</v>
      </c>
      <c r="T685" s="7">
        <v>401</v>
      </c>
      <c r="U685" s="7">
        <v>4166</v>
      </c>
      <c r="V685" s="7">
        <v>510</v>
      </c>
      <c r="W685" s="6">
        <v>4501</v>
      </c>
      <c r="X685" s="7">
        <v>5463</v>
      </c>
    </row>
    <row r="686" spans="1:24" x14ac:dyDescent="0.25">
      <c r="A686" s="14">
        <v>183508</v>
      </c>
      <c r="B686" s="12">
        <v>567452</v>
      </c>
      <c r="C686" s="12">
        <v>169</v>
      </c>
      <c r="D686" s="12">
        <v>183508</v>
      </c>
      <c r="E686" s="10" t="s">
        <v>1884</v>
      </c>
      <c r="F686" s="10" t="s">
        <v>0</v>
      </c>
      <c r="G686" s="10" t="s">
        <v>0</v>
      </c>
      <c r="H686" s="10" t="s">
        <v>0</v>
      </c>
      <c r="I686" s="10" t="s">
        <v>0</v>
      </c>
      <c r="J686" s="10" t="s">
        <v>0</v>
      </c>
      <c r="K686" s="10" t="s">
        <v>0</v>
      </c>
      <c r="L686" s="10" t="s">
        <v>0</v>
      </c>
      <c r="M686" s="12">
        <v>4</v>
      </c>
      <c r="N686" s="16">
        <v>344.25</v>
      </c>
      <c r="O686" s="16">
        <v>597.5</v>
      </c>
      <c r="P686" s="15">
        <v>1.7356572258533043</v>
      </c>
      <c r="Q686" s="6">
        <v>210</v>
      </c>
      <c r="R686" s="6">
        <v>254</v>
      </c>
      <c r="S686" s="6">
        <v>320</v>
      </c>
      <c r="T686" s="7">
        <v>690</v>
      </c>
      <c r="U686" s="6">
        <v>510</v>
      </c>
      <c r="V686" s="6">
        <v>238</v>
      </c>
      <c r="W686" s="7">
        <v>505</v>
      </c>
      <c r="X686" s="6">
        <v>309</v>
      </c>
    </row>
    <row r="687" spans="1:24" x14ac:dyDescent="0.25">
      <c r="A687" s="14">
        <v>172626</v>
      </c>
      <c r="B687" s="12">
        <v>233279</v>
      </c>
      <c r="C687" s="12">
        <v>116</v>
      </c>
      <c r="D687" s="12">
        <v>172626</v>
      </c>
      <c r="E687" s="10" t="s">
        <v>1943</v>
      </c>
      <c r="F687" s="10" t="s">
        <v>0</v>
      </c>
      <c r="G687" s="10" t="s">
        <v>0</v>
      </c>
      <c r="H687" s="10" t="s">
        <v>0</v>
      </c>
      <c r="I687" s="10" t="s">
        <v>0</v>
      </c>
      <c r="J687" s="10" t="s">
        <v>0</v>
      </c>
      <c r="K687" s="10" t="s">
        <v>0</v>
      </c>
      <c r="L687" s="10" t="s">
        <v>0</v>
      </c>
      <c r="M687" s="12">
        <v>1</v>
      </c>
      <c r="N687" s="16">
        <v>494</v>
      </c>
      <c r="O687" s="16">
        <v>102836.2</v>
      </c>
      <c r="P687" s="15">
        <v>208.17044534412955</v>
      </c>
      <c r="Q687" s="7">
        <v>12</v>
      </c>
      <c r="R687" s="7">
        <v>1753</v>
      </c>
      <c r="S687" s="6">
        <v>494</v>
      </c>
      <c r="T687" s="7">
        <v>55</v>
      </c>
      <c r="U687" s="7">
        <v>42233</v>
      </c>
      <c r="V687" s="7">
        <v>22537</v>
      </c>
      <c r="W687" s="7">
        <v>49</v>
      </c>
      <c r="X687" s="7">
        <v>449307</v>
      </c>
    </row>
    <row r="688" spans="1:24" x14ac:dyDescent="0.25">
      <c r="A688" s="14">
        <v>172164</v>
      </c>
      <c r="B688" s="12">
        <v>248380</v>
      </c>
      <c r="C688" s="12">
        <v>146</v>
      </c>
      <c r="D688" s="12">
        <v>172164</v>
      </c>
      <c r="E688" s="10" t="s">
        <v>1951</v>
      </c>
      <c r="F688" s="10" t="s">
        <v>0</v>
      </c>
      <c r="G688" s="10" t="s">
        <v>0</v>
      </c>
      <c r="H688" s="10" t="s">
        <v>0</v>
      </c>
      <c r="I688" s="10" t="s">
        <v>0</v>
      </c>
      <c r="J688" s="10" t="s">
        <v>0</v>
      </c>
      <c r="K688" s="10" t="s">
        <v>0</v>
      </c>
      <c r="L688" s="10" t="s">
        <v>0</v>
      </c>
      <c r="M688" s="12">
        <v>5</v>
      </c>
      <c r="N688" s="16">
        <v>6301.6</v>
      </c>
      <c r="O688" s="16">
        <v>5369</v>
      </c>
      <c r="P688" s="15">
        <v>0.85200583978672073</v>
      </c>
      <c r="Q688" s="6">
        <v>13539</v>
      </c>
      <c r="R688" s="7">
        <v>12161</v>
      </c>
      <c r="S688" s="6">
        <v>7307</v>
      </c>
      <c r="T688" s="6">
        <v>5909</v>
      </c>
      <c r="U688" s="6">
        <v>7374</v>
      </c>
      <c r="V688" s="6">
        <v>5152</v>
      </c>
      <c r="W688" s="6">
        <v>5766</v>
      </c>
      <c r="X688" s="7">
        <v>5369</v>
      </c>
    </row>
    <row r="689" spans="1:24" x14ac:dyDescent="0.25">
      <c r="A689" s="14">
        <v>172163</v>
      </c>
      <c r="B689" s="12">
        <v>237862</v>
      </c>
      <c r="C689" s="12">
        <v>116</v>
      </c>
      <c r="D689" s="12">
        <v>172163</v>
      </c>
      <c r="E689" s="10" t="s">
        <v>1952</v>
      </c>
      <c r="F689" s="10" t="s">
        <v>0</v>
      </c>
      <c r="G689" s="10" t="s">
        <v>0</v>
      </c>
      <c r="H689" s="10" t="s">
        <v>0</v>
      </c>
      <c r="I689" s="10" t="s">
        <v>0</v>
      </c>
      <c r="J689" s="10" t="s">
        <v>0</v>
      </c>
      <c r="K689" s="10" t="s">
        <v>0</v>
      </c>
      <c r="L689" s="10" t="s">
        <v>0</v>
      </c>
      <c r="M689" s="12">
        <v>1</v>
      </c>
      <c r="N689" s="16">
        <v>46393</v>
      </c>
      <c r="O689" s="16">
        <v>25309.599999999999</v>
      </c>
      <c r="P689" s="15">
        <v>0.54554781971418098</v>
      </c>
      <c r="Q689" s="7">
        <v>953</v>
      </c>
      <c r="R689" s="7">
        <v>240</v>
      </c>
      <c r="S689" s="7">
        <v>17568</v>
      </c>
      <c r="T689" s="6">
        <v>46393</v>
      </c>
      <c r="U689" s="7">
        <v>42233</v>
      </c>
      <c r="V689" s="7">
        <v>2271</v>
      </c>
      <c r="W689" s="7">
        <v>13348</v>
      </c>
      <c r="X689" s="7">
        <v>51128</v>
      </c>
    </row>
    <row r="690" spans="1:24" x14ac:dyDescent="0.25">
      <c r="A690" s="14">
        <v>172161</v>
      </c>
      <c r="B690" s="12">
        <v>678954</v>
      </c>
      <c r="C690" s="12">
        <v>174</v>
      </c>
      <c r="D690" s="12">
        <v>172161</v>
      </c>
      <c r="E690" s="10" t="s">
        <v>1953</v>
      </c>
      <c r="F690" s="10" t="s">
        <v>0</v>
      </c>
      <c r="G690" s="10" t="s">
        <v>0</v>
      </c>
      <c r="H690" s="10" t="s">
        <v>0</v>
      </c>
      <c r="I690" s="10" t="s">
        <v>0</v>
      </c>
      <c r="J690" s="10" t="s">
        <v>0</v>
      </c>
      <c r="K690" s="10" t="s">
        <v>0</v>
      </c>
      <c r="L690" s="10" t="s">
        <v>0</v>
      </c>
      <c r="M690" s="12">
        <v>1</v>
      </c>
      <c r="N690" s="16">
        <v>786</v>
      </c>
      <c r="O690" s="16">
        <v>10237.799999999999</v>
      </c>
      <c r="P690" s="15">
        <v>13.025190839694655</v>
      </c>
      <c r="Q690" s="7">
        <v>32</v>
      </c>
      <c r="R690" s="7">
        <v>31</v>
      </c>
      <c r="S690" s="6">
        <v>786</v>
      </c>
      <c r="T690" s="7">
        <v>144</v>
      </c>
      <c r="U690" s="7">
        <v>16212</v>
      </c>
      <c r="V690" s="7">
        <v>6694</v>
      </c>
      <c r="W690" s="7">
        <v>18943</v>
      </c>
      <c r="X690" s="7">
        <v>9196</v>
      </c>
    </row>
    <row r="691" spans="1:24" x14ac:dyDescent="0.25">
      <c r="A691" s="14">
        <v>171575</v>
      </c>
      <c r="B691" s="12">
        <v>557438</v>
      </c>
      <c r="C691" s="12">
        <v>115</v>
      </c>
      <c r="D691" s="12">
        <v>171575</v>
      </c>
      <c r="E691" s="10" t="s">
        <v>1958</v>
      </c>
      <c r="F691" s="10" t="s">
        <v>0</v>
      </c>
      <c r="G691" s="10" t="s">
        <v>0</v>
      </c>
      <c r="H691" s="10" t="s">
        <v>0</v>
      </c>
      <c r="I691" s="10" t="s">
        <v>0</v>
      </c>
      <c r="J691" s="10" t="s">
        <v>0</v>
      </c>
      <c r="K691" s="10" t="s">
        <v>0</v>
      </c>
      <c r="L691" s="10" t="s">
        <v>0</v>
      </c>
      <c r="M691" s="12">
        <v>1</v>
      </c>
      <c r="N691" s="16">
        <v>1414</v>
      </c>
      <c r="O691" s="16">
        <v>2411.4</v>
      </c>
      <c r="P691" s="15">
        <v>1.7053748231966055</v>
      </c>
      <c r="Q691" s="7">
        <v>209</v>
      </c>
      <c r="R691" s="7">
        <v>84</v>
      </c>
      <c r="S691" s="7">
        <v>1627</v>
      </c>
      <c r="T691" s="7">
        <v>775</v>
      </c>
      <c r="U691" s="7">
        <v>3263</v>
      </c>
      <c r="V691" s="7">
        <v>620</v>
      </c>
      <c r="W691" s="6">
        <v>1414</v>
      </c>
      <c r="X691" s="7">
        <v>5772</v>
      </c>
    </row>
    <row r="692" spans="1:24" x14ac:dyDescent="0.25">
      <c r="A692" s="14">
        <v>171570</v>
      </c>
      <c r="B692" s="12">
        <v>453362</v>
      </c>
      <c r="C692" s="12">
        <v>130</v>
      </c>
      <c r="D692" s="12">
        <v>171570</v>
      </c>
      <c r="E692" s="10" t="s">
        <v>1959</v>
      </c>
      <c r="F692" s="10" t="s">
        <v>0</v>
      </c>
      <c r="G692" s="10" t="s">
        <v>0</v>
      </c>
      <c r="H692" s="10" t="s">
        <v>0</v>
      </c>
      <c r="I692" s="10" t="s">
        <v>0</v>
      </c>
      <c r="J692" s="10" t="s">
        <v>0</v>
      </c>
      <c r="K692" s="10" t="s">
        <v>0</v>
      </c>
      <c r="L692" s="10" t="s">
        <v>0</v>
      </c>
      <c r="M692" s="12">
        <v>1</v>
      </c>
      <c r="N692" s="16">
        <v>3756</v>
      </c>
      <c r="O692" s="16">
        <v>945.8</v>
      </c>
      <c r="P692" s="15">
        <v>0.25181043663471775</v>
      </c>
      <c r="Q692" s="7">
        <v>475</v>
      </c>
      <c r="R692" s="7">
        <v>135</v>
      </c>
      <c r="S692" s="6">
        <v>3756</v>
      </c>
      <c r="T692" s="7">
        <v>994</v>
      </c>
      <c r="U692" s="7">
        <v>293</v>
      </c>
      <c r="V692" s="7">
        <v>2389</v>
      </c>
      <c r="W692" s="7">
        <v>875</v>
      </c>
      <c r="X692" s="7">
        <v>178</v>
      </c>
    </row>
    <row r="693" spans="1:24" x14ac:dyDescent="0.25">
      <c r="A693" s="14">
        <v>171564</v>
      </c>
      <c r="B693" s="12">
        <v>664278</v>
      </c>
      <c r="C693" s="12">
        <v>319</v>
      </c>
      <c r="D693" s="12">
        <v>171564</v>
      </c>
      <c r="E693" s="10" t="s">
        <v>1960</v>
      </c>
      <c r="F693" s="10" t="s">
        <v>0</v>
      </c>
      <c r="G693" s="10" t="s">
        <v>0</v>
      </c>
      <c r="H693" s="10" t="s">
        <v>0</v>
      </c>
      <c r="I693" s="10" t="s">
        <v>0</v>
      </c>
      <c r="J693" s="10" t="s">
        <v>0</v>
      </c>
      <c r="K693" s="10" t="s">
        <v>0</v>
      </c>
      <c r="L693" s="10" t="s">
        <v>0</v>
      </c>
      <c r="M693" s="12">
        <v>1</v>
      </c>
      <c r="N693" s="16">
        <v>3587</v>
      </c>
      <c r="O693" s="16">
        <v>713647.4</v>
      </c>
      <c r="P693" s="15">
        <v>198.95383328686927</v>
      </c>
      <c r="Q693" s="7">
        <v>27</v>
      </c>
      <c r="R693" s="7">
        <v>13</v>
      </c>
      <c r="S693" s="7">
        <v>11575</v>
      </c>
      <c r="T693" s="6">
        <v>3587</v>
      </c>
      <c r="U693" s="7">
        <v>12705</v>
      </c>
      <c r="V693" s="7">
        <v>3503406</v>
      </c>
      <c r="W693" s="7">
        <v>28293</v>
      </c>
      <c r="X693" s="7">
        <v>12258</v>
      </c>
    </row>
    <row r="694" spans="1:24" x14ac:dyDescent="0.25">
      <c r="A694" s="14">
        <v>171303</v>
      </c>
      <c r="B694" s="12">
        <v>471069</v>
      </c>
      <c r="C694" s="12">
        <v>85</v>
      </c>
      <c r="D694" s="12">
        <v>171303</v>
      </c>
      <c r="E694" s="10" t="s">
        <v>1964</v>
      </c>
      <c r="F694" s="10" t="s">
        <v>0</v>
      </c>
      <c r="G694" s="10" t="s">
        <v>0</v>
      </c>
      <c r="H694" s="10" t="s">
        <v>0</v>
      </c>
      <c r="I694" s="10" t="s">
        <v>0</v>
      </c>
      <c r="J694" s="10" t="s">
        <v>0</v>
      </c>
      <c r="K694" s="10" t="s">
        <v>0</v>
      </c>
      <c r="L694" s="10" t="s">
        <v>0</v>
      </c>
      <c r="M694" s="12">
        <v>1</v>
      </c>
      <c r="N694" s="16">
        <v>12361</v>
      </c>
      <c r="O694" s="16">
        <v>11949.6</v>
      </c>
      <c r="P694" s="15">
        <v>0.9667179030822749</v>
      </c>
      <c r="Q694" s="7">
        <v>11329</v>
      </c>
      <c r="R694" s="7">
        <v>8133</v>
      </c>
      <c r="S694" s="7">
        <v>9748</v>
      </c>
      <c r="T694" s="7">
        <v>13862</v>
      </c>
      <c r="U694" s="6">
        <v>12361</v>
      </c>
      <c r="V694" s="7">
        <v>11514</v>
      </c>
      <c r="W694" s="7">
        <v>11684</v>
      </c>
      <c r="X694" s="7">
        <v>12940</v>
      </c>
    </row>
    <row r="695" spans="1:24" x14ac:dyDescent="0.25">
      <c r="A695" s="14">
        <v>171297</v>
      </c>
      <c r="B695" s="12">
        <v>652235</v>
      </c>
      <c r="C695" s="12">
        <v>201</v>
      </c>
      <c r="D695" s="12">
        <v>171297</v>
      </c>
      <c r="E695" s="10" t="s">
        <v>1965</v>
      </c>
      <c r="F695" s="10" t="s">
        <v>0</v>
      </c>
      <c r="G695" s="10" t="s">
        <v>0</v>
      </c>
      <c r="H695" s="10" t="s">
        <v>0</v>
      </c>
      <c r="I695" s="10" t="s">
        <v>0</v>
      </c>
      <c r="J695" s="10" t="s">
        <v>0</v>
      </c>
      <c r="K695" s="10" t="s">
        <v>0</v>
      </c>
      <c r="L695" s="10" t="s">
        <v>0</v>
      </c>
      <c r="M695" s="12">
        <v>1</v>
      </c>
      <c r="N695" s="16">
        <v>117403</v>
      </c>
      <c r="O695" s="16">
        <v>70507.199999999997</v>
      </c>
      <c r="P695" s="15">
        <v>0.60055705561186679</v>
      </c>
      <c r="Q695" s="7">
        <v>96</v>
      </c>
      <c r="R695" s="7">
        <v>28</v>
      </c>
      <c r="S695" s="7">
        <v>318</v>
      </c>
      <c r="T695" s="7">
        <v>1649</v>
      </c>
      <c r="U695" s="7">
        <v>117029</v>
      </c>
      <c r="V695" s="7">
        <v>111933</v>
      </c>
      <c r="W695" s="6">
        <v>117403</v>
      </c>
      <c r="X695" s="7">
        <v>121607</v>
      </c>
    </row>
    <row r="696" spans="1:24" x14ac:dyDescent="0.25">
      <c r="A696" s="14">
        <v>171289</v>
      </c>
      <c r="B696" s="12">
        <v>235189</v>
      </c>
      <c r="C696" s="12">
        <v>85</v>
      </c>
      <c r="D696" s="12">
        <v>171289</v>
      </c>
      <c r="E696" s="10" t="s">
        <v>1966</v>
      </c>
      <c r="F696" s="10" t="s">
        <v>0</v>
      </c>
      <c r="G696" s="10" t="s">
        <v>0</v>
      </c>
      <c r="H696" s="10" t="s">
        <v>0</v>
      </c>
      <c r="I696" s="10" t="s">
        <v>0</v>
      </c>
      <c r="J696" s="10" t="s">
        <v>0</v>
      </c>
      <c r="K696" s="10" t="s">
        <v>0</v>
      </c>
      <c r="L696" s="10" t="s">
        <v>0</v>
      </c>
      <c r="M696" s="12">
        <v>2</v>
      </c>
      <c r="N696" s="16">
        <v>2384</v>
      </c>
      <c r="O696" s="16">
        <v>3303.25</v>
      </c>
      <c r="P696" s="15">
        <v>1.3855914429530201</v>
      </c>
      <c r="Q696" s="7">
        <v>4320</v>
      </c>
      <c r="R696" s="6">
        <v>2651</v>
      </c>
      <c r="S696" s="7">
        <v>3807</v>
      </c>
      <c r="T696" s="6">
        <v>2632</v>
      </c>
      <c r="U696" s="7">
        <v>3014</v>
      </c>
      <c r="V696" s="6">
        <v>2136</v>
      </c>
      <c r="W696" s="7">
        <v>2888</v>
      </c>
      <c r="X696" s="7">
        <v>3504</v>
      </c>
    </row>
    <row r="697" spans="1:24" x14ac:dyDescent="0.25">
      <c r="A697" s="14">
        <v>171287</v>
      </c>
      <c r="B697" s="12">
        <v>246095</v>
      </c>
      <c r="C697" s="12">
        <v>146</v>
      </c>
      <c r="D697" s="12">
        <v>171287</v>
      </c>
      <c r="E697" s="10" t="s">
        <v>1967</v>
      </c>
      <c r="F697" s="10" t="s">
        <v>0</v>
      </c>
      <c r="G697" s="10" t="s">
        <v>0</v>
      </c>
      <c r="H697" s="10" t="s">
        <v>0</v>
      </c>
      <c r="I697" s="10" t="s">
        <v>0</v>
      </c>
      <c r="J697" s="10" t="s">
        <v>0</v>
      </c>
      <c r="K697" s="10" t="s">
        <v>0</v>
      </c>
      <c r="L697" s="10" t="s">
        <v>0</v>
      </c>
      <c r="M697" s="12">
        <v>1</v>
      </c>
      <c r="N697" s="16">
        <v>6414</v>
      </c>
      <c r="O697" s="16">
        <v>9076.6</v>
      </c>
      <c r="P697" s="15">
        <v>1.4151231680698473</v>
      </c>
      <c r="Q697" s="7">
        <v>13655</v>
      </c>
      <c r="R697" s="7">
        <v>12161</v>
      </c>
      <c r="S697" s="7">
        <v>13251</v>
      </c>
      <c r="T697" s="7">
        <v>10843</v>
      </c>
      <c r="U697" s="6">
        <v>6414</v>
      </c>
      <c r="V697" s="7">
        <v>10336</v>
      </c>
      <c r="W697" s="7">
        <v>5584</v>
      </c>
      <c r="X697" s="7">
        <v>5369</v>
      </c>
    </row>
    <row r="698" spans="1:24" x14ac:dyDescent="0.25">
      <c r="A698" s="14">
        <v>170783</v>
      </c>
      <c r="B698" s="12">
        <v>256343</v>
      </c>
      <c r="C698" s="12">
        <v>267</v>
      </c>
      <c r="D698" s="12">
        <v>170783</v>
      </c>
      <c r="E698" s="10" t="s">
        <v>1969</v>
      </c>
      <c r="F698" s="10" t="s">
        <v>0</v>
      </c>
      <c r="G698" s="10" t="s">
        <v>0</v>
      </c>
      <c r="H698" s="10" t="s">
        <v>0</v>
      </c>
      <c r="I698" s="10" t="s">
        <v>0</v>
      </c>
      <c r="J698" s="10" t="s">
        <v>0</v>
      </c>
      <c r="K698" s="10" t="s">
        <v>0</v>
      </c>
      <c r="L698" s="10" t="s">
        <v>0</v>
      </c>
      <c r="M698" s="12">
        <v>0</v>
      </c>
      <c r="N698" s="16">
        <v>0</v>
      </c>
      <c r="O698" s="16">
        <v>3196.6666666666665</v>
      </c>
      <c r="P698" s="15" t="e">
        <v>#DIV/0!</v>
      </c>
      <c r="Q698" s="6">
        <v>265452</v>
      </c>
      <c r="R698" s="7">
        <v>4299</v>
      </c>
      <c r="S698" s="7">
        <v>3540</v>
      </c>
      <c r="T698" s="7">
        <v>3385</v>
      </c>
      <c r="U698" s="7">
        <v>2323</v>
      </c>
      <c r="V698" s="7">
        <v>2486</v>
      </c>
      <c r="W698" s="7">
        <v>3767</v>
      </c>
      <c r="X698" s="7">
        <v>3679</v>
      </c>
    </row>
    <row r="699" spans="1:24" x14ac:dyDescent="0.25">
      <c r="A699" s="14">
        <v>170492</v>
      </c>
      <c r="B699" s="12">
        <v>569006</v>
      </c>
      <c r="C699" s="12">
        <v>200</v>
      </c>
      <c r="D699" s="12">
        <v>170492</v>
      </c>
      <c r="E699" s="10" t="s">
        <v>1972</v>
      </c>
      <c r="F699" s="10" t="s">
        <v>0</v>
      </c>
      <c r="G699" s="10" t="s">
        <v>0</v>
      </c>
      <c r="H699" s="10" t="s">
        <v>0</v>
      </c>
      <c r="I699" s="10" t="s">
        <v>0</v>
      </c>
      <c r="J699" s="10" t="s">
        <v>0</v>
      </c>
      <c r="K699" s="10" t="s">
        <v>0</v>
      </c>
      <c r="L699" s="10" t="s">
        <v>0</v>
      </c>
      <c r="M699" s="12">
        <v>2</v>
      </c>
      <c r="N699" s="16">
        <v>1793.5</v>
      </c>
      <c r="O699" s="16">
        <v>228.5</v>
      </c>
      <c r="P699" s="15">
        <v>0.12740451630889321</v>
      </c>
      <c r="Q699" s="7">
        <v>50</v>
      </c>
      <c r="R699" s="7">
        <v>17</v>
      </c>
      <c r="S699" s="7">
        <v>90</v>
      </c>
      <c r="T699" s="7">
        <v>47</v>
      </c>
      <c r="U699" s="6">
        <v>2190</v>
      </c>
      <c r="V699" s="7">
        <v>188</v>
      </c>
      <c r="W699" s="7">
        <v>589</v>
      </c>
      <c r="X699" s="6">
        <v>1397</v>
      </c>
    </row>
    <row r="700" spans="1:24" x14ac:dyDescent="0.25">
      <c r="A700" s="14">
        <v>170262</v>
      </c>
      <c r="B700" s="12">
        <v>197223</v>
      </c>
      <c r="C700" s="12">
        <v>214</v>
      </c>
      <c r="D700" s="12">
        <v>170262</v>
      </c>
      <c r="E700" s="10" t="s">
        <v>1977</v>
      </c>
      <c r="F700" s="10" t="s">
        <v>0</v>
      </c>
      <c r="G700" s="10" t="s">
        <v>0</v>
      </c>
      <c r="H700" s="10" t="s">
        <v>0</v>
      </c>
      <c r="I700" s="10" t="s">
        <v>0</v>
      </c>
      <c r="J700" s="10" t="s">
        <v>0</v>
      </c>
      <c r="K700" s="10" t="s">
        <v>0</v>
      </c>
      <c r="L700" s="10" t="s">
        <v>0</v>
      </c>
      <c r="M700" s="12">
        <v>3</v>
      </c>
      <c r="N700" s="16">
        <v>3981.3333333333335</v>
      </c>
      <c r="O700" s="16">
        <v>318</v>
      </c>
      <c r="P700" s="15">
        <v>7.9872739450770253E-2</v>
      </c>
      <c r="Q700" s="7">
        <v>49</v>
      </c>
      <c r="R700" s="7">
        <v>18</v>
      </c>
      <c r="S700" s="7">
        <v>141</v>
      </c>
      <c r="T700" s="6">
        <v>7771</v>
      </c>
      <c r="U700" s="6">
        <v>2369</v>
      </c>
      <c r="V700" s="7">
        <v>164</v>
      </c>
      <c r="W700" s="6">
        <v>1804</v>
      </c>
      <c r="X700" s="7">
        <v>649</v>
      </c>
    </row>
    <row r="701" spans="1:24" x14ac:dyDescent="0.25">
      <c r="A701" s="14">
        <v>168883</v>
      </c>
      <c r="B701" s="12">
        <v>571999</v>
      </c>
      <c r="C701" s="12">
        <v>140</v>
      </c>
      <c r="D701" s="12">
        <v>168883</v>
      </c>
      <c r="E701" s="10" t="s">
        <v>1984</v>
      </c>
      <c r="F701" s="10" t="s">
        <v>0</v>
      </c>
      <c r="G701" s="10" t="s">
        <v>0</v>
      </c>
      <c r="H701" s="10" t="s">
        <v>0</v>
      </c>
      <c r="I701" s="10" t="s">
        <v>0</v>
      </c>
      <c r="J701" s="10" t="s">
        <v>0</v>
      </c>
      <c r="K701" s="10" t="s">
        <v>0</v>
      </c>
      <c r="L701" s="10" t="s">
        <v>0</v>
      </c>
      <c r="M701" s="12">
        <v>0</v>
      </c>
      <c r="N701" s="16">
        <v>0</v>
      </c>
      <c r="O701" s="16">
        <v>3193.8333333333335</v>
      </c>
      <c r="P701" s="15" t="e">
        <v>#DIV/0!</v>
      </c>
      <c r="Q701" s="6">
        <v>441</v>
      </c>
      <c r="R701" s="7">
        <v>248</v>
      </c>
      <c r="S701" s="7">
        <v>1187</v>
      </c>
      <c r="T701" s="7">
        <v>872</v>
      </c>
      <c r="U701" s="7">
        <v>9418</v>
      </c>
      <c r="V701" s="7">
        <v>370</v>
      </c>
      <c r="W701" s="7">
        <v>6006</v>
      </c>
      <c r="X701" s="7">
        <v>1310</v>
      </c>
    </row>
    <row r="702" spans="1:24" x14ac:dyDescent="0.25">
      <c r="A702" s="14">
        <v>168872</v>
      </c>
      <c r="B702" s="12">
        <v>622407</v>
      </c>
      <c r="C702" s="12">
        <v>102</v>
      </c>
      <c r="D702" s="12">
        <v>168872</v>
      </c>
      <c r="E702" s="10" t="s">
        <v>1985</v>
      </c>
      <c r="F702" s="10" t="s">
        <v>0</v>
      </c>
      <c r="G702" s="10" t="s">
        <v>0</v>
      </c>
      <c r="H702" s="10" t="s">
        <v>0</v>
      </c>
      <c r="I702" s="10" t="s">
        <v>0</v>
      </c>
      <c r="J702" s="10" t="s">
        <v>0</v>
      </c>
      <c r="K702" s="10" t="s">
        <v>0</v>
      </c>
      <c r="L702" s="10" t="s">
        <v>0</v>
      </c>
      <c r="M702" s="12">
        <v>1</v>
      </c>
      <c r="N702" s="16">
        <v>2763</v>
      </c>
      <c r="O702" s="16">
        <v>4339</v>
      </c>
      <c r="P702" s="15">
        <v>1.570394498733261</v>
      </c>
      <c r="Q702" s="7">
        <v>108</v>
      </c>
      <c r="R702" s="7">
        <v>89</v>
      </c>
      <c r="S702" s="7">
        <v>292</v>
      </c>
      <c r="T702" s="7">
        <v>1300</v>
      </c>
      <c r="U702" s="7">
        <v>7795</v>
      </c>
      <c r="V702" s="7">
        <v>1410</v>
      </c>
      <c r="W702" s="7">
        <v>10898</v>
      </c>
      <c r="X702" s="6">
        <v>2763</v>
      </c>
    </row>
    <row r="703" spans="1:24" x14ac:dyDescent="0.25">
      <c r="A703" s="14">
        <v>168861</v>
      </c>
      <c r="B703" s="12">
        <v>581719</v>
      </c>
      <c r="C703" s="12">
        <v>174</v>
      </c>
      <c r="D703" s="12">
        <v>168861</v>
      </c>
      <c r="E703" s="10" t="s">
        <v>1986</v>
      </c>
      <c r="F703" s="10" t="s">
        <v>0</v>
      </c>
      <c r="G703" s="10" t="s">
        <v>0</v>
      </c>
      <c r="H703" s="10" t="s">
        <v>0</v>
      </c>
      <c r="I703" s="10" t="s">
        <v>0</v>
      </c>
      <c r="J703" s="10" t="s">
        <v>0</v>
      </c>
      <c r="K703" s="10" t="s">
        <v>0</v>
      </c>
      <c r="L703" s="10" t="s">
        <v>0</v>
      </c>
      <c r="M703" s="12">
        <v>1</v>
      </c>
      <c r="N703" s="16">
        <v>242</v>
      </c>
      <c r="O703" s="16">
        <v>1737.8</v>
      </c>
      <c r="P703" s="15">
        <v>7.1809917355371899</v>
      </c>
      <c r="Q703" s="7">
        <v>278</v>
      </c>
      <c r="R703" s="7">
        <v>174</v>
      </c>
      <c r="S703" s="6">
        <v>242</v>
      </c>
      <c r="T703" s="7">
        <v>454</v>
      </c>
      <c r="U703" s="7">
        <v>5005</v>
      </c>
      <c r="V703" s="7">
        <v>208</v>
      </c>
      <c r="W703" s="7">
        <v>2736</v>
      </c>
      <c r="X703" s="7">
        <v>286</v>
      </c>
    </row>
    <row r="704" spans="1:24" x14ac:dyDescent="0.25">
      <c r="A704" s="14">
        <v>168824</v>
      </c>
      <c r="B704" s="12">
        <v>313625</v>
      </c>
      <c r="C704" s="12">
        <v>140</v>
      </c>
      <c r="D704" s="12">
        <v>168824</v>
      </c>
      <c r="E704" s="10" t="s">
        <v>1987</v>
      </c>
      <c r="F704" s="10" t="s">
        <v>0</v>
      </c>
      <c r="G704" s="10" t="s">
        <v>0</v>
      </c>
      <c r="H704" s="10" t="s">
        <v>0</v>
      </c>
      <c r="I704" s="10" t="s">
        <v>0</v>
      </c>
      <c r="J704" s="10" t="s">
        <v>0</v>
      </c>
      <c r="K704" s="10" t="s">
        <v>0</v>
      </c>
      <c r="L704" s="10" t="s">
        <v>0</v>
      </c>
      <c r="M704" s="12">
        <v>1</v>
      </c>
      <c r="N704" s="16">
        <v>4783</v>
      </c>
      <c r="O704" s="16">
        <v>5142.8</v>
      </c>
      <c r="P704" s="15">
        <v>1.0752247543382814</v>
      </c>
      <c r="Q704" s="7">
        <v>7941</v>
      </c>
      <c r="R704" s="7">
        <v>5584</v>
      </c>
      <c r="S704" s="7">
        <v>641</v>
      </c>
      <c r="T704" s="7">
        <v>6472</v>
      </c>
      <c r="U704" s="7">
        <v>6360</v>
      </c>
      <c r="V704" s="6">
        <v>4783</v>
      </c>
      <c r="W704" s="7">
        <v>5768</v>
      </c>
      <c r="X704" s="7">
        <v>6473</v>
      </c>
    </row>
    <row r="705" spans="1:24" x14ac:dyDescent="0.25">
      <c r="A705" s="14">
        <v>168806</v>
      </c>
      <c r="B705" s="12">
        <v>498610</v>
      </c>
      <c r="C705" s="12">
        <v>155</v>
      </c>
      <c r="D705" s="12">
        <v>168806</v>
      </c>
      <c r="E705" s="10" t="s">
        <v>1988</v>
      </c>
      <c r="F705" s="10" t="s">
        <v>0</v>
      </c>
      <c r="G705" s="10" t="s">
        <v>0</v>
      </c>
      <c r="H705" s="10" t="s">
        <v>0</v>
      </c>
      <c r="I705" s="10" t="s">
        <v>0</v>
      </c>
      <c r="J705" s="10" t="s">
        <v>0</v>
      </c>
      <c r="K705" s="10" t="s">
        <v>0</v>
      </c>
      <c r="L705" s="10" t="s">
        <v>0</v>
      </c>
      <c r="M705" s="12">
        <v>0</v>
      </c>
      <c r="N705" s="16">
        <v>0</v>
      </c>
      <c r="O705" s="16">
        <v>38240.5</v>
      </c>
      <c r="P705" s="15" t="e">
        <v>#DIV/0!</v>
      </c>
      <c r="Q705" s="6">
        <v>946</v>
      </c>
      <c r="R705" s="7">
        <v>735</v>
      </c>
      <c r="S705" s="7">
        <v>1162</v>
      </c>
      <c r="T705" s="7">
        <v>1089</v>
      </c>
      <c r="U705" s="7">
        <v>127174</v>
      </c>
      <c r="V705" s="7">
        <v>787</v>
      </c>
      <c r="W705" s="7">
        <v>95844</v>
      </c>
      <c r="X705" s="7">
        <v>3387</v>
      </c>
    </row>
    <row r="706" spans="1:24" x14ac:dyDescent="0.25">
      <c r="A706" s="14">
        <v>168759</v>
      </c>
      <c r="B706" s="12">
        <v>750627</v>
      </c>
      <c r="C706" s="12">
        <v>204</v>
      </c>
      <c r="D706" s="12">
        <v>168759</v>
      </c>
      <c r="E706" s="10" t="s">
        <v>1989</v>
      </c>
      <c r="F706" s="10" t="s">
        <v>0</v>
      </c>
      <c r="G706" s="10" t="s">
        <v>0</v>
      </c>
      <c r="H706" s="10" t="s">
        <v>0</v>
      </c>
      <c r="I706" s="10" t="s">
        <v>0</v>
      </c>
      <c r="J706" s="10" t="s">
        <v>0</v>
      </c>
      <c r="K706" s="10" t="s">
        <v>0</v>
      </c>
      <c r="L706" s="10" t="s">
        <v>0</v>
      </c>
      <c r="M706" s="12">
        <v>1</v>
      </c>
      <c r="N706" s="16">
        <v>3818</v>
      </c>
      <c r="O706" s="16">
        <v>2177.1999999999998</v>
      </c>
      <c r="P706" s="15">
        <v>0.57024620220010469</v>
      </c>
      <c r="Q706" s="7">
        <v>42</v>
      </c>
      <c r="R706" s="7">
        <v>92</v>
      </c>
      <c r="S706" s="7">
        <v>190</v>
      </c>
      <c r="T706" s="6">
        <v>3818</v>
      </c>
      <c r="U706" s="7">
        <v>1608</v>
      </c>
      <c r="V706" s="7">
        <v>1579</v>
      </c>
      <c r="W706" s="7">
        <v>3390</v>
      </c>
      <c r="X706" s="7">
        <v>4119</v>
      </c>
    </row>
    <row r="707" spans="1:24" x14ac:dyDescent="0.25">
      <c r="A707" s="14">
        <v>167348</v>
      </c>
      <c r="B707" s="12">
        <v>659520</v>
      </c>
      <c r="C707" s="12">
        <v>204</v>
      </c>
      <c r="D707" s="12">
        <v>167348</v>
      </c>
      <c r="E707" s="10" t="s">
        <v>2006</v>
      </c>
      <c r="F707" s="10" t="s">
        <v>0</v>
      </c>
      <c r="G707" s="10" t="s">
        <v>0</v>
      </c>
      <c r="H707" s="10" t="s">
        <v>0</v>
      </c>
      <c r="I707" s="10" t="s">
        <v>0</v>
      </c>
      <c r="J707" s="10" t="s">
        <v>0</v>
      </c>
      <c r="K707" s="10" t="s">
        <v>0</v>
      </c>
      <c r="L707" s="10" t="s">
        <v>0</v>
      </c>
      <c r="M707" s="12">
        <v>1</v>
      </c>
      <c r="N707" s="16">
        <v>328636</v>
      </c>
      <c r="O707" s="16">
        <v>393079.8</v>
      </c>
      <c r="P707" s="15">
        <v>1.1960947674630897</v>
      </c>
      <c r="Q707" s="7">
        <v>137</v>
      </c>
      <c r="R707" s="7">
        <v>23</v>
      </c>
      <c r="S707" s="7">
        <v>19866</v>
      </c>
      <c r="T707" s="7">
        <v>40183</v>
      </c>
      <c r="U707" s="7">
        <v>635480</v>
      </c>
      <c r="V707" s="7">
        <v>633734</v>
      </c>
      <c r="W707" s="8">
        <v>328636</v>
      </c>
      <c r="X707" s="7">
        <v>636136</v>
      </c>
    </row>
    <row r="708" spans="1:24" x14ac:dyDescent="0.25">
      <c r="A708" s="14">
        <v>163410</v>
      </c>
      <c r="B708" s="12">
        <v>527915</v>
      </c>
      <c r="C708" s="12">
        <v>241</v>
      </c>
      <c r="D708" s="12">
        <v>163410</v>
      </c>
      <c r="E708" s="10" t="s">
        <v>2015</v>
      </c>
      <c r="F708" s="10" t="s">
        <v>0</v>
      </c>
      <c r="G708" s="10" t="s">
        <v>0</v>
      </c>
      <c r="H708" s="10" t="s">
        <v>0</v>
      </c>
      <c r="I708" s="10" t="s">
        <v>0</v>
      </c>
      <c r="J708" s="10" t="s">
        <v>0</v>
      </c>
      <c r="K708" s="10" t="s">
        <v>0</v>
      </c>
      <c r="L708" s="10" t="s">
        <v>0</v>
      </c>
      <c r="M708" s="12">
        <v>2</v>
      </c>
      <c r="N708" s="16">
        <v>2755.5</v>
      </c>
      <c r="O708" s="16">
        <v>2357</v>
      </c>
      <c r="P708" s="15">
        <v>0.85538014879332247</v>
      </c>
      <c r="Q708" s="7">
        <v>42</v>
      </c>
      <c r="R708" s="7">
        <v>34</v>
      </c>
      <c r="S708" s="6">
        <v>112</v>
      </c>
      <c r="T708" s="7">
        <v>303</v>
      </c>
      <c r="U708" s="6">
        <v>5399</v>
      </c>
      <c r="V708" s="7">
        <v>541</v>
      </c>
      <c r="W708" s="7">
        <v>3759</v>
      </c>
      <c r="X708" s="7">
        <v>4825</v>
      </c>
    </row>
    <row r="709" spans="1:24" x14ac:dyDescent="0.25">
      <c r="A709" s="14">
        <v>161878</v>
      </c>
      <c r="B709" s="12">
        <v>361182</v>
      </c>
      <c r="C709" s="12">
        <v>341</v>
      </c>
      <c r="D709" s="12">
        <v>161878</v>
      </c>
      <c r="E709" s="10" t="s">
        <v>2016</v>
      </c>
      <c r="F709" s="10" t="s">
        <v>0</v>
      </c>
      <c r="G709" s="10" t="s">
        <v>0</v>
      </c>
      <c r="H709" s="10" t="s">
        <v>0</v>
      </c>
      <c r="I709" s="10" t="s">
        <v>0</v>
      </c>
      <c r="J709" s="10" t="s">
        <v>0</v>
      </c>
      <c r="K709" s="10" t="s">
        <v>0</v>
      </c>
      <c r="L709" s="10" t="s">
        <v>0</v>
      </c>
      <c r="M709" s="12">
        <v>2</v>
      </c>
      <c r="N709" s="16">
        <v>2437</v>
      </c>
      <c r="O709" s="16">
        <v>1690</v>
      </c>
      <c r="P709" s="15">
        <v>0.69347558473533033</v>
      </c>
      <c r="Q709" s="6">
        <v>292442</v>
      </c>
      <c r="R709" s="6">
        <v>1374</v>
      </c>
      <c r="S709" s="7">
        <v>1790</v>
      </c>
      <c r="T709" s="7">
        <v>2046</v>
      </c>
      <c r="U709" s="7">
        <v>1702</v>
      </c>
      <c r="V709" s="7">
        <v>1222</v>
      </c>
      <c r="W709" s="6">
        <v>3221</v>
      </c>
      <c r="X709" s="6">
        <v>1653</v>
      </c>
    </row>
    <row r="710" spans="1:24" x14ac:dyDescent="0.25">
      <c r="A710" s="14">
        <v>161875</v>
      </c>
      <c r="B710" s="12">
        <v>386583</v>
      </c>
      <c r="C710" s="12">
        <v>217</v>
      </c>
      <c r="D710" s="12">
        <v>161875</v>
      </c>
      <c r="E710" s="10" t="s">
        <v>2017</v>
      </c>
      <c r="F710" s="10" t="s">
        <v>0</v>
      </c>
      <c r="G710" s="10" t="s">
        <v>0</v>
      </c>
      <c r="H710" s="10" t="s">
        <v>0</v>
      </c>
      <c r="I710" s="10" t="s">
        <v>0</v>
      </c>
      <c r="J710" s="10" t="s">
        <v>0</v>
      </c>
      <c r="K710" s="10" t="s">
        <v>0</v>
      </c>
      <c r="L710" s="10" t="s">
        <v>0</v>
      </c>
      <c r="M710" s="12">
        <v>5</v>
      </c>
      <c r="N710" s="16">
        <v>1104.8</v>
      </c>
      <c r="O710" s="16">
        <v>677</v>
      </c>
      <c r="P710" s="15">
        <v>0.6127805937726285</v>
      </c>
      <c r="Q710" s="7">
        <v>371</v>
      </c>
      <c r="R710" s="7">
        <v>123</v>
      </c>
      <c r="S710" s="7">
        <v>677</v>
      </c>
      <c r="T710" s="6">
        <v>1715</v>
      </c>
      <c r="U710" s="6">
        <v>1136</v>
      </c>
      <c r="V710" s="6">
        <v>803</v>
      </c>
      <c r="W710" s="6">
        <v>917</v>
      </c>
      <c r="X710" s="6">
        <v>953</v>
      </c>
    </row>
    <row r="711" spans="1:24" x14ac:dyDescent="0.25">
      <c r="A711" s="14">
        <v>161497</v>
      </c>
      <c r="B711" s="12">
        <v>896217</v>
      </c>
      <c r="C711" s="12">
        <v>361</v>
      </c>
      <c r="D711" s="12">
        <v>161497</v>
      </c>
      <c r="E711" s="10" t="s">
        <v>2018</v>
      </c>
      <c r="F711" s="10" t="s">
        <v>0</v>
      </c>
      <c r="G711" s="10" t="s">
        <v>0</v>
      </c>
      <c r="H711" s="10" t="s">
        <v>0</v>
      </c>
      <c r="I711" s="10" t="s">
        <v>0</v>
      </c>
      <c r="J711" s="10" t="s">
        <v>0</v>
      </c>
      <c r="K711" s="10" t="s">
        <v>0</v>
      </c>
      <c r="L711" s="10" t="s">
        <v>0</v>
      </c>
      <c r="M711" s="12">
        <v>3</v>
      </c>
      <c r="N711" s="16">
        <v>586.66666666666663</v>
      </c>
      <c r="O711" s="16">
        <v>92</v>
      </c>
      <c r="P711" s="15">
        <v>0.15681818181818183</v>
      </c>
      <c r="Q711" s="7">
        <v>36</v>
      </c>
      <c r="R711" s="7">
        <v>7</v>
      </c>
      <c r="S711" s="7">
        <v>39</v>
      </c>
      <c r="T711" s="7">
        <v>29</v>
      </c>
      <c r="U711" s="6">
        <v>97</v>
      </c>
      <c r="V711" s="6">
        <v>1144</v>
      </c>
      <c r="W711" s="7">
        <v>208</v>
      </c>
      <c r="X711" s="6">
        <v>519</v>
      </c>
    </row>
    <row r="712" spans="1:24" x14ac:dyDescent="0.25">
      <c r="A712" s="14">
        <v>161389</v>
      </c>
      <c r="B712" s="12">
        <v>947560</v>
      </c>
      <c r="C712" s="12">
        <v>243</v>
      </c>
      <c r="D712" s="12">
        <v>161389</v>
      </c>
      <c r="E712" s="10" t="s">
        <v>2019</v>
      </c>
      <c r="F712" s="10" t="s">
        <v>0</v>
      </c>
      <c r="G712" s="10" t="s">
        <v>0</v>
      </c>
      <c r="H712" s="10" t="s">
        <v>0</v>
      </c>
      <c r="I712" s="10" t="s">
        <v>0</v>
      </c>
      <c r="J712" s="10" t="s">
        <v>0</v>
      </c>
      <c r="K712" s="10" t="s">
        <v>0</v>
      </c>
      <c r="L712" s="10" t="s">
        <v>0</v>
      </c>
      <c r="M712" s="12">
        <v>1</v>
      </c>
      <c r="N712" s="16">
        <v>2277</v>
      </c>
      <c r="O712" s="16">
        <v>14267</v>
      </c>
      <c r="P712" s="15">
        <v>6.2657004830917877</v>
      </c>
      <c r="Q712" s="7">
        <v>39</v>
      </c>
      <c r="R712" s="7">
        <v>19</v>
      </c>
      <c r="S712" s="7">
        <v>1476</v>
      </c>
      <c r="T712" s="6">
        <v>2277</v>
      </c>
      <c r="U712" s="7">
        <v>29593</v>
      </c>
      <c r="V712" s="7">
        <v>8715</v>
      </c>
      <c r="W712" s="7">
        <v>904</v>
      </c>
      <c r="X712" s="7">
        <v>30647</v>
      </c>
    </row>
    <row r="713" spans="1:24" x14ac:dyDescent="0.25">
      <c r="A713" s="14">
        <v>161381</v>
      </c>
      <c r="B713" s="12">
        <v>564053</v>
      </c>
      <c r="C713" s="12">
        <v>140</v>
      </c>
      <c r="D713" s="12">
        <v>161381</v>
      </c>
      <c r="E713" s="10" t="s">
        <v>2020</v>
      </c>
      <c r="F713" s="10" t="s">
        <v>0</v>
      </c>
      <c r="G713" s="10" t="s">
        <v>0</v>
      </c>
      <c r="H713" s="10" t="s">
        <v>0</v>
      </c>
      <c r="I713" s="10" t="s">
        <v>0</v>
      </c>
      <c r="J713" s="10" t="s">
        <v>0</v>
      </c>
      <c r="K713" s="10" t="s">
        <v>0</v>
      </c>
      <c r="L713" s="10" t="s">
        <v>0</v>
      </c>
      <c r="M713" s="12">
        <v>1</v>
      </c>
      <c r="N713" s="16">
        <v>1521</v>
      </c>
      <c r="O713" s="16">
        <v>352</v>
      </c>
      <c r="P713" s="15">
        <v>0.2314266929651545</v>
      </c>
      <c r="Q713" s="7">
        <v>86</v>
      </c>
      <c r="R713" s="7">
        <v>59</v>
      </c>
      <c r="S713" s="6">
        <v>1521</v>
      </c>
      <c r="T713" s="7">
        <v>189</v>
      </c>
      <c r="U713" s="7">
        <v>647</v>
      </c>
      <c r="V713" s="7">
        <v>44</v>
      </c>
      <c r="W713" s="7">
        <v>762</v>
      </c>
      <c r="X713" s="7">
        <v>118</v>
      </c>
    </row>
    <row r="714" spans="1:24" x14ac:dyDescent="0.25">
      <c r="A714" s="14">
        <v>161085</v>
      </c>
      <c r="B714" s="12">
        <v>319344</v>
      </c>
      <c r="C714" s="12">
        <v>147</v>
      </c>
      <c r="D714" s="12">
        <v>161085</v>
      </c>
      <c r="E714" s="10" t="s">
        <v>2021</v>
      </c>
      <c r="F714" s="10" t="s">
        <v>0</v>
      </c>
      <c r="G714" s="10" t="s">
        <v>0</v>
      </c>
      <c r="H714" s="10" t="s">
        <v>0</v>
      </c>
      <c r="I714" s="10" t="s">
        <v>0</v>
      </c>
      <c r="J714" s="10" t="s">
        <v>0</v>
      </c>
      <c r="K714" s="10" t="s">
        <v>0</v>
      </c>
      <c r="L714" s="10" t="s">
        <v>0</v>
      </c>
      <c r="M714" s="12">
        <v>3</v>
      </c>
      <c r="N714" s="16">
        <v>4293.333333333333</v>
      </c>
      <c r="O714" s="16">
        <v>2434</v>
      </c>
      <c r="P714" s="15">
        <v>0.56692546583850933</v>
      </c>
      <c r="Q714" s="7">
        <v>1202</v>
      </c>
      <c r="R714" s="7">
        <v>19710</v>
      </c>
      <c r="S714" s="6">
        <v>3383</v>
      </c>
      <c r="T714" s="6">
        <v>7171</v>
      </c>
      <c r="U714" s="6">
        <v>2326</v>
      </c>
      <c r="V714" s="7">
        <v>1616</v>
      </c>
      <c r="W714" s="7">
        <v>3331</v>
      </c>
      <c r="X714" s="7">
        <v>2355</v>
      </c>
    </row>
    <row r="715" spans="1:24" x14ac:dyDescent="0.25">
      <c r="A715" s="14">
        <v>160962</v>
      </c>
      <c r="B715" s="12">
        <v>1052547</v>
      </c>
      <c r="C715" s="12">
        <v>85</v>
      </c>
      <c r="D715" s="12">
        <v>160962</v>
      </c>
      <c r="E715" s="10" t="s">
        <v>2022</v>
      </c>
      <c r="F715" s="10" t="s">
        <v>0</v>
      </c>
      <c r="G715" s="10" t="s">
        <v>0</v>
      </c>
      <c r="H715" s="10" t="s">
        <v>0</v>
      </c>
      <c r="I715" s="10" t="s">
        <v>0</v>
      </c>
      <c r="J715" s="10" t="s">
        <v>0</v>
      </c>
      <c r="K715" s="10" t="s">
        <v>0</v>
      </c>
      <c r="L715" s="10" t="s">
        <v>0</v>
      </c>
      <c r="M715" s="12">
        <v>2</v>
      </c>
      <c r="N715" s="16">
        <v>2320.5</v>
      </c>
      <c r="O715" s="16">
        <v>613.25</v>
      </c>
      <c r="P715" s="15">
        <v>0.26427494074552899</v>
      </c>
      <c r="Q715" s="6">
        <v>526</v>
      </c>
      <c r="R715" s="7">
        <v>436</v>
      </c>
      <c r="S715" s="6">
        <v>1036</v>
      </c>
      <c r="T715" s="6">
        <v>3605</v>
      </c>
      <c r="U715" s="7">
        <v>556</v>
      </c>
      <c r="V715" s="7">
        <v>536</v>
      </c>
      <c r="W715" s="7">
        <v>704</v>
      </c>
      <c r="X715" s="7">
        <v>657</v>
      </c>
    </row>
    <row r="716" spans="1:24" x14ac:dyDescent="0.25">
      <c r="A716" s="14">
        <v>146957</v>
      </c>
      <c r="B716" s="12">
        <v>271780</v>
      </c>
      <c r="C716" s="12">
        <v>95</v>
      </c>
      <c r="D716" s="12">
        <v>146957</v>
      </c>
      <c r="E716" s="10" t="s">
        <v>2040</v>
      </c>
      <c r="F716" s="10" t="s">
        <v>0</v>
      </c>
      <c r="G716" s="10" t="s">
        <v>0</v>
      </c>
      <c r="H716" s="10" t="s">
        <v>0</v>
      </c>
      <c r="I716" s="10" t="s">
        <v>0</v>
      </c>
      <c r="J716" s="10" t="s">
        <v>0</v>
      </c>
      <c r="K716" s="10" t="s">
        <v>0</v>
      </c>
      <c r="L716" s="10" t="s">
        <v>0</v>
      </c>
      <c r="M716" s="12">
        <v>6</v>
      </c>
      <c r="N716" s="16">
        <v>1300.8333333333333</v>
      </c>
      <c r="O716" s="16">
        <v>0</v>
      </c>
      <c r="P716" s="15">
        <v>0</v>
      </c>
      <c r="Q716" s="7">
        <v>1731</v>
      </c>
      <c r="R716" s="7">
        <v>1214</v>
      </c>
      <c r="S716" s="6">
        <v>1445</v>
      </c>
      <c r="T716" s="6">
        <v>1503</v>
      </c>
      <c r="U716" s="6">
        <v>1146</v>
      </c>
      <c r="V716" s="6">
        <v>1153</v>
      </c>
      <c r="W716" s="6">
        <v>1196</v>
      </c>
      <c r="X716" s="6">
        <v>1362</v>
      </c>
    </row>
    <row r="717" spans="1:24" x14ac:dyDescent="0.25">
      <c r="A717" s="14">
        <v>146868</v>
      </c>
      <c r="B717" s="12">
        <v>1049260</v>
      </c>
      <c r="C717" s="12">
        <v>305</v>
      </c>
      <c r="D717" s="12">
        <v>146868</v>
      </c>
      <c r="E717" s="10" t="s">
        <v>2043</v>
      </c>
      <c r="F717" s="10" t="s">
        <v>0</v>
      </c>
      <c r="G717" s="10" t="s">
        <v>0</v>
      </c>
      <c r="H717" s="10" t="s">
        <v>0</v>
      </c>
      <c r="I717" s="10" t="s">
        <v>0</v>
      </c>
      <c r="J717" s="10" t="s">
        <v>0</v>
      </c>
      <c r="K717" s="10" t="s">
        <v>0</v>
      </c>
      <c r="L717" s="10" t="s">
        <v>0</v>
      </c>
      <c r="M717" s="12">
        <v>1</v>
      </c>
      <c r="N717" s="16">
        <v>1400</v>
      </c>
      <c r="O717" s="16">
        <v>1272.2</v>
      </c>
      <c r="P717" s="15">
        <v>0.9087142857142857</v>
      </c>
      <c r="Q717" s="7">
        <v>22</v>
      </c>
      <c r="R717" s="7">
        <v>3</v>
      </c>
      <c r="S717" s="7">
        <v>84</v>
      </c>
      <c r="T717" s="7">
        <v>2934</v>
      </c>
      <c r="U717" s="7">
        <v>3206</v>
      </c>
      <c r="V717" s="7">
        <v>59</v>
      </c>
      <c r="W717" s="6">
        <v>1400</v>
      </c>
      <c r="X717" s="7">
        <v>78</v>
      </c>
    </row>
    <row r="718" spans="1:24" x14ac:dyDescent="0.25">
      <c r="A718" s="14">
        <v>146655</v>
      </c>
      <c r="B718" s="12">
        <v>444634</v>
      </c>
      <c r="C718" s="12">
        <v>185</v>
      </c>
      <c r="D718" s="12">
        <v>146655</v>
      </c>
      <c r="E718" s="10" t="s">
        <v>2044</v>
      </c>
      <c r="F718" s="10" t="s">
        <v>0</v>
      </c>
      <c r="G718" s="10" t="s">
        <v>0</v>
      </c>
      <c r="H718" s="10" t="s">
        <v>0</v>
      </c>
      <c r="I718" s="10" t="s">
        <v>0</v>
      </c>
      <c r="J718" s="10" t="s">
        <v>0</v>
      </c>
      <c r="K718" s="10" t="s">
        <v>0</v>
      </c>
      <c r="L718" s="10" t="s">
        <v>0</v>
      </c>
      <c r="M718" s="12">
        <v>1</v>
      </c>
      <c r="N718" s="16">
        <v>559</v>
      </c>
      <c r="O718" s="16">
        <v>189</v>
      </c>
      <c r="P718" s="15">
        <v>0.33810375670840787</v>
      </c>
      <c r="Q718" s="7">
        <v>89</v>
      </c>
      <c r="R718" s="7">
        <v>138</v>
      </c>
      <c r="S718" s="7">
        <v>85</v>
      </c>
      <c r="T718" s="6">
        <v>559</v>
      </c>
      <c r="U718" s="7">
        <v>354</v>
      </c>
      <c r="V718" s="7">
        <v>50</v>
      </c>
      <c r="W718" s="7">
        <v>317</v>
      </c>
      <c r="X718" s="7">
        <v>139</v>
      </c>
    </row>
    <row r="719" spans="1:24" x14ac:dyDescent="0.25">
      <c r="A719" s="14">
        <v>146435</v>
      </c>
      <c r="B719" s="12">
        <v>1152163</v>
      </c>
      <c r="C719" s="12">
        <v>343</v>
      </c>
      <c r="D719" s="12">
        <v>146435</v>
      </c>
      <c r="E719" s="10" t="s">
        <v>2045</v>
      </c>
      <c r="F719" s="10" t="s">
        <v>0</v>
      </c>
      <c r="G719" s="10" t="s">
        <v>0</v>
      </c>
      <c r="H719" s="10" t="s">
        <v>0</v>
      </c>
      <c r="I719" s="10" t="s">
        <v>0</v>
      </c>
      <c r="J719" s="10" t="s">
        <v>0</v>
      </c>
      <c r="K719" s="10" t="s">
        <v>0</v>
      </c>
      <c r="L719" s="10" t="s">
        <v>0</v>
      </c>
      <c r="M719" s="12">
        <v>1</v>
      </c>
      <c r="N719" s="16">
        <v>341</v>
      </c>
      <c r="O719" s="16">
        <v>80.8</v>
      </c>
      <c r="P719" s="15">
        <v>0.23695014662756597</v>
      </c>
      <c r="Q719" s="7">
        <v>60</v>
      </c>
      <c r="R719" s="7">
        <v>35</v>
      </c>
      <c r="S719" s="7">
        <v>39</v>
      </c>
      <c r="T719" s="7">
        <v>176</v>
      </c>
      <c r="U719" s="7">
        <v>56</v>
      </c>
      <c r="V719" s="7">
        <v>34</v>
      </c>
      <c r="W719" s="7">
        <v>99</v>
      </c>
      <c r="X719" s="6">
        <v>341</v>
      </c>
    </row>
    <row r="720" spans="1:24" x14ac:dyDescent="0.25">
      <c r="A720" s="14">
        <v>146262</v>
      </c>
      <c r="B720" s="12">
        <v>801622</v>
      </c>
      <c r="C720" s="12">
        <v>245</v>
      </c>
      <c r="D720" s="12">
        <v>146262</v>
      </c>
      <c r="E720" s="10" t="s">
        <v>2046</v>
      </c>
      <c r="F720" s="10" t="s">
        <v>0</v>
      </c>
      <c r="G720" s="10" t="s">
        <v>0</v>
      </c>
      <c r="H720" s="10" t="s">
        <v>0</v>
      </c>
      <c r="I720" s="10" t="s">
        <v>0</v>
      </c>
      <c r="J720" s="10" t="s">
        <v>0</v>
      </c>
      <c r="K720" s="10" t="s">
        <v>0</v>
      </c>
      <c r="L720" s="10" t="s">
        <v>0</v>
      </c>
      <c r="M720" s="12">
        <v>2</v>
      </c>
      <c r="N720" s="16">
        <v>827.5</v>
      </c>
      <c r="O720" s="16">
        <v>383</v>
      </c>
      <c r="P720" s="15">
        <v>0.46283987915407854</v>
      </c>
      <c r="Q720" s="7">
        <v>62</v>
      </c>
      <c r="R720" s="7">
        <v>11</v>
      </c>
      <c r="S720" s="7">
        <v>57</v>
      </c>
      <c r="T720" s="6">
        <v>657</v>
      </c>
      <c r="U720" s="7">
        <v>208</v>
      </c>
      <c r="V720" s="7">
        <v>216</v>
      </c>
      <c r="W720" s="7">
        <v>1051</v>
      </c>
      <c r="X720" s="6">
        <v>998</v>
      </c>
    </row>
    <row r="721" spans="1:24" x14ac:dyDescent="0.25">
      <c r="A721" s="14">
        <v>146004</v>
      </c>
      <c r="B721" s="12">
        <v>211612</v>
      </c>
      <c r="C721" s="12">
        <v>177</v>
      </c>
      <c r="D721" s="12">
        <v>146004</v>
      </c>
      <c r="E721" s="10" t="s">
        <v>2047</v>
      </c>
      <c r="F721" s="10" t="s">
        <v>0</v>
      </c>
      <c r="G721" s="10" t="s">
        <v>0</v>
      </c>
      <c r="H721" s="10" t="s">
        <v>0</v>
      </c>
      <c r="I721" s="10" t="s">
        <v>0</v>
      </c>
      <c r="J721" s="10" t="s">
        <v>0</v>
      </c>
      <c r="K721" s="10" t="s">
        <v>0</v>
      </c>
      <c r="L721" s="10" t="s">
        <v>0</v>
      </c>
      <c r="M721" s="12">
        <v>3</v>
      </c>
      <c r="N721" s="16">
        <v>4975</v>
      </c>
      <c r="O721" s="16">
        <v>4027</v>
      </c>
      <c r="P721" s="15">
        <v>0.80944723618090453</v>
      </c>
      <c r="Q721" s="6">
        <v>7455</v>
      </c>
      <c r="R721" s="7">
        <v>4414</v>
      </c>
      <c r="S721" s="6">
        <v>4088</v>
      </c>
      <c r="T721" s="6">
        <v>4963</v>
      </c>
      <c r="U721" s="7">
        <v>3442</v>
      </c>
      <c r="V721" s="7">
        <v>4525</v>
      </c>
      <c r="W721" s="7">
        <v>4114</v>
      </c>
      <c r="X721" s="6">
        <v>5874</v>
      </c>
    </row>
    <row r="722" spans="1:24" x14ac:dyDescent="0.25">
      <c r="A722" s="14">
        <v>145881</v>
      </c>
      <c r="B722" s="12">
        <v>653579</v>
      </c>
      <c r="C722" s="12">
        <v>102</v>
      </c>
      <c r="D722" s="12">
        <v>145881</v>
      </c>
      <c r="E722" s="10" t="s">
        <v>2048</v>
      </c>
      <c r="F722" s="10" t="s">
        <v>0</v>
      </c>
      <c r="G722" s="10" t="s">
        <v>0</v>
      </c>
      <c r="H722" s="10" t="s">
        <v>0</v>
      </c>
      <c r="I722" s="10" t="s">
        <v>0</v>
      </c>
      <c r="J722" s="10" t="s">
        <v>0</v>
      </c>
      <c r="K722" s="10" t="s">
        <v>0</v>
      </c>
      <c r="L722" s="10" t="s">
        <v>0</v>
      </c>
      <c r="M722" s="12">
        <v>1</v>
      </c>
      <c r="N722" s="16">
        <v>1363</v>
      </c>
      <c r="O722" s="16">
        <v>253219</v>
      </c>
      <c r="P722" s="15">
        <v>185.78063096111518</v>
      </c>
      <c r="Q722" s="7">
        <v>56</v>
      </c>
      <c r="R722" s="7">
        <v>34</v>
      </c>
      <c r="S722" s="6">
        <v>1363</v>
      </c>
      <c r="T722" s="7">
        <v>4924</v>
      </c>
      <c r="U722" s="7">
        <v>317131</v>
      </c>
      <c r="V722" s="7">
        <v>249328</v>
      </c>
      <c r="W722" s="7">
        <v>316624</v>
      </c>
      <c r="X722" s="7">
        <v>378088</v>
      </c>
    </row>
    <row r="723" spans="1:24" x14ac:dyDescent="0.25">
      <c r="A723" s="14">
        <v>138108</v>
      </c>
      <c r="B723" s="12">
        <v>675784</v>
      </c>
      <c r="C723" s="12">
        <v>159</v>
      </c>
      <c r="D723" s="12">
        <v>138108</v>
      </c>
      <c r="E723" s="10" t="s">
        <v>2049</v>
      </c>
      <c r="F723" s="10" t="s">
        <v>0</v>
      </c>
      <c r="G723" s="10" t="s">
        <v>0</v>
      </c>
      <c r="H723" s="10" t="s">
        <v>0</v>
      </c>
      <c r="I723" s="10" t="s">
        <v>0</v>
      </c>
      <c r="J723" s="10" t="s">
        <v>0</v>
      </c>
      <c r="K723" s="10" t="s">
        <v>0</v>
      </c>
      <c r="L723" s="10" t="s">
        <v>0</v>
      </c>
      <c r="M723" s="12">
        <v>1</v>
      </c>
      <c r="N723" s="16">
        <v>1294</v>
      </c>
      <c r="O723" s="16">
        <v>8602.6</v>
      </c>
      <c r="P723" s="15">
        <v>6.6480680061823803</v>
      </c>
      <c r="Q723" s="7">
        <v>29</v>
      </c>
      <c r="R723" s="7">
        <v>32</v>
      </c>
      <c r="S723" s="6">
        <v>1294</v>
      </c>
      <c r="T723" s="7">
        <v>645</v>
      </c>
      <c r="U723" s="7">
        <v>14490</v>
      </c>
      <c r="V723" s="7">
        <v>9406</v>
      </c>
      <c r="W723" s="7">
        <v>10331</v>
      </c>
      <c r="X723" s="7">
        <v>8141</v>
      </c>
    </row>
    <row r="724" spans="1:24" x14ac:dyDescent="0.25">
      <c r="A724" s="14">
        <v>136146</v>
      </c>
      <c r="B724" s="12">
        <v>654455</v>
      </c>
      <c r="C724" s="12">
        <v>327</v>
      </c>
      <c r="D724" s="12">
        <v>136146</v>
      </c>
      <c r="E724" s="10" t="s">
        <v>2051</v>
      </c>
      <c r="F724" s="10" t="s">
        <v>0</v>
      </c>
      <c r="G724" s="10" t="s">
        <v>0</v>
      </c>
      <c r="H724" s="10" t="s">
        <v>0</v>
      </c>
      <c r="I724" s="10" t="s">
        <v>0</v>
      </c>
      <c r="J724" s="10" t="s">
        <v>0</v>
      </c>
      <c r="K724" s="10" t="s">
        <v>0</v>
      </c>
      <c r="L724" s="10" t="s">
        <v>0</v>
      </c>
      <c r="M724" s="12">
        <v>1</v>
      </c>
      <c r="N724" s="16">
        <v>282</v>
      </c>
      <c r="O724" s="16">
        <v>679.2</v>
      </c>
      <c r="P724" s="15">
        <v>2.4085106382978725</v>
      </c>
      <c r="Q724" s="7">
        <v>38</v>
      </c>
      <c r="R724" s="7">
        <v>39</v>
      </c>
      <c r="S724" s="7">
        <v>22</v>
      </c>
      <c r="T724" s="6">
        <v>282</v>
      </c>
      <c r="U724" s="7">
        <v>839</v>
      </c>
      <c r="V724" s="7">
        <v>696</v>
      </c>
      <c r="W724" s="7">
        <v>1050</v>
      </c>
      <c r="X724" s="7">
        <v>789</v>
      </c>
    </row>
    <row r="725" spans="1:24" x14ac:dyDescent="0.25">
      <c r="A725" s="14">
        <v>136141</v>
      </c>
      <c r="B725" s="12">
        <v>533292</v>
      </c>
      <c r="C725" s="12">
        <v>103</v>
      </c>
      <c r="D725" s="12">
        <v>136141</v>
      </c>
      <c r="E725" s="10" t="s">
        <v>2052</v>
      </c>
      <c r="F725" s="10" t="s">
        <v>0</v>
      </c>
      <c r="G725" s="10" t="s">
        <v>0</v>
      </c>
      <c r="H725" s="10" t="s">
        <v>0</v>
      </c>
      <c r="I725" s="10" t="s">
        <v>0</v>
      </c>
      <c r="J725" s="10" t="s">
        <v>0</v>
      </c>
      <c r="K725" s="10" t="s">
        <v>0</v>
      </c>
      <c r="L725" s="10" t="s">
        <v>0</v>
      </c>
      <c r="M725" s="12">
        <v>1</v>
      </c>
      <c r="N725" s="16">
        <v>1239</v>
      </c>
      <c r="O725" s="16">
        <v>221517.4</v>
      </c>
      <c r="P725" s="15">
        <v>178.78724778046811</v>
      </c>
      <c r="Q725" s="7">
        <v>10616</v>
      </c>
      <c r="R725" s="7">
        <v>493</v>
      </c>
      <c r="S725" s="7">
        <v>1327</v>
      </c>
      <c r="T725" s="7">
        <v>755175</v>
      </c>
      <c r="U725" s="7">
        <v>75596</v>
      </c>
      <c r="V725" s="7">
        <v>1016</v>
      </c>
      <c r="W725" s="7">
        <v>274473</v>
      </c>
      <c r="X725" s="6">
        <v>1239</v>
      </c>
    </row>
    <row r="726" spans="1:24" x14ac:dyDescent="0.25">
      <c r="A726" s="14">
        <v>135871</v>
      </c>
      <c r="B726" s="12">
        <v>705865</v>
      </c>
      <c r="C726" s="12">
        <v>324</v>
      </c>
      <c r="D726" s="12">
        <v>135871</v>
      </c>
      <c r="E726" s="10" t="s">
        <v>2054</v>
      </c>
      <c r="F726" s="10" t="s">
        <v>0</v>
      </c>
      <c r="G726" s="10" t="s">
        <v>0</v>
      </c>
      <c r="H726" s="10" t="s">
        <v>0</v>
      </c>
      <c r="I726" s="10" t="s">
        <v>0</v>
      </c>
      <c r="J726" s="10" t="s">
        <v>0</v>
      </c>
      <c r="K726" s="10" t="s">
        <v>0</v>
      </c>
      <c r="L726" s="10" t="s">
        <v>0</v>
      </c>
      <c r="M726" s="12">
        <v>1</v>
      </c>
      <c r="N726" s="16">
        <v>774</v>
      </c>
      <c r="O726" s="16">
        <v>18.8</v>
      </c>
      <c r="P726" s="15">
        <v>2.4289405684754524E-2</v>
      </c>
      <c r="Q726" s="7">
        <v>16</v>
      </c>
      <c r="R726" s="7">
        <v>47</v>
      </c>
      <c r="S726" s="7">
        <v>29</v>
      </c>
      <c r="T726" s="6">
        <v>774</v>
      </c>
      <c r="U726" s="7">
        <v>20</v>
      </c>
      <c r="V726" s="7">
        <v>31</v>
      </c>
      <c r="W726" s="7">
        <v>0</v>
      </c>
      <c r="X726" s="7">
        <v>14</v>
      </c>
    </row>
    <row r="727" spans="1:24" x14ac:dyDescent="0.25">
      <c r="A727" s="14">
        <v>135867</v>
      </c>
      <c r="B727" s="12">
        <v>575238</v>
      </c>
      <c r="C727" s="12">
        <v>165</v>
      </c>
      <c r="D727" s="12">
        <v>135867</v>
      </c>
      <c r="E727" s="10" t="s">
        <v>2055</v>
      </c>
      <c r="F727" s="10" t="s">
        <v>0</v>
      </c>
      <c r="G727" s="10" t="s">
        <v>0</v>
      </c>
      <c r="H727" s="10" t="s">
        <v>0</v>
      </c>
      <c r="I727" s="10" t="s">
        <v>0</v>
      </c>
      <c r="J727" s="10" t="s">
        <v>0</v>
      </c>
      <c r="K727" s="10" t="s">
        <v>0</v>
      </c>
      <c r="L727" s="10" t="s">
        <v>0</v>
      </c>
      <c r="M727" s="12">
        <v>1</v>
      </c>
      <c r="N727" s="16">
        <v>1431</v>
      </c>
      <c r="O727" s="16">
        <v>179</v>
      </c>
      <c r="P727" s="15">
        <v>0.12508735150244585</v>
      </c>
      <c r="Q727" s="7">
        <v>56</v>
      </c>
      <c r="R727" s="7">
        <v>11</v>
      </c>
      <c r="S727" s="7">
        <v>251</v>
      </c>
      <c r="T727" s="6">
        <v>1431</v>
      </c>
      <c r="U727" s="7">
        <v>252</v>
      </c>
      <c r="V727" s="7">
        <v>225</v>
      </c>
      <c r="W727" s="7">
        <v>106</v>
      </c>
      <c r="X727" s="7">
        <v>61</v>
      </c>
    </row>
    <row r="728" spans="1:24" x14ac:dyDescent="0.25">
      <c r="A728" s="14">
        <v>135862</v>
      </c>
      <c r="B728" s="12">
        <v>769222</v>
      </c>
      <c r="C728" s="12">
        <v>174</v>
      </c>
      <c r="D728" s="12">
        <v>135862</v>
      </c>
      <c r="E728" s="10" t="s">
        <v>2056</v>
      </c>
      <c r="F728" s="10" t="s">
        <v>0</v>
      </c>
      <c r="G728" s="10" t="s">
        <v>0</v>
      </c>
      <c r="H728" s="10" t="s">
        <v>0</v>
      </c>
      <c r="I728" s="10" t="s">
        <v>0</v>
      </c>
      <c r="J728" s="10" t="s">
        <v>0</v>
      </c>
      <c r="K728" s="10" t="s">
        <v>0</v>
      </c>
      <c r="L728" s="10" t="s">
        <v>0</v>
      </c>
      <c r="M728" s="12">
        <v>1</v>
      </c>
      <c r="N728" s="16">
        <v>544</v>
      </c>
      <c r="O728" s="16">
        <v>52</v>
      </c>
      <c r="P728" s="15">
        <v>9.5588235294117641E-2</v>
      </c>
      <c r="Q728" s="7">
        <v>66</v>
      </c>
      <c r="R728" s="7">
        <v>21</v>
      </c>
      <c r="S728" s="7">
        <v>49</v>
      </c>
      <c r="T728" s="6">
        <v>544</v>
      </c>
      <c r="U728" s="7">
        <v>51</v>
      </c>
      <c r="V728" s="7">
        <v>71</v>
      </c>
      <c r="W728" s="7">
        <v>45</v>
      </c>
      <c r="X728" s="7">
        <v>44</v>
      </c>
    </row>
    <row r="729" spans="1:24" x14ac:dyDescent="0.25">
      <c r="A729" s="14">
        <v>135323</v>
      </c>
      <c r="B729" s="12">
        <v>718170</v>
      </c>
      <c r="C729" s="12">
        <v>200</v>
      </c>
      <c r="D729" s="12">
        <v>135323</v>
      </c>
      <c r="E729" s="10" t="s">
        <v>2059</v>
      </c>
      <c r="F729" s="10" t="s">
        <v>0</v>
      </c>
      <c r="G729" s="10" t="s">
        <v>0</v>
      </c>
      <c r="H729" s="10" t="s">
        <v>0</v>
      </c>
      <c r="I729" s="10" t="s">
        <v>0</v>
      </c>
      <c r="J729" s="10" t="s">
        <v>0</v>
      </c>
      <c r="K729" s="10" t="s">
        <v>0</v>
      </c>
      <c r="L729" s="10" t="s">
        <v>0</v>
      </c>
      <c r="M729" s="12">
        <v>1</v>
      </c>
      <c r="N729" s="16">
        <v>983</v>
      </c>
      <c r="O729" s="16">
        <v>65.599999999999994</v>
      </c>
      <c r="P729" s="15">
        <v>6.6734486266531015E-2</v>
      </c>
      <c r="Q729" s="7">
        <v>82</v>
      </c>
      <c r="R729" s="7">
        <v>47</v>
      </c>
      <c r="S729" s="7">
        <v>66</v>
      </c>
      <c r="T729" s="7">
        <v>94</v>
      </c>
      <c r="U729" s="7">
        <v>45</v>
      </c>
      <c r="V729" s="7">
        <v>81</v>
      </c>
      <c r="W729" s="6">
        <v>983</v>
      </c>
      <c r="X729" s="7">
        <v>42</v>
      </c>
    </row>
    <row r="730" spans="1:24" x14ac:dyDescent="0.25">
      <c r="A730" s="14">
        <v>135260</v>
      </c>
      <c r="B730" s="12">
        <v>564758</v>
      </c>
      <c r="C730" s="12">
        <v>275</v>
      </c>
      <c r="D730" s="12">
        <v>135260</v>
      </c>
      <c r="E730" s="10" t="s">
        <v>2060</v>
      </c>
      <c r="F730" s="10" t="s">
        <v>0</v>
      </c>
      <c r="G730" s="10" t="s">
        <v>0</v>
      </c>
      <c r="H730" s="10" t="s">
        <v>0</v>
      </c>
      <c r="I730" s="10" t="s">
        <v>0</v>
      </c>
      <c r="J730" s="10" t="s">
        <v>0</v>
      </c>
      <c r="K730" s="10" t="s">
        <v>0</v>
      </c>
      <c r="L730" s="10" t="s">
        <v>0</v>
      </c>
      <c r="M730" s="12">
        <v>2</v>
      </c>
      <c r="N730" s="16">
        <v>5849</v>
      </c>
      <c r="O730" s="16">
        <v>325</v>
      </c>
      <c r="P730" s="15">
        <v>5.556505385535989E-2</v>
      </c>
      <c r="Q730" s="7">
        <v>51</v>
      </c>
      <c r="R730" s="7">
        <v>7</v>
      </c>
      <c r="S730" s="7">
        <v>130</v>
      </c>
      <c r="T730" s="7">
        <v>144</v>
      </c>
      <c r="U730" s="6">
        <v>6259</v>
      </c>
      <c r="V730" s="7">
        <v>24</v>
      </c>
      <c r="W730" s="6">
        <v>5439</v>
      </c>
      <c r="X730" s="7">
        <v>1002</v>
      </c>
    </row>
    <row r="731" spans="1:24" x14ac:dyDescent="0.25">
      <c r="A731" s="14">
        <v>135193</v>
      </c>
      <c r="B731" s="12">
        <v>1085857</v>
      </c>
      <c r="C731" s="12">
        <v>204</v>
      </c>
      <c r="D731" s="12">
        <v>135193</v>
      </c>
      <c r="E731" s="10" t="s">
        <v>2061</v>
      </c>
      <c r="F731" s="10" t="s">
        <v>0</v>
      </c>
      <c r="G731" s="10" t="s">
        <v>0</v>
      </c>
      <c r="H731" s="10" t="s">
        <v>0</v>
      </c>
      <c r="I731" s="10" t="s">
        <v>0</v>
      </c>
      <c r="J731" s="10" t="s">
        <v>0</v>
      </c>
      <c r="K731" s="10" t="s">
        <v>0</v>
      </c>
      <c r="L731" s="10" t="s">
        <v>0</v>
      </c>
      <c r="M731" s="12">
        <v>1</v>
      </c>
      <c r="N731" s="16">
        <v>1035</v>
      </c>
      <c r="O731" s="16">
        <v>233.6</v>
      </c>
      <c r="P731" s="15">
        <v>0.22570048309178745</v>
      </c>
      <c r="Q731" s="7">
        <v>56</v>
      </c>
      <c r="R731" s="7">
        <v>20</v>
      </c>
      <c r="S731" s="7">
        <v>84</v>
      </c>
      <c r="T731" s="7">
        <v>406</v>
      </c>
      <c r="U731" s="7">
        <v>441</v>
      </c>
      <c r="V731" s="7">
        <v>190</v>
      </c>
      <c r="W731" s="7">
        <v>47</v>
      </c>
      <c r="X731" s="6">
        <v>1035</v>
      </c>
    </row>
    <row r="732" spans="1:24" x14ac:dyDescent="0.25">
      <c r="A732" s="14">
        <v>134866</v>
      </c>
      <c r="B732" s="12">
        <v>889450</v>
      </c>
      <c r="C732" s="12">
        <v>179</v>
      </c>
      <c r="D732" s="12">
        <v>134866</v>
      </c>
      <c r="E732" s="10" t="s">
        <v>2062</v>
      </c>
      <c r="F732" s="10" t="s">
        <v>0</v>
      </c>
      <c r="G732" s="10" t="s">
        <v>0</v>
      </c>
      <c r="H732" s="10" t="s">
        <v>0</v>
      </c>
      <c r="I732" s="10" t="s">
        <v>0</v>
      </c>
      <c r="J732" s="10" t="s">
        <v>0</v>
      </c>
      <c r="K732" s="10" t="s">
        <v>0</v>
      </c>
      <c r="L732" s="10" t="s">
        <v>0</v>
      </c>
      <c r="M732" s="12">
        <v>1</v>
      </c>
      <c r="N732" s="16">
        <v>693</v>
      </c>
      <c r="O732" s="16">
        <v>217.6</v>
      </c>
      <c r="P732" s="15">
        <v>0.313997113997114</v>
      </c>
      <c r="Q732" s="7">
        <v>163</v>
      </c>
      <c r="R732" s="7">
        <v>105</v>
      </c>
      <c r="S732" s="7">
        <v>226</v>
      </c>
      <c r="T732" s="6">
        <v>693</v>
      </c>
      <c r="U732" s="7">
        <v>143</v>
      </c>
      <c r="V732" s="7">
        <v>163</v>
      </c>
      <c r="W732" s="7">
        <v>198</v>
      </c>
      <c r="X732" s="7">
        <v>358</v>
      </c>
    </row>
    <row r="733" spans="1:24" x14ac:dyDescent="0.25">
      <c r="A733" s="14">
        <v>134798</v>
      </c>
      <c r="B733" s="12">
        <v>1156628</v>
      </c>
      <c r="C733" s="12">
        <v>218</v>
      </c>
      <c r="D733" s="12">
        <v>134798</v>
      </c>
      <c r="E733" s="10" t="s">
        <v>2063</v>
      </c>
      <c r="F733" s="10" t="s">
        <v>0</v>
      </c>
      <c r="G733" s="10" t="s">
        <v>0</v>
      </c>
      <c r="H733" s="10" t="s">
        <v>0</v>
      </c>
      <c r="I733" s="10" t="s">
        <v>0</v>
      </c>
      <c r="J733" s="10" t="s">
        <v>0</v>
      </c>
      <c r="K733" s="10" t="s">
        <v>0</v>
      </c>
      <c r="L733" s="10" t="s">
        <v>0</v>
      </c>
      <c r="M733" s="12">
        <v>1</v>
      </c>
      <c r="N733" s="16">
        <v>375</v>
      </c>
      <c r="O733" s="16">
        <v>304.8</v>
      </c>
      <c r="P733" s="15">
        <v>0.81280000000000008</v>
      </c>
      <c r="Q733" s="7">
        <v>20</v>
      </c>
      <c r="R733" s="7">
        <v>28</v>
      </c>
      <c r="S733" s="7">
        <v>37</v>
      </c>
      <c r="T733" s="7">
        <v>450</v>
      </c>
      <c r="U733" s="6">
        <v>375</v>
      </c>
      <c r="V733" s="7">
        <v>756</v>
      </c>
      <c r="W733" s="7">
        <v>214</v>
      </c>
      <c r="X733" s="7">
        <v>67</v>
      </c>
    </row>
    <row r="734" spans="1:24" x14ac:dyDescent="0.25">
      <c r="A734" s="14">
        <v>134760</v>
      </c>
      <c r="B734" s="12">
        <v>570863</v>
      </c>
      <c r="C734" s="12">
        <v>117</v>
      </c>
      <c r="D734" s="12">
        <v>134760</v>
      </c>
      <c r="E734" s="10" t="s">
        <v>2064</v>
      </c>
      <c r="F734" s="10" t="s">
        <v>0</v>
      </c>
      <c r="G734" s="10" t="s">
        <v>0</v>
      </c>
      <c r="H734" s="10" t="s">
        <v>0</v>
      </c>
      <c r="I734" s="10" t="s">
        <v>0</v>
      </c>
      <c r="J734" s="10" t="s">
        <v>0</v>
      </c>
      <c r="K734" s="10" t="s">
        <v>0</v>
      </c>
      <c r="L734" s="10" t="s">
        <v>0</v>
      </c>
      <c r="M734" s="12">
        <v>1</v>
      </c>
      <c r="N734" s="16">
        <v>11152</v>
      </c>
      <c r="O734" s="16">
        <v>41561.800000000003</v>
      </c>
      <c r="P734" s="15">
        <v>3.7268472022955526</v>
      </c>
      <c r="Q734" s="7">
        <v>228</v>
      </c>
      <c r="R734" s="7">
        <v>76</v>
      </c>
      <c r="S734" s="7">
        <v>4011</v>
      </c>
      <c r="T734" s="7">
        <v>15819</v>
      </c>
      <c r="U734" s="7">
        <v>30699</v>
      </c>
      <c r="V734" s="7">
        <v>115701</v>
      </c>
      <c r="W734" s="7">
        <v>41579</v>
      </c>
      <c r="X734" s="6">
        <v>11152</v>
      </c>
    </row>
    <row r="735" spans="1:24" x14ac:dyDescent="0.25">
      <c r="A735" s="14">
        <v>134730</v>
      </c>
      <c r="B735" s="12">
        <v>750081</v>
      </c>
      <c r="C735" s="12">
        <v>274</v>
      </c>
      <c r="D735" s="12">
        <v>134730</v>
      </c>
      <c r="E735" s="10" t="s">
        <v>2065</v>
      </c>
      <c r="F735" s="10" t="s">
        <v>0</v>
      </c>
      <c r="G735" s="10" t="s">
        <v>0</v>
      </c>
      <c r="H735" s="10" t="s">
        <v>0</v>
      </c>
      <c r="I735" s="10" t="s">
        <v>0</v>
      </c>
      <c r="J735" s="10" t="s">
        <v>0</v>
      </c>
      <c r="K735" s="10" t="s">
        <v>0</v>
      </c>
      <c r="L735" s="10" t="s">
        <v>0</v>
      </c>
      <c r="M735" s="12">
        <v>1</v>
      </c>
      <c r="N735" s="16">
        <v>521</v>
      </c>
      <c r="O735" s="16">
        <v>304.8</v>
      </c>
      <c r="P735" s="15">
        <v>0.58502879078694825</v>
      </c>
      <c r="Q735" s="7">
        <v>14</v>
      </c>
      <c r="R735" s="7">
        <v>50</v>
      </c>
      <c r="S735" s="7">
        <v>207</v>
      </c>
      <c r="T735" s="6">
        <v>521</v>
      </c>
      <c r="U735" s="7">
        <v>69</v>
      </c>
      <c r="V735" s="7">
        <v>62</v>
      </c>
      <c r="W735" s="7">
        <v>1044</v>
      </c>
      <c r="X735" s="7">
        <v>142</v>
      </c>
    </row>
    <row r="736" spans="1:24" x14ac:dyDescent="0.25">
      <c r="A736" s="14">
        <v>134626</v>
      </c>
      <c r="B736" s="12">
        <v>795578</v>
      </c>
      <c r="C736" s="12">
        <v>295</v>
      </c>
      <c r="D736" s="12">
        <v>134626</v>
      </c>
      <c r="E736" s="10" t="s">
        <v>2066</v>
      </c>
      <c r="F736" s="10" t="s">
        <v>0</v>
      </c>
      <c r="G736" s="10" t="s">
        <v>0</v>
      </c>
      <c r="H736" s="10" t="s">
        <v>0</v>
      </c>
      <c r="I736" s="10" t="s">
        <v>0</v>
      </c>
      <c r="J736" s="10" t="s">
        <v>0</v>
      </c>
      <c r="K736" s="10" t="s">
        <v>0</v>
      </c>
      <c r="L736" s="10" t="s">
        <v>0</v>
      </c>
      <c r="M736" s="12">
        <v>0</v>
      </c>
      <c r="N736" s="16">
        <v>0</v>
      </c>
      <c r="O736" s="16">
        <v>30.666666666666668</v>
      </c>
      <c r="P736" s="15" t="e">
        <v>#DIV/0!</v>
      </c>
      <c r="Q736" s="6">
        <v>258</v>
      </c>
      <c r="R736" s="7">
        <v>30</v>
      </c>
      <c r="S736" s="7">
        <v>18</v>
      </c>
      <c r="T736" s="7">
        <v>16</v>
      </c>
      <c r="U736" s="7">
        <v>49</v>
      </c>
      <c r="V736" s="7">
        <v>37</v>
      </c>
      <c r="W736" s="7">
        <v>28</v>
      </c>
      <c r="X736" s="7">
        <v>36</v>
      </c>
    </row>
    <row r="737" spans="1:24" x14ac:dyDescent="0.25">
      <c r="A737" s="14">
        <v>134624</v>
      </c>
      <c r="B737" s="12">
        <v>973369</v>
      </c>
      <c r="C737" s="12">
        <v>161</v>
      </c>
      <c r="D737" s="12">
        <v>134624</v>
      </c>
      <c r="E737" s="10" t="s">
        <v>2067</v>
      </c>
      <c r="F737" s="10" t="s">
        <v>0</v>
      </c>
      <c r="G737" s="10" t="s">
        <v>0</v>
      </c>
      <c r="H737" s="10" t="s">
        <v>0</v>
      </c>
      <c r="I737" s="10" t="s">
        <v>0</v>
      </c>
      <c r="J737" s="10" t="s">
        <v>0</v>
      </c>
      <c r="K737" s="10" t="s">
        <v>0</v>
      </c>
      <c r="L737" s="10" t="s">
        <v>0</v>
      </c>
      <c r="M737" s="12">
        <v>0</v>
      </c>
      <c r="N737" s="16">
        <v>0</v>
      </c>
      <c r="O737" s="16">
        <v>311.5</v>
      </c>
      <c r="P737" s="15" t="e">
        <v>#DIV/0!</v>
      </c>
      <c r="Q737" s="6">
        <v>664</v>
      </c>
      <c r="R737" s="7">
        <v>64</v>
      </c>
      <c r="S737" s="7">
        <v>53</v>
      </c>
      <c r="T737" s="7">
        <v>113</v>
      </c>
      <c r="U737" s="7">
        <v>435</v>
      </c>
      <c r="V737" s="7">
        <v>77</v>
      </c>
      <c r="W737" s="7">
        <v>1125</v>
      </c>
      <c r="X737" s="7">
        <v>66</v>
      </c>
    </row>
    <row r="738" spans="1:24" x14ac:dyDescent="0.25">
      <c r="A738" s="14">
        <v>134489</v>
      </c>
      <c r="B738" s="12">
        <v>559227</v>
      </c>
      <c r="C738" s="12">
        <v>218</v>
      </c>
      <c r="D738" s="12">
        <v>134489</v>
      </c>
      <c r="E738" s="10" t="s">
        <v>2068</v>
      </c>
      <c r="F738" s="10" t="s">
        <v>0</v>
      </c>
      <c r="G738" s="10" t="s">
        <v>0</v>
      </c>
      <c r="H738" s="10" t="s">
        <v>0</v>
      </c>
      <c r="I738" s="10" t="s">
        <v>0</v>
      </c>
      <c r="J738" s="10" t="s">
        <v>0</v>
      </c>
      <c r="K738" s="10" t="s">
        <v>0</v>
      </c>
      <c r="L738" s="10" t="s">
        <v>0</v>
      </c>
      <c r="M738" s="12">
        <v>1</v>
      </c>
      <c r="N738" s="16">
        <v>409</v>
      </c>
      <c r="O738" s="16">
        <v>1676.6</v>
      </c>
      <c r="P738" s="15">
        <v>4.0992665036674811</v>
      </c>
      <c r="Q738" s="7">
        <v>66</v>
      </c>
      <c r="R738" s="7">
        <v>59</v>
      </c>
      <c r="S738" s="6">
        <v>409</v>
      </c>
      <c r="T738" s="7">
        <v>953</v>
      </c>
      <c r="U738" s="7">
        <v>1363</v>
      </c>
      <c r="V738" s="7">
        <v>416</v>
      </c>
      <c r="W738" s="7">
        <v>4726</v>
      </c>
      <c r="X738" s="7">
        <v>925</v>
      </c>
    </row>
    <row r="739" spans="1:24" x14ac:dyDescent="0.25">
      <c r="A739" s="14">
        <v>134476</v>
      </c>
      <c r="B739" s="12">
        <v>878522</v>
      </c>
      <c r="C739" s="12">
        <v>109</v>
      </c>
      <c r="D739" s="12">
        <v>134476</v>
      </c>
      <c r="E739" s="10" t="s">
        <v>2069</v>
      </c>
      <c r="F739" s="10" t="s">
        <v>0</v>
      </c>
      <c r="G739" s="10" t="s">
        <v>0</v>
      </c>
      <c r="H739" s="10" t="s">
        <v>0</v>
      </c>
      <c r="I739" s="10" t="s">
        <v>0</v>
      </c>
      <c r="J739" s="10" t="s">
        <v>0</v>
      </c>
      <c r="K739" s="10" t="s">
        <v>0</v>
      </c>
      <c r="L739" s="10" t="s">
        <v>0</v>
      </c>
      <c r="M739" s="12">
        <v>1</v>
      </c>
      <c r="N739" s="16">
        <v>346</v>
      </c>
      <c r="O739" s="16">
        <v>480</v>
      </c>
      <c r="P739" s="15">
        <v>1.3872832369942196</v>
      </c>
      <c r="Q739" s="7">
        <v>70</v>
      </c>
      <c r="R739" s="7">
        <v>21</v>
      </c>
      <c r="S739" s="7">
        <v>153</v>
      </c>
      <c r="T739" s="7">
        <v>1767</v>
      </c>
      <c r="U739" s="7">
        <v>31</v>
      </c>
      <c r="V739" s="7">
        <v>394</v>
      </c>
      <c r="W739" s="7">
        <v>55</v>
      </c>
      <c r="X739" s="6">
        <v>346</v>
      </c>
    </row>
    <row r="740" spans="1:24" x14ac:dyDescent="0.25">
      <c r="A740" s="14">
        <v>134464</v>
      </c>
      <c r="B740" s="12">
        <v>603944</v>
      </c>
      <c r="C740" s="12">
        <v>204</v>
      </c>
      <c r="D740" s="12">
        <v>134464</v>
      </c>
      <c r="E740" s="10" t="s">
        <v>2070</v>
      </c>
      <c r="F740" s="10" t="s">
        <v>0</v>
      </c>
      <c r="G740" s="10" t="s">
        <v>0</v>
      </c>
      <c r="H740" s="10" t="s">
        <v>0</v>
      </c>
      <c r="I740" s="10" t="s">
        <v>0</v>
      </c>
      <c r="J740" s="10" t="s">
        <v>0</v>
      </c>
      <c r="K740" s="10" t="s">
        <v>0</v>
      </c>
      <c r="L740" s="10" t="s">
        <v>0</v>
      </c>
      <c r="M740" s="12">
        <v>1</v>
      </c>
      <c r="N740" s="16">
        <v>1006</v>
      </c>
      <c r="O740" s="16">
        <v>44843</v>
      </c>
      <c r="P740" s="15">
        <v>44.57554671968191</v>
      </c>
      <c r="Q740" s="7">
        <v>252</v>
      </c>
      <c r="R740" s="7">
        <v>52</v>
      </c>
      <c r="S740" s="7">
        <v>534</v>
      </c>
      <c r="T740" s="7">
        <v>1074</v>
      </c>
      <c r="U740" s="7">
        <v>123449</v>
      </c>
      <c r="V740" s="6">
        <v>1006</v>
      </c>
      <c r="W740" s="7">
        <v>98492</v>
      </c>
      <c r="X740" s="7">
        <v>666</v>
      </c>
    </row>
    <row r="741" spans="1:24" x14ac:dyDescent="0.25">
      <c r="A741" s="14">
        <v>134328</v>
      </c>
      <c r="B741" s="12">
        <v>788991</v>
      </c>
      <c r="C741" s="12">
        <v>204</v>
      </c>
      <c r="D741" s="12">
        <v>134328</v>
      </c>
      <c r="E741" s="10" t="s">
        <v>2071</v>
      </c>
      <c r="F741" s="10" t="s">
        <v>0</v>
      </c>
      <c r="G741" s="10" t="s">
        <v>0</v>
      </c>
      <c r="H741" s="10" t="s">
        <v>0</v>
      </c>
      <c r="I741" s="10" t="s">
        <v>0</v>
      </c>
      <c r="J741" s="10" t="s">
        <v>0</v>
      </c>
      <c r="K741" s="10" t="s">
        <v>0</v>
      </c>
      <c r="L741" s="10" t="s">
        <v>0</v>
      </c>
      <c r="M741" s="12">
        <v>1</v>
      </c>
      <c r="N741" s="16">
        <v>2700</v>
      </c>
      <c r="O741" s="16">
        <v>1313.2</v>
      </c>
      <c r="P741" s="15">
        <v>0.4863703703703704</v>
      </c>
      <c r="Q741" s="7">
        <v>112</v>
      </c>
      <c r="R741" s="7">
        <v>40</v>
      </c>
      <c r="S741" s="7">
        <v>155</v>
      </c>
      <c r="T741" s="7">
        <v>673</v>
      </c>
      <c r="U741" s="6">
        <v>2700</v>
      </c>
      <c r="V741" s="7">
        <v>1932</v>
      </c>
      <c r="W741" s="7">
        <v>2837</v>
      </c>
      <c r="X741" s="7">
        <v>969</v>
      </c>
    </row>
    <row r="742" spans="1:24" x14ac:dyDescent="0.25">
      <c r="A742" s="14">
        <v>133947</v>
      </c>
      <c r="B742" s="12">
        <v>591458</v>
      </c>
      <c r="C742" s="12">
        <v>174</v>
      </c>
      <c r="D742" s="12">
        <v>133947</v>
      </c>
      <c r="E742" s="10" t="s">
        <v>2073</v>
      </c>
      <c r="F742" s="10" t="s">
        <v>0</v>
      </c>
      <c r="G742" s="10" t="s">
        <v>0</v>
      </c>
      <c r="H742" s="10" t="s">
        <v>0</v>
      </c>
      <c r="I742" s="10" t="s">
        <v>0</v>
      </c>
      <c r="J742" s="10" t="s">
        <v>0</v>
      </c>
      <c r="K742" s="10" t="s">
        <v>0</v>
      </c>
      <c r="L742" s="10" t="s">
        <v>0</v>
      </c>
      <c r="M742" s="12">
        <v>1</v>
      </c>
      <c r="N742" s="16">
        <v>1615</v>
      </c>
      <c r="O742" s="16">
        <v>32891.599999999999</v>
      </c>
      <c r="P742" s="15">
        <v>20.366315789473685</v>
      </c>
      <c r="Q742" s="7">
        <v>14</v>
      </c>
      <c r="R742" s="7">
        <v>28</v>
      </c>
      <c r="S742" s="7">
        <v>11527</v>
      </c>
      <c r="T742" s="6">
        <v>1615</v>
      </c>
      <c r="U742" s="7">
        <v>54340</v>
      </c>
      <c r="V742" s="7">
        <v>593</v>
      </c>
      <c r="W742" s="7">
        <v>78383</v>
      </c>
      <c r="X742" s="7">
        <v>19615</v>
      </c>
    </row>
    <row r="743" spans="1:24" x14ac:dyDescent="0.25">
      <c r="A743" s="14">
        <v>133778</v>
      </c>
      <c r="B743" s="12">
        <v>320742</v>
      </c>
      <c r="C743" s="12">
        <v>212</v>
      </c>
      <c r="D743" s="12">
        <v>133778</v>
      </c>
      <c r="E743" s="10" t="s">
        <v>2074</v>
      </c>
      <c r="F743" s="10" t="s">
        <v>0</v>
      </c>
      <c r="G743" s="10" t="s">
        <v>0</v>
      </c>
      <c r="H743" s="10" t="s">
        <v>0</v>
      </c>
      <c r="I743" s="10" t="s">
        <v>0</v>
      </c>
      <c r="J743" s="10" t="s">
        <v>0</v>
      </c>
      <c r="K743" s="10" t="s">
        <v>0</v>
      </c>
      <c r="L743" s="10" t="s">
        <v>0</v>
      </c>
      <c r="M743" s="12">
        <v>1</v>
      </c>
      <c r="N743" s="16">
        <v>1180</v>
      </c>
      <c r="O743" s="16">
        <v>339.8</v>
      </c>
      <c r="P743" s="15">
        <v>0.28796610169491527</v>
      </c>
      <c r="Q743" s="7">
        <v>24</v>
      </c>
      <c r="R743" s="7">
        <v>31</v>
      </c>
      <c r="S743" s="7">
        <v>162</v>
      </c>
      <c r="T743" s="7">
        <v>554</v>
      </c>
      <c r="U743" s="6">
        <v>1180</v>
      </c>
      <c r="V743" s="7">
        <v>192</v>
      </c>
      <c r="W743" s="7">
        <v>577</v>
      </c>
      <c r="X743" s="7">
        <v>214</v>
      </c>
    </row>
    <row r="744" spans="1:24" x14ac:dyDescent="0.25">
      <c r="A744" s="14">
        <v>133697</v>
      </c>
      <c r="B744" s="12">
        <v>521100</v>
      </c>
      <c r="C744" s="12">
        <v>153</v>
      </c>
      <c r="D744" s="12">
        <v>133697</v>
      </c>
      <c r="E744" s="10" t="s">
        <v>2075</v>
      </c>
      <c r="F744" s="10" t="s">
        <v>0</v>
      </c>
      <c r="G744" s="10" t="s">
        <v>0</v>
      </c>
      <c r="H744" s="10" t="s">
        <v>0</v>
      </c>
      <c r="I744" s="10" t="s">
        <v>0</v>
      </c>
      <c r="J744" s="10" t="s">
        <v>0</v>
      </c>
      <c r="K744" s="10" t="s">
        <v>0</v>
      </c>
      <c r="L744" s="10" t="s">
        <v>0</v>
      </c>
      <c r="M744" s="12">
        <v>2</v>
      </c>
      <c r="N744" s="16">
        <v>999.5</v>
      </c>
      <c r="O744" s="16">
        <v>384.75</v>
      </c>
      <c r="P744" s="15">
        <v>0.38494247123561781</v>
      </c>
      <c r="Q744" s="7">
        <v>76</v>
      </c>
      <c r="R744" s="7">
        <v>55</v>
      </c>
      <c r="S744" s="7">
        <v>132</v>
      </c>
      <c r="T744" s="6">
        <v>941</v>
      </c>
      <c r="U744" s="7">
        <v>873</v>
      </c>
      <c r="V744" s="7">
        <v>87</v>
      </c>
      <c r="W744" s="6">
        <v>1058</v>
      </c>
      <c r="X744" s="7">
        <v>447</v>
      </c>
    </row>
    <row r="745" spans="1:24" x14ac:dyDescent="0.25">
      <c r="A745" s="14">
        <v>133514</v>
      </c>
      <c r="B745" s="12">
        <v>565918</v>
      </c>
      <c r="C745" s="12">
        <v>241</v>
      </c>
      <c r="D745" s="12">
        <v>133514</v>
      </c>
      <c r="E745" s="10" t="s">
        <v>2076</v>
      </c>
      <c r="F745" s="10" t="s">
        <v>0</v>
      </c>
      <c r="G745" s="10" t="s">
        <v>0</v>
      </c>
      <c r="H745" s="10" t="s">
        <v>0</v>
      </c>
      <c r="I745" s="10" t="s">
        <v>0</v>
      </c>
      <c r="J745" s="10" t="s">
        <v>0</v>
      </c>
      <c r="K745" s="10" t="s">
        <v>0</v>
      </c>
      <c r="L745" s="10" t="s">
        <v>0</v>
      </c>
      <c r="M745" s="12">
        <v>1</v>
      </c>
      <c r="N745" s="16">
        <v>690</v>
      </c>
      <c r="O745" s="16">
        <v>167.2</v>
      </c>
      <c r="P745" s="15">
        <v>0.24231884057971012</v>
      </c>
      <c r="Q745" s="7">
        <v>35</v>
      </c>
      <c r="R745" s="7">
        <v>20</v>
      </c>
      <c r="S745" s="7">
        <v>34</v>
      </c>
      <c r="T745" s="7">
        <v>109</v>
      </c>
      <c r="U745" s="6">
        <v>690</v>
      </c>
      <c r="V745" s="7">
        <v>81</v>
      </c>
      <c r="W745" s="7">
        <v>359</v>
      </c>
      <c r="X745" s="7">
        <v>253</v>
      </c>
    </row>
    <row r="746" spans="1:24" x14ac:dyDescent="0.25">
      <c r="A746" s="14">
        <v>133348</v>
      </c>
      <c r="B746" s="12">
        <v>369610</v>
      </c>
      <c r="C746" s="12">
        <v>111</v>
      </c>
      <c r="D746" s="12">
        <v>133348</v>
      </c>
      <c r="E746" s="10" t="s">
        <v>2077</v>
      </c>
      <c r="F746" s="10" t="s">
        <v>0</v>
      </c>
      <c r="G746" s="10" t="s">
        <v>0</v>
      </c>
      <c r="H746" s="10" t="s">
        <v>0</v>
      </c>
      <c r="I746" s="10" t="s">
        <v>0</v>
      </c>
      <c r="J746" s="10" t="s">
        <v>0</v>
      </c>
      <c r="K746" s="10" t="s">
        <v>0</v>
      </c>
      <c r="L746" s="10" t="s">
        <v>0</v>
      </c>
      <c r="M746" s="12">
        <v>3</v>
      </c>
      <c r="N746" s="16">
        <v>544</v>
      </c>
      <c r="O746" s="16">
        <v>894.33333333333337</v>
      </c>
      <c r="P746" s="15">
        <v>1.6439950980392157</v>
      </c>
      <c r="Q746" s="6">
        <v>767</v>
      </c>
      <c r="R746" s="6">
        <v>596</v>
      </c>
      <c r="S746" s="6">
        <v>508</v>
      </c>
      <c r="T746" s="7">
        <v>1005</v>
      </c>
      <c r="U746" s="7">
        <v>958</v>
      </c>
      <c r="V746" s="6">
        <v>460</v>
      </c>
      <c r="W746" s="6">
        <v>664</v>
      </c>
      <c r="X746" s="7">
        <v>720</v>
      </c>
    </row>
    <row r="747" spans="1:24" x14ac:dyDescent="0.25">
      <c r="A747" s="14">
        <v>133324</v>
      </c>
      <c r="B747" s="12">
        <v>570538</v>
      </c>
      <c r="C747" s="12">
        <v>85</v>
      </c>
      <c r="D747" s="12">
        <v>133324</v>
      </c>
      <c r="E747" s="10" t="s">
        <v>2078</v>
      </c>
      <c r="F747" s="10" t="s">
        <v>0</v>
      </c>
      <c r="G747" s="10" t="s">
        <v>0</v>
      </c>
      <c r="H747" s="10" t="s">
        <v>0</v>
      </c>
      <c r="I747" s="10" t="s">
        <v>0</v>
      </c>
      <c r="J747" s="10" t="s">
        <v>0</v>
      </c>
      <c r="K747" s="10" t="s">
        <v>0</v>
      </c>
      <c r="L747" s="10" t="s">
        <v>0</v>
      </c>
      <c r="M747" s="12">
        <v>0</v>
      </c>
      <c r="N747" s="16">
        <v>0</v>
      </c>
      <c r="O747" s="16">
        <v>4048.5</v>
      </c>
      <c r="P747" s="15" t="e">
        <v>#DIV/0!</v>
      </c>
      <c r="Q747" s="6">
        <v>1460</v>
      </c>
      <c r="R747" s="6">
        <v>755</v>
      </c>
      <c r="S747" s="7">
        <v>1972</v>
      </c>
      <c r="T747" s="7">
        <v>1633</v>
      </c>
      <c r="U747" s="7">
        <v>8993</v>
      </c>
      <c r="V747" s="7">
        <v>1932</v>
      </c>
      <c r="W747" s="7">
        <v>6331</v>
      </c>
      <c r="X747" s="7">
        <v>3430</v>
      </c>
    </row>
    <row r="748" spans="1:24" x14ac:dyDescent="0.25">
      <c r="A748" s="14">
        <v>133244</v>
      </c>
      <c r="B748" s="12">
        <v>386206</v>
      </c>
      <c r="C748" s="12">
        <v>85</v>
      </c>
      <c r="D748" s="12">
        <v>133244</v>
      </c>
      <c r="E748" s="10" t="s">
        <v>2079</v>
      </c>
      <c r="F748" s="10" t="s">
        <v>0</v>
      </c>
      <c r="G748" s="10" t="s">
        <v>0</v>
      </c>
      <c r="H748" s="10" t="s">
        <v>0</v>
      </c>
      <c r="I748" s="10" t="s">
        <v>0</v>
      </c>
      <c r="J748" s="10" t="s">
        <v>0</v>
      </c>
      <c r="K748" s="10" t="s">
        <v>0</v>
      </c>
      <c r="L748" s="10" t="s">
        <v>0</v>
      </c>
      <c r="M748" s="12">
        <v>0</v>
      </c>
      <c r="N748" s="16">
        <v>0</v>
      </c>
      <c r="O748" s="16">
        <v>9031.6666666666661</v>
      </c>
      <c r="P748" s="15" t="e">
        <v>#DIV/0!</v>
      </c>
      <c r="Q748" s="7">
        <v>6127</v>
      </c>
      <c r="R748" s="6">
        <v>3753</v>
      </c>
      <c r="S748" s="7">
        <v>6052</v>
      </c>
      <c r="T748" s="7">
        <v>18598</v>
      </c>
      <c r="U748" s="7">
        <v>12158</v>
      </c>
      <c r="V748" s="7">
        <v>4441</v>
      </c>
      <c r="W748" s="7">
        <v>6827</v>
      </c>
      <c r="X748" s="7">
        <v>6114</v>
      </c>
    </row>
    <row r="749" spans="1:24" x14ac:dyDescent="0.25">
      <c r="A749" s="14">
        <v>133242</v>
      </c>
      <c r="B749" s="12">
        <v>391113</v>
      </c>
      <c r="C749" s="12">
        <v>85</v>
      </c>
      <c r="D749" s="12">
        <v>133242</v>
      </c>
      <c r="E749" s="10" t="s">
        <v>2080</v>
      </c>
      <c r="F749" s="10" t="s">
        <v>0</v>
      </c>
      <c r="G749" s="10" t="s">
        <v>0</v>
      </c>
      <c r="H749" s="10" t="s">
        <v>0</v>
      </c>
      <c r="I749" s="10" t="s">
        <v>0</v>
      </c>
      <c r="J749" s="10" t="s">
        <v>0</v>
      </c>
      <c r="K749" s="10" t="s">
        <v>0</v>
      </c>
      <c r="L749" s="10" t="s">
        <v>0</v>
      </c>
      <c r="M749" s="12">
        <v>0</v>
      </c>
      <c r="N749" s="16">
        <v>0</v>
      </c>
      <c r="O749" s="16">
        <v>12862</v>
      </c>
      <c r="P749" s="15" t="e">
        <v>#DIV/0!</v>
      </c>
      <c r="Q749" s="6">
        <v>3801</v>
      </c>
      <c r="R749" s="7">
        <v>3385</v>
      </c>
      <c r="S749" s="7">
        <v>4961</v>
      </c>
      <c r="T749" s="7">
        <v>25220</v>
      </c>
      <c r="U749" s="7">
        <v>30194</v>
      </c>
      <c r="V749" s="7">
        <v>4232</v>
      </c>
      <c r="W749" s="7">
        <v>5504</v>
      </c>
      <c r="X749" s="7">
        <v>7061</v>
      </c>
    </row>
    <row r="750" spans="1:24" x14ac:dyDescent="0.25">
      <c r="A750" s="14">
        <v>133003</v>
      </c>
      <c r="B750" s="12">
        <v>916799</v>
      </c>
      <c r="C750" s="12">
        <v>289</v>
      </c>
      <c r="D750" s="12">
        <v>133003</v>
      </c>
      <c r="E750" s="10" t="s">
        <v>2081</v>
      </c>
      <c r="F750" s="10" t="s">
        <v>0</v>
      </c>
      <c r="G750" s="10" t="s">
        <v>0</v>
      </c>
      <c r="H750" s="10" t="s">
        <v>0</v>
      </c>
      <c r="I750" s="10" t="s">
        <v>0</v>
      </c>
      <c r="J750" s="10" t="s">
        <v>0</v>
      </c>
      <c r="K750" s="10" t="s">
        <v>0</v>
      </c>
      <c r="L750" s="10" t="s">
        <v>0</v>
      </c>
      <c r="M750" s="12">
        <v>1</v>
      </c>
      <c r="N750" s="16">
        <v>21225</v>
      </c>
      <c r="O750" s="16">
        <v>12213.4</v>
      </c>
      <c r="P750" s="15">
        <v>0.57542520612485271</v>
      </c>
      <c r="Q750" s="7">
        <v>21</v>
      </c>
      <c r="R750" s="7">
        <v>18</v>
      </c>
      <c r="S750" s="7">
        <v>70</v>
      </c>
      <c r="T750" s="7">
        <v>39</v>
      </c>
      <c r="U750" s="7">
        <v>29442</v>
      </c>
      <c r="V750" s="6">
        <v>21225</v>
      </c>
      <c r="W750" s="7">
        <v>54</v>
      </c>
      <c r="X750" s="7">
        <v>31462</v>
      </c>
    </row>
    <row r="751" spans="1:24" x14ac:dyDescent="0.25">
      <c r="A751" s="14">
        <v>133001</v>
      </c>
      <c r="B751" s="12">
        <v>875608</v>
      </c>
      <c r="C751" s="12">
        <v>361</v>
      </c>
      <c r="D751" s="12">
        <v>133001</v>
      </c>
      <c r="E751" s="10" t="s">
        <v>2082</v>
      </c>
      <c r="F751" s="10" t="s">
        <v>0</v>
      </c>
      <c r="G751" s="10" t="s">
        <v>0</v>
      </c>
      <c r="H751" s="10" t="s">
        <v>0</v>
      </c>
      <c r="I751" s="10" t="s">
        <v>0</v>
      </c>
      <c r="J751" s="10" t="s">
        <v>0</v>
      </c>
      <c r="K751" s="10" t="s">
        <v>0</v>
      </c>
      <c r="L751" s="10" t="s">
        <v>0</v>
      </c>
      <c r="M751" s="12">
        <v>3</v>
      </c>
      <c r="N751" s="16">
        <v>1457.3333333333333</v>
      </c>
      <c r="O751" s="16">
        <v>275.66666666666669</v>
      </c>
      <c r="P751" s="15">
        <v>0.18915827996340351</v>
      </c>
      <c r="Q751" s="7">
        <v>31</v>
      </c>
      <c r="R751" s="7">
        <v>15</v>
      </c>
      <c r="S751" s="7">
        <v>43</v>
      </c>
      <c r="T751" s="7">
        <v>668</v>
      </c>
      <c r="U751" s="6">
        <v>349</v>
      </c>
      <c r="V751" s="6">
        <v>2413</v>
      </c>
      <c r="W751" s="7">
        <v>116</v>
      </c>
      <c r="X751" s="6">
        <v>1610</v>
      </c>
    </row>
    <row r="752" spans="1:24" x14ac:dyDescent="0.25">
      <c r="A752" s="14">
        <v>132335</v>
      </c>
      <c r="B752" s="12">
        <v>1223619</v>
      </c>
      <c r="C752" s="12">
        <v>361</v>
      </c>
      <c r="D752" s="12">
        <v>132335</v>
      </c>
      <c r="E752" s="10" t="s">
        <v>2083</v>
      </c>
      <c r="F752" s="10" t="s">
        <v>0</v>
      </c>
      <c r="G752" s="10" t="s">
        <v>0</v>
      </c>
      <c r="H752" s="10" t="s">
        <v>0</v>
      </c>
      <c r="I752" s="10" t="s">
        <v>0</v>
      </c>
      <c r="J752" s="10" t="s">
        <v>0</v>
      </c>
      <c r="K752" s="10" t="s">
        <v>0</v>
      </c>
      <c r="L752" s="10" t="s">
        <v>0</v>
      </c>
      <c r="M752" s="12">
        <v>1</v>
      </c>
      <c r="N752" s="16">
        <v>1858</v>
      </c>
      <c r="O752" s="16">
        <v>64.2</v>
      </c>
      <c r="P752" s="15">
        <v>3.4553283100107642E-2</v>
      </c>
      <c r="Q752" s="7">
        <v>156</v>
      </c>
      <c r="R752" s="7">
        <v>36</v>
      </c>
      <c r="S752" s="7">
        <v>136</v>
      </c>
      <c r="T752" s="7">
        <v>37</v>
      </c>
      <c r="U752" s="7">
        <v>52</v>
      </c>
      <c r="V752" s="6">
        <v>1858</v>
      </c>
      <c r="W752" s="7">
        <v>16</v>
      </c>
      <c r="X752" s="7">
        <v>80</v>
      </c>
    </row>
    <row r="753" spans="1:24" x14ac:dyDescent="0.25">
      <c r="A753" s="14">
        <v>132267</v>
      </c>
      <c r="B753" s="12">
        <v>1211550</v>
      </c>
      <c r="C753" s="12">
        <v>204</v>
      </c>
      <c r="D753" s="12">
        <v>132267</v>
      </c>
      <c r="E753" s="10" t="s">
        <v>2084</v>
      </c>
      <c r="F753" s="10" t="s">
        <v>0</v>
      </c>
      <c r="G753" s="10" t="s">
        <v>0</v>
      </c>
      <c r="H753" s="10" t="s">
        <v>0</v>
      </c>
      <c r="I753" s="10" t="s">
        <v>0</v>
      </c>
      <c r="J753" s="10" t="s">
        <v>0</v>
      </c>
      <c r="K753" s="10" t="s">
        <v>0</v>
      </c>
      <c r="L753" s="10" t="s">
        <v>0</v>
      </c>
      <c r="M753" s="12">
        <v>1</v>
      </c>
      <c r="N753" s="16">
        <v>201</v>
      </c>
      <c r="O753" s="16">
        <v>74.8</v>
      </c>
      <c r="P753" s="15">
        <v>0.37213930348258706</v>
      </c>
      <c r="Q753" s="7">
        <v>65</v>
      </c>
      <c r="R753" s="7">
        <v>31</v>
      </c>
      <c r="S753" s="7">
        <v>74</v>
      </c>
      <c r="T753" s="6">
        <v>201</v>
      </c>
      <c r="U753" s="7">
        <v>24</v>
      </c>
      <c r="V753" s="7">
        <v>110</v>
      </c>
      <c r="W753" s="7">
        <v>115</v>
      </c>
      <c r="X753" s="7">
        <v>51</v>
      </c>
    </row>
    <row r="754" spans="1:24" x14ac:dyDescent="0.25">
      <c r="A754" s="14">
        <v>131694</v>
      </c>
      <c r="B754" s="12">
        <v>473266</v>
      </c>
      <c r="C754" s="12">
        <v>140</v>
      </c>
      <c r="D754" s="12">
        <v>131694</v>
      </c>
      <c r="E754" s="10" t="s">
        <v>2086</v>
      </c>
      <c r="F754" s="10" t="s">
        <v>0</v>
      </c>
      <c r="G754" s="10" t="s">
        <v>0</v>
      </c>
      <c r="H754" s="10" t="s">
        <v>0</v>
      </c>
      <c r="I754" s="10" t="s">
        <v>0</v>
      </c>
      <c r="J754" s="10" t="s">
        <v>0</v>
      </c>
      <c r="K754" s="10" t="s">
        <v>0</v>
      </c>
      <c r="L754" s="10" t="s">
        <v>0</v>
      </c>
      <c r="M754" s="12">
        <v>2</v>
      </c>
      <c r="N754" s="16">
        <v>515.5</v>
      </c>
      <c r="O754" s="16">
        <v>786.75</v>
      </c>
      <c r="P754" s="15">
        <v>1.5261881668283219</v>
      </c>
      <c r="Q754" s="6">
        <v>405</v>
      </c>
      <c r="R754" s="6">
        <v>529</v>
      </c>
      <c r="S754" s="7">
        <v>751</v>
      </c>
      <c r="T754" s="7">
        <v>953</v>
      </c>
      <c r="U754" s="7">
        <v>868</v>
      </c>
      <c r="V754" s="6">
        <v>546</v>
      </c>
      <c r="W754" s="6">
        <v>485</v>
      </c>
      <c r="X754" s="7">
        <v>575</v>
      </c>
    </row>
    <row r="755" spans="1:24" x14ac:dyDescent="0.25">
      <c r="A755" s="14">
        <v>131683</v>
      </c>
      <c r="B755" s="12">
        <v>799497</v>
      </c>
      <c r="C755" s="12">
        <v>129</v>
      </c>
      <c r="D755" s="12">
        <v>131683</v>
      </c>
      <c r="E755" s="10" t="s">
        <v>2087</v>
      </c>
      <c r="F755" s="10" t="s">
        <v>0</v>
      </c>
      <c r="G755" s="10" t="s">
        <v>0</v>
      </c>
      <c r="H755" s="10" t="s">
        <v>0</v>
      </c>
      <c r="I755" s="10" t="s">
        <v>0</v>
      </c>
      <c r="J755" s="10" t="s">
        <v>0</v>
      </c>
      <c r="K755" s="10" t="s">
        <v>0</v>
      </c>
      <c r="L755" s="10" t="s">
        <v>0</v>
      </c>
      <c r="M755" s="12">
        <v>2</v>
      </c>
      <c r="N755" s="16">
        <v>917</v>
      </c>
      <c r="O755" s="16">
        <v>1788.25</v>
      </c>
      <c r="P755" s="15">
        <v>1.9501090512540895</v>
      </c>
      <c r="Q755" s="7">
        <v>105</v>
      </c>
      <c r="R755" s="7">
        <v>37</v>
      </c>
      <c r="S755" s="7">
        <v>2427</v>
      </c>
      <c r="T755" s="7">
        <v>597</v>
      </c>
      <c r="U755" s="7">
        <v>3459</v>
      </c>
      <c r="V755" s="6">
        <v>415</v>
      </c>
      <c r="W755" s="6">
        <v>1419</v>
      </c>
      <c r="X755" s="7">
        <v>670</v>
      </c>
    </row>
    <row r="756" spans="1:24" x14ac:dyDescent="0.25">
      <c r="A756" s="14">
        <v>131620</v>
      </c>
      <c r="B756" s="12">
        <v>293525</v>
      </c>
      <c r="C756" s="12">
        <v>87</v>
      </c>
      <c r="D756" s="12">
        <v>131620</v>
      </c>
      <c r="E756" s="10" t="s">
        <v>2088</v>
      </c>
      <c r="F756" s="10" t="s">
        <v>0</v>
      </c>
      <c r="G756" s="10" t="s">
        <v>0</v>
      </c>
      <c r="H756" s="10" t="s">
        <v>0</v>
      </c>
      <c r="I756" s="10" t="s">
        <v>0</v>
      </c>
      <c r="J756" s="10" t="s">
        <v>0</v>
      </c>
      <c r="K756" s="10" t="s">
        <v>0</v>
      </c>
      <c r="L756" s="10" t="s">
        <v>0</v>
      </c>
      <c r="M756" s="12">
        <v>2</v>
      </c>
      <c r="N756" s="16">
        <v>5287</v>
      </c>
      <c r="O756" s="16">
        <v>9312.75</v>
      </c>
      <c r="P756" s="15">
        <v>1.7614431624739928</v>
      </c>
      <c r="Q756" s="7">
        <v>5758</v>
      </c>
      <c r="R756" s="6">
        <v>3795</v>
      </c>
      <c r="S756" s="7">
        <v>5708</v>
      </c>
      <c r="T756" s="7">
        <v>7361</v>
      </c>
      <c r="U756" s="7">
        <v>17933</v>
      </c>
      <c r="V756" s="6">
        <v>4204</v>
      </c>
      <c r="W756" s="6">
        <v>6370</v>
      </c>
      <c r="X756" s="7">
        <v>6249</v>
      </c>
    </row>
    <row r="757" spans="1:24" x14ac:dyDescent="0.25">
      <c r="A757" s="14">
        <v>131581</v>
      </c>
      <c r="B757" s="12">
        <v>432927</v>
      </c>
      <c r="C757" s="12">
        <v>117</v>
      </c>
      <c r="D757" s="12">
        <v>131581</v>
      </c>
      <c r="E757" s="10" t="s">
        <v>2089</v>
      </c>
      <c r="F757" s="10" t="s">
        <v>0</v>
      </c>
      <c r="G757" s="10" t="s">
        <v>0</v>
      </c>
      <c r="H757" s="10" t="s">
        <v>0</v>
      </c>
      <c r="I757" s="10" t="s">
        <v>0</v>
      </c>
      <c r="J757" s="10" t="s">
        <v>0</v>
      </c>
      <c r="K757" s="10" t="s">
        <v>0</v>
      </c>
      <c r="L757" s="10" t="s">
        <v>0</v>
      </c>
      <c r="M757" s="12">
        <v>1</v>
      </c>
      <c r="N757" s="16">
        <v>1806</v>
      </c>
      <c r="O757" s="16">
        <v>81246.8</v>
      </c>
      <c r="P757" s="15">
        <v>44.987153931339982</v>
      </c>
      <c r="Q757" s="7">
        <v>209</v>
      </c>
      <c r="R757" s="7">
        <v>204</v>
      </c>
      <c r="S757" s="7">
        <v>4739</v>
      </c>
      <c r="T757" s="7">
        <v>57828</v>
      </c>
      <c r="U757" s="7">
        <v>38677</v>
      </c>
      <c r="V757" s="7">
        <v>16312</v>
      </c>
      <c r="W757" s="7">
        <v>288678</v>
      </c>
      <c r="X757" s="6">
        <v>1806</v>
      </c>
    </row>
    <row r="758" spans="1:24" x14ac:dyDescent="0.25">
      <c r="A758" s="14">
        <v>131464</v>
      </c>
      <c r="B758" s="12">
        <v>537259</v>
      </c>
      <c r="C758" s="12">
        <v>129</v>
      </c>
      <c r="D758" s="12">
        <v>131464</v>
      </c>
      <c r="E758" s="10" t="s">
        <v>2090</v>
      </c>
      <c r="F758" s="10" t="s">
        <v>0</v>
      </c>
      <c r="G758" s="10" t="s">
        <v>0</v>
      </c>
      <c r="H758" s="10" t="s">
        <v>0</v>
      </c>
      <c r="I758" s="10" t="s">
        <v>0</v>
      </c>
      <c r="J758" s="10" t="s">
        <v>0</v>
      </c>
      <c r="K758" s="10" t="s">
        <v>0</v>
      </c>
      <c r="L758" s="10" t="s">
        <v>0</v>
      </c>
      <c r="M758" s="12">
        <v>1</v>
      </c>
      <c r="N758" s="16">
        <v>9523</v>
      </c>
      <c r="O758" s="16">
        <v>13787.8</v>
      </c>
      <c r="P758" s="15">
        <v>1.4478420665756588</v>
      </c>
      <c r="Q758" s="7">
        <v>756</v>
      </c>
      <c r="R758" s="7">
        <v>397</v>
      </c>
      <c r="S758" s="7">
        <v>1314</v>
      </c>
      <c r="T758" s="7">
        <v>56672</v>
      </c>
      <c r="U758" s="7">
        <v>2341</v>
      </c>
      <c r="V758" s="7">
        <v>5540</v>
      </c>
      <c r="W758" s="7">
        <v>3072</v>
      </c>
      <c r="X758" s="6">
        <v>9523</v>
      </c>
    </row>
    <row r="759" spans="1:24" x14ac:dyDescent="0.25">
      <c r="A759" s="14">
        <v>131427</v>
      </c>
      <c r="B759" s="12">
        <v>939443</v>
      </c>
      <c r="C759" s="12">
        <v>437</v>
      </c>
      <c r="D759" s="12">
        <v>131427</v>
      </c>
      <c r="E759" s="10" t="s">
        <v>2092</v>
      </c>
      <c r="F759" s="10" t="s">
        <v>0</v>
      </c>
      <c r="G759" s="10" t="s">
        <v>0</v>
      </c>
      <c r="H759" s="10" t="s">
        <v>0</v>
      </c>
      <c r="I759" s="10" t="s">
        <v>0</v>
      </c>
      <c r="J759" s="10" t="s">
        <v>0</v>
      </c>
      <c r="K759" s="10" t="s">
        <v>0</v>
      </c>
      <c r="L759" s="10" t="s">
        <v>0</v>
      </c>
      <c r="M759" s="12">
        <v>1</v>
      </c>
      <c r="N759" s="16">
        <v>2020</v>
      </c>
      <c r="O759" s="16">
        <v>295</v>
      </c>
      <c r="P759" s="15">
        <v>0.14603960396039603</v>
      </c>
      <c r="Q759" s="7">
        <v>19</v>
      </c>
      <c r="R759" s="7">
        <v>32</v>
      </c>
      <c r="S759" s="7">
        <v>157</v>
      </c>
      <c r="T759" s="7">
        <v>40</v>
      </c>
      <c r="U759" s="7">
        <v>640</v>
      </c>
      <c r="V759" s="6">
        <v>2020</v>
      </c>
      <c r="W759" s="7">
        <v>82</v>
      </c>
      <c r="X759" s="7">
        <v>556</v>
      </c>
    </row>
    <row r="760" spans="1:24" x14ac:dyDescent="0.25">
      <c r="A760" s="14">
        <v>131421</v>
      </c>
      <c r="B760" s="12">
        <v>199094</v>
      </c>
      <c r="C760" s="12">
        <v>117</v>
      </c>
      <c r="D760" s="12">
        <v>131421</v>
      </c>
      <c r="E760" s="10" t="s">
        <v>2093</v>
      </c>
      <c r="F760" s="10" t="s">
        <v>0</v>
      </c>
      <c r="G760" s="10" t="s">
        <v>0</v>
      </c>
      <c r="H760" s="10" t="s">
        <v>0</v>
      </c>
      <c r="I760" s="10" t="s">
        <v>0</v>
      </c>
      <c r="J760" s="10" t="s">
        <v>0</v>
      </c>
      <c r="K760" s="10" t="s">
        <v>0</v>
      </c>
      <c r="L760" s="10" t="s">
        <v>0</v>
      </c>
      <c r="M760" s="12">
        <v>1</v>
      </c>
      <c r="N760" s="16">
        <v>92842</v>
      </c>
      <c r="O760" s="16">
        <v>5097.6000000000004</v>
      </c>
      <c r="P760" s="15">
        <v>5.490618470088969E-2</v>
      </c>
      <c r="Q760" s="7">
        <v>4874</v>
      </c>
      <c r="R760" s="7">
        <v>2822</v>
      </c>
      <c r="S760" s="6">
        <v>92842</v>
      </c>
      <c r="T760" s="7">
        <v>7751</v>
      </c>
      <c r="U760" s="7">
        <v>4300</v>
      </c>
      <c r="V760" s="7">
        <v>4323</v>
      </c>
      <c r="W760" s="7">
        <v>5408</v>
      </c>
      <c r="X760" s="7">
        <v>3706</v>
      </c>
    </row>
    <row r="761" spans="1:24" x14ac:dyDescent="0.25">
      <c r="A761" s="14">
        <v>131202</v>
      </c>
      <c r="B761" s="12">
        <v>957189</v>
      </c>
      <c r="C761" s="12">
        <v>195</v>
      </c>
      <c r="D761" s="12">
        <v>131202</v>
      </c>
      <c r="E761" s="10" t="s">
        <v>2096</v>
      </c>
      <c r="F761" s="10" t="s">
        <v>0</v>
      </c>
      <c r="G761" s="10" t="s">
        <v>0</v>
      </c>
      <c r="H761" s="10" t="s">
        <v>0</v>
      </c>
      <c r="I761" s="10" t="s">
        <v>0</v>
      </c>
      <c r="J761" s="10" t="s">
        <v>0</v>
      </c>
      <c r="K761" s="10" t="s">
        <v>0</v>
      </c>
      <c r="L761" s="10" t="s">
        <v>0</v>
      </c>
      <c r="M761" s="12">
        <v>1</v>
      </c>
      <c r="N761" s="16">
        <v>92</v>
      </c>
      <c r="O761" s="16">
        <v>532.6</v>
      </c>
      <c r="P761" s="15">
        <v>5.7891304347826091</v>
      </c>
      <c r="Q761" s="7">
        <v>39</v>
      </c>
      <c r="R761" s="7">
        <v>86</v>
      </c>
      <c r="S761" s="6">
        <v>92</v>
      </c>
      <c r="T761" s="7">
        <v>75</v>
      </c>
      <c r="U761" s="7">
        <v>131</v>
      </c>
      <c r="V761" s="7">
        <v>420</v>
      </c>
      <c r="W761" s="7">
        <v>1206</v>
      </c>
      <c r="X761" s="7">
        <v>831</v>
      </c>
    </row>
    <row r="762" spans="1:24" x14ac:dyDescent="0.25">
      <c r="A762" s="14">
        <v>131154</v>
      </c>
      <c r="B762" s="12">
        <v>602491</v>
      </c>
      <c r="C762" s="12">
        <v>116</v>
      </c>
      <c r="D762" s="12">
        <v>131154</v>
      </c>
      <c r="E762" s="10" t="s">
        <v>2097</v>
      </c>
      <c r="F762" s="10" t="s">
        <v>0</v>
      </c>
      <c r="G762" s="10" t="s">
        <v>0</v>
      </c>
      <c r="H762" s="10" t="s">
        <v>0</v>
      </c>
      <c r="I762" s="10" t="s">
        <v>0</v>
      </c>
      <c r="J762" s="10" t="s">
        <v>0</v>
      </c>
      <c r="K762" s="10" t="s">
        <v>0</v>
      </c>
      <c r="L762" s="10" t="s">
        <v>0</v>
      </c>
      <c r="M762" s="12">
        <v>1</v>
      </c>
      <c r="N762" s="16">
        <v>667</v>
      </c>
      <c r="O762" s="16">
        <v>142095</v>
      </c>
      <c r="P762" s="15">
        <v>213.03598200899549</v>
      </c>
      <c r="Q762" s="7">
        <v>460</v>
      </c>
      <c r="R762" s="7">
        <v>44</v>
      </c>
      <c r="S762" s="7">
        <v>5655</v>
      </c>
      <c r="T762" s="6">
        <v>667</v>
      </c>
      <c r="U762" s="7">
        <v>364505</v>
      </c>
      <c r="V762" s="7">
        <v>1937</v>
      </c>
      <c r="W762" s="7">
        <v>300075</v>
      </c>
      <c r="X762" s="7">
        <v>38303</v>
      </c>
    </row>
    <row r="763" spans="1:24" x14ac:dyDescent="0.25">
      <c r="A763" s="14">
        <v>131146</v>
      </c>
      <c r="B763" s="12">
        <v>547150</v>
      </c>
      <c r="C763" s="12">
        <v>244</v>
      </c>
      <c r="D763" s="12">
        <v>131146</v>
      </c>
      <c r="E763" s="10" t="s">
        <v>2098</v>
      </c>
      <c r="F763" s="10" t="s">
        <v>0</v>
      </c>
      <c r="G763" s="10" t="s">
        <v>0</v>
      </c>
      <c r="H763" s="10" t="s">
        <v>0</v>
      </c>
      <c r="I763" s="10" t="s">
        <v>0</v>
      </c>
      <c r="J763" s="10" t="s">
        <v>0</v>
      </c>
      <c r="K763" s="10" t="s">
        <v>0</v>
      </c>
      <c r="L763" s="10" t="s">
        <v>0</v>
      </c>
      <c r="M763" s="12">
        <v>1</v>
      </c>
      <c r="N763" s="16">
        <v>2325</v>
      </c>
      <c r="O763" s="16">
        <v>1017.4</v>
      </c>
      <c r="P763" s="15">
        <v>0.43759139784946238</v>
      </c>
      <c r="Q763" s="7">
        <v>172</v>
      </c>
      <c r="R763" s="7">
        <v>38</v>
      </c>
      <c r="S763" s="7">
        <v>113</v>
      </c>
      <c r="T763" s="6">
        <v>2325</v>
      </c>
      <c r="U763" s="7">
        <v>2238</v>
      </c>
      <c r="V763" s="7">
        <v>188</v>
      </c>
      <c r="W763" s="7">
        <v>1789</v>
      </c>
      <c r="X763" s="7">
        <v>759</v>
      </c>
    </row>
    <row r="764" spans="1:24" x14ac:dyDescent="0.25">
      <c r="A764" s="14">
        <v>130741</v>
      </c>
      <c r="B764" s="12">
        <v>545454</v>
      </c>
      <c r="C764" s="12">
        <v>200</v>
      </c>
      <c r="D764" s="12">
        <v>130741</v>
      </c>
      <c r="E764" s="10" t="s">
        <v>2099</v>
      </c>
      <c r="F764" s="10" t="s">
        <v>0</v>
      </c>
      <c r="G764" s="10" t="s">
        <v>0</v>
      </c>
      <c r="H764" s="10" t="s">
        <v>0</v>
      </c>
      <c r="I764" s="10" t="s">
        <v>0</v>
      </c>
      <c r="J764" s="10" t="s">
        <v>0</v>
      </c>
      <c r="K764" s="10" t="s">
        <v>0</v>
      </c>
      <c r="L764" s="10" t="s">
        <v>0</v>
      </c>
      <c r="M764" s="12">
        <v>1</v>
      </c>
      <c r="N764" s="16">
        <v>538</v>
      </c>
      <c r="O764" s="16">
        <v>6701.6</v>
      </c>
      <c r="P764" s="15">
        <v>12.45650557620818</v>
      </c>
      <c r="Q764" s="7">
        <v>23</v>
      </c>
      <c r="R764" s="7">
        <v>31</v>
      </c>
      <c r="S764" s="6">
        <v>538</v>
      </c>
      <c r="T764" s="7">
        <v>187</v>
      </c>
      <c r="U764" s="7">
        <v>451</v>
      </c>
      <c r="V764" s="7">
        <v>15057</v>
      </c>
      <c r="W764" s="7">
        <v>787</v>
      </c>
      <c r="X764" s="7">
        <v>17026</v>
      </c>
    </row>
    <row r="765" spans="1:24" x14ac:dyDescent="0.25">
      <c r="A765" s="14">
        <v>130717</v>
      </c>
      <c r="B765" s="12">
        <v>502102</v>
      </c>
      <c r="C765" s="12">
        <v>116</v>
      </c>
      <c r="D765" s="12">
        <v>130717</v>
      </c>
      <c r="E765" s="10" t="s">
        <v>2100</v>
      </c>
      <c r="F765" s="10" t="s">
        <v>0</v>
      </c>
      <c r="G765" s="10" t="s">
        <v>0</v>
      </c>
      <c r="H765" s="10" t="s">
        <v>0</v>
      </c>
      <c r="I765" s="10" t="s">
        <v>0</v>
      </c>
      <c r="J765" s="10" t="s">
        <v>0</v>
      </c>
      <c r="K765" s="10" t="s">
        <v>0</v>
      </c>
      <c r="L765" s="10" t="s">
        <v>0</v>
      </c>
      <c r="M765" s="12">
        <v>1</v>
      </c>
      <c r="N765" s="16">
        <v>10667</v>
      </c>
      <c r="O765" s="16">
        <v>7646</v>
      </c>
      <c r="P765" s="15">
        <v>0.7167901003093653</v>
      </c>
      <c r="Q765" s="7">
        <v>99</v>
      </c>
      <c r="R765" s="7">
        <v>199</v>
      </c>
      <c r="S765" s="7">
        <v>235</v>
      </c>
      <c r="T765" s="6">
        <v>10667</v>
      </c>
      <c r="U765" s="7">
        <v>1356</v>
      </c>
      <c r="V765" s="7">
        <v>163</v>
      </c>
      <c r="W765" s="7">
        <v>34529</v>
      </c>
      <c r="X765" s="7">
        <v>1947</v>
      </c>
    </row>
    <row r="766" spans="1:24" x14ac:dyDescent="0.25">
      <c r="A766" s="14">
        <v>130716</v>
      </c>
      <c r="B766" s="12">
        <v>333094</v>
      </c>
      <c r="C766" s="12">
        <v>180</v>
      </c>
      <c r="D766" s="12">
        <v>130716</v>
      </c>
      <c r="E766" s="10" t="s">
        <v>2101</v>
      </c>
      <c r="F766" s="10" t="s">
        <v>0</v>
      </c>
      <c r="G766" s="10" t="s">
        <v>0</v>
      </c>
      <c r="H766" s="10" t="s">
        <v>0</v>
      </c>
      <c r="I766" s="10" t="s">
        <v>0</v>
      </c>
      <c r="J766" s="10" t="s">
        <v>0</v>
      </c>
      <c r="K766" s="10" t="s">
        <v>0</v>
      </c>
      <c r="L766" s="10" t="s">
        <v>0</v>
      </c>
      <c r="M766" s="12">
        <v>6</v>
      </c>
      <c r="N766" s="16">
        <v>2854.1666666666665</v>
      </c>
      <c r="O766" s="16">
        <v>0</v>
      </c>
      <c r="P766" s="15">
        <v>0</v>
      </c>
      <c r="Q766" s="6">
        <v>2592</v>
      </c>
      <c r="R766" s="6">
        <v>1553</v>
      </c>
      <c r="S766" s="6">
        <v>750</v>
      </c>
      <c r="T766" s="6">
        <v>5246</v>
      </c>
      <c r="U766" s="6">
        <v>2747</v>
      </c>
      <c r="V766" s="6">
        <v>2345</v>
      </c>
      <c r="W766" s="6">
        <v>2882</v>
      </c>
      <c r="X766" s="6">
        <v>3155</v>
      </c>
    </row>
    <row r="767" spans="1:24" x14ac:dyDescent="0.25">
      <c r="A767" s="14">
        <v>130715</v>
      </c>
      <c r="B767" s="12">
        <v>313971</v>
      </c>
      <c r="C767" s="12">
        <v>110</v>
      </c>
      <c r="D767" s="12">
        <v>130715</v>
      </c>
      <c r="E767" s="10" t="s">
        <v>2102</v>
      </c>
      <c r="F767" s="10" t="s">
        <v>0</v>
      </c>
      <c r="G767" s="10" t="s">
        <v>0</v>
      </c>
      <c r="H767" s="10" t="s">
        <v>0</v>
      </c>
      <c r="I767" s="10" t="s">
        <v>0</v>
      </c>
      <c r="J767" s="10" t="s">
        <v>0</v>
      </c>
      <c r="K767" s="10" t="s">
        <v>0</v>
      </c>
      <c r="L767" s="10" t="s">
        <v>0</v>
      </c>
      <c r="M767" s="12">
        <v>0</v>
      </c>
      <c r="N767" s="16">
        <v>0</v>
      </c>
      <c r="O767" s="16">
        <v>3257.5</v>
      </c>
      <c r="P767" s="15" t="e">
        <v>#DIV/0!</v>
      </c>
      <c r="Q767" s="6">
        <v>2459</v>
      </c>
      <c r="R767" s="7">
        <v>1831</v>
      </c>
      <c r="S767" s="7">
        <v>1655</v>
      </c>
      <c r="T767" s="7">
        <v>4952</v>
      </c>
      <c r="U767" s="7">
        <v>4218</v>
      </c>
      <c r="V767" s="7">
        <v>2403</v>
      </c>
      <c r="W767" s="7">
        <v>3215</v>
      </c>
      <c r="X767" s="7">
        <v>3102</v>
      </c>
    </row>
    <row r="768" spans="1:24" x14ac:dyDescent="0.25">
      <c r="A768" s="14">
        <v>130478</v>
      </c>
      <c r="B768" s="12">
        <v>381606</v>
      </c>
      <c r="C768" s="12">
        <v>214</v>
      </c>
      <c r="D768" s="12">
        <v>130478</v>
      </c>
      <c r="E768" s="10" t="s">
        <v>2103</v>
      </c>
      <c r="F768" s="10" t="s">
        <v>0</v>
      </c>
      <c r="G768" s="10" t="s">
        <v>0</v>
      </c>
      <c r="H768" s="10" t="s">
        <v>0</v>
      </c>
      <c r="I768" s="10" t="s">
        <v>0</v>
      </c>
      <c r="J768" s="10" t="s">
        <v>0</v>
      </c>
      <c r="K768" s="10" t="s">
        <v>0</v>
      </c>
      <c r="L768" s="10" t="s">
        <v>0</v>
      </c>
      <c r="M768" s="12">
        <v>5</v>
      </c>
      <c r="N768" s="16">
        <v>571</v>
      </c>
      <c r="O768" s="16">
        <v>586</v>
      </c>
      <c r="P768" s="15">
        <v>1.0262697022767076</v>
      </c>
      <c r="Q768" s="6">
        <v>611</v>
      </c>
      <c r="R768" s="7">
        <v>570</v>
      </c>
      <c r="S768" s="6">
        <v>541</v>
      </c>
      <c r="T768" s="6">
        <v>555</v>
      </c>
      <c r="U768" s="6">
        <v>606</v>
      </c>
      <c r="V768" s="7">
        <v>586</v>
      </c>
      <c r="W768" s="6">
        <v>561</v>
      </c>
      <c r="X768" s="6">
        <v>592</v>
      </c>
    </row>
    <row r="769" spans="1:24" x14ac:dyDescent="0.25">
      <c r="A769" s="14">
        <v>130466</v>
      </c>
      <c r="B769" s="12">
        <v>500403</v>
      </c>
      <c r="C769" s="12">
        <v>309</v>
      </c>
      <c r="D769" s="12">
        <v>130466</v>
      </c>
      <c r="E769" s="10" t="s">
        <v>2104</v>
      </c>
      <c r="F769" s="10" t="s">
        <v>0</v>
      </c>
      <c r="G769" s="10" t="s">
        <v>0</v>
      </c>
      <c r="H769" s="10" t="s">
        <v>0</v>
      </c>
      <c r="I769" s="10" t="s">
        <v>0</v>
      </c>
      <c r="J769" s="10" t="s">
        <v>0</v>
      </c>
      <c r="K769" s="10" t="s">
        <v>0</v>
      </c>
      <c r="L769" s="10" t="s">
        <v>0</v>
      </c>
      <c r="M769" s="12">
        <v>5</v>
      </c>
      <c r="N769" s="16">
        <v>494.2</v>
      </c>
      <c r="O769" s="16">
        <v>512</v>
      </c>
      <c r="P769" s="15">
        <v>1.0360178065560501</v>
      </c>
      <c r="Q769" s="6">
        <v>434</v>
      </c>
      <c r="R769" s="6">
        <v>341</v>
      </c>
      <c r="S769" s="7">
        <v>512</v>
      </c>
      <c r="T769" s="6">
        <v>491</v>
      </c>
      <c r="U769" s="6">
        <v>526</v>
      </c>
      <c r="V769" s="6">
        <v>411</v>
      </c>
      <c r="W769" s="6">
        <v>519</v>
      </c>
      <c r="X769" s="6">
        <v>524</v>
      </c>
    </row>
    <row r="770" spans="1:24" x14ac:dyDescent="0.25">
      <c r="A770" s="14">
        <v>130463</v>
      </c>
      <c r="B770" s="12">
        <v>350265</v>
      </c>
      <c r="C770" s="12">
        <v>228</v>
      </c>
      <c r="D770" s="12">
        <v>130463</v>
      </c>
      <c r="E770" s="10" t="s">
        <v>2105</v>
      </c>
      <c r="F770" s="10" t="s">
        <v>0</v>
      </c>
      <c r="G770" s="10" t="s">
        <v>0</v>
      </c>
      <c r="H770" s="10" t="s">
        <v>0</v>
      </c>
      <c r="I770" s="10" t="s">
        <v>0</v>
      </c>
      <c r="J770" s="10" t="s">
        <v>0</v>
      </c>
      <c r="K770" s="10" t="s">
        <v>0</v>
      </c>
      <c r="L770" s="10" t="s">
        <v>0</v>
      </c>
      <c r="M770" s="12">
        <v>0</v>
      </c>
      <c r="N770" s="16">
        <v>0</v>
      </c>
      <c r="O770" s="16">
        <v>287.16666666666669</v>
      </c>
      <c r="P770" s="15" t="e">
        <v>#DIV/0!</v>
      </c>
      <c r="Q770" s="6">
        <v>207</v>
      </c>
      <c r="R770" s="6">
        <v>195</v>
      </c>
      <c r="S770" s="7">
        <v>205</v>
      </c>
      <c r="T770" s="7">
        <v>483</v>
      </c>
      <c r="U770" s="7">
        <v>252</v>
      </c>
      <c r="V770" s="7">
        <v>271</v>
      </c>
      <c r="W770" s="7">
        <v>273</v>
      </c>
      <c r="X770" s="7">
        <v>239</v>
      </c>
    </row>
    <row r="771" spans="1:24" x14ac:dyDescent="0.25">
      <c r="A771" s="14">
        <v>130462</v>
      </c>
      <c r="B771" s="12">
        <v>241165</v>
      </c>
      <c r="C771" s="12">
        <v>229</v>
      </c>
      <c r="D771" s="12">
        <v>130462</v>
      </c>
      <c r="E771" s="10" t="s">
        <v>2106</v>
      </c>
      <c r="F771" s="10" t="s">
        <v>0</v>
      </c>
      <c r="G771" s="10" t="s">
        <v>0</v>
      </c>
      <c r="H771" s="10" t="s">
        <v>0</v>
      </c>
      <c r="I771" s="10" t="s">
        <v>0</v>
      </c>
      <c r="J771" s="10" t="s">
        <v>0</v>
      </c>
      <c r="K771" s="10" t="s">
        <v>0</v>
      </c>
      <c r="L771" s="10" t="s">
        <v>0</v>
      </c>
      <c r="M771" s="12">
        <v>3</v>
      </c>
      <c r="N771" s="16">
        <v>2513.6666666666665</v>
      </c>
      <c r="O771" s="16">
        <v>3589</v>
      </c>
      <c r="P771" s="15">
        <v>1.4277947221853866</v>
      </c>
      <c r="Q771" s="6">
        <v>4406</v>
      </c>
      <c r="R771" s="6">
        <v>2600</v>
      </c>
      <c r="S771" s="7">
        <v>3300</v>
      </c>
      <c r="T771" s="7">
        <v>3823</v>
      </c>
      <c r="U771" s="6">
        <v>2690</v>
      </c>
      <c r="V771" s="6">
        <v>2493</v>
      </c>
      <c r="W771" s="6">
        <v>2358</v>
      </c>
      <c r="X771" s="7">
        <v>3644</v>
      </c>
    </row>
    <row r="772" spans="1:24" x14ac:dyDescent="0.25">
      <c r="A772" s="14">
        <v>129848</v>
      </c>
      <c r="B772" s="12">
        <v>974993</v>
      </c>
      <c r="C772" s="12">
        <v>307</v>
      </c>
      <c r="D772" s="12">
        <v>129848</v>
      </c>
      <c r="E772" s="10" t="s">
        <v>2111</v>
      </c>
      <c r="F772" s="10" t="s">
        <v>0</v>
      </c>
      <c r="G772" s="10" t="s">
        <v>0</v>
      </c>
      <c r="H772" s="10" t="s">
        <v>0</v>
      </c>
      <c r="I772" s="10" t="s">
        <v>0</v>
      </c>
      <c r="J772" s="10" t="s">
        <v>0</v>
      </c>
      <c r="K772" s="10" t="s">
        <v>0</v>
      </c>
      <c r="L772" s="10" t="s">
        <v>0</v>
      </c>
      <c r="M772" s="12">
        <v>1</v>
      </c>
      <c r="N772" s="16">
        <v>239</v>
      </c>
      <c r="O772" s="16">
        <v>90.6</v>
      </c>
      <c r="P772" s="15">
        <v>0.37907949790794976</v>
      </c>
      <c r="Q772" s="7">
        <v>50</v>
      </c>
      <c r="R772" s="7">
        <v>41</v>
      </c>
      <c r="S772" s="7">
        <v>53</v>
      </c>
      <c r="T772" s="7">
        <v>69</v>
      </c>
      <c r="U772" s="7">
        <v>135</v>
      </c>
      <c r="V772" s="7">
        <v>118</v>
      </c>
      <c r="W772" s="6">
        <v>239</v>
      </c>
      <c r="X772" s="7">
        <v>78</v>
      </c>
    </row>
    <row r="773" spans="1:24" x14ac:dyDescent="0.25">
      <c r="A773" s="14">
        <v>128024</v>
      </c>
      <c r="B773" s="12">
        <v>377641</v>
      </c>
      <c r="C773" s="12">
        <v>315</v>
      </c>
      <c r="D773" s="12">
        <v>128024</v>
      </c>
      <c r="E773" s="10" t="s">
        <v>2112</v>
      </c>
      <c r="F773" s="10" t="s">
        <v>0</v>
      </c>
      <c r="G773" s="10" t="s">
        <v>0</v>
      </c>
      <c r="H773" s="10" t="s">
        <v>0</v>
      </c>
      <c r="I773" s="10" t="s">
        <v>0</v>
      </c>
      <c r="J773" s="10" t="s">
        <v>0</v>
      </c>
      <c r="K773" s="10" t="s">
        <v>0</v>
      </c>
      <c r="L773" s="10" t="s">
        <v>0</v>
      </c>
      <c r="M773" s="12">
        <v>2</v>
      </c>
      <c r="N773" s="16">
        <v>18253.5</v>
      </c>
      <c r="O773" s="16">
        <v>106.25</v>
      </c>
      <c r="P773" s="15">
        <v>5.8208014901251813E-3</v>
      </c>
      <c r="Q773" s="7">
        <v>85</v>
      </c>
      <c r="R773" s="7">
        <v>34</v>
      </c>
      <c r="S773" s="7">
        <v>111</v>
      </c>
      <c r="T773" s="7">
        <v>118</v>
      </c>
      <c r="U773" s="6">
        <v>25037</v>
      </c>
      <c r="V773" s="7">
        <v>98</v>
      </c>
      <c r="W773" s="7">
        <v>98</v>
      </c>
      <c r="X773" s="6">
        <v>11470</v>
      </c>
    </row>
    <row r="774" spans="1:24" x14ac:dyDescent="0.25">
      <c r="A774" s="14">
        <v>127714</v>
      </c>
      <c r="B774" s="12">
        <v>830631</v>
      </c>
      <c r="C774" s="12">
        <v>300</v>
      </c>
      <c r="D774" s="12">
        <v>127714</v>
      </c>
      <c r="E774" s="10" t="s">
        <v>2114</v>
      </c>
      <c r="F774" s="10" t="s">
        <v>0</v>
      </c>
      <c r="G774" s="10" t="s">
        <v>0</v>
      </c>
      <c r="H774" s="10" t="s">
        <v>0</v>
      </c>
      <c r="I774" s="10" t="s">
        <v>0</v>
      </c>
      <c r="J774" s="10" t="s">
        <v>0</v>
      </c>
      <c r="K774" s="10" t="s">
        <v>0</v>
      </c>
      <c r="L774" s="10" t="s">
        <v>0</v>
      </c>
      <c r="M774" s="12">
        <v>1</v>
      </c>
      <c r="N774" s="16">
        <v>1011</v>
      </c>
      <c r="O774" s="16">
        <v>334.4</v>
      </c>
      <c r="P774" s="15">
        <v>0.33076162215628091</v>
      </c>
      <c r="Q774" s="7">
        <v>18</v>
      </c>
      <c r="R774" s="7">
        <v>10</v>
      </c>
      <c r="S774" s="7">
        <v>769</v>
      </c>
      <c r="T774" s="7">
        <v>120</v>
      </c>
      <c r="U774" s="7">
        <v>177</v>
      </c>
      <c r="V774" s="7">
        <v>52</v>
      </c>
      <c r="W774" s="6">
        <v>1011</v>
      </c>
      <c r="X774" s="7">
        <v>554</v>
      </c>
    </row>
    <row r="775" spans="1:24" x14ac:dyDescent="0.25">
      <c r="A775" s="14">
        <v>127711</v>
      </c>
      <c r="B775" s="12">
        <v>837103</v>
      </c>
      <c r="C775" s="12">
        <v>289</v>
      </c>
      <c r="D775" s="12">
        <v>127711</v>
      </c>
      <c r="E775" s="10" t="s">
        <v>2115</v>
      </c>
      <c r="F775" s="10" t="s">
        <v>0</v>
      </c>
      <c r="G775" s="10" t="s">
        <v>0</v>
      </c>
      <c r="H775" s="10" t="s">
        <v>0</v>
      </c>
      <c r="I775" s="10" t="s">
        <v>0</v>
      </c>
      <c r="J775" s="10" t="s">
        <v>0</v>
      </c>
      <c r="K775" s="10" t="s">
        <v>0</v>
      </c>
      <c r="L775" s="10" t="s">
        <v>0</v>
      </c>
      <c r="M775" s="12">
        <v>1</v>
      </c>
      <c r="N775" s="16">
        <v>436</v>
      </c>
      <c r="O775" s="16">
        <v>147</v>
      </c>
      <c r="P775" s="15">
        <v>0.33715596330275227</v>
      </c>
      <c r="Q775" s="7">
        <v>41</v>
      </c>
      <c r="R775" s="7">
        <v>13</v>
      </c>
      <c r="S775" s="7">
        <v>560</v>
      </c>
      <c r="T775" s="7">
        <v>29</v>
      </c>
      <c r="U775" s="7">
        <v>75</v>
      </c>
      <c r="V775" s="7">
        <v>30</v>
      </c>
      <c r="W775" s="6">
        <v>436</v>
      </c>
      <c r="X775" s="7">
        <v>41</v>
      </c>
    </row>
    <row r="776" spans="1:24" x14ac:dyDescent="0.25">
      <c r="A776" s="14">
        <v>127704</v>
      </c>
      <c r="B776" s="12">
        <v>1154702</v>
      </c>
      <c r="C776" s="12">
        <v>217</v>
      </c>
      <c r="D776" s="12">
        <v>127704</v>
      </c>
      <c r="E776" s="10" t="s">
        <v>2116</v>
      </c>
      <c r="F776" s="10" t="s">
        <v>0</v>
      </c>
      <c r="G776" s="10" t="s">
        <v>0</v>
      </c>
      <c r="H776" s="10" t="s">
        <v>0</v>
      </c>
      <c r="I776" s="10" t="s">
        <v>0</v>
      </c>
      <c r="J776" s="10" t="s">
        <v>0</v>
      </c>
      <c r="K776" s="10" t="s">
        <v>0</v>
      </c>
      <c r="L776" s="10" t="s">
        <v>0</v>
      </c>
      <c r="M776" s="12">
        <v>2</v>
      </c>
      <c r="N776" s="16">
        <v>834.5</v>
      </c>
      <c r="O776" s="16">
        <v>565</v>
      </c>
      <c r="P776" s="15">
        <v>0.67705212702216899</v>
      </c>
      <c r="Q776" s="7">
        <v>26</v>
      </c>
      <c r="R776" s="7">
        <v>20</v>
      </c>
      <c r="S776" s="7">
        <v>142</v>
      </c>
      <c r="T776" s="6">
        <v>651</v>
      </c>
      <c r="U776" s="6">
        <v>1018</v>
      </c>
      <c r="V776" s="7">
        <v>1589</v>
      </c>
      <c r="W776" s="7">
        <v>151</v>
      </c>
      <c r="X776" s="7">
        <v>378</v>
      </c>
    </row>
    <row r="777" spans="1:24" x14ac:dyDescent="0.25">
      <c r="A777" s="14">
        <v>127687</v>
      </c>
      <c r="B777" s="12">
        <v>407782</v>
      </c>
      <c r="C777" s="12">
        <v>217</v>
      </c>
      <c r="D777" s="12">
        <v>127687</v>
      </c>
      <c r="E777" s="10" t="s">
        <v>2117</v>
      </c>
      <c r="F777" s="10" t="s">
        <v>0</v>
      </c>
      <c r="G777" s="10" t="s">
        <v>0</v>
      </c>
      <c r="H777" s="10" t="s">
        <v>0</v>
      </c>
      <c r="I777" s="10" t="s">
        <v>0</v>
      </c>
      <c r="J777" s="10" t="s">
        <v>0</v>
      </c>
      <c r="K777" s="10" t="s">
        <v>0</v>
      </c>
      <c r="L777" s="10" t="s">
        <v>0</v>
      </c>
      <c r="M777" s="12">
        <v>2</v>
      </c>
      <c r="N777" s="16">
        <v>1080.5</v>
      </c>
      <c r="O777" s="16">
        <v>1320.25</v>
      </c>
      <c r="P777" s="15">
        <v>1.2218880148079594</v>
      </c>
      <c r="Q777" s="7">
        <v>251</v>
      </c>
      <c r="R777" s="7">
        <v>30</v>
      </c>
      <c r="S777" s="7">
        <v>507</v>
      </c>
      <c r="T777" s="7">
        <v>1139</v>
      </c>
      <c r="U777" s="7">
        <v>2373</v>
      </c>
      <c r="V777" s="6">
        <v>1115</v>
      </c>
      <c r="W777" s="7">
        <v>1262</v>
      </c>
      <c r="X777" s="6">
        <v>1046</v>
      </c>
    </row>
    <row r="778" spans="1:24" x14ac:dyDescent="0.25">
      <c r="A778" s="14">
        <v>127671</v>
      </c>
      <c r="B778" s="12">
        <v>706213</v>
      </c>
      <c r="C778" s="12">
        <v>117</v>
      </c>
      <c r="D778" s="12">
        <v>127671</v>
      </c>
      <c r="E778" s="10" t="s">
        <v>2118</v>
      </c>
      <c r="F778" s="10" t="s">
        <v>0</v>
      </c>
      <c r="G778" s="10" t="s">
        <v>0</v>
      </c>
      <c r="H778" s="10" t="s">
        <v>0</v>
      </c>
      <c r="I778" s="10" t="s">
        <v>0</v>
      </c>
      <c r="J778" s="10" t="s">
        <v>0</v>
      </c>
      <c r="K778" s="10" t="s">
        <v>0</v>
      </c>
      <c r="L778" s="10" t="s">
        <v>0</v>
      </c>
      <c r="M778" s="12">
        <v>1</v>
      </c>
      <c r="N778" s="16">
        <v>1408</v>
      </c>
      <c r="O778" s="16">
        <v>21591</v>
      </c>
      <c r="P778" s="15">
        <v>15.334517045454545</v>
      </c>
      <c r="Q778" s="7">
        <v>1159</v>
      </c>
      <c r="R778" s="7">
        <v>762</v>
      </c>
      <c r="S778" s="7">
        <v>2260</v>
      </c>
      <c r="T778" s="6">
        <v>1408</v>
      </c>
      <c r="U778" s="7">
        <v>46706</v>
      </c>
      <c r="V778" s="7">
        <v>51182</v>
      </c>
      <c r="W778" s="7">
        <v>5923</v>
      </c>
      <c r="X778" s="7">
        <v>1884</v>
      </c>
    </row>
    <row r="779" spans="1:24" x14ac:dyDescent="0.25">
      <c r="A779" s="14">
        <v>127640</v>
      </c>
      <c r="B779" s="12">
        <v>598616</v>
      </c>
      <c r="C779" s="12">
        <v>217</v>
      </c>
      <c r="D779" s="12">
        <v>127640</v>
      </c>
      <c r="E779" s="10" t="s">
        <v>2119</v>
      </c>
      <c r="F779" s="10" t="s">
        <v>0</v>
      </c>
      <c r="G779" s="10" t="s">
        <v>0</v>
      </c>
      <c r="H779" s="10" t="s">
        <v>0</v>
      </c>
      <c r="I779" s="10" t="s">
        <v>0</v>
      </c>
      <c r="J779" s="10" t="s">
        <v>0</v>
      </c>
      <c r="K779" s="10" t="s">
        <v>0</v>
      </c>
      <c r="L779" s="10" t="s">
        <v>0</v>
      </c>
      <c r="M779" s="12">
        <v>2</v>
      </c>
      <c r="N779" s="16">
        <v>24627.5</v>
      </c>
      <c r="O779" s="16">
        <v>63626.25</v>
      </c>
      <c r="P779" s="15">
        <v>2.5835448177849965</v>
      </c>
      <c r="Q779" s="7">
        <v>20</v>
      </c>
      <c r="R779" s="7">
        <v>4</v>
      </c>
      <c r="S779" s="6">
        <v>6230</v>
      </c>
      <c r="T779" s="7">
        <v>6284</v>
      </c>
      <c r="U779" s="7">
        <v>104019</v>
      </c>
      <c r="V779" s="7">
        <v>48378</v>
      </c>
      <c r="W779" s="7">
        <v>95824</v>
      </c>
      <c r="X779" s="6">
        <v>43025</v>
      </c>
    </row>
    <row r="780" spans="1:24" x14ac:dyDescent="0.25">
      <c r="A780" s="14">
        <v>127451</v>
      </c>
      <c r="B780" s="12">
        <v>552009</v>
      </c>
      <c r="C780" s="12">
        <v>290</v>
      </c>
      <c r="D780" s="12">
        <v>127451</v>
      </c>
      <c r="E780" s="10" t="s">
        <v>2120</v>
      </c>
      <c r="F780" s="10" t="s">
        <v>0</v>
      </c>
      <c r="G780" s="10" t="s">
        <v>0</v>
      </c>
      <c r="H780" s="10" t="s">
        <v>0</v>
      </c>
      <c r="I780" s="10" t="s">
        <v>0</v>
      </c>
      <c r="J780" s="10" t="s">
        <v>0</v>
      </c>
      <c r="K780" s="10" t="s">
        <v>0</v>
      </c>
      <c r="L780" s="10" t="s">
        <v>0</v>
      </c>
      <c r="M780" s="12">
        <v>3</v>
      </c>
      <c r="N780" s="16">
        <v>3250.3333333333335</v>
      </c>
      <c r="O780" s="16">
        <v>3705.6666666666665</v>
      </c>
      <c r="P780" s="15">
        <v>1.1400881960824529</v>
      </c>
      <c r="Q780" s="6">
        <v>3004</v>
      </c>
      <c r="R780" s="6">
        <v>2143</v>
      </c>
      <c r="S780" s="6">
        <v>3280</v>
      </c>
      <c r="T780" s="7">
        <v>4002</v>
      </c>
      <c r="U780" s="6">
        <v>3698</v>
      </c>
      <c r="V780" s="6">
        <v>2773</v>
      </c>
      <c r="W780" s="7">
        <v>3593</v>
      </c>
      <c r="X780" s="7">
        <v>3522</v>
      </c>
    </row>
    <row r="781" spans="1:24" x14ac:dyDescent="0.25">
      <c r="A781" s="14">
        <v>127388</v>
      </c>
      <c r="B781" s="12">
        <v>898945</v>
      </c>
      <c r="C781" s="12">
        <v>217</v>
      </c>
      <c r="D781" s="12">
        <v>127388</v>
      </c>
      <c r="E781" s="10" t="s">
        <v>2121</v>
      </c>
      <c r="F781" s="10" t="s">
        <v>0</v>
      </c>
      <c r="G781" s="10" t="s">
        <v>0</v>
      </c>
      <c r="H781" s="10" t="s">
        <v>0</v>
      </c>
      <c r="I781" s="10" t="s">
        <v>0</v>
      </c>
      <c r="J781" s="10" t="s">
        <v>0</v>
      </c>
      <c r="K781" s="10" t="s">
        <v>0</v>
      </c>
      <c r="L781" s="10" t="s">
        <v>0</v>
      </c>
      <c r="M781" s="12">
        <v>2</v>
      </c>
      <c r="N781" s="16">
        <v>1449</v>
      </c>
      <c r="O781" s="16">
        <v>926.75</v>
      </c>
      <c r="P781" s="15">
        <v>0.63957902001380262</v>
      </c>
      <c r="Q781" s="7">
        <v>83</v>
      </c>
      <c r="R781" s="7">
        <v>25</v>
      </c>
      <c r="S781" s="7">
        <v>396</v>
      </c>
      <c r="T781" s="7">
        <v>793</v>
      </c>
      <c r="U781" s="7">
        <v>1202</v>
      </c>
      <c r="V781" s="6">
        <v>2460</v>
      </c>
      <c r="W781" s="7">
        <v>1316</v>
      </c>
      <c r="X781" s="6">
        <v>438</v>
      </c>
    </row>
    <row r="782" spans="1:24" x14ac:dyDescent="0.25">
      <c r="A782" s="14">
        <v>127277</v>
      </c>
      <c r="B782" s="12">
        <v>203157</v>
      </c>
      <c r="C782" s="12">
        <v>117</v>
      </c>
      <c r="D782" s="12">
        <v>127277</v>
      </c>
      <c r="E782" s="10" t="s">
        <v>2122</v>
      </c>
      <c r="F782" s="10" t="s">
        <v>0</v>
      </c>
      <c r="G782" s="10" t="s">
        <v>0</v>
      </c>
      <c r="H782" s="10" t="s">
        <v>0</v>
      </c>
      <c r="I782" s="10" t="s">
        <v>0</v>
      </c>
      <c r="J782" s="10" t="s">
        <v>0</v>
      </c>
      <c r="K782" s="10" t="s">
        <v>0</v>
      </c>
      <c r="L782" s="10" t="s">
        <v>0</v>
      </c>
      <c r="M782" s="12">
        <v>1</v>
      </c>
      <c r="N782" s="16">
        <v>53570</v>
      </c>
      <c r="O782" s="16">
        <v>3534</v>
      </c>
      <c r="P782" s="15">
        <v>6.5969759193578489E-2</v>
      </c>
      <c r="Q782" s="7">
        <v>1563</v>
      </c>
      <c r="R782" s="7">
        <v>4453</v>
      </c>
      <c r="S782" s="6">
        <v>53570</v>
      </c>
      <c r="T782" s="7">
        <v>3117</v>
      </c>
      <c r="U782" s="7">
        <v>1190</v>
      </c>
      <c r="V782" s="7">
        <v>3710</v>
      </c>
      <c r="W782" s="7">
        <v>5360</v>
      </c>
      <c r="X782" s="7">
        <v>4293</v>
      </c>
    </row>
    <row r="783" spans="1:24" x14ac:dyDescent="0.25">
      <c r="A783" s="14">
        <v>126582</v>
      </c>
      <c r="B783" s="12">
        <v>1114810</v>
      </c>
      <c r="C783" s="12">
        <v>169</v>
      </c>
      <c r="D783" s="12">
        <v>126582</v>
      </c>
      <c r="E783" s="10" t="s">
        <v>2123</v>
      </c>
      <c r="F783" s="10" t="s">
        <v>0</v>
      </c>
      <c r="G783" s="10" t="s">
        <v>0</v>
      </c>
      <c r="H783" s="10" t="s">
        <v>0</v>
      </c>
      <c r="I783" s="10" t="s">
        <v>0</v>
      </c>
      <c r="J783" s="10" t="s">
        <v>0</v>
      </c>
      <c r="K783" s="10" t="s">
        <v>0</v>
      </c>
      <c r="L783" s="10" t="s">
        <v>0</v>
      </c>
      <c r="M783" s="12">
        <v>2</v>
      </c>
      <c r="N783" s="16">
        <v>9298.5</v>
      </c>
      <c r="O783" s="16">
        <v>1215.25</v>
      </c>
      <c r="P783" s="15">
        <v>0.13069312254664731</v>
      </c>
      <c r="Q783" s="7">
        <v>141</v>
      </c>
      <c r="R783" s="7">
        <v>147</v>
      </c>
      <c r="S783" s="6">
        <v>144</v>
      </c>
      <c r="T783" s="7">
        <v>218</v>
      </c>
      <c r="U783" s="7">
        <v>230</v>
      </c>
      <c r="V783" s="7">
        <v>3849</v>
      </c>
      <c r="W783" s="7">
        <v>564</v>
      </c>
      <c r="X783" s="6">
        <v>18453</v>
      </c>
    </row>
    <row r="784" spans="1:24" x14ac:dyDescent="0.25">
      <c r="A784" s="14">
        <v>126391</v>
      </c>
      <c r="B784" s="12">
        <v>224373</v>
      </c>
      <c r="C784" s="12">
        <v>173</v>
      </c>
      <c r="D784" s="12">
        <v>126391</v>
      </c>
      <c r="E784" s="10" t="s">
        <v>2124</v>
      </c>
      <c r="F784" s="10" t="s">
        <v>0</v>
      </c>
      <c r="G784" s="10" t="s">
        <v>0</v>
      </c>
      <c r="H784" s="10" t="s">
        <v>0</v>
      </c>
      <c r="I784" s="10" t="s">
        <v>0</v>
      </c>
      <c r="J784" s="10" t="s">
        <v>0</v>
      </c>
      <c r="K784" s="10" t="s">
        <v>0</v>
      </c>
      <c r="L784" s="10" t="s">
        <v>0</v>
      </c>
      <c r="M784" s="12">
        <v>1</v>
      </c>
      <c r="N784" s="16">
        <v>4257</v>
      </c>
      <c r="O784" s="16">
        <v>2111.4</v>
      </c>
      <c r="P784" s="15">
        <v>0.49598308668076113</v>
      </c>
      <c r="Q784" s="7">
        <v>1776</v>
      </c>
      <c r="R784" s="7">
        <v>986</v>
      </c>
      <c r="S784" s="7">
        <v>1546</v>
      </c>
      <c r="T784" s="7">
        <v>1491</v>
      </c>
      <c r="U784" s="7">
        <v>2942</v>
      </c>
      <c r="V784" s="7">
        <v>2377</v>
      </c>
      <c r="W784" s="7">
        <v>2201</v>
      </c>
      <c r="X784" s="6">
        <v>4257</v>
      </c>
    </row>
    <row r="785" spans="1:24" x14ac:dyDescent="0.25">
      <c r="A785" s="14">
        <v>126351</v>
      </c>
      <c r="B785" s="12">
        <v>211583</v>
      </c>
      <c r="C785" s="12">
        <v>97</v>
      </c>
      <c r="D785" s="12">
        <v>126351</v>
      </c>
      <c r="E785" s="10" t="s">
        <v>2125</v>
      </c>
      <c r="F785" s="10" t="s">
        <v>0</v>
      </c>
      <c r="G785" s="10" t="s">
        <v>0</v>
      </c>
      <c r="H785" s="10" t="s">
        <v>0</v>
      </c>
      <c r="I785" s="10" t="s">
        <v>0</v>
      </c>
      <c r="J785" s="10" t="s">
        <v>0</v>
      </c>
      <c r="K785" s="10" t="s">
        <v>0</v>
      </c>
      <c r="L785" s="10" t="s">
        <v>0</v>
      </c>
      <c r="M785" s="12">
        <v>1</v>
      </c>
      <c r="N785" s="16">
        <v>24349</v>
      </c>
      <c r="O785" s="16">
        <v>24984.6</v>
      </c>
      <c r="P785" s="15">
        <v>1.0261037414267526</v>
      </c>
      <c r="Q785" s="7">
        <v>33496</v>
      </c>
      <c r="R785" s="7">
        <v>25307</v>
      </c>
      <c r="S785" s="7">
        <v>30680</v>
      </c>
      <c r="T785" s="7">
        <v>25775</v>
      </c>
      <c r="U785" s="7">
        <v>21413</v>
      </c>
      <c r="V785" s="7">
        <v>22491</v>
      </c>
      <c r="W785" s="7">
        <v>24564</v>
      </c>
      <c r="X785" s="6">
        <v>24349</v>
      </c>
    </row>
    <row r="786" spans="1:24" x14ac:dyDescent="0.25">
      <c r="A786" s="14">
        <v>126343</v>
      </c>
      <c r="B786" s="12">
        <v>319786</v>
      </c>
      <c r="C786" s="12">
        <v>193</v>
      </c>
      <c r="D786" s="12">
        <v>126343</v>
      </c>
      <c r="E786" s="10" t="s">
        <v>2126</v>
      </c>
      <c r="F786" s="10" t="s">
        <v>0</v>
      </c>
      <c r="G786" s="10" t="s">
        <v>0</v>
      </c>
      <c r="H786" s="10" t="s">
        <v>0</v>
      </c>
      <c r="I786" s="10" t="s">
        <v>0</v>
      </c>
      <c r="J786" s="10" t="s">
        <v>0</v>
      </c>
      <c r="K786" s="10" t="s">
        <v>0</v>
      </c>
      <c r="L786" s="10" t="s">
        <v>0</v>
      </c>
      <c r="M786" s="12">
        <v>0</v>
      </c>
      <c r="N786" s="16">
        <v>0</v>
      </c>
      <c r="O786" s="16">
        <v>593.33333333333337</v>
      </c>
      <c r="P786" s="15" t="e">
        <v>#DIV/0!</v>
      </c>
      <c r="Q786" s="6">
        <v>604</v>
      </c>
      <c r="R786" s="7">
        <v>414</v>
      </c>
      <c r="S786" s="7">
        <v>594</v>
      </c>
      <c r="T786" s="7">
        <v>683</v>
      </c>
      <c r="U786" s="7">
        <v>538</v>
      </c>
      <c r="V786" s="7">
        <v>513</v>
      </c>
      <c r="W786" s="7">
        <v>582</v>
      </c>
      <c r="X786" s="7">
        <v>650</v>
      </c>
    </row>
    <row r="787" spans="1:24" x14ac:dyDescent="0.25">
      <c r="A787" s="14">
        <v>126008</v>
      </c>
      <c r="B787" s="12">
        <v>734844</v>
      </c>
      <c r="C787" s="12">
        <v>217</v>
      </c>
      <c r="D787" s="12">
        <v>126008</v>
      </c>
      <c r="E787" s="10" t="s">
        <v>2127</v>
      </c>
      <c r="F787" s="10" t="s">
        <v>0</v>
      </c>
      <c r="G787" s="10" t="s">
        <v>0</v>
      </c>
      <c r="H787" s="10" t="s">
        <v>0</v>
      </c>
      <c r="I787" s="10" t="s">
        <v>0</v>
      </c>
      <c r="J787" s="10" t="s">
        <v>0</v>
      </c>
      <c r="K787" s="10" t="s">
        <v>0</v>
      </c>
      <c r="L787" s="10" t="s">
        <v>0</v>
      </c>
      <c r="M787" s="12">
        <v>1</v>
      </c>
      <c r="N787" s="16">
        <v>91</v>
      </c>
      <c r="O787" s="16">
        <v>12625.6</v>
      </c>
      <c r="P787" s="15">
        <v>138.74285714285713</v>
      </c>
      <c r="Q787" s="7">
        <v>65</v>
      </c>
      <c r="R787" s="7">
        <v>54</v>
      </c>
      <c r="S787" s="6">
        <v>91</v>
      </c>
      <c r="T787" s="7">
        <v>11105</v>
      </c>
      <c r="U787" s="7">
        <v>10527</v>
      </c>
      <c r="V787" s="7">
        <v>23961</v>
      </c>
      <c r="W787" s="7">
        <v>10966</v>
      </c>
      <c r="X787" s="7">
        <v>6569</v>
      </c>
    </row>
    <row r="788" spans="1:24" x14ac:dyDescent="0.25">
      <c r="A788" s="14">
        <v>125960</v>
      </c>
      <c r="B788" s="12">
        <v>938149</v>
      </c>
      <c r="C788" s="12">
        <v>217</v>
      </c>
      <c r="D788" s="12">
        <v>125960</v>
      </c>
      <c r="E788" s="10" t="s">
        <v>2128</v>
      </c>
      <c r="F788" s="10" t="s">
        <v>0</v>
      </c>
      <c r="G788" s="10" t="s">
        <v>0</v>
      </c>
      <c r="H788" s="10" t="s">
        <v>0</v>
      </c>
      <c r="I788" s="10" t="s">
        <v>0</v>
      </c>
      <c r="J788" s="10" t="s">
        <v>0</v>
      </c>
      <c r="K788" s="10" t="s">
        <v>0</v>
      </c>
      <c r="L788" s="10" t="s">
        <v>0</v>
      </c>
      <c r="M788" s="12">
        <v>4</v>
      </c>
      <c r="N788" s="16">
        <v>9679</v>
      </c>
      <c r="O788" s="16">
        <v>4728</v>
      </c>
      <c r="P788" s="15">
        <v>0.48848021489823329</v>
      </c>
      <c r="Q788" s="7">
        <v>150</v>
      </c>
      <c r="R788" s="7">
        <v>29</v>
      </c>
      <c r="S788" s="6">
        <v>4820</v>
      </c>
      <c r="T788" s="7">
        <v>5308</v>
      </c>
      <c r="U788" s="6">
        <v>11566</v>
      </c>
      <c r="V788" s="6">
        <v>17765</v>
      </c>
      <c r="W788" s="7">
        <v>4148</v>
      </c>
      <c r="X788" s="6">
        <v>4565</v>
      </c>
    </row>
    <row r="789" spans="1:24" x14ac:dyDescent="0.25">
      <c r="A789" s="14">
        <v>125944</v>
      </c>
      <c r="B789" s="12">
        <v>948114</v>
      </c>
      <c r="C789" s="12">
        <v>307</v>
      </c>
      <c r="D789" s="12">
        <v>125944</v>
      </c>
      <c r="E789" s="10" t="s">
        <v>2129</v>
      </c>
      <c r="F789" s="10" t="s">
        <v>0</v>
      </c>
      <c r="G789" s="10" t="s">
        <v>0</v>
      </c>
      <c r="H789" s="10" t="s">
        <v>0</v>
      </c>
      <c r="I789" s="10" t="s">
        <v>0</v>
      </c>
      <c r="J789" s="10" t="s">
        <v>0</v>
      </c>
      <c r="K789" s="10" t="s">
        <v>0</v>
      </c>
      <c r="L789" s="10" t="s">
        <v>0</v>
      </c>
      <c r="M789" s="12">
        <v>1</v>
      </c>
      <c r="N789" s="16">
        <v>4721</v>
      </c>
      <c r="O789" s="16">
        <v>812.2</v>
      </c>
      <c r="P789" s="15">
        <v>0.17203982207159502</v>
      </c>
      <c r="Q789" s="7">
        <v>23</v>
      </c>
      <c r="R789" s="7">
        <v>30</v>
      </c>
      <c r="S789" s="7">
        <v>82</v>
      </c>
      <c r="T789" s="7">
        <v>488</v>
      </c>
      <c r="U789" s="7">
        <v>1174</v>
      </c>
      <c r="V789" s="6">
        <v>4721</v>
      </c>
      <c r="W789" s="7">
        <v>315</v>
      </c>
      <c r="X789" s="7">
        <v>2002</v>
      </c>
    </row>
    <row r="790" spans="1:24" x14ac:dyDescent="0.25">
      <c r="A790" s="14">
        <v>125942</v>
      </c>
      <c r="B790" s="12">
        <v>910707</v>
      </c>
      <c r="C790" s="12">
        <v>217</v>
      </c>
      <c r="D790" s="12">
        <v>125942</v>
      </c>
      <c r="E790" s="10" t="s">
        <v>2130</v>
      </c>
      <c r="F790" s="10" t="s">
        <v>0</v>
      </c>
      <c r="G790" s="10" t="s">
        <v>0</v>
      </c>
      <c r="H790" s="10" t="s">
        <v>0</v>
      </c>
      <c r="I790" s="10" t="s">
        <v>0</v>
      </c>
      <c r="J790" s="10" t="s">
        <v>0</v>
      </c>
      <c r="K790" s="10" t="s">
        <v>0</v>
      </c>
      <c r="L790" s="10" t="s">
        <v>0</v>
      </c>
      <c r="M790" s="12">
        <v>1</v>
      </c>
      <c r="N790" s="16">
        <v>1609</v>
      </c>
      <c r="O790" s="16">
        <v>3458172.8</v>
      </c>
      <c r="P790" s="15">
        <v>2149.2683654443754</v>
      </c>
      <c r="Q790" s="7">
        <v>204</v>
      </c>
      <c r="R790" s="7">
        <v>34</v>
      </c>
      <c r="S790" s="7">
        <v>2314805</v>
      </c>
      <c r="T790" s="7">
        <v>228951</v>
      </c>
      <c r="U790" s="7">
        <v>5015562</v>
      </c>
      <c r="V790" s="7">
        <v>4863916</v>
      </c>
      <c r="W790" s="6">
        <v>1609</v>
      </c>
      <c r="X790" s="7">
        <v>4867630</v>
      </c>
    </row>
    <row r="791" spans="1:24" x14ac:dyDescent="0.25">
      <c r="A791" s="14">
        <v>125886</v>
      </c>
      <c r="B791" s="12">
        <v>1117546</v>
      </c>
      <c r="C791" s="12">
        <v>437</v>
      </c>
      <c r="D791" s="12">
        <v>125886</v>
      </c>
      <c r="E791" s="10" t="s">
        <v>2133</v>
      </c>
      <c r="F791" s="10" t="s">
        <v>0</v>
      </c>
      <c r="G791" s="10" t="s">
        <v>0</v>
      </c>
      <c r="H791" s="10" t="s">
        <v>0</v>
      </c>
      <c r="I791" s="10" t="s">
        <v>0</v>
      </c>
      <c r="J791" s="10" t="s">
        <v>0</v>
      </c>
      <c r="K791" s="10" t="s">
        <v>0</v>
      </c>
      <c r="L791" s="10" t="s">
        <v>0</v>
      </c>
      <c r="M791" s="12">
        <v>1</v>
      </c>
      <c r="N791" s="16">
        <v>1174</v>
      </c>
      <c r="O791" s="16">
        <v>6022.4</v>
      </c>
      <c r="P791" s="15">
        <v>5.1298126064735943</v>
      </c>
      <c r="Q791" s="7">
        <v>42</v>
      </c>
      <c r="R791" s="7">
        <v>16</v>
      </c>
      <c r="S791" s="7">
        <v>11921</v>
      </c>
      <c r="T791" s="7">
        <v>5909</v>
      </c>
      <c r="U791" s="7">
        <v>10990</v>
      </c>
      <c r="V791" s="6">
        <v>1174</v>
      </c>
      <c r="W791" s="7">
        <v>8</v>
      </c>
      <c r="X791" s="7">
        <v>1284</v>
      </c>
    </row>
    <row r="792" spans="1:24" x14ac:dyDescent="0.25">
      <c r="A792" s="14">
        <v>125885</v>
      </c>
      <c r="B792" s="12">
        <v>1106656</v>
      </c>
      <c r="C792" s="12">
        <v>361</v>
      </c>
      <c r="D792" s="12">
        <v>125885</v>
      </c>
      <c r="E792" s="10" t="s">
        <v>2134</v>
      </c>
      <c r="F792" s="10" t="s">
        <v>0</v>
      </c>
      <c r="G792" s="10" t="s">
        <v>0</v>
      </c>
      <c r="H792" s="10" t="s">
        <v>0</v>
      </c>
      <c r="I792" s="10" t="s">
        <v>0</v>
      </c>
      <c r="J792" s="10" t="s">
        <v>0</v>
      </c>
      <c r="K792" s="10" t="s">
        <v>0</v>
      </c>
      <c r="L792" s="10" t="s">
        <v>0</v>
      </c>
      <c r="M792" s="12">
        <v>1</v>
      </c>
      <c r="N792" s="16">
        <v>312</v>
      </c>
      <c r="O792" s="16">
        <v>56.2</v>
      </c>
      <c r="P792" s="15">
        <v>0.18012820512820513</v>
      </c>
      <c r="Q792" s="7">
        <v>45</v>
      </c>
      <c r="R792" s="7">
        <v>23</v>
      </c>
      <c r="S792" s="7">
        <v>0</v>
      </c>
      <c r="T792" s="7">
        <v>72</v>
      </c>
      <c r="U792" s="7">
        <v>36</v>
      </c>
      <c r="V792" s="6">
        <v>312</v>
      </c>
      <c r="W792" s="7">
        <v>19</v>
      </c>
      <c r="X792" s="7">
        <v>154</v>
      </c>
    </row>
    <row r="793" spans="1:24" x14ac:dyDescent="0.25">
      <c r="A793" s="14">
        <v>125884</v>
      </c>
      <c r="B793" s="12">
        <v>1112054</v>
      </c>
      <c r="C793" s="12">
        <v>361</v>
      </c>
      <c r="D793" s="12">
        <v>125884</v>
      </c>
      <c r="E793" s="10" t="s">
        <v>2135</v>
      </c>
      <c r="F793" s="10" t="s">
        <v>0</v>
      </c>
      <c r="G793" s="10" t="s">
        <v>0</v>
      </c>
      <c r="H793" s="10" t="s">
        <v>0</v>
      </c>
      <c r="I793" s="10" t="s">
        <v>0</v>
      </c>
      <c r="J793" s="10" t="s">
        <v>0</v>
      </c>
      <c r="K793" s="10" t="s">
        <v>0</v>
      </c>
      <c r="L793" s="10" t="s">
        <v>0</v>
      </c>
      <c r="M793" s="12">
        <v>2</v>
      </c>
      <c r="N793" s="16">
        <v>561.5</v>
      </c>
      <c r="O793" s="16">
        <v>188.75</v>
      </c>
      <c r="P793" s="15">
        <v>0.33615316117542299</v>
      </c>
      <c r="Q793" s="7">
        <v>25</v>
      </c>
      <c r="R793" s="7">
        <v>35</v>
      </c>
      <c r="S793" s="7">
        <v>41</v>
      </c>
      <c r="T793" s="7">
        <v>44</v>
      </c>
      <c r="U793" s="6">
        <v>640</v>
      </c>
      <c r="V793" s="6">
        <v>483</v>
      </c>
      <c r="W793" s="7">
        <v>388</v>
      </c>
      <c r="X793" s="7">
        <v>282</v>
      </c>
    </row>
    <row r="794" spans="1:24" x14ac:dyDescent="0.25">
      <c r="A794" s="14">
        <v>125882</v>
      </c>
      <c r="B794" s="12">
        <v>943427</v>
      </c>
      <c r="C794" s="12">
        <v>217</v>
      </c>
      <c r="D794" s="12">
        <v>125882</v>
      </c>
      <c r="E794" s="10" t="s">
        <v>2136</v>
      </c>
      <c r="F794" s="10" t="s">
        <v>0</v>
      </c>
      <c r="G794" s="10" t="s">
        <v>0</v>
      </c>
      <c r="H794" s="10" t="s">
        <v>0</v>
      </c>
      <c r="I794" s="10" t="s">
        <v>0</v>
      </c>
      <c r="J794" s="10" t="s">
        <v>0</v>
      </c>
      <c r="K794" s="10" t="s">
        <v>0</v>
      </c>
      <c r="L794" s="10" t="s">
        <v>0</v>
      </c>
      <c r="M794" s="12">
        <v>1</v>
      </c>
      <c r="N794" s="16">
        <v>4125</v>
      </c>
      <c r="O794" s="16">
        <v>7396</v>
      </c>
      <c r="P794" s="15">
        <v>1.7929696969696969</v>
      </c>
      <c r="Q794" s="7">
        <v>142</v>
      </c>
      <c r="R794" s="7">
        <v>39</v>
      </c>
      <c r="S794" s="7">
        <v>5590</v>
      </c>
      <c r="T794" s="7">
        <v>3529</v>
      </c>
      <c r="U794" s="7">
        <v>10334</v>
      </c>
      <c r="V794" s="6">
        <v>4125</v>
      </c>
      <c r="W794" s="7">
        <v>9722</v>
      </c>
      <c r="X794" s="7">
        <v>7805</v>
      </c>
    </row>
    <row r="795" spans="1:24" x14ac:dyDescent="0.25">
      <c r="A795" s="14">
        <v>125868</v>
      </c>
      <c r="B795" s="12">
        <v>1006176</v>
      </c>
      <c r="C795" s="12">
        <v>204</v>
      </c>
      <c r="D795" s="12">
        <v>125868</v>
      </c>
      <c r="E795" s="10" t="s">
        <v>2137</v>
      </c>
      <c r="F795" s="10" t="s">
        <v>0</v>
      </c>
      <c r="G795" s="10" t="s">
        <v>0</v>
      </c>
      <c r="H795" s="10" t="s">
        <v>0</v>
      </c>
      <c r="I795" s="10" t="s">
        <v>0</v>
      </c>
      <c r="J795" s="10" t="s">
        <v>0</v>
      </c>
      <c r="K795" s="10" t="s">
        <v>0</v>
      </c>
      <c r="L795" s="10" t="s">
        <v>0</v>
      </c>
      <c r="M795" s="12">
        <v>2</v>
      </c>
      <c r="N795" s="16">
        <v>8811</v>
      </c>
      <c r="O795" s="16">
        <v>11769</v>
      </c>
      <c r="P795" s="15">
        <v>1.3357167177391895</v>
      </c>
      <c r="Q795" s="7">
        <v>179</v>
      </c>
      <c r="R795" s="7">
        <v>50</v>
      </c>
      <c r="S795" s="7">
        <v>510</v>
      </c>
      <c r="T795" s="6">
        <v>14007</v>
      </c>
      <c r="U795" s="7">
        <v>617</v>
      </c>
      <c r="V795" s="7">
        <v>44977</v>
      </c>
      <c r="W795" s="6">
        <v>3615</v>
      </c>
      <c r="X795" s="7">
        <v>972</v>
      </c>
    </row>
    <row r="796" spans="1:24" x14ac:dyDescent="0.25">
      <c r="A796" s="14">
        <v>125829</v>
      </c>
      <c r="B796" s="12">
        <v>942899</v>
      </c>
      <c r="C796" s="12">
        <v>282</v>
      </c>
      <c r="D796" s="12">
        <v>125829</v>
      </c>
      <c r="E796" s="10" t="s">
        <v>2138</v>
      </c>
      <c r="F796" s="10" t="s">
        <v>0</v>
      </c>
      <c r="G796" s="10" t="s">
        <v>0</v>
      </c>
      <c r="H796" s="10" t="s">
        <v>0</v>
      </c>
      <c r="I796" s="10" t="s">
        <v>0</v>
      </c>
      <c r="J796" s="10" t="s">
        <v>0</v>
      </c>
      <c r="K796" s="10" t="s">
        <v>0</v>
      </c>
      <c r="L796" s="10" t="s">
        <v>0</v>
      </c>
      <c r="M796" s="12">
        <v>1</v>
      </c>
      <c r="N796" s="16">
        <v>306</v>
      </c>
      <c r="O796" s="16">
        <v>166.4</v>
      </c>
      <c r="P796" s="15">
        <v>0.54379084967320268</v>
      </c>
      <c r="Q796" s="7">
        <v>9215</v>
      </c>
      <c r="R796" s="7">
        <v>94</v>
      </c>
      <c r="S796" s="7">
        <v>91</v>
      </c>
      <c r="T796" s="6">
        <v>306</v>
      </c>
      <c r="U796" s="7">
        <v>155</v>
      </c>
      <c r="V796" s="7">
        <v>113</v>
      </c>
      <c r="W796" s="7">
        <v>380</v>
      </c>
      <c r="X796" s="7">
        <v>93</v>
      </c>
    </row>
    <row r="797" spans="1:24" x14ac:dyDescent="0.25">
      <c r="A797" s="14">
        <v>125802</v>
      </c>
      <c r="B797" s="12">
        <v>891034</v>
      </c>
      <c r="C797" s="12">
        <v>204</v>
      </c>
      <c r="D797" s="12">
        <v>125802</v>
      </c>
      <c r="E797" s="10" t="s">
        <v>2139</v>
      </c>
      <c r="F797" s="10" t="s">
        <v>0</v>
      </c>
      <c r="G797" s="10" t="s">
        <v>0</v>
      </c>
      <c r="H797" s="10" t="s">
        <v>0</v>
      </c>
      <c r="I797" s="10" t="s">
        <v>0</v>
      </c>
      <c r="J797" s="10" t="s">
        <v>0</v>
      </c>
      <c r="K797" s="10" t="s">
        <v>0</v>
      </c>
      <c r="L797" s="10" t="s">
        <v>0</v>
      </c>
      <c r="M797" s="12">
        <v>2</v>
      </c>
      <c r="N797" s="16">
        <v>511.5</v>
      </c>
      <c r="O797" s="16">
        <v>838.25</v>
      </c>
      <c r="P797" s="15">
        <v>1.6388074291300099</v>
      </c>
      <c r="Q797" s="7">
        <v>29</v>
      </c>
      <c r="R797" s="7">
        <v>32</v>
      </c>
      <c r="S797" s="7">
        <v>32</v>
      </c>
      <c r="T797" s="6">
        <v>492</v>
      </c>
      <c r="U797" s="7">
        <v>241</v>
      </c>
      <c r="V797" s="7">
        <v>2261</v>
      </c>
      <c r="W797" s="6">
        <v>531</v>
      </c>
      <c r="X797" s="7">
        <v>819</v>
      </c>
    </row>
    <row r="798" spans="1:24" x14ac:dyDescent="0.25">
      <c r="A798" s="14">
        <v>125800</v>
      </c>
      <c r="B798" s="12">
        <v>552104</v>
      </c>
      <c r="C798" s="12">
        <v>217</v>
      </c>
      <c r="D798" s="12">
        <v>125800</v>
      </c>
      <c r="E798" s="10" t="s">
        <v>2140</v>
      </c>
      <c r="F798" s="10" t="s">
        <v>0</v>
      </c>
      <c r="G798" s="10" t="s">
        <v>0</v>
      </c>
      <c r="H798" s="10" t="s">
        <v>0</v>
      </c>
      <c r="I798" s="10" t="s">
        <v>0</v>
      </c>
      <c r="J798" s="10" t="s">
        <v>0</v>
      </c>
      <c r="K798" s="10" t="s">
        <v>0</v>
      </c>
      <c r="L798" s="10" t="s">
        <v>0</v>
      </c>
      <c r="M798" s="12">
        <v>1</v>
      </c>
      <c r="N798" s="16">
        <v>34345</v>
      </c>
      <c r="O798" s="16">
        <v>43994</v>
      </c>
      <c r="P798" s="15">
        <v>1.280943368758189</v>
      </c>
      <c r="Q798" s="7">
        <v>205</v>
      </c>
      <c r="R798" s="7">
        <v>52</v>
      </c>
      <c r="S798" s="7">
        <v>1456</v>
      </c>
      <c r="T798" s="7">
        <v>39269</v>
      </c>
      <c r="U798" s="6">
        <v>34345</v>
      </c>
      <c r="V798" s="7">
        <v>35885</v>
      </c>
      <c r="W798" s="7">
        <v>83627</v>
      </c>
      <c r="X798" s="7">
        <v>59733</v>
      </c>
    </row>
    <row r="799" spans="1:24" x14ac:dyDescent="0.25">
      <c r="A799" s="14">
        <v>125788</v>
      </c>
      <c r="B799" s="12">
        <v>977394</v>
      </c>
      <c r="C799" s="12">
        <v>204</v>
      </c>
      <c r="D799" s="12">
        <v>125788</v>
      </c>
      <c r="E799" s="10" t="s">
        <v>2141</v>
      </c>
      <c r="F799" s="10" t="s">
        <v>0</v>
      </c>
      <c r="G799" s="10" t="s">
        <v>0</v>
      </c>
      <c r="H799" s="10" t="s">
        <v>0</v>
      </c>
      <c r="I799" s="10" t="s">
        <v>0</v>
      </c>
      <c r="J799" s="10" t="s">
        <v>0</v>
      </c>
      <c r="K799" s="10" t="s">
        <v>0</v>
      </c>
      <c r="L799" s="10" t="s">
        <v>0</v>
      </c>
      <c r="M799" s="12">
        <v>1</v>
      </c>
      <c r="N799" s="16">
        <v>11976</v>
      </c>
      <c r="O799" s="16">
        <v>31459</v>
      </c>
      <c r="P799" s="15">
        <v>2.6268370073480294</v>
      </c>
      <c r="Q799" s="7">
        <v>152</v>
      </c>
      <c r="R799" s="7">
        <v>56</v>
      </c>
      <c r="S799" s="7">
        <v>283</v>
      </c>
      <c r="T799" s="7">
        <v>143858</v>
      </c>
      <c r="U799" s="7">
        <v>1924</v>
      </c>
      <c r="V799" s="7">
        <v>9384</v>
      </c>
      <c r="W799" s="6">
        <v>11976</v>
      </c>
      <c r="X799" s="7">
        <v>1846</v>
      </c>
    </row>
    <row r="800" spans="1:24" x14ac:dyDescent="0.25">
      <c r="A800" s="14">
        <v>125786</v>
      </c>
      <c r="B800" s="12">
        <v>950589</v>
      </c>
      <c r="C800" s="12">
        <v>204</v>
      </c>
      <c r="D800" s="12">
        <v>125786</v>
      </c>
      <c r="E800" s="10" t="s">
        <v>2142</v>
      </c>
      <c r="F800" s="10" t="s">
        <v>0</v>
      </c>
      <c r="G800" s="10" t="s">
        <v>0</v>
      </c>
      <c r="H800" s="10" t="s">
        <v>0</v>
      </c>
      <c r="I800" s="10" t="s">
        <v>0</v>
      </c>
      <c r="J800" s="10" t="s">
        <v>0</v>
      </c>
      <c r="K800" s="10" t="s">
        <v>0</v>
      </c>
      <c r="L800" s="10" t="s">
        <v>0</v>
      </c>
      <c r="M800" s="12">
        <v>1</v>
      </c>
      <c r="N800" s="16">
        <v>5796</v>
      </c>
      <c r="O800" s="16">
        <v>20139.2</v>
      </c>
      <c r="P800" s="15">
        <v>3.4746721877156661</v>
      </c>
      <c r="Q800" s="7">
        <v>268</v>
      </c>
      <c r="R800" s="7">
        <v>48</v>
      </c>
      <c r="S800" s="7">
        <v>330</v>
      </c>
      <c r="T800" s="6">
        <v>5796</v>
      </c>
      <c r="U800" s="7">
        <v>57696</v>
      </c>
      <c r="V800" s="7">
        <v>16975</v>
      </c>
      <c r="W800" s="7">
        <v>12034</v>
      </c>
      <c r="X800" s="7">
        <v>13661</v>
      </c>
    </row>
    <row r="801" spans="1:24" x14ac:dyDescent="0.25">
      <c r="A801" s="14">
        <v>125782</v>
      </c>
      <c r="B801" s="12">
        <v>1066139</v>
      </c>
      <c r="C801" s="12">
        <v>307</v>
      </c>
      <c r="D801" s="12">
        <v>125782</v>
      </c>
      <c r="E801" s="10" t="s">
        <v>2143</v>
      </c>
      <c r="F801" s="10" t="s">
        <v>0</v>
      </c>
      <c r="G801" s="10" t="s">
        <v>0</v>
      </c>
      <c r="H801" s="10" t="s">
        <v>0</v>
      </c>
      <c r="I801" s="10" t="s">
        <v>0</v>
      </c>
      <c r="J801" s="10" t="s">
        <v>0</v>
      </c>
      <c r="K801" s="10" t="s">
        <v>0</v>
      </c>
      <c r="L801" s="10" t="s">
        <v>0</v>
      </c>
      <c r="M801" s="12">
        <v>1</v>
      </c>
      <c r="N801" s="16">
        <v>362</v>
      </c>
      <c r="O801" s="16">
        <v>82.8</v>
      </c>
      <c r="P801" s="15">
        <v>0.22872928176795579</v>
      </c>
      <c r="Q801" s="7">
        <v>23</v>
      </c>
      <c r="R801" s="7">
        <v>44</v>
      </c>
      <c r="S801" s="7">
        <v>29</v>
      </c>
      <c r="T801" s="7">
        <v>60</v>
      </c>
      <c r="U801" s="7">
        <v>66</v>
      </c>
      <c r="V801" s="7">
        <v>141</v>
      </c>
      <c r="W801" s="6">
        <v>362</v>
      </c>
      <c r="X801" s="7">
        <v>118</v>
      </c>
    </row>
    <row r="802" spans="1:24" x14ac:dyDescent="0.25">
      <c r="A802" s="14">
        <v>125781</v>
      </c>
      <c r="B802" s="12">
        <v>1130203</v>
      </c>
      <c r="C802" s="12">
        <v>204</v>
      </c>
      <c r="D802" s="12">
        <v>125781</v>
      </c>
      <c r="E802" s="10" t="s">
        <v>2144</v>
      </c>
      <c r="F802" s="10" t="s">
        <v>0</v>
      </c>
      <c r="G802" s="10" t="s">
        <v>0</v>
      </c>
      <c r="H802" s="10" t="s">
        <v>0</v>
      </c>
      <c r="I802" s="10" t="s">
        <v>0</v>
      </c>
      <c r="J802" s="10" t="s">
        <v>0</v>
      </c>
      <c r="K802" s="10" t="s">
        <v>0</v>
      </c>
      <c r="L802" s="10" t="s">
        <v>0</v>
      </c>
      <c r="M802" s="12">
        <v>1</v>
      </c>
      <c r="N802" s="16">
        <v>1378</v>
      </c>
      <c r="O802" s="16">
        <v>589.20000000000005</v>
      </c>
      <c r="P802" s="15">
        <v>0.42757619738751818</v>
      </c>
      <c r="Q802" s="7">
        <v>2161</v>
      </c>
      <c r="R802" s="7">
        <v>73</v>
      </c>
      <c r="S802" s="7">
        <v>70</v>
      </c>
      <c r="T802" s="7">
        <v>314</v>
      </c>
      <c r="U802" s="7">
        <v>878</v>
      </c>
      <c r="V802" s="7">
        <v>1534</v>
      </c>
      <c r="W802" s="7">
        <v>150</v>
      </c>
      <c r="X802" s="6">
        <v>1378</v>
      </c>
    </row>
    <row r="803" spans="1:24" x14ac:dyDescent="0.25">
      <c r="A803" s="14">
        <v>125345</v>
      </c>
      <c r="B803" s="12">
        <v>1100944</v>
      </c>
      <c r="C803" s="12">
        <v>259</v>
      </c>
      <c r="D803" s="12">
        <v>125345</v>
      </c>
      <c r="E803" s="10" t="s">
        <v>2145</v>
      </c>
      <c r="F803" s="10" t="s">
        <v>0</v>
      </c>
      <c r="G803" s="10" t="s">
        <v>0</v>
      </c>
      <c r="H803" s="10" t="s">
        <v>0</v>
      </c>
      <c r="I803" s="10" t="s">
        <v>0</v>
      </c>
      <c r="J803" s="10" t="s">
        <v>0</v>
      </c>
      <c r="K803" s="10" t="s">
        <v>0</v>
      </c>
      <c r="L803" s="10" t="s">
        <v>0</v>
      </c>
      <c r="M803" s="12">
        <v>1</v>
      </c>
      <c r="N803" s="16">
        <v>346</v>
      </c>
      <c r="O803" s="16">
        <v>38.4</v>
      </c>
      <c r="P803" s="15">
        <v>0.11098265895953757</v>
      </c>
      <c r="Q803" s="7">
        <v>12</v>
      </c>
      <c r="R803" s="7">
        <v>37</v>
      </c>
      <c r="S803" s="7">
        <v>19</v>
      </c>
      <c r="T803" s="7">
        <v>86</v>
      </c>
      <c r="U803" s="7">
        <v>27</v>
      </c>
      <c r="V803" s="7">
        <v>42</v>
      </c>
      <c r="W803" s="6">
        <v>346</v>
      </c>
      <c r="X803" s="7">
        <v>18</v>
      </c>
    </row>
    <row r="804" spans="1:24" x14ac:dyDescent="0.25">
      <c r="A804" s="14">
        <v>125088</v>
      </c>
      <c r="B804" s="12">
        <v>589803</v>
      </c>
      <c r="C804" s="12">
        <v>216</v>
      </c>
      <c r="D804" s="12">
        <v>125088</v>
      </c>
      <c r="E804" s="10" t="s">
        <v>2146</v>
      </c>
      <c r="F804" s="10" t="s">
        <v>0</v>
      </c>
      <c r="G804" s="10" t="s">
        <v>0</v>
      </c>
      <c r="H804" s="10" t="s">
        <v>0</v>
      </c>
      <c r="I804" s="10" t="s">
        <v>0</v>
      </c>
      <c r="J804" s="10" t="s">
        <v>0</v>
      </c>
      <c r="K804" s="10" t="s">
        <v>0</v>
      </c>
      <c r="L804" s="10" t="s">
        <v>0</v>
      </c>
      <c r="M804" s="12">
        <v>1</v>
      </c>
      <c r="N804" s="16">
        <v>2517</v>
      </c>
      <c r="O804" s="16">
        <v>550.79999999999995</v>
      </c>
      <c r="P804" s="15">
        <v>0.21883194278903453</v>
      </c>
      <c r="Q804" s="7">
        <v>92</v>
      </c>
      <c r="R804" s="7">
        <v>28</v>
      </c>
      <c r="S804" s="7">
        <v>263</v>
      </c>
      <c r="T804" s="7">
        <v>573</v>
      </c>
      <c r="U804" s="7">
        <v>310</v>
      </c>
      <c r="V804" s="7">
        <v>189</v>
      </c>
      <c r="W804" s="6">
        <v>2517</v>
      </c>
      <c r="X804" s="7">
        <v>1419</v>
      </c>
    </row>
    <row r="805" spans="1:24" x14ac:dyDescent="0.25">
      <c r="A805" s="14">
        <v>125070</v>
      </c>
      <c r="B805" s="12">
        <v>847682</v>
      </c>
      <c r="C805" s="12">
        <v>204</v>
      </c>
      <c r="D805" s="12">
        <v>125070</v>
      </c>
      <c r="E805" s="10" t="s">
        <v>2147</v>
      </c>
      <c r="F805" s="10" t="s">
        <v>0</v>
      </c>
      <c r="G805" s="10" t="s">
        <v>0</v>
      </c>
      <c r="H805" s="10" t="s">
        <v>0</v>
      </c>
      <c r="I805" s="10" t="s">
        <v>0</v>
      </c>
      <c r="J805" s="10" t="s">
        <v>0</v>
      </c>
      <c r="K805" s="10" t="s">
        <v>0</v>
      </c>
      <c r="L805" s="10" t="s">
        <v>0</v>
      </c>
      <c r="M805" s="12">
        <v>1</v>
      </c>
      <c r="N805" s="16">
        <v>678</v>
      </c>
      <c r="O805" s="16">
        <v>982.4</v>
      </c>
      <c r="P805" s="15">
        <v>1.4489675516224187</v>
      </c>
      <c r="Q805" s="7">
        <v>86</v>
      </c>
      <c r="R805" s="7">
        <v>31</v>
      </c>
      <c r="S805" s="6">
        <v>678</v>
      </c>
      <c r="T805" s="7">
        <v>859</v>
      </c>
      <c r="U805" s="7">
        <v>412</v>
      </c>
      <c r="V805" s="7">
        <v>222</v>
      </c>
      <c r="W805" s="7">
        <v>2495</v>
      </c>
      <c r="X805" s="7">
        <v>924</v>
      </c>
    </row>
    <row r="806" spans="1:24" x14ac:dyDescent="0.25">
      <c r="A806" s="14">
        <v>124976</v>
      </c>
      <c r="B806" s="12">
        <v>966058</v>
      </c>
      <c r="C806" s="12">
        <v>205</v>
      </c>
      <c r="D806" s="12">
        <v>124976</v>
      </c>
      <c r="E806" s="10" t="s">
        <v>2153</v>
      </c>
      <c r="F806" s="10" t="s">
        <v>0</v>
      </c>
      <c r="G806" s="10" t="s">
        <v>0</v>
      </c>
      <c r="H806" s="10" t="s">
        <v>0</v>
      </c>
      <c r="I806" s="10" t="s">
        <v>0</v>
      </c>
      <c r="J806" s="10" t="s">
        <v>0</v>
      </c>
      <c r="K806" s="10" t="s">
        <v>0</v>
      </c>
      <c r="L806" s="10" t="s">
        <v>0</v>
      </c>
      <c r="M806" s="12">
        <v>1</v>
      </c>
      <c r="N806" s="16">
        <v>491</v>
      </c>
      <c r="O806" s="16">
        <v>5149</v>
      </c>
      <c r="P806" s="15">
        <v>10.486761710794298</v>
      </c>
      <c r="Q806" s="7">
        <v>91</v>
      </c>
      <c r="R806" s="7">
        <v>62</v>
      </c>
      <c r="S806" s="7">
        <v>89</v>
      </c>
      <c r="T806" s="7">
        <v>755</v>
      </c>
      <c r="U806" s="6">
        <v>491</v>
      </c>
      <c r="V806" s="7">
        <v>13839</v>
      </c>
      <c r="W806" s="7">
        <v>10103</v>
      </c>
      <c r="X806" s="7">
        <v>959</v>
      </c>
    </row>
    <row r="807" spans="1:24" x14ac:dyDescent="0.25">
      <c r="A807" s="14">
        <v>124963</v>
      </c>
      <c r="B807" s="12">
        <v>510394</v>
      </c>
      <c r="C807" s="12">
        <v>110</v>
      </c>
      <c r="D807" s="12">
        <v>124963</v>
      </c>
      <c r="E807" s="10" t="s">
        <v>2154</v>
      </c>
      <c r="F807" s="10" t="s">
        <v>0</v>
      </c>
      <c r="G807" s="10" t="s">
        <v>0</v>
      </c>
      <c r="H807" s="10" t="s">
        <v>0</v>
      </c>
      <c r="I807" s="10" t="s">
        <v>0</v>
      </c>
      <c r="J807" s="10" t="s">
        <v>0</v>
      </c>
      <c r="K807" s="10" t="s">
        <v>0</v>
      </c>
      <c r="L807" s="10" t="s">
        <v>0</v>
      </c>
      <c r="M807" s="12">
        <v>2</v>
      </c>
      <c r="N807" s="16">
        <v>539.5</v>
      </c>
      <c r="O807" s="16">
        <v>974.5</v>
      </c>
      <c r="P807" s="15">
        <v>1.8063021316033365</v>
      </c>
      <c r="Q807" s="7">
        <v>736</v>
      </c>
      <c r="R807" s="7">
        <v>476</v>
      </c>
      <c r="S807" s="7">
        <v>889</v>
      </c>
      <c r="T807" s="7">
        <v>1092</v>
      </c>
      <c r="U807" s="7">
        <v>970</v>
      </c>
      <c r="V807" s="6">
        <v>446</v>
      </c>
      <c r="W807" s="7">
        <v>947</v>
      </c>
      <c r="X807" s="6">
        <v>633</v>
      </c>
    </row>
    <row r="808" spans="1:24" x14ac:dyDescent="0.25">
      <c r="A808" s="14">
        <v>124943</v>
      </c>
      <c r="B808" s="12">
        <v>401493</v>
      </c>
      <c r="C808" s="12">
        <v>131</v>
      </c>
      <c r="D808" s="12">
        <v>124943</v>
      </c>
      <c r="E808" s="10" t="s">
        <v>2155</v>
      </c>
      <c r="F808" s="10" t="s">
        <v>0</v>
      </c>
      <c r="G808" s="10" t="s">
        <v>0</v>
      </c>
      <c r="H808" s="10" t="s">
        <v>0</v>
      </c>
      <c r="I808" s="10" t="s">
        <v>0</v>
      </c>
      <c r="J808" s="10" t="s">
        <v>0</v>
      </c>
      <c r="K808" s="10" t="s">
        <v>0</v>
      </c>
      <c r="L808" s="10" t="s">
        <v>0</v>
      </c>
      <c r="M808" s="12">
        <v>2</v>
      </c>
      <c r="N808" s="16">
        <v>974.5</v>
      </c>
      <c r="O808" s="16">
        <v>1454.5</v>
      </c>
      <c r="P808" s="15">
        <v>1.4925602873268342</v>
      </c>
      <c r="Q808" s="6">
        <v>1071</v>
      </c>
      <c r="R808" s="6">
        <v>896</v>
      </c>
      <c r="S808" s="6">
        <v>869</v>
      </c>
      <c r="T808" s="7">
        <v>1084</v>
      </c>
      <c r="U808" s="7">
        <v>2579</v>
      </c>
      <c r="V808" s="6">
        <v>1080</v>
      </c>
      <c r="W808" s="7">
        <v>1052</v>
      </c>
      <c r="X808" s="7">
        <v>1103</v>
      </c>
    </row>
    <row r="809" spans="1:24" x14ac:dyDescent="0.25">
      <c r="A809" s="14">
        <v>124903</v>
      </c>
      <c r="B809" s="12">
        <v>379856</v>
      </c>
      <c r="C809" s="12">
        <v>85</v>
      </c>
      <c r="D809" s="12">
        <v>124903</v>
      </c>
      <c r="E809" s="10" t="s">
        <v>2156</v>
      </c>
      <c r="F809" s="10" t="s">
        <v>0</v>
      </c>
      <c r="G809" s="10" t="s">
        <v>0</v>
      </c>
      <c r="H809" s="10" t="s">
        <v>0</v>
      </c>
      <c r="I809" s="10" t="s">
        <v>0</v>
      </c>
      <c r="J809" s="10" t="s">
        <v>0</v>
      </c>
      <c r="K809" s="10" t="s">
        <v>0</v>
      </c>
      <c r="L809" s="10" t="s">
        <v>0</v>
      </c>
      <c r="M809" s="12">
        <v>2</v>
      </c>
      <c r="N809" s="16">
        <v>8177</v>
      </c>
      <c r="O809" s="16">
        <v>31419.25</v>
      </c>
      <c r="P809" s="15">
        <v>3.8423932982756512</v>
      </c>
      <c r="Q809" s="7">
        <v>33947</v>
      </c>
      <c r="R809" s="7">
        <v>27707</v>
      </c>
      <c r="S809" s="7">
        <v>31671</v>
      </c>
      <c r="T809" s="7">
        <v>30884</v>
      </c>
      <c r="U809" s="6">
        <v>7785</v>
      </c>
      <c r="V809" s="6">
        <v>8569</v>
      </c>
      <c r="W809" s="7">
        <v>32915</v>
      </c>
      <c r="X809" s="7">
        <v>30207</v>
      </c>
    </row>
    <row r="810" spans="1:24" x14ac:dyDescent="0.25">
      <c r="A810" s="14">
        <v>124846</v>
      </c>
      <c r="B810" s="12">
        <v>694989</v>
      </c>
      <c r="C810" s="12">
        <v>318</v>
      </c>
      <c r="D810" s="12">
        <v>124846</v>
      </c>
      <c r="E810" s="10" t="s">
        <v>2157</v>
      </c>
      <c r="F810" s="10" t="s">
        <v>0</v>
      </c>
      <c r="G810" s="10" t="s">
        <v>0</v>
      </c>
      <c r="H810" s="10" t="s">
        <v>0</v>
      </c>
      <c r="I810" s="10" t="s">
        <v>0</v>
      </c>
      <c r="J810" s="10" t="s">
        <v>0</v>
      </c>
      <c r="K810" s="10" t="s">
        <v>0</v>
      </c>
      <c r="L810" s="10" t="s">
        <v>0</v>
      </c>
      <c r="M810" s="12">
        <v>1</v>
      </c>
      <c r="N810" s="16">
        <v>852</v>
      </c>
      <c r="O810" s="16">
        <v>190.6</v>
      </c>
      <c r="P810" s="15">
        <v>0.22370892018779343</v>
      </c>
      <c r="Q810" s="7">
        <v>31</v>
      </c>
      <c r="R810" s="7">
        <v>32</v>
      </c>
      <c r="S810" s="7">
        <v>12</v>
      </c>
      <c r="T810" s="6">
        <v>852</v>
      </c>
      <c r="U810" s="7">
        <v>422</v>
      </c>
      <c r="V810" s="7">
        <v>172</v>
      </c>
      <c r="W810" s="7">
        <v>207</v>
      </c>
      <c r="X810" s="7">
        <v>140</v>
      </c>
    </row>
    <row r="811" spans="1:24" x14ac:dyDescent="0.25">
      <c r="A811" s="14">
        <v>124844</v>
      </c>
      <c r="B811" s="12">
        <v>622341</v>
      </c>
      <c r="C811" s="12">
        <v>160</v>
      </c>
      <c r="D811" s="12">
        <v>124844</v>
      </c>
      <c r="E811" s="10" t="s">
        <v>2158</v>
      </c>
      <c r="F811" s="10" t="s">
        <v>0</v>
      </c>
      <c r="G811" s="10" t="s">
        <v>0</v>
      </c>
      <c r="H811" s="10" t="s">
        <v>0</v>
      </c>
      <c r="I811" s="10" t="s">
        <v>0</v>
      </c>
      <c r="J811" s="10" t="s">
        <v>0</v>
      </c>
      <c r="K811" s="10" t="s">
        <v>0</v>
      </c>
      <c r="L811" s="10" t="s">
        <v>0</v>
      </c>
      <c r="M811" s="12">
        <v>1</v>
      </c>
      <c r="N811" s="16">
        <v>12450</v>
      </c>
      <c r="O811" s="16">
        <v>7648.2</v>
      </c>
      <c r="P811" s="15">
        <v>0.6143132530120482</v>
      </c>
      <c r="Q811" s="7">
        <v>43</v>
      </c>
      <c r="R811" s="7">
        <v>38</v>
      </c>
      <c r="S811" s="7">
        <v>2112</v>
      </c>
      <c r="T811" s="7">
        <v>1216</v>
      </c>
      <c r="U811" s="7">
        <v>8845</v>
      </c>
      <c r="V811" s="7">
        <v>6270</v>
      </c>
      <c r="W811" s="7">
        <v>19798</v>
      </c>
      <c r="X811" s="6">
        <v>12450</v>
      </c>
    </row>
    <row r="812" spans="1:24" x14ac:dyDescent="0.25">
      <c r="A812" s="14">
        <v>124615</v>
      </c>
      <c r="B812" s="12">
        <v>407752</v>
      </c>
      <c r="C812" s="12">
        <v>101</v>
      </c>
      <c r="D812" s="12">
        <v>124615</v>
      </c>
      <c r="E812" s="10" t="s">
        <v>2159</v>
      </c>
      <c r="F812" s="10" t="s">
        <v>0</v>
      </c>
      <c r="G812" s="10" t="s">
        <v>0</v>
      </c>
      <c r="H812" s="10" t="s">
        <v>0</v>
      </c>
      <c r="I812" s="10" t="s">
        <v>0</v>
      </c>
      <c r="J812" s="10" t="s">
        <v>0</v>
      </c>
      <c r="K812" s="10" t="s">
        <v>0</v>
      </c>
      <c r="L812" s="10" t="s">
        <v>0</v>
      </c>
      <c r="M812" s="12">
        <v>2</v>
      </c>
      <c r="N812" s="16">
        <v>1456</v>
      </c>
      <c r="O812" s="16">
        <v>119072.75</v>
      </c>
      <c r="P812" s="15">
        <v>81.780734890109883</v>
      </c>
      <c r="Q812" s="7">
        <v>87</v>
      </c>
      <c r="R812" s="7">
        <v>70</v>
      </c>
      <c r="S812" s="7">
        <v>16368</v>
      </c>
      <c r="T812" s="7">
        <v>13185</v>
      </c>
      <c r="U812" s="7">
        <v>303175</v>
      </c>
      <c r="V812" s="6">
        <v>525</v>
      </c>
      <c r="W812" s="7">
        <v>143563</v>
      </c>
      <c r="X812" s="6">
        <v>2387</v>
      </c>
    </row>
    <row r="813" spans="1:24" x14ac:dyDescent="0.25">
      <c r="A813" s="14">
        <v>124607</v>
      </c>
      <c r="B813" s="12">
        <v>1196456</v>
      </c>
      <c r="C813" s="12">
        <v>95</v>
      </c>
      <c r="D813" s="12">
        <v>124607</v>
      </c>
      <c r="E813" s="10" t="s">
        <v>2160</v>
      </c>
      <c r="F813" s="10" t="s">
        <v>0</v>
      </c>
      <c r="G813" s="10" t="s">
        <v>0</v>
      </c>
      <c r="H813" s="10" t="s">
        <v>0</v>
      </c>
      <c r="I813" s="10" t="s">
        <v>0</v>
      </c>
      <c r="J813" s="10" t="s">
        <v>0</v>
      </c>
      <c r="K813" s="10" t="s">
        <v>0</v>
      </c>
      <c r="L813" s="10" t="s">
        <v>0</v>
      </c>
      <c r="M813" s="12">
        <v>1</v>
      </c>
      <c r="N813" s="16">
        <v>1016</v>
      </c>
      <c r="O813" s="16">
        <v>130.6</v>
      </c>
      <c r="P813" s="15">
        <v>0.12854330708661416</v>
      </c>
      <c r="Q813" s="7">
        <v>61</v>
      </c>
      <c r="R813" s="7">
        <v>66</v>
      </c>
      <c r="S813" s="7">
        <v>57</v>
      </c>
      <c r="T813" s="7">
        <v>359</v>
      </c>
      <c r="U813" s="6">
        <v>1016</v>
      </c>
      <c r="V813" s="7">
        <v>194</v>
      </c>
      <c r="W813" s="7">
        <v>13</v>
      </c>
      <c r="X813" s="7">
        <v>30</v>
      </c>
    </row>
    <row r="814" spans="1:24" x14ac:dyDescent="0.25">
      <c r="A814" s="14">
        <v>124564</v>
      </c>
      <c r="B814" s="12">
        <v>838561</v>
      </c>
      <c r="C814" s="12">
        <v>204</v>
      </c>
      <c r="D814" s="12">
        <v>124564</v>
      </c>
      <c r="E814" s="10" t="s">
        <v>2163</v>
      </c>
      <c r="F814" s="10" t="s">
        <v>0</v>
      </c>
      <c r="G814" s="10" t="s">
        <v>0</v>
      </c>
      <c r="H814" s="10" t="s">
        <v>0</v>
      </c>
      <c r="I814" s="10" t="s">
        <v>0</v>
      </c>
      <c r="J814" s="10" t="s">
        <v>0</v>
      </c>
      <c r="K814" s="10" t="s">
        <v>0</v>
      </c>
      <c r="L814" s="10" t="s">
        <v>0</v>
      </c>
      <c r="M814" s="12">
        <v>2</v>
      </c>
      <c r="N814" s="16">
        <v>2563</v>
      </c>
      <c r="O814" s="16">
        <v>2290.5</v>
      </c>
      <c r="P814" s="15">
        <v>0.89367928209129921</v>
      </c>
      <c r="Q814" s="7">
        <v>86</v>
      </c>
      <c r="R814" s="7">
        <v>33</v>
      </c>
      <c r="S814" s="6">
        <v>4854</v>
      </c>
      <c r="T814" s="7">
        <v>2009</v>
      </c>
      <c r="U814" s="7">
        <v>512</v>
      </c>
      <c r="V814" s="6">
        <v>272</v>
      </c>
      <c r="W814" s="7">
        <v>4028</v>
      </c>
      <c r="X814" s="7">
        <v>2613</v>
      </c>
    </row>
    <row r="815" spans="1:24" x14ac:dyDescent="0.25">
      <c r="A815" s="14">
        <v>124484</v>
      </c>
      <c r="B815" s="12">
        <v>530658</v>
      </c>
      <c r="C815" s="12">
        <v>146</v>
      </c>
      <c r="D815" s="12">
        <v>124484</v>
      </c>
      <c r="E815" s="10" t="s">
        <v>2164</v>
      </c>
      <c r="F815" s="10" t="s">
        <v>0</v>
      </c>
      <c r="G815" s="10" t="s">
        <v>0</v>
      </c>
      <c r="H815" s="10" t="s">
        <v>0</v>
      </c>
      <c r="I815" s="10" t="s">
        <v>0</v>
      </c>
      <c r="J815" s="10" t="s">
        <v>0</v>
      </c>
      <c r="K815" s="10" t="s">
        <v>0</v>
      </c>
      <c r="L815" s="10" t="s">
        <v>0</v>
      </c>
      <c r="M815" s="12">
        <v>1</v>
      </c>
      <c r="N815" s="16">
        <v>3507</v>
      </c>
      <c r="O815" s="16">
        <v>8593.7999999999993</v>
      </c>
      <c r="P815" s="15">
        <v>2.450470487596236</v>
      </c>
      <c r="Q815" s="7">
        <v>58</v>
      </c>
      <c r="R815" s="7">
        <v>75</v>
      </c>
      <c r="S815" s="7">
        <v>1558</v>
      </c>
      <c r="T815" s="7">
        <v>1814</v>
      </c>
      <c r="U815" s="6">
        <v>3507</v>
      </c>
      <c r="V815" s="7">
        <v>337</v>
      </c>
      <c r="W815" s="7">
        <v>38206</v>
      </c>
      <c r="X815" s="7">
        <v>1054</v>
      </c>
    </row>
    <row r="816" spans="1:24" x14ac:dyDescent="0.25">
      <c r="A816" s="14">
        <v>124293</v>
      </c>
      <c r="B816" s="12">
        <v>377909</v>
      </c>
      <c r="C816" s="12">
        <v>126</v>
      </c>
      <c r="D816" s="12">
        <v>124293</v>
      </c>
      <c r="E816" s="10" t="s">
        <v>2165</v>
      </c>
      <c r="F816" s="10" t="s">
        <v>0</v>
      </c>
      <c r="G816" s="10" t="s">
        <v>0</v>
      </c>
      <c r="H816" s="10" t="s">
        <v>0</v>
      </c>
      <c r="I816" s="10" t="s">
        <v>0</v>
      </c>
      <c r="J816" s="10" t="s">
        <v>0</v>
      </c>
      <c r="K816" s="10" t="s">
        <v>0</v>
      </c>
      <c r="L816" s="10" t="s">
        <v>0</v>
      </c>
      <c r="M816" s="12">
        <v>3</v>
      </c>
      <c r="N816" s="16">
        <v>7461</v>
      </c>
      <c r="O816" s="16">
        <v>9155.6666666666661</v>
      </c>
      <c r="P816" s="15">
        <v>1.227136666219899</v>
      </c>
      <c r="Q816" s="6">
        <v>7508</v>
      </c>
      <c r="R816" s="6">
        <v>5444</v>
      </c>
      <c r="S816" s="6">
        <v>7372</v>
      </c>
      <c r="T816" s="6">
        <v>8724</v>
      </c>
      <c r="U816" s="7">
        <v>10372</v>
      </c>
      <c r="V816" s="6">
        <v>6287</v>
      </c>
      <c r="W816" s="7">
        <v>8995</v>
      </c>
      <c r="X816" s="7">
        <v>8100</v>
      </c>
    </row>
    <row r="817" spans="1:24" x14ac:dyDescent="0.25">
      <c r="A817" s="14">
        <v>122191</v>
      </c>
      <c r="B817" s="12">
        <v>286291</v>
      </c>
      <c r="C817" s="12">
        <v>187</v>
      </c>
      <c r="D817" s="12">
        <v>122191</v>
      </c>
      <c r="E817" s="10" t="s">
        <v>2166</v>
      </c>
      <c r="F817" s="10" t="s">
        <v>0</v>
      </c>
      <c r="G817" s="10" t="s">
        <v>0</v>
      </c>
      <c r="H817" s="10" t="s">
        <v>0</v>
      </c>
      <c r="I817" s="10" t="s">
        <v>0</v>
      </c>
      <c r="J817" s="10" t="s">
        <v>0</v>
      </c>
      <c r="K817" s="10" t="s">
        <v>0</v>
      </c>
      <c r="L817" s="10" t="s">
        <v>0</v>
      </c>
      <c r="M817" s="12">
        <v>2</v>
      </c>
      <c r="N817" s="16">
        <v>975.5</v>
      </c>
      <c r="O817" s="16">
        <v>1383.5</v>
      </c>
      <c r="P817" s="15">
        <v>1.4182470527934392</v>
      </c>
      <c r="Q817" s="6">
        <v>1327</v>
      </c>
      <c r="R817" s="6">
        <v>994</v>
      </c>
      <c r="S817" s="7">
        <v>1548</v>
      </c>
      <c r="T817" s="6">
        <v>1019</v>
      </c>
      <c r="U817" s="7">
        <v>1241</v>
      </c>
      <c r="V817" s="6">
        <v>932</v>
      </c>
      <c r="W817" s="7">
        <v>1109</v>
      </c>
      <c r="X817" s="7">
        <v>1636</v>
      </c>
    </row>
    <row r="818" spans="1:24" x14ac:dyDescent="0.25">
      <c r="A818" s="14">
        <v>121471</v>
      </c>
      <c r="B818" s="12">
        <v>540829</v>
      </c>
      <c r="C818" s="12">
        <v>160</v>
      </c>
      <c r="D818" s="12">
        <v>121471</v>
      </c>
      <c r="E818" s="10" t="s">
        <v>2167</v>
      </c>
      <c r="F818" s="10" t="s">
        <v>0</v>
      </c>
      <c r="G818" s="10" t="s">
        <v>0</v>
      </c>
      <c r="H818" s="10" t="s">
        <v>0</v>
      </c>
      <c r="I818" s="10" t="s">
        <v>0</v>
      </c>
      <c r="J818" s="10" t="s">
        <v>0</v>
      </c>
      <c r="K818" s="10" t="s">
        <v>0</v>
      </c>
      <c r="L818" s="10" t="s">
        <v>0</v>
      </c>
      <c r="M818" s="12">
        <v>1</v>
      </c>
      <c r="N818" s="16">
        <v>1835</v>
      </c>
      <c r="O818" s="16">
        <v>192339.20000000001</v>
      </c>
      <c r="P818" s="15">
        <v>104.81700272479564</v>
      </c>
      <c r="Q818" s="7">
        <v>101</v>
      </c>
      <c r="R818" s="7">
        <v>62</v>
      </c>
      <c r="S818" s="6">
        <v>1835</v>
      </c>
      <c r="T818" s="7">
        <v>3294</v>
      </c>
      <c r="U818" s="7">
        <v>33291</v>
      </c>
      <c r="V818" s="7">
        <v>412519</v>
      </c>
      <c r="W818" s="7">
        <v>42346</v>
      </c>
      <c r="X818" s="7">
        <v>470246</v>
      </c>
    </row>
    <row r="819" spans="1:24" x14ac:dyDescent="0.25">
      <c r="A819" s="14">
        <v>121468</v>
      </c>
      <c r="B819" s="12">
        <v>557539</v>
      </c>
      <c r="C819" s="12">
        <v>218</v>
      </c>
      <c r="D819" s="12">
        <v>121468</v>
      </c>
      <c r="E819" s="10" t="s">
        <v>2168</v>
      </c>
      <c r="F819" s="10" t="s">
        <v>0</v>
      </c>
      <c r="G819" s="10" t="s">
        <v>0</v>
      </c>
      <c r="H819" s="10" t="s">
        <v>0</v>
      </c>
      <c r="I819" s="10" t="s">
        <v>0</v>
      </c>
      <c r="J819" s="10" t="s">
        <v>0</v>
      </c>
      <c r="K819" s="10" t="s">
        <v>0</v>
      </c>
      <c r="L819" s="10" t="s">
        <v>0</v>
      </c>
      <c r="M819" s="12">
        <v>1</v>
      </c>
      <c r="N819" s="16">
        <v>6799</v>
      </c>
      <c r="O819" s="16">
        <v>1676.6</v>
      </c>
      <c r="P819" s="15">
        <v>0.24659508751286952</v>
      </c>
      <c r="Q819" s="7">
        <v>45</v>
      </c>
      <c r="R819" s="7">
        <v>33</v>
      </c>
      <c r="S819" s="6">
        <v>6799</v>
      </c>
      <c r="T819" s="7">
        <v>953</v>
      </c>
      <c r="U819" s="7">
        <v>1363</v>
      </c>
      <c r="V819" s="7">
        <v>416</v>
      </c>
      <c r="W819" s="7">
        <v>4726</v>
      </c>
      <c r="X819" s="7">
        <v>925</v>
      </c>
    </row>
    <row r="820" spans="1:24" x14ac:dyDescent="0.25">
      <c r="A820" s="14">
        <v>121467</v>
      </c>
      <c r="B820" s="12">
        <v>591977</v>
      </c>
      <c r="C820" s="12">
        <v>140</v>
      </c>
      <c r="D820" s="12">
        <v>121467</v>
      </c>
      <c r="E820" s="10" t="s">
        <v>2169</v>
      </c>
      <c r="F820" s="10" t="s">
        <v>0</v>
      </c>
      <c r="G820" s="10" t="s">
        <v>0</v>
      </c>
      <c r="H820" s="10" t="s">
        <v>0</v>
      </c>
      <c r="I820" s="10" t="s">
        <v>0</v>
      </c>
      <c r="J820" s="10" t="s">
        <v>0</v>
      </c>
      <c r="K820" s="10" t="s">
        <v>0</v>
      </c>
      <c r="L820" s="10" t="s">
        <v>0</v>
      </c>
      <c r="M820" s="12">
        <v>1</v>
      </c>
      <c r="N820" s="16">
        <v>15654</v>
      </c>
      <c r="O820" s="16">
        <v>864.6</v>
      </c>
      <c r="P820" s="15">
        <v>5.5231889612878497E-2</v>
      </c>
      <c r="Q820" s="7">
        <v>290</v>
      </c>
      <c r="R820" s="7">
        <v>184</v>
      </c>
      <c r="S820" s="6">
        <v>15654</v>
      </c>
      <c r="T820" s="7">
        <v>2680</v>
      </c>
      <c r="U820" s="7">
        <v>477</v>
      </c>
      <c r="V820" s="7">
        <v>309</v>
      </c>
      <c r="W820" s="7">
        <v>354</v>
      </c>
      <c r="X820" s="7">
        <v>503</v>
      </c>
    </row>
    <row r="821" spans="1:24" x14ac:dyDescent="0.25">
      <c r="A821" s="14">
        <v>121466</v>
      </c>
      <c r="B821" s="12">
        <v>562682</v>
      </c>
      <c r="C821" s="12">
        <v>175</v>
      </c>
      <c r="D821" s="12">
        <v>121466</v>
      </c>
      <c r="E821" s="10" t="s">
        <v>2170</v>
      </c>
      <c r="F821" s="10" t="s">
        <v>0</v>
      </c>
      <c r="G821" s="10" t="s">
        <v>0</v>
      </c>
      <c r="H821" s="10" t="s">
        <v>0</v>
      </c>
      <c r="I821" s="10" t="s">
        <v>0</v>
      </c>
      <c r="J821" s="10" t="s">
        <v>0</v>
      </c>
      <c r="K821" s="10" t="s">
        <v>0</v>
      </c>
      <c r="L821" s="10" t="s">
        <v>0</v>
      </c>
      <c r="M821" s="12">
        <v>1</v>
      </c>
      <c r="N821" s="16">
        <v>4413</v>
      </c>
      <c r="O821" s="16">
        <v>496.8</v>
      </c>
      <c r="P821" s="15">
        <v>0.11257647858599593</v>
      </c>
      <c r="Q821" s="7">
        <v>58</v>
      </c>
      <c r="R821" s="7">
        <v>48</v>
      </c>
      <c r="S821" s="6">
        <v>4413</v>
      </c>
      <c r="T821" s="7">
        <v>476</v>
      </c>
      <c r="U821" s="7">
        <v>876</v>
      </c>
      <c r="V821" s="7">
        <v>305</v>
      </c>
      <c r="W821" s="7">
        <v>560</v>
      </c>
      <c r="X821" s="7">
        <v>267</v>
      </c>
    </row>
    <row r="822" spans="1:24" x14ac:dyDescent="0.25">
      <c r="A822" s="14">
        <v>121383</v>
      </c>
      <c r="B822" s="12">
        <v>650368</v>
      </c>
      <c r="C822" s="12">
        <v>303</v>
      </c>
      <c r="D822" s="12">
        <v>121383</v>
      </c>
      <c r="E822" s="10" t="s">
        <v>2171</v>
      </c>
      <c r="F822" s="10" t="s">
        <v>0</v>
      </c>
      <c r="G822" s="10" t="s">
        <v>0</v>
      </c>
      <c r="H822" s="10" t="s">
        <v>0</v>
      </c>
      <c r="I822" s="10" t="s">
        <v>0</v>
      </c>
      <c r="J822" s="10" t="s">
        <v>0</v>
      </c>
      <c r="K822" s="10" t="s">
        <v>0</v>
      </c>
      <c r="L822" s="10" t="s">
        <v>0</v>
      </c>
      <c r="M822" s="12">
        <v>1</v>
      </c>
      <c r="N822" s="16">
        <v>59492</v>
      </c>
      <c r="O822" s="16">
        <v>11083.8</v>
      </c>
      <c r="P822" s="15">
        <v>0.18630740267599002</v>
      </c>
      <c r="Q822" s="7">
        <v>53</v>
      </c>
      <c r="R822" s="7">
        <v>20</v>
      </c>
      <c r="S822" s="7">
        <v>375</v>
      </c>
      <c r="T822" s="6">
        <v>59492</v>
      </c>
      <c r="U822" s="7">
        <v>15802</v>
      </c>
      <c r="V822" s="7">
        <v>11688</v>
      </c>
      <c r="W822" s="7">
        <v>14818</v>
      </c>
      <c r="X822" s="7">
        <v>12736</v>
      </c>
    </row>
    <row r="823" spans="1:24" x14ac:dyDescent="0.25">
      <c r="A823" s="14">
        <v>121002</v>
      </c>
      <c r="B823" s="12">
        <v>596203</v>
      </c>
      <c r="C823" s="12">
        <v>197</v>
      </c>
      <c r="D823" s="12">
        <v>121002</v>
      </c>
      <c r="E823" s="10" t="s">
        <v>2172</v>
      </c>
      <c r="F823" s="10" t="s">
        <v>0</v>
      </c>
      <c r="G823" s="10" t="s">
        <v>0</v>
      </c>
      <c r="H823" s="10" t="s">
        <v>0</v>
      </c>
      <c r="I823" s="10" t="s">
        <v>0</v>
      </c>
      <c r="J823" s="10" t="s">
        <v>0</v>
      </c>
      <c r="K823" s="10" t="s">
        <v>0</v>
      </c>
      <c r="L823" s="10" t="s">
        <v>0</v>
      </c>
      <c r="M823" s="12">
        <v>1</v>
      </c>
      <c r="N823" s="16">
        <v>934</v>
      </c>
      <c r="O823" s="16">
        <v>1808</v>
      </c>
      <c r="P823" s="15">
        <v>1.9357601713062098</v>
      </c>
      <c r="Q823" s="6">
        <v>773</v>
      </c>
      <c r="R823" s="6">
        <v>674</v>
      </c>
      <c r="S823" s="6">
        <v>934</v>
      </c>
      <c r="T823" s="7">
        <v>879</v>
      </c>
      <c r="U823" s="7">
        <v>2597</v>
      </c>
      <c r="V823" s="7">
        <v>3211</v>
      </c>
      <c r="W823" s="7">
        <v>1250</v>
      </c>
      <c r="X823" s="7">
        <v>1103</v>
      </c>
    </row>
    <row r="824" spans="1:24" x14ac:dyDescent="0.25">
      <c r="A824" s="14">
        <v>120562</v>
      </c>
      <c r="B824" s="12">
        <v>475084</v>
      </c>
      <c r="C824" s="12">
        <v>98</v>
      </c>
      <c r="D824" s="12">
        <v>120562</v>
      </c>
      <c r="E824" s="10" t="s">
        <v>2173</v>
      </c>
      <c r="F824" s="10" t="s">
        <v>0</v>
      </c>
      <c r="G824" s="10" t="s">
        <v>0</v>
      </c>
      <c r="H824" s="10" t="s">
        <v>0</v>
      </c>
      <c r="I824" s="10" t="s">
        <v>0</v>
      </c>
      <c r="J824" s="10" t="s">
        <v>0</v>
      </c>
      <c r="K824" s="10" t="s">
        <v>0</v>
      </c>
      <c r="L824" s="10" t="s">
        <v>0</v>
      </c>
      <c r="M824" s="12">
        <v>1</v>
      </c>
      <c r="N824" s="16">
        <v>3213</v>
      </c>
      <c r="O824" s="16">
        <v>20309.599999999999</v>
      </c>
      <c r="P824" s="15">
        <v>6.3210706504824143</v>
      </c>
      <c r="Q824" s="7">
        <v>383</v>
      </c>
      <c r="R824" s="7">
        <v>383</v>
      </c>
      <c r="S824" s="6">
        <v>3213</v>
      </c>
      <c r="T824" s="7">
        <v>4041</v>
      </c>
      <c r="U824" s="7">
        <v>48709</v>
      </c>
      <c r="V824" s="7">
        <v>3163</v>
      </c>
      <c r="W824" s="7">
        <v>16818</v>
      </c>
      <c r="X824" s="7">
        <v>28817</v>
      </c>
    </row>
    <row r="825" spans="1:24" x14ac:dyDescent="0.25">
      <c r="A825" s="14">
        <v>120526</v>
      </c>
      <c r="B825" s="12">
        <v>294844</v>
      </c>
      <c r="C825" s="12">
        <v>99</v>
      </c>
      <c r="D825" s="12">
        <v>120526</v>
      </c>
      <c r="E825" s="10" t="s">
        <v>2174</v>
      </c>
      <c r="F825" s="10" t="s">
        <v>0</v>
      </c>
      <c r="G825" s="10" t="s">
        <v>0</v>
      </c>
      <c r="H825" s="10" t="s">
        <v>0</v>
      </c>
      <c r="I825" s="10" t="s">
        <v>0</v>
      </c>
      <c r="J825" s="10" t="s">
        <v>0</v>
      </c>
      <c r="K825" s="10" t="s">
        <v>0</v>
      </c>
      <c r="L825" s="10" t="s">
        <v>0</v>
      </c>
      <c r="M825" s="12">
        <v>5</v>
      </c>
      <c r="N825" s="16">
        <v>12007.2</v>
      </c>
      <c r="O825" s="16">
        <v>19445</v>
      </c>
      <c r="P825" s="15">
        <v>1.6194449996668665</v>
      </c>
      <c r="Q825" s="6">
        <v>6321</v>
      </c>
      <c r="R825" s="6">
        <v>3943</v>
      </c>
      <c r="S825" s="6">
        <v>12976</v>
      </c>
      <c r="T825" s="7">
        <v>19445</v>
      </c>
      <c r="U825" s="6">
        <v>13015</v>
      </c>
      <c r="V825" s="6">
        <v>7502</v>
      </c>
      <c r="W825" s="6">
        <v>12667</v>
      </c>
      <c r="X825" s="6">
        <v>13876</v>
      </c>
    </row>
    <row r="826" spans="1:24" x14ac:dyDescent="0.25">
      <c r="A826" s="14">
        <v>120466</v>
      </c>
      <c r="B826" s="12">
        <v>648626</v>
      </c>
      <c r="C826" s="12">
        <v>204</v>
      </c>
      <c r="D826" s="12">
        <v>120466</v>
      </c>
      <c r="E826" s="10" t="s">
        <v>2175</v>
      </c>
      <c r="F826" s="10" t="s">
        <v>0</v>
      </c>
      <c r="G826" s="10" t="s">
        <v>0</v>
      </c>
      <c r="H826" s="10" t="s">
        <v>0</v>
      </c>
      <c r="I826" s="10" t="s">
        <v>0</v>
      </c>
      <c r="J826" s="10" t="s">
        <v>0</v>
      </c>
      <c r="K826" s="10" t="s">
        <v>0</v>
      </c>
      <c r="L826" s="10" t="s">
        <v>0</v>
      </c>
      <c r="M826" s="12">
        <v>1</v>
      </c>
      <c r="N826" s="16">
        <v>2540959</v>
      </c>
      <c r="O826" s="16">
        <v>3411160.2</v>
      </c>
      <c r="P826" s="15">
        <v>1.3424695951410472</v>
      </c>
      <c r="Q826" s="6">
        <v>591</v>
      </c>
      <c r="R826" s="7">
        <v>79</v>
      </c>
      <c r="S826" s="7">
        <v>28929</v>
      </c>
      <c r="T826" s="7">
        <v>311203</v>
      </c>
      <c r="U826" s="7">
        <v>7582152</v>
      </c>
      <c r="V826" s="7">
        <v>1935516</v>
      </c>
      <c r="W826" s="7">
        <v>7198001</v>
      </c>
      <c r="X826" s="6">
        <v>2540959</v>
      </c>
    </row>
    <row r="827" spans="1:24" x14ac:dyDescent="0.25">
      <c r="A827" s="14">
        <v>119023</v>
      </c>
      <c r="B827" s="12">
        <v>873486</v>
      </c>
      <c r="C827" s="12">
        <v>103</v>
      </c>
      <c r="D827" s="12">
        <v>119023</v>
      </c>
      <c r="E827" s="10" t="s">
        <v>2176</v>
      </c>
      <c r="F827" s="10" t="s">
        <v>0</v>
      </c>
      <c r="G827" s="10" t="s">
        <v>0</v>
      </c>
      <c r="H827" s="10" t="s">
        <v>0</v>
      </c>
      <c r="I827" s="10" t="s">
        <v>0</v>
      </c>
      <c r="J827" s="10" t="s">
        <v>0</v>
      </c>
      <c r="K827" s="10" t="s">
        <v>0</v>
      </c>
      <c r="L827" s="10" t="s">
        <v>0</v>
      </c>
      <c r="M827" s="12">
        <v>2</v>
      </c>
      <c r="N827" s="16">
        <v>9741.5</v>
      </c>
      <c r="O827" s="16">
        <v>11287.25</v>
      </c>
      <c r="P827" s="15">
        <v>1.1586767951547503</v>
      </c>
      <c r="Q827" s="7">
        <v>391</v>
      </c>
      <c r="R827" s="7">
        <v>23</v>
      </c>
      <c r="S827" s="7">
        <v>147</v>
      </c>
      <c r="T827" s="7">
        <v>3245</v>
      </c>
      <c r="U827" s="6">
        <v>1826</v>
      </c>
      <c r="V827" s="7">
        <v>33493</v>
      </c>
      <c r="W827" s="6">
        <v>17657</v>
      </c>
      <c r="X827" s="7">
        <v>8264</v>
      </c>
    </row>
    <row r="828" spans="1:24" x14ac:dyDescent="0.25">
      <c r="A828" s="14">
        <v>118854</v>
      </c>
      <c r="B828" s="12">
        <v>299280</v>
      </c>
      <c r="C828" s="12">
        <v>104</v>
      </c>
      <c r="D828" s="12">
        <v>118854</v>
      </c>
      <c r="E828" s="10" t="s">
        <v>2177</v>
      </c>
      <c r="F828" s="10" t="s">
        <v>0</v>
      </c>
      <c r="G828" s="10" t="s">
        <v>0</v>
      </c>
      <c r="H828" s="10" t="s">
        <v>0</v>
      </c>
      <c r="I828" s="10" t="s">
        <v>0</v>
      </c>
      <c r="J828" s="10" t="s">
        <v>0</v>
      </c>
      <c r="K828" s="10" t="s">
        <v>0</v>
      </c>
      <c r="L828" s="10" t="s">
        <v>0</v>
      </c>
      <c r="M828" s="12">
        <v>1</v>
      </c>
      <c r="N828" s="16">
        <v>916</v>
      </c>
      <c r="O828" s="16">
        <v>628.79999999999995</v>
      </c>
      <c r="P828" s="15">
        <v>0.68646288209606987</v>
      </c>
      <c r="Q828" s="7">
        <v>67</v>
      </c>
      <c r="R828" s="7">
        <v>180</v>
      </c>
      <c r="S828" s="7">
        <v>815</v>
      </c>
      <c r="T828" s="7">
        <v>866</v>
      </c>
      <c r="U828" s="7">
        <v>394</v>
      </c>
      <c r="V828" s="7">
        <v>152</v>
      </c>
      <c r="W828" s="7">
        <v>917</v>
      </c>
      <c r="X828" s="6">
        <v>916</v>
      </c>
    </row>
    <row r="829" spans="1:24" x14ac:dyDescent="0.25">
      <c r="A829" s="14">
        <v>117033</v>
      </c>
      <c r="B829" s="12">
        <v>488943</v>
      </c>
      <c r="C829" s="12">
        <v>314</v>
      </c>
      <c r="D829" s="12">
        <v>117033</v>
      </c>
      <c r="E829" s="10" t="s">
        <v>2179</v>
      </c>
      <c r="F829" s="10" t="s">
        <v>0</v>
      </c>
      <c r="G829" s="10" t="s">
        <v>0</v>
      </c>
      <c r="H829" s="10" t="s">
        <v>0</v>
      </c>
      <c r="I829" s="10" t="s">
        <v>0</v>
      </c>
      <c r="J829" s="10" t="s">
        <v>0</v>
      </c>
      <c r="K829" s="10" t="s">
        <v>0</v>
      </c>
      <c r="L829" s="10" t="s">
        <v>0</v>
      </c>
      <c r="M829" s="12">
        <v>1</v>
      </c>
      <c r="N829" s="16">
        <v>8837</v>
      </c>
      <c r="O829" s="16">
        <v>2875</v>
      </c>
      <c r="P829" s="15">
        <v>0.3253366527101958</v>
      </c>
      <c r="Q829" s="7">
        <v>58</v>
      </c>
      <c r="R829" s="7">
        <v>64</v>
      </c>
      <c r="S829" s="7">
        <v>110</v>
      </c>
      <c r="T829" s="7">
        <v>1352</v>
      </c>
      <c r="U829" s="6">
        <v>8837</v>
      </c>
      <c r="V829" s="7">
        <v>52</v>
      </c>
      <c r="W829" s="7">
        <v>12701</v>
      </c>
      <c r="X829" s="7">
        <v>160</v>
      </c>
    </row>
    <row r="830" spans="1:24" x14ac:dyDescent="0.25">
      <c r="A830" s="14">
        <v>115913</v>
      </c>
      <c r="B830" s="12">
        <v>425516</v>
      </c>
      <c r="C830" s="12">
        <v>116</v>
      </c>
      <c r="D830" s="12">
        <v>115913</v>
      </c>
      <c r="E830" s="10" t="s">
        <v>2180</v>
      </c>
      <c r="F830" s="10" t="s">
        <v>0</v>
      </c>
      <c r="G830" s="10" t="s">
        <v>0</v>
      </c>
      <c r="H830" s="10" t="s">
        <v>0</v>
      </c>
      <c r="I830" s="10" t="s">
        <v>0</v>
      </c>
      <c r="J830" s="10" t="s">
        <v>0</v>
      </c>
      <c r="K830" s="10" t="s">
        <v>0</v>
      </c>
      <c r="L830" s="10" t="s">
        <v>0</v>
      </c>
      <c r="M830" s="12">
        <v>1</v>
      </c>
      <c r="N830" s="16">
        <v>626</v>
      </c>
      <c r="O830" s="16">
        <v>101.2</v>
      </c>
      <c r="P830" s="15">
        <v>0.16166134185303516</v>
      </c>
      <c r="Q830" s="7">
        <v>336</v>
      </c>
      <c r="R830" s="7">
        <v>41</v>
      </c>
      <c r="S830" s="6">
        <v>626</v>
      </c>
      <c r="T830" s="7">
        <v>51</v>
      </c>
      <c r="U830" s="7">
        <v>102</v>
      </c>
      <c r="V830" s="7">
        <v>80</v>
      </c>
      <c r="W830" s="7">
        <v>209</v>
      </c>
      <c r="X830" s="7">
        <v>64</v>
      </c>
    </row>
    <row r="831" spans="1:24" x14ac:dyDescent="0.25">
      <c r="A831" s="14">
        <v>114501</v>
      </c>
      <c r="B831" s="12">
        <v>381827</v>
      </c>
      <c r="C831" s="12">
        <v>196</v>
      </c>
      <c r="D831" s="12">
        <v>114501</v>
      </c>
      <c r="E831" s="10" t="s">
        <v>2181</v>
      </c>
      <c r="F831" s="10" t="s">
        <v>0</v>
      </c>
      <c r="G831" s="10" t="s">
        <v>0</v>
      </c>
      <c r="H831" s="10" t="s">
        <v>0</v>
      </c>
      <c r="I831" s="10" t="s">
        <v>0</v>
      </c>
      <c r="J831" s="10" t="s">
        <v>0</v>
      </c>
      <c r="K831" s="10" t="s">
        <v>0</v>
      </c>
      <c r="L831" s="10" t="s">
        <v>0</v>
      </c>
      <c r="M831" s="12">
        <v>1</v>
      </c>
      <c r="N831" s="16">
        <v>7319</v>
      </c>
      <c r="O831" s="16">
        <v>318</v>
      </c>
      <c r="P831" s="15">
        <v>4.3448558546249488E-2</v>
      </c>
      <c r="Q831" s="7">
        <v>100</v>
      </c>
      <c r="R831" s="7">
        <v>63</v>
      </c>
      <c r="S831" s="7">
        <v>107</v>
      </c>
      <c r="T831" s="6">
        <v>7319</v>
      </c>
      <c r="U831" s="7">
        <v>996</v>
      </c>
      <c r="V831" s="7">
        <v>146</v>
      </c>
      <c r="W831" s="7">
        <v>181</v>
      </c>
      <c r="X831" s="7">
        <v>160</v>
      </c>
    </row>
    <row r="832" spans="1:24" x14ac:dyDescent="0.25">
      <c r="A832" s="14">
        <v>114258</v>
      </c>
      <c r="B832" s="12">
        <v>1034498</v>
      </c>
      <c r="C832" s="12">
        <v>117</v>
      </c>
      <c r="D832" s="12">
        <v>114258</v>
      </c>
      <c r="E832" s="10" t="s">
        <v>2182</v>
      </c>
      <c r="F832" s="10" t="s">
        <v>0</v>
      </c>
      <c r="G832" s="10" t="s">
        <v>0</v>
      </c>
      <c r="H832" s="10" t="s">
        <v>0</v>
      </c>
      <c r="I832" s="10" t="s">
        <v>0</v>
      </c>
      <c r="J832" s="10" t="s">
        <v>0</v>
      </c>
      <c r="K832" s="10" t="s">
        <v>0</v>
      </c>
      <c r="L832" s="10" t="s">
        <v>0</v>
      </c>
      <c r="M832" s="12">
        <v>2</v>
      </c>
      <c r="N832" s="16">
        <v>4114</v>
      </c>
      <c r="O832" s="16">
        <v>358</v>
      </c>
      <c r="P832" s="15">
        <v>8.7019931939718034E-2</v>
      </c>
      <c r="Q832" s="7">
        <v>92</v>
      </c>
      <c r="R832" s="7">
        <v>99</v>
      </c>
      <c r="S832" s="7">
        <v>151</v>
      </c>
      <c r="T832" s="7">
        <v>552</v>
      </c>
      <c r="U832" s="6">
        <v>6192</v>
      </c>
      <c r="V832" s="7">
        <v>409</v>
      </c>
      <c r="W832" s="7">
        <v>320</v>
      </c>
      <c r="X832" s="6">
        <v>2036</v>
      </c>
    </row>
    <row r="833" spans="1:24" x14ac:dyDescent="0.25">
      <c r="A833" s="14">
        <v>113534</v>
      </c>
      <c r="B833" s="12">
        <v>336933</v>
      </c>
      <c r="C833" s="12">
        <v>231</v>
      </c>
      <c r="D833" s="12">
        <v>113534</v>
      </c>
      <c r="E833" s="10" t="s">
        <v>2183</v>
      </c>
      <c r="F833" s="10" t="s">
        <v>0</v>
      </c>
      <c r="G833" s="10" t="s">
        <v>0</v>
      </c>
      <c r="H833" s="10" t="s">
        <v>0</v>
      </c>
      <c r="I833" s="10" t="s">
        <v>0</v>
      </c>
      <c r="J833" s="10" t="s">
        <v>0</v>
      </c>
      <c r="K833" s="10" t="s">
        <v>0</v>
      </c>
      <c r="L833" s="10" t="s">
        <v>0</v>
      </c>
      <c r="M833" s="12">
        <v>2</v>
      </c>
      <c r="N833" s="16">
        <v>515.5</v>
      </c>
      <c r="O833" s="16">
        <v>338.75</v>
      </c>
      <c r="P833" s="15">
        <v>0.6571290009699321</v>
      </c>
      <c r="Q833" s="7">
        <v>261</v>
      </c>
      <c r="R833" s="7">
        <v>177</v>
      </c>
      <c r="S833" s="6">
        <v>658</v>
      </c>
      <c r="T833" s="6">
        <v>373</v>
      </c>
      <c r="U833" s="7">
        <v>404</v>
      </c>
      <c r="V833" s="7">
        <v>255</v>
      </c>
      <c r="W833" s="7">
        <v>346</v>
      </c>
      <c r="X833" s="7">
        <v>350</v>
      </c>
    </row>
    <row r="834" spans="1:24" x14ac:dyDescent="0.25">
      <c r="A834" s="14">
        <v>112261</v>
      </c>
      <c r="B834" s="12">
        <v>695503</v>
      </c>
      <c r="C834" s="12">
        <v>218</v>
      </c>
      <c r="D834" s="12">
        <v>112261</v>
      </c>
      <c r="E834" s="10" t="s">
        <v>2184</v>
      </c>
      <c r="F834" s="10" t="s">
        <v>0</v>
      </c>
      <c r="G834" s="10" t="s">
        <v>0</v>
      </c>
      <c r="H834" s="10" t="s">
        <v>0</v>
      </c>
      <c r="I834" s="10" t="s">
        <v>0</v>
      </c>
      <c r="J834" s="10" t="s">
        <v>0</v>
      </c>
      <c r="K834" s="10" t="s">
        <v>0</v>
      </c>
      <c r="L834" s="10" t="s">
        <v>0</v>
      </c>
      <c r="M834" s="12">
        <v>1</v>
      </c>
      <c r="N834" s="16">
        <v>1622</v>
      </c>
      <c r="O834" s="16">
        <v>18757.400000000001</v>
      </c>
      <c r="P834" s="15">
        <v>11.564364981504317</v>
      </c>
      <c r="Q834" s="7">
        <v>15</v>
      </c>
      <c r="R834" s="7">
        <v>28</v>
      </c>
      <c r="S834" s="6">
        <v>1622</v>
      </c>
      <c r="T834" s="7">
        <v>528</v>
      </c>
      <c r="U834" s="7">
        <v>14384</v>
      </c>
      <c r="V834" s="7">
        <v>29666</v>
      </c>
      <c r="W834" s="7">
        <v>34508</v>
      </c>
      <c r="X834" s="7">
        <v>14701</v>
      </c>
    </row>
    <row r="835" spans="1:24" x14ac:dyDescent="0.25">
      <c r="A835" s="14">
        <v>111822</v>
      </c>
      <c r="B835" s="12">
        <v>639268</v>
      </c>
      <c r="C835" s="12">
        <v>303</v>
      </c>
      <c r="D835" s="12">
        <v>111822</v>
      </c>
      <c r="E835" s="10" t="s">
        <v>2185</v>
      </c>
      <c r="F835" s="10" t="s">
        <v>0</v>
      </c>
      <c r="G835" s="10" t="s">
        <v>0</v>
      </c>
      <c r="H835" s="10" t="s">
        <v>0</v>
      </c>
      <c r="I835" s="10" t="s">
        <v>0</v>
      </c>
      <c r="J835" s="10" t="s">
        <v>0</v>
      </c>
      <c r="K835" s="10" t="s">
        <v>0</v>
      </c>
      <c r="L835" s="10" t="s">
        <v>0</v>
      </c>
      <c r="M835" s="12">
        <v>1</v>
      </c>
      <c r="N835" s="16">
        <v>31198</v>
      </c>
      <c r="O835" s="16">
        <v>24155.4</v>
      </c>
      <c r="P835" s="15">
        <v>0.77426117058785826</v>
      </c>
      <c r="Q835" s="7">
        <v>46</v>
      </c>
      <c r="R835" s="7">
        <v>25</v>
      </c>
      <c r="S835" s="7">
        <v>7012</v>
      </c>
      <c r="T835" s="6">
        <v>31198</v>
      </c>
      <c r="U835" s="7">
        <v>23334</v>
      </c>
      <c r="V835" s="7">
        <v>30783</v>
      </c>
      <c r="W835" s="7">
        <v>31203</v>
      </c>
      <c r="X835" s="7">
        <v>28445</v>
      </c>
    </row>
    <row r="836" spans="1:24" x14ac:dyDescent="0.25">
      <c r="A836" s="14">
        <v>111255</v>
      </c>
      <c r="B836" s="12">
        <v>884835</v>
      </c>
      <c r="C836" s="12">
        <v>103</v>
      </c>
      <c r="D836" s="12">
        <v>111255</v>
      </c>
      <c r="E836" s="10" t="s">
        <v>2186</v>
      </c>
      <c r="F836" s="10" t="s">
        <v>0</v>
      </c>
      <c r="G836" s="10" t="s">
        <v>0</v>
      </c>
      <c r="H836" s="10" t="s">
        <v>0</v>
      </c>
      <c r="I836" s="10" t="s">
        <v>0</v>
      </c>
      <c r="J836" s="10" t="s">
        <v>0</v>
      </c>
      <c r="K836" s="10" t="s">
        <v>0</v>
      </c>
      <c r="L836" s="10" t="s">
        <v>0</v>
      </c>
      <c r="M836" s="12">
        <v>3</v>
      </c>
      <c r="N836" s="16">
        <v>1335</v>
      </c>
      <c r="O836" s="16">
        <v>17859.333333333332</v>
      </c>
      <c r="P836" s="15">
        <v>13.377777777777776</v>
      </c>
      <c r="Q836" s="7">
        <v>1738</v>
      </c>
      <c r="R836" s="7">
        <v>107</v>
      </c>
      <c r="S836" s="6">
        <v>127</v>
      </c>
      <c r="T836" s="7">
        <v>4909</v>
      </c>
      <c r="U836" s="7">
        <v>47068</v>
      </c>
      <c r="V836" s="6">
        <v>961</v>
      </c>
      <c r="W836" s="6">
        <v>2917</v>
      </c>
      <c r="X836" s="7">
        <v>1601</v>
      </c>
    </row>
    <row r="837" spans="1:24" x14ac:dyDescent="0.25">
      <c r="A837" s="14">
        <v>110604</v>
      </c>
      <c r="B837" s="12">
        <v>614185</v>
      </c>
      <c r="C837" s="12">
        <v>217</v>
      </c>
      <c r="D837" s="12">
        <v>110604</v>
      </c>
      <c r="E837" s="10" t="s">
        <v>2187</v>
      </c>
      <c r="F837" s="10" t="s">
        <v>0</v>
      </c>
      <c r="G837" s="10" t="s">
        <v>0</v>
      </c>
      <c r="H837" s="10" t="s">
        <v>0</v>
      </c>
      <c r="I837" s="10" t="s">
        <v>0</v>
      </c>
      <c r="J837" s="10" t="s">
        <v>0</v>
      </c>
      <c r="K837" s="10" t="s">
        <v>0</v>
      </c>
      <c r="L837" s="10" t="s">
        <v>0</v>
      </c>
      <c r="M837" s="12">
        <v>1</v>
      </c>
      <c r="N837" s="16">
        <v>3719721</v>
      </c>
      <c r="O837" s="16">
        <v>3704053.8</v>
      </c>
      <c r="P837" s="15">
        <v>0.99578807120211432</v>
      </c>
      <c r="Q837" s="7">
        <v>981</v>
      </c>
      <c r="R837" s="7">
        <v>36</v>
      </c>
      <c r="S837" s="7">
        <v>7657</v>
      </c>
      <c r="T837" s="7">
        <v>13268</v>
      </c>
      <c r="U837" s="7">
        <v>8535363</v>
      </c>
      <c r="V837" s="6">
        <v>3719721</v>
      </c>
      <c r="W837" s="7">
        <v>8666567</v>
      </c>
      <c r="X837" s="7">
        <v>1297414</v>
      </c>
    </row>
    <row r="838" spans="1:24" x14ac:dyDescent="0.25">
      <c r="A838" s="14">
        <v>110393</v>
      </c>
      <c r="B838" s="12">
        <v>727540</v>
      </c>
      <c r="C838" s="12">
        <v>173</v>
      </c>
      <c r="D838" s="12">
        <v>110393</v>
      </c>
      <c r="E838" s="10" t="s">
        <v>2188</v>
      </c>
      <c r="F838" s="10" t="s">
        <v>0</v>
      </c>
      <c r="G838" s="10" t="s">
        <v>0</v>
      </c>
      <c r="H838" s="10" t="s">
        <v>0</v>
      </c>
      <c r="I838" s="10" t="s">
        <v>0</v>
      </c>
      <c r="J838" s="10" t="s">
        <v>0</v>
      </c>
      <c r="K838" s="10" t="s">
        <v>0</v>
      </c>
      <c r="L838" s="10" t="s">
        <v>0</v>
      </c>
      <c r="M838" s="12">
        <v>2</v>
      </c>
      <c r="N838" s="16">
        <v>3505</v>
      </c>
      <c r="O838" s="16">
        <v>4055</v>
      </c>
      <c r="P838" s="15">
        <v>1.1569186875891584</v>
      </c>
      <c r="Q838" s="7">
        <v>95</v>
      </c>
      <c r="R838" s="7">
        <v>33</v>
      </c>
      <c r="S838" s="7">
        <v>4356</v>
      </c>
      <c r="T838" s="7">
        <v>10771</v>
      </c>
      <c r="U838" s="6">
        <v>2013</v>
      </c>
      <c r="V838" s="7">
        <v>841</v>
      </c>
      <c r="W838" s="6">
        <v>4997</v>
      </c>
      <c r="X838" s="7">
        <v>252</v>
      </c>
    </row>
    <row r="839" spans="1:24" x14ac:dyDescent="0.25">
      <c r="A839" s="14">
        <v>110389</v>
      </c>
      <c r="B839" s="12">
        <v>502797</v>
      </c>
      <c r="C839" s="12">
        <v>152</v>
      </c>
      <c r="D839" s="12">
        <v>110389</v>
      </c>
      <c r="E839" s="10" t="s">
        <v>2189</v>
      </c>
      <c r="F839" s="10" t="s">
        <v>0</v>
      </c>
      <c r="G839" s="10" t="s">
        <v>0</v>
      </c>
      <c r="H839" s="10" t="s">
        <v>0</v>
      </c>
      <c r="I839" s="10" t="s">
        <v>0</v>
      </c>
      <c r="J839" s="10" t="s">
        <v>0</v>
      </c>
      <c r="K839" s="10" t="s">
        <v>0</v>
      </c>
      <c r="L839" s="10" t="s">
        <v>0</v>
      </c>
      <c r="M839" s="12">
        <v>1</v>
      </c>
      <c r="N839" s="16">
        <v>7518</v>
      </c>
      <c r="O839" s="16">
        <v>874.6</v>
      </c>
      <c r="P839" s="15">
        <v>0.11633413141793031</v>
      </c>
      <c r="Q839" s="7">
        <v>328</v>
      </c>
      <c r="R839" s="7">
        <v>229</v>
      </c>
      <c r="S839" s="7">
        <v>348</v>
      </c>
      <c r="T839" s="7">
        <v>3074</v>
      </c>
      <c r="U839" s="7">
        <v>338</v>
      </c>
      <c r="V839" s="7">
        <v>242</v>
      </c>
      <c r="W839" s="6">
        <v>7518</v>
      </c>
      <c r="X839" s="7">
        <v>371</v>
      </c>
    </row>
    <row r="840" spans="1:24" x14ac:dyDescent="0.25">
      <c r="A840" s="14">
        <v>110343</v>
      </c>
      <c r="B840" s="12">
        <v>723255</v>
      </c>
      <c r="C840" s="12">
        <v>202</v>
      </c>
      <c r="D840" s="12">
        <v>110343</v>
      </c>
      <c r="E840" s="10" t="s">
        <v>2190</v>
      </c>
      <c r="F840" s="10" t="s">
        <v>0</v>
      </c>
      <c r="G840" s="10" t="s">
        <v>0</v>
      </c>
      <c r="H840" s="10" t="s">
        <v>0</v>
      </c>
      <c r="I840" s="10" t="s">
        <v>0</v>
      </c>
      <c r="J840" s="10" t="s">
        <v>0</v>
      </c>
      <c r="K840" s="10" t="s">
        <v>0</v>
      </c>
      <c r="L840" s="10" t="s">
        <v>0</v>
      </c>
      <c r="M840" s="12">
        <v>3</v>
      </c>
      <c r="N840" s="16">
        <v>2131.3333333333335</v>
      </c>
      <c r="O840" s="16">
        <v>484</v>
      </c>
      <c r="P840" s="15">
        <v>0.22708789490147011</v>
      </c>
      <c r="Q840" s="7">
        <v>55</v>
      </c>
      <c r="R840" s="7">
        <v>48</v>
      </c>
      <c r="S840" s="7">
        <v>123</v>
      </c>
      <c r="T840" s="6">
        <v>740</v>
      </c>
      <c r="U840" s="7">
        <v>760</v>
      </c>
      <c r="V840" s="7">
        <v>569</v>
      </c>
      <c r="W840" s="6">
        <v>5300</v>
      </c>
      <c r="X840" s="6">
        <v>354</v>
      </c>
    </row>
    <row r="841" spans="1:24" x14ac:dyDescent="0.25">
      <c r="A841" s="14">
        <v>110328</v>
      </c>
      <c r="B841" s="12">
        <v>389635</v>
      </c>
      <c r="C841" s="12">
        <v>166</v>
      </c>
      <c r="D841" s="12">
        <v>110328</v>
      </c>
      <c r="E841" s="10" t="s">
        <v>2191</v>
      </c>
      <c r="F841" s="10" t="s">
        <v>0</v>
      </c>
      <c r="G841" s="10" t="s">
        <v>0</v>
      </c>
      <c r="H841" s="10" t="s">
        <v>0</v>
      </c>
      <c r="I841" s="10" t="s">
        <v>0</v>
      </c>
      <c r="J841" s="10" t="s">
        <v>0</v>
      </c>
      <c r="K841" s="10" t="s">
        <v>0</v>
      </c>
      <c r="L841" s="10" t="s">
        <v>0</v>
      </c>
      <c r="M841" s="12">
        <v>2</v>
      </c>
      <c r="N841" s="16">
        <v>560.5</v>
      </c>
      <c r="O841" s="16">
        <v>335.5</v>
      </c>
      <c r="P841" s="15">
        <v>0.59857270294380016</v>
      </c>
      <c r="Q841" s="7">
        <v>20</v>
      </c>
      <c r="R841" s="7">
        <v>0</v>
      </c>
      <c r="S841" s="6">
        <v>449</v>
      </c>
      <c r="T841" s="7">
        <v>388</v>
      </c>
      <c r="U841" s="6">
        <v>672</v>
      </c>
      <c r="V841" s="7">
        <v>150</v>
      </c>
      <c r="W841" s="7">
        <v>330</v>
      </c>
      <c r="X841" s="7">
        <v>474</v>
      </c>
    </row>
    <row r="842" spans="1:24" x14ac:dyDescent="0.25">
      <c r="A842" s="14">
        <v>110321</v>
      </c>
      <c r="B842" s="12">
        <v>532288</v>
      </c>
      <c r="C842" s="12">
        <v>203</v>
      </c>
      <c r="D842" s="12">
        <v>110321</v>
      </c>
      <c r="E842" s="10" t="s">
        <v>2192</v>
      </c>
      <c r="F842" s="10" t="s">
        <v>0</v>
      </c>
      <c r="G842" s="10" t="s">
        <v>0</v>
      </c>
      <c r="H842" s="10" t="s">
        <v>0</v>
      </c>
      <c r="I842" s="10" t="s">
        <v>0</v>
      </c>
      <c r="J842" s="10" t="s">
        <v>0</v>
      </c>
      <c r="K842" s="10" t="s">
        <v>0</v>
      </c>
      <c r="L842" s="10" t="s">
        <v>0</v>
      </c>
      <c r="M842" s="12">
        <v>1</v>
      </c>
      <c r="N842" s="16">
        <v>318</v>
      </c>
      <c r="O842" s="16">
        <v>14804.6</v>
      </c>
      <c r="P842" s="15">
        <v>46.555345911949686</v>
      </c>
      <c r="Q842" s="7">
        <v>1083</v>
      </c>
      <c r="R842" s="7">
        <v>105</v>
      </c>
      <c r="S842" s="7">
        <v>584</v>
      </c>
      <c r="T842" s="7">
        <v>11622</v>
      </c>
      <c r="U842" s="7">
        <v>1432</v>
      </c>
      <c r="V842" s="7">
        <v>501</v>
      </c>
      <c r="W842" s="7">
        <v>59884</v>
      </c>
      <c r="X842" s="6">
        <v>318</v>
      </c>
    </row>
    <row r="843" spans="1:24" x14ac:dyDescent="0.25">
      <c r="A843" s="14">
        <v>110289</v>
      </c>
      <c r="B843" s="12">
        <v>481994</v>
      </c>
      <c r="C843" s="12">
        <v>195</v>
      </c>
      <c r="D843" s="12">
        <v>110289</v>
      </c>
      <c r="E843" s="10" t="s">
        <v>2193</v>
      </c>
      <c r="F843" s="10" t="s">
        <v>0</v>
      </c>
      <c r="G843" s="10" t="s">
        <v>0</v>
      </c>
      <c r="H843" s="10" t="s">
        <v>0</v>
      </c>
      <c r="I843" s="10" t="s">
        <v>0</v>
      </c>
      <c r="J843" s="10" t="s">
        <v>0</v>
      </c>
      <c r="K843" s="10" t="s">
        <v>0</v>
      </c>
      <c r="L843" s="10" t="s">
        <v>0</v>
      </c>
      <c r="M843" s="12">
        <v>1</v>
      </c>
      <c r="N843" s="16">
        <v>460</v>
      </c>
      <c r="O843" s="16">
        <v>450</v>
      </c>
      <c r="P843" s="15">
        <v>0.97826086956521741</v>
      </c>
      <c r="Q843" s="7">
        <v>79</v>
      </c>
      <c r="R843" s="7">
        <v>45</v>
      </c>
      <c r="S843" s="7">
        <v>150</v>
      </c>
      <c r="T843" s="6">
        <v>460</v>
      </c>
      <c r="U843" s="7">
        <v>269</v>
      </c>
      <c r="V843" s="7">
        <v>147</v>
      </c>
      <c r="W843" s="7">
        <v>1559</v>
      </c>
      <c r="X843" s="7">
        <v>125</v>
      </c>
    </row>
    <row r="844" spans="1:24" x14ac:dyDescent="0.25">
      <c r="A844" s="14">
        <v>108314</v>
      </c>
      <c r="B844" s="12">
        <v>653428</v>
      </c>
      <c r="C844" s="12">
        <v>129</v>
      </c>
      <c r="D844" s="12">
        <v>108314</v>
      </c>
      <c r="E844" s="10" t="s">
        <v>2194</v>
      </c>
      <c r="F844" s="10" t="s">
        <v>0</v>
      </c>
      <c r="G844" s="10" t="s">
        <v>0</v>
      </c>
      <c r="H844" s="10" t="s">
        <v>0</v>
      </c>
      <c r="I844" s="10" t="s">
        <v>0</v>
      </c>
      <c r="J844" s="10" t="s">
        <v>0</v>
      </c>
      <c r="K844" s="10" t="s">
        <v>0</v>
      </c>
      <c r="L844" s="10" t="s">
        <v>0</v>
      </c>
      <c r="M844" s="12">
        <v>1</v>
      </c>
      <c r="N844" s="16">
        <v>837702</v>
      </c>
      <c r="O844" s="16">
        <v>1545488.2</v>
      </c>
      <c r="P844" s="15">
        <v>1.8449140625186522</v>
      </c>
      <c r="Q844" s="7">
        <v>141</v>
      </c>
      <c r="R844" s="7">
        <v>35</v>
      </c>
      <c r="S844" s="7">
        <v>7191</v>
      </c>
      <c r="T844" s="7">
        <v>40987</v>
      </c>
      <c r="U844" s="7">
        <v>2627604</v>
      </c>
      <c r="V844" s="6">
        <v>837702</v>
      </c>
      <c r="W844" s="7">
        <v>2367656</v>
      </c>
      <c r="X844" s="7">
        <v>2684003</v>
      </c>
    </row>
    <row r="845" spans="1:24" x14ac:dyDescent="0.25">
      <c r="A845" s="14">
        <v>107132</v>
      </c>
      <c r="B845" s="12">
        <v>226853</v>
      </c>
      <c r="C845" s="12">
        <v>97</v>
      </c>
      <c r="D845" s="12">
        <v>107132</v>
      </c>
      <c r="E845" s="10" t="s">
        <v>2195</v>
      </c>
      <c r="F845" s="10" t="s">
        <v>0</v>
      </c>
      <c r="G845" s="10" t="s">
        <v>0</v>
      </c>
      <c r="H845" s="10" t="s">
        <v>0</v>
      </c>
      <c r="I845" s="10" t="s">
        <v>0</v>
      </c>
      <c r="J845" s="10" t="s">
        <v>0</v>
      </c>
      <c r="K845" s="10" t="s">
        <v>0</v>
      </c>
      <c r="L845" s="10" t="s">
        <v>0</v>
      </c>
      <c r="M845" s="12">
        <v>0</v>
      </c>
      <c r="N845" s="16">
        <v>0</v>
      </c>
      <c r="O845" s="16">
        <v>9855</v>
      </c>
      <c r="P845" s="15" t="e">
        <v>#DIV/0!</v>
      </c>
      <c r="Q845" s="6">
        <v>2141</v>
      </c>
      <c r="R845" s="7">
        <v>3295</v>
      </c>
      <c r="S845" s="7">
        <v>17763</v>
      </c>
      <c r="T845" s="7">
        <v>3534</v>
      </c>
      <c r="U845" s="7">
        <v>14205</v>
      </c>
      <c r="V845" s="7">
        <v>2998</v>
      </c>
      <c r="W845" s="7">
        <v>3090</v>
      </c>
      <c r="X845" s="7">
        <v>17540</v>
      </c>
    </row>
    <row r="846" spans="1:24" x14ac:dyDescent="0.25">
      <c r="A846" s="14">
        <v>106949</v>
      </c>
      <c r="B846" s="12">
        <v>785767</v>
      </c>
      <c r="C846" s="12">
        <v>156</v>
      </c>
      <c r="D846" s="12">
        <v>106949</v>
      </c>
      <c r="E846" s="10" t="s">
        <v>2196</v>
      </c>
      <c r="F846" s="10" t="s">
        <v>0</v>
      </c>
      <c r="G846" s="10" t="s">
        <v>0</v>
      </c>
      <c r="H846" s="10" t="s">
        <v>0</v>
      </c>
      <c r="I846" s="10" t="s">
        <v>0</v>
      </c>
      <c r="J846" s="10" t="s">
        <v>0</v>
      </c>
      <c r="K846" s="10" t="s">
        <v>0</v>
      </c>
      <c r="L846" s="10" t="s">
        <v>0</v>
      </c>
      <c r="M846" s="12">
        <v>1</v>
      </c>
      <c r="N846" s="16">
        <v>972</v>
      </c>
      <c r="O846" s="16">
        <v>590.79999999999995</v>
      </c>
      <c r="P846" s="15">
        <v>0.60781893004115217</v>
      </c>
      <c r="Q846" s="7">
        <v>99</v>
      </c>
      <c r="R846" s="7">
        <v>104</v>
      </c>
      <c r="S846" s="6">
        <v>972</v>
      </c>
      <c r="T846" s="7">
        <v>577</v>
      </c>
      <c r="U846" s="7">
        <v>725</v>
      </c>
      <c r="V846" s="7">
        <v>628</v>
      </c>
      <c r="W846" s="7">
        <v>431</v>
      </c>
      <c r="X846" s="7">
        <v>593</v>
      </c>
    </row>
    <row r="847" spans="1:24" x14ac:dyDescent="0.25">
      <c r="A847" s="14">
        <v>106941</v>
      </c>
      <c r="B847" s="12">
        <v>741677</v>
      </c>
      <c r="C847" s="12">
        <v>128</v>
      </c>
      <c r="D847" s="12">
        <v>106941</v>
      </c>
      <c r="E847" s="10" t="s">
        <v>2197</v>
      </c>
      <c r="F847" s="10" t="s">
        <v>0</v>
      </c>
      <c r="G847" s="10" t="s">
        <v>0</v>
      </c>
      <c r="H847" s="10" t="s">
        <v>0</v>
      </c>
      <c r="I847" s="10" t="s">
        <v>0</v>
      </c>
      <c r="J847" s="10" t="s">
        <v>0</v>
      </c>
      <c r="K847" s="10" t="s">
        <v>0</v>
      </c>
      <c r="L847" s="10" t="s">
        <v>0</v>
      </c>
      <c r="M847" s="12">
        <v>1</v>
      </c>
      <c r="N847" s="16">
        <v>1464</v>
      </c>
      <c r="O847" s="16">
        <v>927</v>
      </c>
      <c r="P847" s="15">
        <v>0.63319672131147542</v>
      </c>
      <c r="Q847" s="7">
        <v>27</v>
      </c>
      <c r="R847" s="7">
        <v>38</v>
      </c>
      <c r="S847" s="6">
        <v>1464</v>
      </c>
      <c r="T847" s="7">
        <v>322</v>
      </c>
      <c r="U847" s="7">
        <v>240</v>
      </c>
      <c r="V847" s="7">
        <v>139</v>
      </c>
      <c r="W847" s="7">
        <v>3648</v>
      </c>
      <c r="X847" s="7">
        <v>286</v>
      </c>
    </row>
    <row r="848" spans="1:24" x14ac:dyDescent="0.25">
      <c r="A848" s="14">
        <v>106936</v>
      </c>
      <c r="B848" s="12">
        <v>238992</v>
      </c>
      <c r="C848" s="12">
        <v>244</v>
      </c>
      <c r="D848" s="12">
        <v>106936</v>
      </c>
      <c r="E848" s="10" t="s">
        <v>2198</v>
      </c>
      <c r="F848" s="10" t="s">
        <v>0</v>
      </c>
      <c r="G848" s="10" t="s">
        <v>0</v>
      </c>
      <c r="H848" s="10" t="s">
        <v>0</v>
      </c>
      <c r="I848" s="10" t="s">
        <v>0</v>
      </c>
      <c r="J848" s="10" t="s">
        <v>0</v>
      </c>
      <c r="K848" s="10" t="s">
        <v>0</v>
      </c>
      <c r="L848" s="10" t="s">
        <v>0</v>
      </c>
      <c r="M848" s="12">
        <v>5</v>
      </c>
      <c r="N848" s="16">
        <v>1943</v>
      </c>
      <c r="O848" s="16">
        <v>2851</v>
      </c>
      <c r="P848" s="15">
        <v>1.467318579516212</v>
      </c>
      <c r="Q848" s="6">
        <v>2490</v>
      </c>
      <c r="R848" s="6">
        <v>1504</v>
      </c>
      <c r="S848" s="6">
        <v>2209</v>
      </c>
      <c r="T848" s="7">
        <v>2851</v>
      </c>
      <c r="U848" s="6">
        <v>2555</v>
      </c>
      <c r="V848" s="6">
        <v>2045</v>
      </c>
      <c r="W848" s="6">
        <v>1648</v>
      </c>
      <c r="X848" s="6">
        <v>1258</v>
      </c>
    </row>
    <row r="849" spans="1:24" x14ac:dyDescent="0.25">
      <c r="A849" s="14">
        <v>106924</v>
      </c>
      <c r="B849" s="12">
        <v>733047</v>
      </c>
      <c r="C849" s="12">
        <v>157</v>
      </c>
      <c r="D849" s="12">
        <v>106924</v>
      </c>
      <c r="E849" s="10" t="s">
        <v>2199</v>
      </c>
      <c r="F849" s="10" t="s">
        <v>0</v>
      </c>
      <c r="G849" s="10" t="s">
        <v>0</v>
      </c>
      <c r="H849" s="10" t="s">
        <v>0</v>
      </c>
      <c r="I849" s="10" t="s">
        <v>0</v>
      </c>
      <c r="J849" s="10" t="s">
        <v>0</v>
      </c>
      <c r="K849" s="10" t="s">
        <v>0</v>
      </c>
      <c r="L849" s="10" t="s">
        <v>0</v>
      </c>
      <c r="M849" s="12">
        <v>1</v>
      </c>
      <c r="N849" s="16">
        <v>2492</v>
      </c>
      <c r="O849" s="16">
        <v>5262.6</v>
      </c>
      <c r="P849" s="15">
        <v>2.1117977528089891</v>
      </c>
      <c r="Q849" s="7">
        <v>76</v>
      </c>
      <c r="R849" s="7">
        <v>31</v>
      </c>
      <c r="S849" s="7">
        <v>112</v>
      </c>
      <c r="T849" s="7">
        <v>11379</v>
      </c>
      <c r="U849" s="7">
        <v>3669</v>
      </c>
      <c r="V849" s="6">
        <v>2492</v>
      </c>
      <c r="W849" s="7">
        <v>7973</v>
      </c>
      <c r="X849" s="7">
        <v>3180</v>
      </c>
    </row>
    <row r="850" spans="1:24" x14ac:dyDescent="0.25">
      <c r="A850" s="14">
        <v>106475</v>
      </c>
      <c r="B850" s="12">
        <v>302194</v>
      </c>
      <c r="C850" s="12">
        <v>188</v>
      </c>
      <c r="D850" s="12">
        <v>106475</v>
      </c>
      <c r="E850" s="10" t="s">
        <v>2200</v>
      </c>
      <c r="F850" s="10" t="s">
        <v>0</v>
      </c>
      <c r="G850" s="10" t="s">
        <v>0</v>
      </c>
      <c r="H850" s="10" t="s">
        <v>0</v>
      </c>
      <c r="I850" s="10" t="s">
        <v>0</v>
      </c>
      <c r="J850" s="10" t="s">
        <v>0</v>
      </c>
      <c r="K850" s="10" t="s">
        <v>0</v>
      </c>
      <c r="L850" s="10" t="s">
        <v>0</v>
      </c>
      <c r="M850" s="12">
        <v>1</v>
      </c>
      <c r="N850" s="16">
        <v>4261</v>
      </c>
      <c r="O850" s="16">
        <v>1926</v>
      </c>
      <c r="P850" s="15">
        <v>0.45200657122741139</v>
      </c>
      <c r="Q850" s="7">
        <v>344</v>
      </c>
      <c r="R850" s="7">
        <v>208</v>
      </c>
      <c r="S850" s="7">
        <v>5565</v>
      </c>
      <c r="T850" s="6">
        <v>4261</v>
      </c>
      <c r="U850" s="7">
        <v>1227</v>
      </c>
      <c r="V850" s="7">
        <v>228</v>
      </c>
      <c r="W850" s="7">
        <v>1565</v>
      </c>
      <c r="X850" s="7">
        <v>1045</v>
      </c>
    </row>
    <row r="851" spans="1:24" x14ac:dyDescent="0.25">
      <c r="A851" s="14">
        <v>106397</v>
      </c>
      <c r="B851" s="12">
        <v>351068</v>
      </c>
      <c r="C851" s="12">
        <v>175</v>
      </c>
      <c r="D851" s="12">
        <v>106397</v>
      </c>
      <c r="E851" s="10" t="s">
        <v>2202</v>
      </c>
      <c r="F851" s="10" t="s">
        <v>0</v>
      </c>
      <c r="G851" s="10" t="s">
        <v>0</v>
      </c>
      <c r="H851" s="10" t="s">
        <v>0</v>
      </c>
      <c r="I851" s="10" t="s">
        <v>0</v>
      </c>
      <c r="J851" s="10" t="s">
        <v>0</v>
      </c>
      <c r="K851" s="10" t="s">
        <v>0</v>
      </c>
      <c r="L851" s="10" t="s">
        <v>0</v>
      </c>
      <c r="M851" s="12">
        <v>1</v>
      </c>
      <c r="N851" s="16">
        <v>934</v>
      </c>
      <c r="O851" s="16">
        <v>271.60000000000002</v>
      </c>
      <c r="P851" s="15">
        <v>0.29079229122055678</v>
      </c>
      <c r="Q851" s="7">
        <v>456</v>
      </c>
      <c r="R851" s="7">
        <v>387</v>
      </c>
      <c r="S851" s="7">
        <v>332</v>
      </c>
      <c r="T851" s="6">
        <v>934</v>
      </c>
      <c r="U851" s="7">
        <v>295</v>
      </c>
      <c r="V851" s="7">
        <v>323</v>
      </c>
      <c r="W851" s="7">
        <v>156</v>
      </c>
      <c r="X851" s="7">
        <v>252</v>
      </c>
    </row>
    <row r="852" spans="1:24" x14ac:dyDescent="0.25">
      <c r="A852" s="14">
        <v>106387</v>
      </c>
      <c r="B852" s="12">
        <v>825293</v>
      </c>
      <c r="C852" s="12">
        <v>204</v>
      </c>
      <c r="D852" s="12">
        <v>106387</v>
      </c>
      <c r="E852" s="10" t="s">
        <v>2203</v>
      </c>
      <c r="F852" s="10" t="s">
        <v>0</v>
      </c>
      <c r="G852" s="10" t="s">
        <v>0</v>
      </c>
      <c r="H852" s="10" t="s">
        <v>0</v>
      </c>
      <c r="I852" s="10" t="s">
        <v>0</v>
      </c>
      <c r="J852" s="10" t="s">
        <v>0</v>
      </c>
      <c r="K852" s="10" t="s">
        <v>0</v>
      </c>
      <c r="L852" s="10" t="s">
        <v>0</v>
      </c>
      <c r="M852" s="12">
        <v>4</v>
      </c>
      <c r="N852" s="16">
        <v>13584.75</v>
      </c>
      <c r="O852" s="16">
        <v>3386</v>
      </c>
      <c r="P852" s="15">
        <v>0.24925007821270173</v>
      </c>
      <c r="Q852" s="7">
        <v>105</v>
      </c>
      <c r="R852" s="7">
        <v>25</v>
      </c>
      <c r="S852" s="7">
        <v>1451</v>
      </c>
      <c r="T852" s="7">
        <v>5321</v>
      </c>
      <c r="U852" s="6">
        <v>9333</v>
      </c>
      <c r="V852" s="6">
        <v>5090</v>
      </c>
      <c r="W852" s="6">
        <v>39703</v>
      </c>
      <c r="X852" s="6">
        <v>213</v>
      </c>
    </row>
    <row r="853" spans="1:24" x14ac:dyDescent="0.25">
      <c r="A853" s="14">
        <v>106385</v>
      </c>
      <c r="B853" s="12">
        <v>867686</v>
      </c>
      <c r="C853" s="12">
        <v>217</v>
      </c>
      <c r="D853" s="12">
        <v>106385</v>
      </c>
      <c r="E853" s="10" t="s">
        <v>2204</v>
      </c>
      <c r="F853" s="10" t="s">
        <v>0</v>
      </c>
      <c r="G853" s="10" t="s">
        <v>0</v>
      </c>
      <c r="H853" s="10" t="s">
        <v>0</v>
      </c>
      <c r="I853" s="10" t="s">
        <v>0</v>
      </c>
      <c r="J853" s="10" t="s">
        <v>0</v>
      </c>
      <c r="K853" s="10" t="s">
        <v>0</v>
      </c>
      <c r="L853" s="10" t="s">
        <v>0</v>
      </c>
      <c r="M853" s="12">
        <v>2</v>
      </c>
      <c r="N853" s="16">
        <v>400</v>
      </c>
      <c r="O853" s="16">
        <v>991.25</v>
      </c>
      <c r="P853" s="15">
        <v>2.4781249999999999</v>
      </c>
      <c r="Q853" s="7">
        <v>70</v>
      </c>
      <c r="R853" s="7">
        <v>13</v>
      </c>
      <c r="S853" s="6">
        <v>384</v>
      </c>
      <c r="T853" s="7">
        <v>258</v>
      </c>
      <c r="U853" s="7">
        <v>229</v>
      </c>
      <c r="V853" s="7">
        <v>3174</v>
      </c>
      <c r="W853" s="6">
        <v>416</v>
      </c>
      <c r="X853" s="7">
        <v>304</v>
      </c>
    </row>
    <row r="854" spans="1:24" x14ac:dyDescent="0.25">
      <c r="A854" s="14">
        <v>106384</v>
      </c>
      <c r="B854" s="12">
        <v>688880</v>
      </c>
      <c r="C854" s="12">
        <v>189</v>
      </c>
      <c r="D854" s="12">
        <v>106384</v>
      </c>
      <c r="E854" s="10" t="s">
        <v>2205</v>
      </c>
      <c r="F854" s="10" t="s">
        <v>0</v>
      </c>
      <c r="G854" s="10" t="s">
        <v>0</v>
      </c>
      <c r="H854" s="10" t="s">
        <v>0</v>
      </c>
      <c r="I854" s="10" t="s">
        <v>0</v>
      </c>
      <c r="J854" s="10" t="s">
        <v>0</v>
      </c>
      <c r="K854" s="10" t="s">
        <v>0</v>
      </c>
      <c r="L854" s="10" t="s">
        <v>0</v>
      </c>
      <c r="M854" s="12">
        <v>1</v>
      </c>
      <c r="N854" s="16">
        <v>7246</v>
      </c>
      <c r="O854" s="16">
        <v>11203.6</v>
      </c>
      <c r="P854" s="15">
        <v>1.5461772012144632</v>
      </c>
      <c r="Q854" s="7">
        <v>38</v>
      </c>
      <c r="R854" s="7">
        <v>40</v>
      </c>
      <c r="S854" s="7">
        <v>387</v>
      </c>
      <c r="T854" s="7">
        <v>32770</v>
      </c>
      <c r="U854" s="7">
        <v>4411</v>
      </c>
      <c r="V854" s="6">
        <v>7246</v>
      </c>
      <c r="W854" s="7">
        <v>15314</v>
      </c>
      <c r="X854" s="7">
        <v>3136</v>
      </c>
    </row>
    <row r="855" spans="1:24" x14ac:dyDescent="0.25">
      <c r="A855" s="14">
        <v>106329</v>
      </c>
      <c r="B855" s="12">
        <v>1090538</v>
      </c>
      <c r="C855" s="12">
        <v>361</v>
      </c>
      <c r="D855" s="12">
        <v>106329</v>
      </c>
      <c r="E855" s="10" t="s">
        <v>2206</v>
      </c>
      <c r="F855" s="10" t="s">
        <v>0</v>
      </c>
      <c r="G855" s="10" t="s">
        <v>0</v>
      </c>
      <c r="H855" s="10" t="s">
        <v>0</v>
      </c>
      <c r="I855" s="10" t="s">
        <v>0</v>
      </c>
      <c r="J855" s="10" t="s">
        <v>0</v>
      </c>
      <c r="K855" s="10" t="s">
        <v>0</v>
      </c>
      <c r="L855" s="10" t="s">
        <v>0</v>
      </c>
      <c r="M855" s="12">
        <v>1</v>
      </c>
      <c r="N855" s="16">
        <v>16</v>
      </c>
      <c r="O855" s="16">
        <v>68.2</v>
      </c>
      <c r="P855" s="15">
        <v>4.2625000000000002</v>
      </c>
      <c r="Q855" s="7">
        <v>51</v>
      </c>
      <c r="R855" s="7">
        <v>43</v>
      </c>
      <c r="S855" s="6">
        <v>16</v>
      </c>
      <c r="T855" s="7">
        <v>39</v>
      </c>
      <c r="U855" s="7">
        <v>54</v>
      </c>
      <c r="V855" s="7">
        <v>57</v>
      </c>
      <c r="W855" s="7">
        <v>146</v>
      </c>
      <c r="X855" s="7">
        <v>45</v>
      </c>
    </row>
    <row r="856" spans="1:24" x14ac:dyDescent="0.25">
      <c r="A856" s="14">
        <v>105769</v>
      </c>
      <c r="B856" s="12">
        <v>904828</v>
      </c>
      <c r="C856" s="12">
        <v>361</v>
      </c>
      <c r="D856" s="12">
        <v>105769</v>
      </c>
      <c r="E856" s="10" t="s">
        <v>2207</v>
      </c>
      <c r="F856" s="10" t="s">
        <v>0</v>
      </c>
      <c r="G856" s="10" t="s">
        <v>0</v>
      </c>
      <c r="H856" s="10" t="s">
        <v>0</v>
      </c>
      <c r="I856" s="10" t="s">
        <v>0</v>
      </c>
      <c r="J856" s="10" t="s">
        <v>0</v>
      </c>
      <c r="K856" s="10" t="s">
        <v>0</v>
      </c>
      <c r="L856" s="10" t="s">
        <v>0</v>
      </c>
      <c r="M856" s="12">
        <v>2</v>
      </c>
      <c r="N856" s="16">
        <v>920</v>
      </c>
      <c r="O856" s="16">
        <v>1679.5</v>
      </c>
      <c r="P856" s="15">
        <v>1.8255434782608695</v>
      </c>
      <c r="Q856" s="7">
        <v>78</v>
      </c>
      <c r="R856" s="7">
        <v>44</v>
      </c>
      <c r="S856" s="7">
        <v>246</v>
      </c>
      <c r="T856" s="7">
        <v>4651</v>
      </c>
      <c r="U856" s="7">
        <v>1667</v>
      </c>
      <c r="V856" s="6">
        <v>1109</v>
      </c>
      <c r="W856" s="7">
        <v>154</v>
      </c>
      <c r="X856" s="6">
        <v>731</v>
      </c>
    </row>
    <row r="857" spans="1:24" x14ac:dyDescent="0.25">
      <c r="A857" s="14">
        <v>105379</v>
      </c>
      <c r="B857" s="12">
        <v>557517</v>
      </c>
      <c r="C857" s="12">
        <v>109</v>
      </c>
      <c r="D857" s="12">
        <v>105379</v>
      </c>
      <c r="E857" s="10" t="s">
        <v>2208</v>
      </c>
      <c r="F857" s="10" t="s">
        <v>0</v>
      </c>
      <c r="G857" s="10" t="s">
        <v>0</v>
      </c>
      <c r="H857" s="10" t="s">
        <v>0</v>
      </c>
      <c r="I857" s="10" t="s">
        <v>0</v>
      </c>
      <c r="J857" s="10" t="s">
        <v>0</v>
      </c>
      <c r="K857" s="10" t="s">
        <v>0</v>
      </c>
      <c r="L857" s="10" t="s">
        <v>0</v>
      </c>
      <c r="M857" s="12">
        <v>1</v>
      </c>
      <c r="N857" s="16">
        <v>648</v>
      </c>
      <c r="O857" s="16">
        <v>224.2</v>
      </c>
      <c r="P857" s="15">
        <v>0.34598765432098766</v>
      </c>
      <c r="Q857" s="7">
        <v>66</v>
      </c>
      <c r="R857" s="7">
        <v>57</v>
      </c>
      <c r="S857" s="7">
        <v>352</v>
      </c>
      <c r="T857" s="6">
        <v>648</v>
      </c>
      <c r="U857" s="7">
        <v>128</v>
      </c>
      <c r="V857" s="7">
        <v>31</v>
      </c>
      <c r="W857" s="7">
        <v>198</v>
      </c>
      <c r="X857" s="7">
        <v>412</v>
      </c>
    </row>
    <row r="858" spans="1:24" x14ac:dyDescent="0.25">
      <c r="A858" s="14">
        <v>105368</v>
      </c>
      <c r="B858" s="12">
        <v>860824</v>
      </c>
      <c r="C858" s="12">
        <v>128</v>
      </c>
      <c r="D858" s="12">
        <v>105368</v>
      </c>
      <c r="E858" s="10" t="s">
        <v>2209</v>
      </c>
      <c r="F858" s="10" t="s">
        <v>0</v>
      </c>
      <c r="G858" s="10" t="s">
        <v>0</v>
      </c>
      <c r="H858" s="10" t="s">
        <v>0</v>
      </c>
      <c r="I858" s="10" t="s">
        <v>0</v>
      </c>
      <c r="J858" s="10" t="s">
        <v>0</v>
      </c>
      <c r="K858" s="10" t="s">
        <v>0</v>
      </c>
      <c r="L858" s="10" t="s">
        <v>0</v>
      </c>
      <c r="M858" s="12">
        <v>1</v>
      </c>
      <c r="N858" s="16">
        <v>14898</v>
      </c>
      <c r="O858" s="16">
        <v>393.2</v>
      </c>
      <c r="P858" s="15">
        <v>2.6392804403275606E-2</v>
      </c>
      <c r="Q858" s="7">
        <v>64</v>
      </c>
      <c r="R858" s="7">
        <v>36</v>
      </c>
      <c r="S858" s="6">
        <v>14898</v>
      </c>
      <c r="T858" s="7">
        <v>87</v>
      </c>
      <c r="U858" s="7">
        <v>48</v>
      </c>
      <c r="V858" s="7">
        <v>112</v>
      </c>
      <c r="W858" s="7">
        <v>1573</v>
      </c>
      <c r="X858" s="7">
        <v>146</v>
      </c>
    </row>
    <row r="859" spans="1:24" x14ac:dyDescent="0.25">
      <c r="A859" s="14">
        <v>105250</v>
      </c>
      <c r="B859" s="12">
        <v>983412</v>
      </c>
      <c r="C859" s="12">
        <v>373</v>
      </c>
      <c r="D859" s="12">
        <v>105250</v>
      </c>
      <c r="E859" s="10" t="s">
        <v>2210</v>
      </c>
      <c r="F859" s="10" t="s">
        <v>0</v>
      </c>
      <c r="G859" s="10" t="s">
        <v>0</v>
      </c>
      <c r="H859" s="10" t="s">
        <v>0</v>
      </c>
      <c r="I859" s="10" t="s">
        <v>0</v>
      </c>
      <c r="J859" s="10" t="s">
        <v>0</v>
      </c>
      <c r="K859" s="10" t="s">
        <v>0</v>
      </c>
      <c r="L859" s="10" t="s">
        <v>0</v>
      </c>
      <c r="M859" s="12">
        <v>1</v>
      </c>
      <c r="N859" s="16">
        <v>166</v>
      </c>
      <c r="O859" s="16">
        <v>110.6</v>
      </c>
      <c r="P859" s="15">
        <v>0.66626506024096377</v>
      </c>
      <c r="Q859" s="7">
        <v>44</v>
      </c>
      <c r="R859" s="7">
        <v>11</v>
      </c>
      <c r="S859" s="6">
        <v>166</v>
      </c>
      <c r="T859" s="7">
        <v>77</v>
      </c>
      <c r="U859" s="7">
        <v>74</v>
      </c>
      <c r="V859" s="7">
        <v>50</v>
      </c>
      <c r="W859" s="7">
        <v>235</v>
      </c>
      <c r="X859" s="7">
        <v>117</v>
      </c>
    </row>
    <row r="860" spans="1:24" x14ac:dyDescent="0.25">
      <c r="A860" s="14">
        <v>105209</v>
      </c>
      <c r="B860" s="12">
        <v>1159252</v>
      </c>
      <c r="C860" s="12">
        <v>361</v>
      </c>
      <c r="D860" s="12">
        <v>105209</v>
      </c>
      <c r="E860" s="10" t="s">
        <v>2211</v>
      </c>
      <c r="F860" s="10" t="s">
        <v>0</v>
      </c>
      <c r="G860" s="10" t="s">
        <v>0</v>
      </c>
      <c r="H860" s="10" t="s">
        <v>0</v>
      </c>
      <c r="I860" s="10" t="s">
        <v>0</v>
      </c>
      <c r="J860" s="10" t="s">
        <v>0</v>
      </c>
      <c r="K860" s="10" t="s">
        <v>0</v>
      </c>
      <c r="L860" s="10" t="s">
        <v>0</v>
      </c>
      <c r="M860" s="12">
        <v>1</v>
      </c>
      <c r="N860" s="16">
        <v>2159</v>
      </c>
      <c r="O860" s="16">
        <v>94.8</v>
      </c>
      <c r="P860" s="15">
        <v>4.3909217230199166E-2</v>
      </c>
      <c r="Q860" s="7">
        <v>25</v>
      </c>
      <c r="R860" s="7">
        <v>46</v>
      </c>
      <c r="S860" s="7">
        <v>23</v>
      </c>
      <c r="T860" s="7">
        <v>136</v>
      </c>
      <c r="U860" s="7">
        <v>151</v>
      </c>
      <c r="V860" s="6">
        <v>2159</v>
      </c>
      <c r="W860" s="7">
        <v>118</v>
      </c>
      <c r="X860" s="7">
        <v>46</v>
      </c>
    </row>
    <row r="861" spans="1:24" x14ac:dyDescent="0.25">
      <c r="A861" s="14">
        <v>105086</v>
      </c>
      <c r="B861" s="12">
        <v>896838</v>
      </c>
      <c r="C861" s="12">
        <v>217</v>
      </c>
      <c r="D861" s="12">
        <v>105086</v>
      </c>
      <c r="E861" s="10" t="s">
        <v>2212</v>
      </c>
      <c r="F861" s="10" t="s">
        <v>0</v>
      </c>
      <c r="G861" s="10" t="s">
        <v>0</v>
      </c>
      <c r="H861" s="10" t="s">
        <v>0</v>
      </c>
      <c r="I861" s="10" t="s">
        <v>0</v>
      </c>
      <c r="J861" s="10" t="s">
        <v>0</v>
      </c>
      <c r="K861" s="10" t="s">
        <v>0</v>
      </c>
      <c r="L861" s="10" t="s">
        <v>0</v>
      </c>
      <c r="M861" s="12">
        <v>1</v>
      </c>
      <c r="N861" s="16">
        <v>363</v>
      </c>
      <c r="O861" s="16">
        <v>1748.4</v>
      </c>
      <c r="P861" s="15">
        <v>4.8165289256198349</v>
      </c>
      <c r="Q861" s="7">
        <v>2028</v>
      </c>
      <c r="R861" s="7">
        <v>110</v>
      </c>
      <c r="S861" s="7">
        <v>396</v>
      </c>
      <c r="T861" s="7">
        <v>793</v>
      </c>
      <c r="U861" s="7">
        <v>1202</v>
      </c>
      <c r="V861" s="7">
        <v>3909</v>
      </c>
      <c r="W861" s="7">
        <v>2442</v>
      </c>
      <c r="X861" s="6">
        <v>363</v>
      </c>
    </row>
    <row r="862" spans="1:24" x14ac:dyDescent="0.25">
      <c r="A862" s="14">
        <v>105081</v>
      </c>
      <c r="B862" s="12">
        <v>1027932</v>
      </c>
      <c r="C862" s="12">
        <v>204</v>
      </c>
      <c r="D862" s="12">
        <v>105081</v>
      </c>
      <c r="E862" s="10" t="s">
        <v>2213</v>
      </c>
      <c r="F862" s="10" t="s">
        <v>0</v>
      </c>
      <c r="G862" s="10" t="s">
        <v>0</v>
      </c>
      <c r="H862" s="10" t="s">
        <v>0</v>
      </c>
      <c r="I862" s="10" t="s">
        <v>0</v>
      </c>
      <c r="J862" s="10" t="s">
        <v>0</v>
      </c>
      <c r="K862" s="10" t="s">
        <v>0</v>
      </c>
      <c r="L862" s="10" t="s">
        <v>0</v>
      </c>
      <c r="M862" s="12">
        <v>1</v>
      </c>
      <c r="N862" s="16">
        <v>1292</v>
      </c>
      <c r="O862" s="16">
        <v>2067.1999999999998</v>
      </c>
      <c r="P862" s="15">
        <v>1.5999999999999999</v>
      </c>
      <c r="Q862" s="7">
        <v>92</v>
      </c>
      <c r="R862" s="7">
        <v>24</v>
      </c>
      <c r="S862" s="7">
        <v>34</v>
      </c>
      <c r="T862" s="7">
        <v>9566</v>
      </c>
      <c r="U862" s="7">
        <v>39</v>
      </c>
      <c r="V862" s="7">
        <v>402</v>
      </c>
      <c r="W862" s="7">
        <v>295</v>
      </c>
      <c r="X862" s="6">
        <v>1292</v>
      </c>
    </row>
    <row r="863" spans="1:24" x14ac:dyDescent="0.25">
      <c r="A863" s="14">
        <v>105071</v>
      </c>
      <c r="B863" s="12">
        <v>433974</v>
      </c>
      <c r="C863" s="12">
        <v>233</v>
      </c>
      <c r="D863" s="12">
        <v>105071</v>
      </c>
      <c r="E863" s="10" t="s">
        <v>2214</v>
      </c>
      <c r="F863" s="10" t="s">
        <v>0</v>
      </c>
      <c r="G863" s="10" t="s">
        <v>0</v>
      </c>
      <c r="H863" s="10" t="s">
        <v>0</v>
      </c>
      <c r="I863" s="10" t="s">
        <v>0</v>
      </c>
      <c r="J863" s="10" t="s">
        <v>0</v>
      </c>
      <c r="K863" s="10" t="s">
        <v>0</v>
      </c>
      <c r="L863" s="10" t="s">
        <v>0</v>
      </c>
      <c r="M863" s="12">
        <v>1</v>
      </c>
      <c r="N863" s="16">
        <v>228</v>
      </c>
      <c r="O863" s="16">
        <v>289.2</v>
      </c>
      <c r="P863" s="15">
        <v>1.2684210526315789</v>
      </c>
      <c r="Q863" s="7">
        <v>186</v>
      </c>
      <c r="R863" s="7">
        <v>33</v>
      </c>
      <c r="S863" s="7">
        <v>38</v>
      </c>
      <c r="T863" s="6">
        <v>228</v>
      </c>
      <c r="U863" s="7">
        <v>152</v>
      </c>
      <c r="V863" s="7">
        <v>101</v>
      </c>
      <c r="W863" s="7">
        <v>866</v>
      </c>
      <c r="X863" s="7">
        <v>289</v>
      </c>
    </row>
    <row r="864" spans="1:24" x14ac:dyDescent="0.25">
      <c r="A864" s="14">
        <v>104928</v>
      </c>
      <c r="B864" s="12">
        <v>630631</v>
      </c>
      <c r="C864" s="12">
        <v>310</v>
      </c>
      <c r="D864" s="12">
        <v>104928</v>
      </c>
      <c r="E864" s="10" t="s">
        <v>2215</v>
      </c>
      <c r="F864" s="10" t="s">
        <v>0</v>
      </c>
      <c r="G864" s="10" t="s">
        <v>0</v>
      </c>
      <c r="H864" s="10" t="s">
        <v>0</v>
      </c>
      <c r="I864" s="10" t="s">
        <v>0</v>
      </c>
      <c r="J864" s="10" t="s">
        <v>0</v>
      </c>
      <c r="K864" s="10" t="s">
        <v>0</v>
      </c>
      <c r="L864" s="10" t="s">
        <v>0</v>
      </c>
      <c r="M864" s="12">
        <v>1</v>
      </c>
      <c r="N864" s="16">
        <v>1009</v>
      </c>
      <c r="O864" s="16">
        <v>101</v>
      </c>
      <c r="P864" s="15">
        <v>0.10009910802775025</v>
      </c>
      <c r="Q864" s="7">
        <v>15</v>
      </c>
      <c r="R864" s="7">
        <v>34</v>
      </c>
      <c r="S864" s="6">
        <v>1009</v>
      </c>
      <c r="T864" s="7">
        <v>57</v>
      </c>
      <c r="U864" s="7">
        <v>290</v>
      </c>
      <c r="V864" s="7">
        <v>64</v>
      </c>
      <c r="W864" s="7">
        <v>68</v>
      </c>
      <c r="X864" s="7">
        <v>26</v>
      </c>
    </row>
    <row r="865" spans="1:24" x14ac:dyDescent="0.25">
      <c r="A865" s="14">
        <v>104924</v>
      </c>
      <c r="B865" s="12">
        <v>608773</v>
      </c>
      <c r="C865" s="12">
        <v>301</v>
      </c>
      <c r="D865" s="12">
        <v>104924</v>
      </c>
      <c r="E865" s="10" t="s">
        <v>2216</v>
      </c>
      <c r="F865" s="10" t="s">
        <v>0</v>
      </c>
      <c r="G865" s="10" t="s">
        <v>0</v>
      </c>
      <c r="H865" s="10" t="s">
        <v>0</v>
      </c>
      <c r="I865" s="10" t="s">
        <v>0</v>
      </c>
      <c r="J865" s="10" t="s">
        <v>0</v>
      </c>
      <c r="K865" s="10" t="s">
        <v>0</v>
      </c>
      <c r="L865" s="10" t="s">
        <v>0</v>
      </c>
      <c r="M865" s="12">
        <v>1</v>
      </c>
      <c r="N865" s="16">
        <v>604</v>
      </c>
      <c r="O865" s="16">
        <v>1674.6</v>
      </c>
      <c r="P865" s="15">
        <v>2.7725165562913907</v>
      </c>
      <c r="Q865" s="7">
        <v>39</v>
      </c>
      <c r="R865" s="7">
        <v>33</v>
      </c>
      <c r="S865" s="6">
        <v>604</v>
      </c>
      <c r="T865" s="7">
        <v>117</v>
      </c>
      <c r="U865" s="7">
        <v>3391</v>
      </c>
      <c r="V865" s="7">
        <v>915</v>
      </c>
      <c r="W865" s="7">
        <v>3518</v>
      </c>
      <c r="X865" s="7">
        <v>432</v>
      </c>
    </row>
    <row r="866" spans="1:24" x14ac:dyDescent="0.25">
      <c r="A866" s="14">
        <v>104922</v>
      </c>
      <c r="B866" s="12">
        <v>729954</v>
      </c>
      <c r="C866" s="12">
        <v>142</v>
      </c>
      <c r="D866" s="12">
        <v>104922</v>
      </c>
      <c r="E866" s="10" t="s">
        <v>2217</v>
      </c>
      <c r="F866" s="10" t="s">
        <v>0</v>
      </c>
      <c r="G866" s="10" t="s">
        <v>0</v>
      </c>
      <c r="H866" s="10" t="s">
        <v>0</v>
      </c>
      <c r="I866" s="10" t="s">
        <v>0</v>
      </c>
      <c r="J866" s="10" t="s">
        <v>0</v>
      </c>
      <c r="K866" s="10" t="s">
        <v>0</v>
      </c>
      <c r="L866" s="10" t="s">
        <v>0</v>
      </c>
      <c r="M866" s="12">
        <v>6</v>
      </c>
      <c r="N866" s="16">
        <v>9693</v>
      </c>
      <c r="O866" s="16">
        <v>0</v>
      </c>
      <c r="P866" s="15">
        <v>0</v>
      </c>
      <c r="Q866" s="7">
        <v>29</v>
      </c>
      <c r="R866" s="7">
        <v>43</v>
      </c>
      <c r="S866" s="6">
        <v>5519</v>
      </c>
      <c r="T866" s="6">
        <v>13467</v>
      </c>
      <c r="U866" s="6">
        <v>21876</v>
      </c>
      <c r="V866" s="6">
        <v>3998</v>
      </c>
      <c r="W866" s="6">
        <v>7288</v>
      </c>
      <c r="X866" s="6">
        <v>6010</v>
      </c>
    </row>
    <row r="867" spans="1:24" x14ac:dyDescent="0.25">
      <c r="A867" s="14">
        <v>104915</v>
      </c>
      <c r="B867" s="12">
        <v>507585</v>
      </c>
      <c r="C867" s="12">
        <v>213</v>
      </c>
      <c r="D867" s="12">
        <v>104915</v>
      </c>
      <c r="E867" s="10" t="s">
        <v>2218</v>
      </c>
      <c r="F867" s="10" t="s">
        <v>0</v>
      </c>
      <c r="G867" s="10" t="s">
        <v>0</v>
      </c>
      <c r="H867" s="10" t="s">
        <v>0</v>
      </c>
      <c r="I867" s="10" t="s">
        <v>0</v>
      </c>
      <c r="J867" s="10" t="s">
        <v>0</v>
      </c>
      <c r="K867" s="10" t="s">
        <v>0</v>
      </c>
      <c r="L867" s="10" t="s">
        <v>0</v>
      </c>
      <c r="M867" s="12">
        <v>1</v>
      </c>
      <c r="N867" s="16">
        <v>1918</v>
      </c>
      <c r="O867" s="16">
        <v>656</v>
      </c>
      <c r="P867" s="15">
        <v>0.34202294056308657</v>
      </c>
      <c r="Q867" s="7">
        <v>85</v>
      </c>
      <c r="R867" s="7">
        <v>62</v>
      </c>
      <c r="S867" s="6">
        <v>1918</v>
      </c>
      <c r="T867" s="7">
        <v>1189</v>
      </c>
      <c r="U867" s="7">
        <v>261</v>
      </c>
      <c r="V867" s="7">
        <v>70</v>
      </c>
      <c r="W867" s="7">
        <v>1490</v>
      </c>
      <c r="X867" s="7">
        <v>270</v>
      </c>
    </row>
    <row r="868" spans="1:24" x14ac:dyDescent="0.25">
      <c r="A868" s="14">
        <v>104904</v>
      </c>
      <c r="B868" s="12">
        <v>320321</v>
      </c>
      <c r="C868" s="12">
        <v>89</v>
      </c>
      <c r="D868" s="12">
        <v>104904</v>
      </c>
      <c r="E868" s="10" t="s">
        <v>2219</v>
      </c>
      <c r="F868" s="10" t="s">
        <v>0</v>
      </c>
      <c r="G868" s="10" t="s">
        <v>0</v>
      </c>
      <c r="H868" s="10" t="s">
        <v>0</v>
      </c>
      <c r="I868" s="10" t="s">
        <v>0</v>
      </c>
      <c r="J868" s="10" t="s">
        <v>0</v>
      </c>
      <c r="K868" s="10" t="s">
        <v>0</v>
      </c>
      <c r="L868" s="10" t="s">
        <v>0</v>
      </c>
      <c r="M868" s="12">
        <v>1</v>
      </c>
      <c r="N868" s="16">
        <v>6516</v>
      </c>
      <c r="O868" s="16">
        <v>3751.6</v>
      </c>
      <c r="P868" s="15">
        <v>0.57575199508901165</v>
      </c>
      <c r="Q868" s="7">
        <v>330</v>
      </c>
      <c r="R868" s="7">
        <v>5838</v>
      </c>
      <c r="S868" s="7">
        <v>725</v>
      </c>
      <c r="T868" s="6">
        <v>6516</v>
      </c>
      <c r="U868" s="7">
        <v>3723</v>
      </c>
      <c r="V868" s="7">
        <v>6414</v>
      </c>
      <c r="W868" s="7">
        <v>6879</v>
      </c>
      <c r="X868" s="7">
        <v>1017</v>
      </c>
    </row>
    <row r="869" spans="1:24" x14ac:dyDescent="0.25">
      <c r="A869" s="14">
        <v>104903</v>
      </c>
      <c r="B869" s="12">
        <v>316585</v>
      </c>
      <c r="C869" s="12">
        <v>139</v>
      </c>
      <c r="D869" s="12">
        <v>104903</v>
      </c>
      <c r="E869" s="10" t="s">
        <v>2220</v>
      </c>
      <c r="F869" s="10" t="s">
        <v>0</v>
      </c>
      <c r="G869" s="10" t="s">
        <v>0</v>
      </c>
      <c r="H869" s="10" t="s">
        <v>0</v>
      </c>
      <c r="I869" s="10" t="s">
        <v>0</v>
      </c>
      <c r="J869" s="10" t="s">
        <v>0</v>
      </c>
      <c r="K869" s="10" t="s">
        <v>0</v>
      </c>
      <c r="L869" s="10" t="s">
        <v>0</v>
      </c>
      <c r="M869" s="12">
        <v>2</v>
      </c>
      <c r="N869" s="16">
        <v>2895.5</v>
      </c>
      <c r="O869" s="16">
        <v>165.25</v>
      </c>
      <c r="P869" s="15">
        <v>5.7071317561733725E-2</v>
      </c>
      <c r="Q869" s="7">
        <v>201</v>
      </c>
      <c r="R869" s="7">
        <v>238</v>
      </c>
      <c r="S869" s="7">
        <v>143</v>
      </c>
      <c r="T869" s="6">
        <v>3986</v>
      </c>
      <c r="U869" s="6">
        <v>1805</v>
      </c>
      <c r="V869" s="7">
        <v>159</v>
      </c>
      <c r="W869" s="7">
        <v>183</v>
      </c>
      <c r="X869" s="7">
        <v>176</v>
      </c>
    </row>
    <row r="870" spans="1:24" x14ac:dyDescent="0.25">
      <c r="A870" s="14">
        <v>104403</v>
      </c>
      <c r="B870" s="12">
        <v>786516</v>
      </c>
      <c r="C870" s="12">
        <v>174</v>
      </c>
      <c r="D870" s="12">
        <v>104403</v>
      </c>
      <c r="E870" s="10" t="s">
        <v>2221</v>
      </c>
      <c r="F870" s="10" t="s">
        <v>0</v>
      </c>
      <c r="G870" s="10" t="s">
        <v>0</v>
      </c>
      <c r="H870" s="10" t="s">
        <v>0</v>
      </c>
      <c r="I870" s="10" t="s">
        <v>0</v>
      </c>
      <c r="J870" s="10" t="s">
        <v>0</v>
      </c>
      <c r="K870" s="10" t="s">
        <v>0</v>
      </c>
      <c r="L870" s="10" t="s">
        <v>0</v>
      </c>
      <c r="M870" s="12">
        <v>1</v>
      </c>
      <c r="N870" s="16">
        <v>13758</v>
      </c>
      <c r="O870" s="16">
        <v>2305.1999999999998</v>
      </c>
      <c r="P870" s="15">
        <v>0.1675534234627126</v>
      </c>
      <c r="Q870" s="7">
        <v>457</v>
      </c>
      <c r="R870" s="7">
        <v>305</v>
      </c>
      <c r="S870" s="7">
        <v>1411</v>
      </c>
      <c r="T870" s="7">
        <v>2551</v>
      </c>
      <c r="U870" s="7">
        <v>2358</v>
      </c>
      <c r="V870" s="7">
        <v>2566</v>
      </c>
      <c r="W870" s="6">
        <v>13758</v>
      </c>
      <c r="X870" s="7">
        <v>2640</v>
      </c>
    </row>
    <row r="871" spans="1:24" x14ac:dyDescent="0.25">
      <c r="A871" s="14">
        <v>104179</v>
      </c>
      <c r="B871" s="12">
        <v>817847</v>
      </c>
      <c r="C871" s="12">
        <v>194</v>
      </c>
      <c r="D871" s="12">
        <v>104179</v>
      </c>
      <c r="E871" s="10" t="s">
        <v>2222</v>
      </c>
      <c r="F871" s="10" t="s">
        <v>0</v>
      </c>
      <c r="G871" s="10" t="s">
        <v>0</v>
      </c>
      <c r="H871" s="10" t="s">
        <v>0</v>
      </c>
      <c r="I871" s="10" t="s">
        <v>0</v>
      </c>
      <c r="J871" s="10" t="s">
        <v>0</v>
      </c>
      <c r="K871" s="10" t="s">
        <v>0</v>
      </c>
      <c r="L871" s="10" t="s">
        <v>0</v>
      </c>
      <c r="M871" s="12">
        <v>1</v>
      </c>
      <c r="N871" s="16">
        <v>438</v>
      </c>
      <c r="O871" s="16">
        <v>198.6</v>
      </c>
      <c r="P871" s="15">
        <v>0.45342465753424654</v>
      </c>
      <c r="Q871" s="7">
        <v>123</v>
      </c>
      <c r="R871" s="7">
        <v>122</v>
      </c>
      <c r="S871" s="7">
        <v>184</v>
      </c>
      <c r="T871" s="7">
        <v>266</v>
      </c>
      <c r="U871" s="6">
        <v>438</v>
      </c>
      <c r="V871" s="7">
        <v>133</v>
      </c>
      <c r="W871" s="7">
        <v>243</v>
      </c>
      <c r="X871" s="7">
        <v>167</v>
      </c>
    </row>
    <row r="872" spans="1:24" x14ac:dyDescent="0.25">
      <c r="A872" s="14">
        <v>104106</v>
      </c>
      <c r="B872" s="12">
        <v>346073</v>
      </c>
      <c r="C872" s="12">
        <v>85</v>
      </c>
      <c r="D872" s="12">
        <v>104106</v>
      </c>
      <c r="E872" s="10" t="s">
        <v>2223</v>
      </c>
      <c r="F872" s="10" t="s">
        <v>0</v>
      </c>
      <c r="G872" s="10" t="s">
        <v>0</v>
      </c>
      <c r="H872" s="10" t="s">
        <v>0</v>
      </c>
      <c r="I872" s="10" t="s">
        <v>0</v>
      </c>
      <c r="J872" s="10" t="s">
        <v>0</v>
      </c>
      <c r="K872" s="10" t="s">
        <v>0</v>
      </c>
      <c r="L872" s="10" t="s">
        <v>0</v>
      </c>
      <c r="M872" s="12">
        <v>1</v>
      </c>
      <c r="N872" s="16">
        <v>6943</v>
      </c>
      <c r="O872" s="16">
        <v>43457.4</v>
      </c>
      <c r="P872" s="15">
        <v>6.2591675068414236</v>
      </c>
      <c r="Q872" s="6">
        <v>6618</v>
      </c>
      <c r="R872" s="6">
        <v>5057</v>
      </c>
      <c r="S872" s="6">
        <v>6943</v>
      </c>
      <c r="T872" s="7">
        <v>55768</v>
      </c>
      <c r="U872" s="7">
        <v>53492</v>
      </c>
      <c r="V872" s="7">
        <v>14025</v>
      </c>
      <c r="W872" s="7">
        <v>63931</v>
      </c>
      <c r="X872" s="7">
        <v>30071</v>
      </c>
    </row>
    <row r="873" spans="1:24" x14ac:dyDescent="0.25">
      <c r="A873" s="14">
        <v>103821</v>
      </c>
      <c r="B873" s="12">
        <v>496534</v>
      </c>
      <c r="C873" s="12">
        <v>89</v>
      </c>
      <c r="D873" s="12">
        <v>103821</v>
      </c>
      <c r="E873" s="10" t="s">
        <v>2224</v>
      </c>
      <c r="F873" s="10" t="s">
        <v>0</v>
      </c>
      <c r="G873" s="10" t="s">
        <v>0</v>
      </c>
      <c r="H873" s="10" t="s">
        <v>0</v>
      </c>
      <c r="I873" s="10" t="s">
        <v>0</v>
      </c>
      <c r="J873" s="10" t="s">
        <v>0</v>
      </c>
      <c r="K873" s="10" t="s">
        <v>0</v>
      </c>
      <c r="L873" s="10" t="s">
        <v>0</v>
      </c>
      <c r="M873" s="12">
        <v>1</v>
      </c>
      <c r="N873" s="16">
        <v>41252</v>
      </c>
      <c r="O873" s="16">
        <v>4150.8</v>
      </c>
      <c r="P873" s="15">
        <v>0.10062057597207409</v>
      </c>
      <c r="Q873" s="7">
        <v>1039</v>
      </c>
      <c r="R873" s="7">
        <v>492</v>
      </c>
      <c r="S873" s="7">
        <v>1416</v>
      </c>
      <c r="T873" s="6">
        <v>41252</v>
      </c>
      <c r="U873" s="7">
        <v>2916</v>
      </c>
      <c r="V873" s="7">
        <v>5172</v>
      </c>
      <c r="W873" s="7">
        <v>8086</v>
      </c>
      <c r="X873" s="7">
        <v>3164</v>
      </c>
    </row>
    <row r="874" spans="1:24" x14ac:dyDescent="0.25">
      <c r="A874" s="14">
        <v>103149</v>
      </c>
      <c r="B874" s="12">
        <v>686845</v>
      </c>
      <c r="C874" s="12">
        <v>292</v>
      </c>
      <c r="D874" s="12">
        <v>103149</v>
      </c>
      <c r="E874" s="10" t="s">
        <v>2225</v>
      </c>
      <c r="F874" s="10" t="s">
        <v>0</v>
      </c>
      <c r="G874" s="10" t="s">
        <v>0</v>
      </c>
      <c r="H874" s="10" t="s">
        <v>0</v>
      </c>
      <c r="I874" s="10" t="s">
        <v>0</v>
      </c>
      <c r="J874" s="10" t="s">
        <v>0</v>
      </c>
      <c r="K874" s="10" t="s">
        <v>0</v>
      </c>
      <c r="L874" s="10" t="s">
        <v>0</v>
      </c>
      <c r="M874" s="12">
        <v>1</v>
      </c>
      <c r="N874" s="16">
        <v>2963</v>
      </c>
      <c r="O874" s="16">
        <v>16003</v>
      </c>
      <c r="P874" s="15">
        <v>5.4009449881876472</v>
      </c>
      <c r="Q874" s="7">
        <v>43</v>
      </c>
      <c r="R874" s="7">
        <v>33</v>
      </c>
      <c r="S874" s="7">
        <v>332</v>
      </c>
      <c r="T874" s="6">
        <v>2963</v>
      </c>
      <c r="U874" s="7">
        <v>79221</v>
      </c>
      <c r="V874" s="7">
        <v>93</v>
      </c>
      <c r="W874" s="7">
        <v>290</v>
      </c>
      <c r="X874" s="7">
        <v>79</v>
      </c>
    </row>
    <row r="875" spans="1:24" x14ac:dyDescent="0.25">
      <c r="A875" s="14">
        <v>103138</v>
      </c>
      <c r="B875" s="12">
        <v>625877</v>
      </c>
      <c r="C875" s="12">
        <v>117</v>
      </c>
      <c r="D875" s="12">
        <v>103138</v>
      </c>
      <c r="E875" s="10" t="s">
        <v>2226</v>
      </c>
      <c r="F875" s="10" t="s">
        <v>0</v>
      </c>
      <c r="G875" s="10" t="s">
        <v>0</v>
      </c>
      <c r="H875" s="10" t="s">
        <v>0</v>
      </c>
      <c r="I875" s="10" t="s">
        <v>0</v>
      </c>
      <c r="J875" s="10" t="s">
        <v>0</v>
      </c>
      <c r="K875" s="10" t="s">
        <v>0</v>
      </c>
      <c r="L875" s="10" t="s">
        <v>0</v>
      </c>
      <c r="M875" s="12">
        <v>2</v>
      </c>
      <c r="N875" s="16">
        <v>6577.5</v>
      </c>
      <c r="O875" s="16">
        <v>118581.5</v>
      </c>
      <c r="P875" s="15">
        <v>18.028354237932344</v>
      </c>
      <c r="Q875" s="7">
        <v>760</v>
      </c>
      <c r="R875" s="7">
        <v>80</v>
      </c>
      <c r="S875" s="6">
        <v>1312</v>
      </c>
      <c r="T875" s="6">
        <v>11843</v>
      </c>
      <c r="U875" s="7">
        <v>82684</v>
      </c>
      <c r="V875" s="7">
        <v>252285</v>
      </c>
      <c r="W875" s="7">
        <v>111796</v>
      </c>
      <c r="X875" s="7">
        <v>27561</v>
      </c>
    </row>
    <row r="876" spans="1:24" x14ac:dyDescent="0.25">
      <c r="A876" s="14">
        <v>103126</v>
      </c>
      <c r="B876" s="12">
        <v>363075</v>
      </c>
      <c r="C876" s="12">
        <v>89</v>
      </c>
      <c r="D876" s="12">
        <v>103126</v>
      </c>
      <c r="E876" s="10" t="s">
        <v>2227</v>
      </c>
      <c r="F876" s="10" t="s">
        <v>0</v>
      </c>
      <c r="G876" s="10" t="s">
        <v>0</v>
      </c>
      <c r="H876" s="10" t="s">
        <v>0</v>
      </c>
      <c r="I876" s="10" t="s">
        <v>0</v>
      </c>
      <c r="J876" s="10" t="s">
        <v>0</v>
      </c>
      <c r="K876" s="10" t="s">
        <v>0</v>
      </c>
      <c r="L876" s="10" t="s">
        <v>0</v>
      </c>
      <c r="M876" s="12">
        <v>0</v>
      </c>
      <c r="N876" s="16">
        <v>0</v>
      </c>
      <c r="O876" s="16">
        <v>1746.3333333333333</v>
      </c>
      <c r="P876" s="15" t="e">
        <v>#DIV/0!</v>
      </c>
      <c r="Q876" s="6">
        <v>642</v>
      </c>
      <c r="R876" s="7">
        <v>524</v>
      </c>
      <c r="S876" s="7">
        <v>584</v>
      </c>
      <c r="T876" s="7">
        <v>3994</v>
      </c>
      <c r="U876" s="7">
        <v>844</v>
      </c>
      <c r="V876" s="7">
        <v>970</v>
      </c>
      <c r="W876" s="7">
        <v>1296</v>
      </c>
      <c r="X876" s="7">
        <v>2790</v>
      </c>
    </row>
    <row r="877" spans="1:24" x14ac:dyDescent="0.25">
      <c r="A877" s="14">
        <v>103102</v>
      </c>
      <c r="B877" s="12">
        <v>373630</v>
      </c>
      <c r="C877" s="12">
        <v>117</v>
      </c>
      <c r="D877" s="12">
        <v>103102</v>
      </c>
      <c r="E877" s="10" t="s">
        <v>2228</v>
      </c>
      <c r="F877" s="10" t="s">
        <v>0</v>
      </c>
      <c r="G877" s="10" t="s">
        <v>0</v>
      </c>
      <c r="H877" s="10" t="s">
        <v>0</v>
      </c>
      <c r="I877" s="10" t="s">
        <v>0</v>
      </c>
      <c r="J877" s="10" t="s">
        <v>0</v>
      </c>
      <c r="K877" s="10" t="s">
        <v>0</v>
      </c>
      <c r="L877" s="10" t="s">
        <v>0</v>
      </c>
      <c r="M877" s="12">
        <v>6</v>
      </c>
      <c r="N877" s="16">
        <v>264955</v>
      </c>
      <c r="O877" s="16">
        <v>0</v>
      </c>
      <c r="P877" s="15">
        <v>0</v>
      </c>
      <c r="Q877" s="6">
        <v>283766</v>
      </c>
      <c r="R877" s="6">
        <v>212386</v>
      </c>
      <c r="S877" s="6">
        <v>254070</v>
      </c>
      <c r="T877" s="6">
        <v>277234</v>
      </c>
      <c r="U877" s="6">
        <v>302955</v>
      </c>
      <c r="V877" s="6">
        <v>225278</v>
      </c>
      <c r="W877" s="6">
        <v>267977</v>
      </c>
      <c r="X877" s="6">
        <v>262216</v>
      </c>
    </row>
    <row r="878" spans="1:24" x14ac:dyDescent="0.25">
      <c r="A878" s="14">
        <v>102952</v>
      </c>
      <c r="B878" s="12">
        <v>593928</v>
      </c>
      <c r="C878" s="12">
        <v>189</v>
      </c>
      <c r="D878" s="12">
        <v>102952</v>
      </c>
      <c r="E878" s="10" t="s">
        <v>2229</v>
      </c>
      <c r="F878" s="10" t="s">
        <v>0</v>
      </c>
      <c r="G878" s="10" t="s">
        <v>0</v>
      </c>
      <c r="H878" s="10" t="s">
        <v>0</v>
      </c>
      <c r="I878" s="10" t="s">
        <v>0</v>
      </c>
      <c r="J878" s="10" t="s">
        <v>0</v>
      </c>
      <c r="K878" s="10" t="s">
        <v>0</v>
      </c>
      <c r="L878" s="10" t="s">
        <v>0</v>
      </c>
      <c r="M878" s="12">
        <v>1</v>
      </c>
      <c r="N878" s="16">
        <v>12093</v>
      </c>
      <c r="O878" s="16">
        <v>8182.8</v>
      </c>
      <c r="P878" s="15">
        <v>0.67665591664599356</v>
      </c>
      <c r="Q878" s="7">
        <v>66</v>
      </c>
      <c r="R878" s="7">
        <v>78</v>
      </c>
      <c r="S878" s="7">
        <v>3222</v>
      </c>
      <c r="T878" s="6">
        <v>12093</v>
      </c>
      <c r="U878" s="7">
        <v>3115</v>
      </c>
      <c r="V878" s="7">
        <v>24045</v>
      </c>
      <c r="W878" s="7">
        <v>3854</v>
      </c>
      <c r="X878" s="7">
        <v>6678</v>
      </c>
    </row>
    <row r="879" spans="1:24" x14ac:dyDescent="0.25">
      <c r="A879" s="14">
        <v>102913</v>
      </c>
      <c r="B879" s="12">
        <v>969704</v>
      </c>
      <c r="C879" s="12">
        <v>259</v>
      </c>
      <c r="D879" s="12">
        <v>102913</v>
      </c>
      <c r="E879" s="10" t="s">
        <v>2230</v>
      </c>
      <c r="F879" s="10" t="s">
        <v>0</v>
      </c>
      <c r="G879" s="10" t="s">
        <v>0</v>
      </c>
      <c r="H879" s="10" t="s">
        <v>0</v>
      </c>
      <c r="I879" s="10" t="s">
        <v>0</v>
      </c>
      <c r="J879" s="10" t="s">
        <v>0</v>
      </c>
      <c r="K879" s="10" t="s">
        <v>0</v>
      </c>
      <c r="L879" s="10" t="s">
        <v>0</v>
      </c>
      <c r="M879" s="12">
        <v>1</v>
      </c>
      <c r="N879" s="16">
        <v>12730</v>
      </c>
      <c r="O879" s="16">
        <v>198.4</v>
      </c>
      <c r="P879" s="15">
        <v>1.5585231736056559E-2</v>
      </c>
      <c r="Q879" s="7">
        <v>4</v>
      </c>
      <c r="R879" s="7">
        <v>40</v>
      </c>
      <c r="S879" s="7">
        <v>29</v>
      </c>
      <c r="T879" s="7">
        <v>35</v>
      </c>
      <c r="U879" s="7">
        <v>41</v>
      </c>
      <c r="V879" s="6">
        <v>12730</v>
      </c>
      <c r="W879" s="7">
        <v>735</v>
      </c>
      <c r="X879" s="7">
        <v>152</v>
      </c>
    </row>
    <row r="880" spans="1:24" x14ac:dyDescent="0.25">
      <c r="A880" s="14">
        <v>102821</v>
      </c>
      <c r="B880" s="12">
        <v>840601</v>
      </c>
      <c r="C880" s="12">
        <v>173</v>
      </c>
      <c r="D880" s="12">
        <v>102821</v>
      </c>
      <c r="E880" s="10" t="s">
        <v>2232</v>
      </c>
      <c r="F880" s="10" t="s">
        <v>0</v>
      </c>
      <c r="G880" s="10" t="s">
        <v>0</v>
      </c>
      <c r="H880" s="10" t="s">
        <v>0</v>
      </c>
      <c r="I880" s="10" t="s">
        <v>0</v>
      </c>
      <c r="J880" s="10" t="s">
        <v>0</v>
      </c>
      <c r="K880" s="10" t="s">
        <v>0</v>
      </c>
      <c r="L880" s="10" t="s">
        <v>0</v>
      </c>
      <c r="M880" s="12">
        <v>1</v>
      </c>
      <c r="N880" s="16">
        <v>528</v>
      </c>
      <c r="O880" s="16">
        <v>380.2</v>
      </c>
      <c r="P880" s="15">
        <v>0.72007575757575759</v>
      </c>
      <c r="Q880" s="7">
        <v>155</v>
      </c>
      <c r="R880" s="7">
        <v>29</v>
      </c>
      <c r="S880" s="7">
        <v>1349</v>
      </c>
      <c r="T880" s="7">
        <v>230</v>
      </c>
      <c r="U880" s="7">
        <v>44</v>
      </c>
      <c r="V880" s="7">
        <v>243</v>
      </c>
      <c r="W880" s="6">
        <v>528</v>
      </c>
      <c r="X880" s="7">
        <v>35</v>
      </c>
    </row>
    <row r="881" spans="1:24" x14ac:dyDescent="0.25">
      <c r="A881" s="14">
        <v>102809</v>
      </c>
      <c r="B881" s="12">
        <v>881667</v>
      </c>
      <c r="C881" s="12">
        <v>233</v>
      </c>
      <c r="D881" s="12">
        <v>102809</v>
      </c>
      <c r="E881" s="10" t="s">
        <v>2233</v>
      </c>
      <c r="F881" s="10" t="s">
        <v>0</v>
      </c>
      <c r="G881" s="10" t="s">
        <v>0</v>
      </c>
      <c r="H881" s="10" t="s">
        <v>0</v>
      </c>
      <c r="I881" s="10" t="s">
        <v>0</v>
      </c>
      <c r="J881" s="10" t="s">
        <v>0</v>
      </c>
      <c r="K881" s="10" t="s">
        <v>0</v>
      </c>
      <c r="L881" s="10" t="s">
        <v>0</v>
      </c>
      <c r="M881" s="12">
        <v>1</v>
      </c>
      <c r="N881" s="16">
        <v>3462</v>
      </c>
      <c r="O881" s="16">
        <v>261.8</v>
      </c>
      <c r="P881" s="15">
        <v>7.5621028307336802E-2</v>
      </c>
      <c r="Q881" s="7">
        <v>24</v>
      </c>
      <c r="R881" s="7">
        <v>30</v>
      </c>
      <c r="S881" s="7">
        <v>21</v>
      </c>
      <c r="T881" s="7">
        <v>81</v>
      </c>
      <c r="U881" s="7">
        <v>15</v>
      </c>
      <c r="V881" s="6">
        <v>3462</v>
      </c>
      <c r="W881" s="7">
        <v>241</v>
      </c>
      <c r="X881" s="7">
        <v>951</v>
      </c>
    </row>
    <row r="882" spans="1:24" x14ac:dyDescent="0.25">
      <c r="A882" s="14">
        <v>102679</v>
      </c>
      <c r="B882" s="12">
        <v>865741</v>
      </c>
      <c r="C882" s="12">
        <v>173</v>
      </c>
      <c r="D882" s="12">
        <v>102679</v>
      </c>
      <c r="E882" s="10" t="s">
        <v>2234</v>
      </c>
      <c r="F882" s="10" t="s">
        <v>0</v>
      </c>
      <c r="G882" s="10" t="s">
        <v>0</v>
      </c>
      <c r="H882" s="10" t="s">
        <v>0</v>
      </c>
      <c r="I882" s="10" t="s">
        <v>0</v>
      </c>
      <c r="J882" s="10" t="s">
        <v>0</v>
      </c>
      <c r="K882" s="10" t="s">
        <v>0</v>
      </c>
      <c r="L882" s="10" t="s">
        <v>0</v>
      </c>
      <c r="M882" s="12">
        <v>1</v>
      </c>
      <c r="N882" s="16">
        <v>1628</v>
      </c>
      <c r="O882" s="16">
        <v>372.4</v>
      </c>
      <c r="P882" s="15">
        <v>0.22874692874692873</v>
      </c>
      <c r="Q882" s="7">
        <v>27</v>
      </c>
      <c r="R882" s="7">
        <v>24</v>
      </c>
      <c r="S882" s="7">
        <v>63</v>
      </c>
      <c r="T882" s="7">
        <v>150</v>
      </c>
      <c r="U882" s="7">
        <v>134</v>
      </c>
      <c r="V882" s="6">
        <v>1628</v>
      </c>
      <c r="W882" s="7">
        <v>1293</v>
      </c>
      <c r="X882" s="7">
        <v>222</v>
      </c>
    </row>
    <row r="883" spans="1:24" x14ac:dyDescent="0.25">
      <c r="A883" s="14">
        <v>101742</v>
      </c>
      <c r="B883" s="12">
        <v>885481</v>
      </c>
      <c r="C883" s="12">
        <v>117</v>
      </c>
      <c r="D883" s="12">
        <v>101742</v>
      </c>
      <c r="E883" s="10" t="s">
        <v>2235</v>
      </c>
      <c r="F883" s="10" t="s">
        <v>0</v>
      </c>
      <c r="G883" s="10" t="s">
        <v>0</v>
      </c>
      <c r="H883" s="10" t="s">
        <v>0</v>
      </c>
      <c r="I883" s="10" t="s">
        <v>0</v>
      </c>
      <c r="J883" s="10" t="s">
        <v>0</v>
      </c>
      <c r="K883" s="10" t="s">
        <v>0</v>
      </c>
      <c r="L883" s="10" t="s">
        <v>0</v>
      </c>
      <c r="M883" s="12">
        <v>1</v>
      </c>
      <c r="N883" s="16">
        <v>2184</v>
      </c>
      <c r="O883" s="16">
        <v>1071.2</v>
      </c>
      <c r="P883" s="15">
        <v>0.49047619047619051</v>
      </c>
      <c r="Q883" s="7">
        <v>1362</v>
      </c>
      <c r="R883" s="7">
        <v>428</v>
      </c>
      <c r="S883" s="7">
        <v>741</v>
      </c>
      <c r="T883" s="7">
        <v>537</v>
      </c>
      <c r="U883" s="6">
        <v>2184</v>
      </c>
      <c r="V883" s="7">
        <v>1529</v>
      </c>
      <c r="W883" s="7">
        <v>1682</v>
      </c>
      <c r="X883" s="7">
        <v>867</v>
      </c>
    </row>
    <row r="884" spans="1:24" x14ac:dyDescent="0.25">
      <c r="A884" s="14">
        <v>101732</v>
      </c>
      <c r="B884" s="12">
        <v>196225</v>
      </c>
      <c r="C884" s="12">
        <v>125</v>
      </c>
      <c r="D884" s="12">
        <v>101732</v>
      </c>
      <c r="E884" s="10" t="s">
        <v>2236</v>
      </c>
      <c r="F884" s="10" t="s">
        <v>0</v>
      </c>
      <c r="G884" s="10" t="s">
        <v>0</v>
      </c>
      <c r="H884" s="10" t="s">
        <v>0</v>
      </c>
      <c r="I884" s="10" t="s">
        <v>0</v>
      </c>
      <c r="J884" s="10" t="s">
        <v>0</v>
      </c>
      <c r="K884" s="10" t="s">
        <v>0</v>
      </c>
      <c r="L884" s="10" t="s">
        <v>0</v>
      </c>
      <c r="M884" s="12">
        <v>4</v>
      </c>
      <c r="N884" s="16">
        <v>4675</v>
      </c>
      <c r="O884" s="16">
        <v>9055.5</v>
      </c>
      <c r="P884" s="15">
        <v>1.9370053475935829</v>
      </c>
      <c r="Q884" s="6">
        <v>11508</v>
      </c>
      <c r="R884" s="7">
        <v>6436</v>
      </c>
      <c r="S884" s="7">
        <v>12332</v>
      </c>
      <c r="T884" s="6">
        <v>7962</v>
      </c>
      <c r="U884" s="6">
        <v>5789</v>
      </c>
      <c r="V884" s="6">
        <v>1683</v>
      </c>
      <c r="W884" s="6">
        <v>3266</v>
      </c>
      <c r="X884" s="7">
        <v>5779</v>
      </c>
    </row>
    <row r="885" spans="1:24" x14ac:dyDescent="0.25">
      <c r="A885" s="14">
        <v>100934</v>
      </c>
      <c r="B885" s="12">
        <v>645591</v>
      </c>
      <c r="C885" s="12">
        <v>160</v>
      </c>
      <c r="D885" s="12">
        <v>100934</v>
      </c>
      <c r="E885" s="10" t="s">
        <v>2237</v>
      </c>
      <c r="F885" s="10" t="s">
        <v>0</v>
      </c>
      <c r="G885" s="10" t="s">
        <v>0</v>
      </c>
      <c r="H885" s="10" t="s">
        <v>0</v>
      </c>
      <c r="I885" s="10" t="s">
        <v>0</v>
      </c>
      <c r="J885" s="10" t="s">
        <v>0</v>
      </c>
      <c r="K885" s="10" t="s">
        <v>0</v>
      </c>
      <c r="L885" s="10" t="s">
        <v>0</v>
      </c>
      <c r="M885" s="12">
        <v>1</v>
      </c>
      <c r="N885" s="16">
        <v>86223</v>
      </c>
      <c r="O885" s="16">
        <v>130022.39999999999</v>
      </c>
      <c r="P885" s="15">
        <v>1.5079781496816393</v>
      </c>
      <c r="Q885" s="7">
        <v>1037</v>
      </c>
      <c r="R885" s="7">
        <v>40</v>
      </c>
      <c r="S885" s="7">
        <v>2542</v>
      </c>
      <c r="T885" s="7">
        <v>177717</v>
      </c>
      <c r="U885" s="6">
        <v>86223</v>
      </c>
      <c r="V885" s="7">
        <v>38503</v>
      </c>
      <c r="W885" s="7">
        <v>391667</v>
      </c>
      <c r="X885" s="7">
        <v>39683</v>
      </c>
    </row>
    <row r="886" spans="1:24" x14ac:dyDescent="0.25">
      <c r="A886" s="14">
        <v>100897</v>
      </c>
      <c r="B886" s="12">
        <v>740728</v>
      </c>
      <c r="C886" s="12">
        <v>103</v>
      </c>
      <c r="D886" s="12">
        <v>100897</v>
      </c>
      <c r="E886" s="10" t="s">
        <v>2238</v>
      </c>
      <c r="F886" s="10" t="s">
        <v>0</v>
      </c>
      <c r="G886" s="10" t="s">
        <v>0</v>
      </c>
      <c r="H886" s="10" t="s">
        <v>0</v>
      </c>
      <c r="I886" s="10" t="s">
        <v>0</v>
      </c>
      <c r="J886" s="10" t="s">
        <v>0</v>
      </c>
      <c r="K886" s="10" t="s">
        <v>0</v>
      </c>
      <c r="L886" s="10" t="s">
        <v>0</v>
      </c>
      <c r="M886" s="12">
        <v>2</v>
      </c>
      <c r="N886" s="16">
        <v>7348</v>
      </c>
      <c r="O886" s="16">
        <v>61681.75</v>
      </c>
      <c r="P886" s="15">
        <v>8.3943590092542184</v>
      </c>
      <c r="Q886" s="7">
        <v>1158</v>
      </c>
      <c r="R886" s="7">
        <v>33</v>
      </c>
      <c r="S886" s="7">
        <v>1105</v>
      </c>
      <c r="T886" s="6">
        <v>3995</v>
      </c>
      <c r="U886" s="7">
        <v>16621</v>
      </c>
      <c r="V886" s="6">
        <v>10701</v>
      </c>
      <c r="W886" s="7">
        <v>214525</v>
      </c>
      <c r="X886" s="7">
        <v>14476</v>
      </c>
    </row>
    <row r="887" spans="1:24" x14ac:dyDescent="0.25">
      <c r="A887" s="14">
        <v>100896</v>
      </c>
      <c r="B887" s="12">
        <v>1044260</v>
      </c>
      <c r="C887" s="12">
        <v>219</v>
      </c>
      <c r="D887" s="12">
        <v>100896</v>
      </c>
      <c r="E887" s="10" t="s">
        <v>2239</v>
      </c>
      <c r="F887" s="10" t="s">
        <v>0</v>
      </c>
      <c r="G887" s="10" t="s">
        <v>0</v>
      </c>
      <c r="H887" s="10" t="s">
        <v>0</v>
      </c>
      <c r="I887" s="10" t="s">
        <v>0</v>
      </c>
      <c r="J887" s="10" t="s">
        <v>0</v>
      </c>
      <c r="K887" s="10" t="s">
        <v>0</v>
      </c>
      <c r="L887" s="10" t="s">
        <v>0</v>
      </c>
      <c r="M887" s="12">
        <v>1</v>
      </c>
      <c r="N887" s="16">
        <v>447</v>
      </c>
      <c r="O887" s="16">
        <v>2713.8</v>
      </c>
      <c r="P887" s="15">
        <v>6.0711409395973162</v>
      </c>
      <c r="Q887" s="7">
        <v>452</v>
      </c>
      <c r="R887" s="7">
        <v>37</v>
      </c>
      <c r="S887" s="7">
        <v>31</v>
      </c>
      <c r="T887" s="7">
        <v>22</v>
      </c>
      <c r="U887" s="7">
        <v>13127</v>
      </c>
      <c r="V887" s="6">
        <v>447</v>
      </c>
      <c r="W887" s="7">
        <v>91</v>
      </c>
      <c r="X887" s="7">
        <v>298</v>
      </c>
    </row>
    <row r="888" spans="1:24" x14ac:dyDescent="0.25">
      <c r="A888" s="14">
        <v>100877</v>
      </c>
      <c r="B888" s="12">
        <v>937684</v>
      </c>
      <c r="C888" s="12">
        <v>307</v>
      </c>
      <c r="D888" s="12">
        <v>100877</v>
      </c>
      <c r="E888" s="10" t="s">
        <v>2240</v>
      </c>
      <c r="F888" s="10" t="s">
        <v>0</v>
      </c>
      <c r="G888" s="10" t="s">
        <v>0</v>
      </c>
      <c r="H888" s="10" t="s">
        <v>0</v>
      </c>
      <c r="I888" s="10" t="s">
        <v>0</v>
      </c>
      <c r="J888" s="10" t="s">
        <v>0</v>
      </c>
      <c r="K888" s="10" t="s">
        <v>0</v>
      </c>
      <c r="L888" s="10" t="s">
        <v>0</v>
      </c>
      <c r="M888" s="12">
        <v>2</v>
      </c>
      <c r="N888" s="16">
        <v>629.5</v>
      </c>
      <c r="O888" s="16">
        <v>760.25</v>
      </c>
      <c r="P888" s="15">
        <v>1.2077045274027005</v>
      </c>
      <c r="Q888" s="7">
        <v>32</v>
      </c>
      <c r="R888" s="7">
        <v>22</v>
      </c>
      <c r="S888" s="7">
        <v>58</v>
      </c>
      <c r="T888" s="7">
        <v>174</v>
      </c>
      <c r="U888" s="7">
        <v>248</v>
      </c>
      <c r="V888" s="7">
        <v>2561</v>
      </c>
      <c r="W888" s="6">
        <v>275</v>
      </c>
      <c r="X888" s="6">
        <v>984</v>
      </c>
    </row>
    <row r="889" spans="1:24" x14ac:dyDescent="0.25">
      <c r="A889" s="14">
        <v>100865</v>
      </c>
      <c r="B889" s="12">
        <v>626096</v>
      </c>
      <c r="C889" s="12">
        <v>160</v>
      </c>
      <c r="D889" s="12">
        <v>100865</v>
      </c>
      <c r="E889" s="10" t="s">
        <v>2241</v>
      </c>
      <c r="F889" s="10" t="s">
        <v>0</v>
      </c>
      <c r="G889" s="10" t="s">
        <v>0</v>
      </c>
      <c r="H889" s="10" t="s">
        <v>0</v>
      </c>
      <c r="I889" s="10" t="s">
        <v>0</v>
      </c>
      <c r="J889" s="10" t="s">
        <v>0</v>
      </c>
      <c r="K889" s="10" t="s">
        <v>0</v>
      </c>
      <c r="L889" s="10" t="s">
        <v>0</v>
      </c>
      <c r="M889" s="12">
        <v>1</v>
      </c>
      <c r="N889" s="16">
        <v>47910</v>
      </c>
      <c r="O889" s="16">
        <v>3683.4</v>
      </c>
      <c r="P889" s="15">
        <v>7.6881653099561686E-2</v>
      </c>
      <c r="Q889" s="7">
        <v>13</v>
      </c>
      <c r="R889" s="7">
        <v>40</v>
      </c>
      <c r="S889" s="7">
        <v>69</v>
      </c>
      <c r="T889" s="7">
        <v>336</v>
      </c>
      <c r="U889" s="7">
        <v>6889</v>
      </c>
      <c r="V889" s="7">
        <v>3387</v>
      </c>
      <c r="W889" s="6">
        <v>47910</v>
      </c>
      <c r="X889" s="7">
        <v>7736</v>
      </c>
    </row>
    <row r="890" spans="1:24" x14ac:dyDescent="0.25">
      <c r="A890" s="14">
        <v>100736</v>
      </c>
      <c r="B890" s="12">
        <v>198538</v>
      </c>
      <c r="C890" s="12">
        <v>111</v>
      </c>
      <c r="D890" s="12">
        <v>100736</v>
      </c>
      <c r="E890" s="10" t="s">
        <v>2242</v>
      </c>
      <c r="F890" s="10" t="s">
        <v>0</v>
      </c>
      <c r="G890" s="10" t="s">
        <v>0</v>
      </c>
      <c r="H890" s="10" t="s">
        <v>0</v>
      </c>
      <c r="I890" s="10" t="s">
        <v>0</v>
      </c>
      <c r="J890" s="10" t="s">
        <v>0</v>
      </c>
      <c r="K890" s="10" t="s">
        <v>0</v>
      </c>
      <c r="L890" s="10" t="s">
        <v>0</v>
      </c>
      <c r="M890" s="12">
        <v>1</v>
      </c>
      <c r="N890" s="16">
        <v>2856</v>
      </c>
      <c r="O890" s="16">
        <v>3760.8</v>
      </c>
      <c r="P890" s="15">
        <v>1.3168067226890756</v>
      </c>
      <c r="Q890" s="6">
        <v>4534</v>
      </c>
      <c r="R890" s="6">
        <v>3337</v>
      </c>
      <c r="S890" s="7">
        <v>4811</v>
      </c>
      <c r="T890" s="7">
        <v>4592</v>
      </c>
      <c r="U890" s="7">
        <v>3507</v>
      </c>
      <c r="V890" s="7">
        <v>2759</v>
      </c>
      <c r="W890" s="7">
        <v>3135</v>
      </c>
      <c r="X890" s="6">
        <v>2856</v>
      </c>
    </row>
    <row r="891" spans="1:24" x14ac:dyDescent="0.25">
      <c r="A891" s="14">
        <v>99861</v>
      </c>
      <c r="B891" s="12">
        <v>390076</v>
      </c>
      <c r="C891" s="12">
        <v>100</v>
      </c>
      <c r="D891" s="12">
        <v>99861</v>
      </c>
      <c r="E891" s="10" t="s">
        <v>1131</v>
      </c>
      <c r="F891" s="10" t="s">
        <v>0</v>
      </c>
      <c r="G891" s="10" t="s">
        <v>0</v>
      </c>
      <c r="H891" s="10" t="s">
        <v>0</v>
      </c>
      <c r="I891" s="10" t="s">
        <v>0</v>
      </c>
      <c r="J891" s="10" t="s">
        <v>0</v>
      </c>
      <c r="K891" s="10" t="s">
        <v>0</v>
      </c>
      <c r="L891" s="10" t="s">
        <v>0</v>
      </c>
      <c r="M891" s="12">
        <v>1</v>
      </c>
      <c r="N891" s="16">
        <v>12108</v>
      </c>
      <c r="O891" s="16">
        <v>79898.8</v>
      </c>
      <c r="P891" s="15">
        <v>6.5988437396762469</v>
      </c>
      <c r="Q891" s="7">
        <v>170</v>
      </c>
      <c r="R891" s="7">
        <v>63</v>
      </c>
      <c r="S891" s="7">
        <v>25625</v>
      </c>
      <c r="T891" s="7">
        <v>2078</v>
      </c>
      <c r="U891" s="7">
        <v>356647</v>
      </c>
      <c r="V891" s="7">
        <v>9284</v>
      </c>
      <c r="W891" s="7">
        <v>5860</v>
      </c>
      <c r="X891" s="6">
        <v>12108</v>
      </c>
    </row>
    <row r="892" spans="1:24" x14ac:dyDescent="0.25">
      <c r="A892" s="14">
        <v>97456</v>
      </c>
      <c r="B892" s="12">
        <v>1010917</v>
      </c>
      <c r="C892" s="12">
        <v>204</v>
      </c>
      <c r="D892" s="12">
        <v>97456</v>
      </c>
      <c r="E892" s="10" t="s">
        <v>1132</v>
      </c>
      <c r="F892" s="10" t="s">
        <v>0</v>
      </c>
      <c r="G892" s="10" t="s">
        <v>0</v>
      </c>
      <c r="H892" s="10" t="s">
        <v>0</v>
      </c>
      <c r="I892" s="10" t="s">
        <v>0</v>
      </c>
      <c r="J892" s="10" t="s">
        <v>0</v>
      </c>
      <c r="K892" s="10" t="s">
        <v>0</v>
      </c>
      <c r="L892" s="10" t="s">
        <v>0</v>
      </c>
      <c r="M892" s="12">
        <v>1</v>
      </c>
      <c r="N892" s="16">
        <v>1904</v>
      </c>
      <c r="O892" s="16">
        <v>11566.6</v>
      </c>
      <c r="P892" s="15">
        <v>6.0748949579831937</v>
      </c>
      <c r="Q892" s="7">
        <v>158</v>
      </c>
      <c r="R892" s="7">
        <v>50</v>
      </c>
      <c r="S892" s="7">
        <v>510</v>
      </c>
      <c r="T892" s="6">
        <v>1904</v>
      </c>
      <c r="U892" s="7">
        <v>617</v>
      </c>
      <c r="V892" s="7">
        <v>41291</v>
      </c>
      <c r="W892" s="7">
        <v>14609</v>
      </c>
      <c r="X892" s="7">
        <v>806</v>
      </c>
    </row>
    <row r="893" spans="1:24" x14ac:dyDescent="0.25">
      <c r="A893" s="14">
        <v>97332</v>
      </c>
      <c r="B893" s="12">
        <v>897169</v>
      </c>
      <c r="C893" s="12">
        <v>204</v>
      </c>
      <c r="D893" s="12">
        <v>97332</v>
      </c>
      <c r="E893" s="10" t="s">
        <v>1133</v>
      </c>
      <c r="F893" s="10" t="s">
        <v>0</v>
      </c>
      <c r="G893" s="10" t="s">
        <v>0</v>
      </c>
      <c r="H893" s="10" t="s">
        <v>0</v>
      </c>
      <c r="I893" s="10" t="s">
        <v>0</v>
      </c>
      <c r="J893" s="10" t="s">
        <v>0</v>
      </c>
      <c r="K893" s="10" t="s">
        <v>0</v>
      </c>
      <c r="L893" s="10" t="s">
        <v>0</v>
      </c>
      <c r="M893" s="12">
        <v>1</v>
      </c>
      <c r="N893" s="16">
        <v>1129</v>
      </c>
      <c r="O893" s="16">
        <v>1425.6</v>
      </c>
      <c r="P893" s="15">
        <v>1.2627103631532328</v>
      </c>
      <c r="Q893" s="7">
        <v>64</v>
      </c>
      <c r="R893" s="7">
        <v>3</v>
      </c>
      <c r="S893" s="7">
        <v>178</v>
      </c>
      <c r="T893" s="7">
        <v>2224</v>
      </c>
      <c r="U893" s="6">
        <v>1129</v>
      </c>
      <c r="V893" s="7">
        <v>2039</v>
      </c>
      <c r="W893" s="7">
        <v>2155</v>
      </c>
      <c r="X893" s="7">
        <v>532</v>
      </c>
    </row>
    <row r="894" spans="1:24" x14ac:dyDescent="0.25">
      <c r="A894" s="14">
        <v>96537</v>
      </c>
      <c r="B894" s="12">
        <v>674567</v>
      </c>
      <c r="C894" s="12">
        <v>158</v>
      </c>
      <c r="D894" s="12">
        <v>96537</v>
      </c>
      <c r="E894" s="10" t="s">
        <v>1134</v>
      </c>
      <c r="F894" s="10" t="s">
        <v>0</v>
      </c>
      <c r="G894" s="10" t="s">
        <v>0</v>
      </c>
      <c r="H894" s="10" t="s">
        <v>0</v>
      </c>
      <c r="I894" s="10" t="s">
        <v>0</v>
      </c>
      <c r="J894" s="10" t="s">
        <v>0</v>
      </c>
      <c r="K894" s="10" t="s">
        <v>0</v>
      </c>
      <c r="L894" s="10" t="s">
        <v>0</v>
      </c>
      <c r="M894" s="12">
        <v>1</v>
      </c>
      <c r="N894" s="16">
        <v>21986</v>
      </c>
      <c r="O894" s="16">
        <v>17590.400000000001</v>
      </c>
      <c r="P894" s="15">
        <v>0.8000727735831894</v>
      </c>
      <c r="Q894" s="7">
        <v>59</v>
      </c>
      <c r="R894" s="7">
        <v>2903</v>
      </c>
      <c r="S894" s="6">
        <v>21986</v>
      </c>
      <c r="T894" s="7">
        <v>759</v>
      </c>
      <c r="U894" s="7">
        <v>21236</v>
      </c>
      <c r="V894" s="7">
        <v>21828</v>
      </c>
      <c r="W894" s="7">
        <v>25983</v>
      </c>
      <c r="X894" s="7">
        <v>18146</v>
      </c>
    </row>
    <row r="895" spans="1:24" x14ac:dyDescent="0.25">
      <c r="A895" s="14">
        <v>95695</v>
      </c>
      <c r="B895" s="12">
        <v>702772</v>
      </c>
      <c r="C895" s="12">
        <v>373</v>
      </c>
      <c r="D895" s="12">
        <v>95695</v>
      </c>
      <c r="E895" s="10" t="s">
        <v>1135</v>
      </c>
      <c r="F895" s="10" t="s">
        <v>0</v>
      </c>
      <c r="G895" s="10" t="s">
        <v>0</v>
      </c>
      <c r="H895" s="10" t="s">
        <v>0</v>
      </c>
      <c r="I895" s="10" t="s">
        <v>0</v>
      </c>
      <c r="J895" s="10" t="s">
        <v>0</v>
      </c>
      <c r="K895" s="10" t="s">
        <v>0</v>
      </c>
      <c r="L895" s="10" t="s">
        <v>0</v>
      </c>
      <c r="M895" s="12">
        <v>1</v>
      </c>
      <c r="N895" s="16">
        <v>399</v>
      </c>
      <c r="O895" s="16">
        <v>365.6</v>
      </c>
      <c r="P895" s="15">
        <v>0.91629072681704271</v>
      </c>
      <c r="Q895" s="7">
        <v>17</v>
      </c>
      <c r="R895" s="7">
        <v>5</v>
      </c>
      <c r="S895" s="7">
        <v>23</v>
      </c>
      <c r="T895" s="7">
        <v>66</v>
      </c>
      <c r="U895" s="7">
        <v>190</v>
      </c>
      <c r="V895" s="7">
        <v>36</v>
      </c>
      <c r="W895" s="7">
        <v>1513</v>
      </c>
      <c r="X895" s="6">
        <v>399</v>
      </c>
    </row>
    <row r="896" spans="1:24" x14ac:dyDescent="0.25">
      <c r="A896" s="14">
        <v>94724</v>
      </c>
      <c r="B896" s="12">
        <v>494545</v>
      </c>
      <c r="C896" s="12">
        <v>96</v>
      </c>
      <c r="D896" s="12">
        <v>94724</v>
      </c>
      <c r="E896" s="10" t="s">
        <v>1136</v>
      </c>
      <c r="F896" s="10" t="s">
        <v>0</v>
      </c>
      <c r="G896" s="10" t="s">
        <v>0</v>
      </c>
      <c r="H896" s="10" t="s">
        <v>0</v>
      </c>
      <c r="I896" s="10" t="s">
        <v>0</v>
      </c>
      <c r="J896" s="10" t="s">
        <v>0</v>
      </c>
      <c r="K896" s="10" t="s">
        <v>0</v>
      </c>
      <c r="L896" s="10" t="s">
        <v>0</v>
      </c>
      <c r="M896" s="12">
        <v>1</v>
      </c>
      <c r="N896" s="16">
        <v>4194</v>
      </c>
      <c r="O896" s="16">
        <v>1161.2</v>
      </c>
      <c r="P896" s="15">
        <v>0.27687172150691464</v>
      </c>
      <c r="Q896" s="7">
        <v>352</v>
      </c>
      <c r="R896" s="7">
        <v>284</v>
      </c>
      <c r="S896" s="7">
        <v>522</v>
      </c>
      <c r="T896" s="6">
        <v>4194</v>
      </c>
      <c r="U896" s="7">
        <v>1793</v>
      </c>
      <c r="V896" s="7">
        <v>338</v>
      </c>
      <c r="W896" s="7">
        <v>2388</v>
      </c>
      <c r="X896" s="7">
        <v>765</v>
      </c>
    </row>
    <row r="897" spans="1:24" x14ac:dyDescent="0.25">
      <c r="A897" s="14">
        <v>94582</v>
      </c>
      <c r="B897" s="12">
        <v>545119</v>
      </c>
      <c r="C897" s="12">
        <v>214</v>
      </c>
      <c r="D897" s="12">
        <v>94582</v>
      </c>
      <c r="E897" s="10" t="s">
        <v>1137</v>
      </c>
      <c r="F897" s="10" t="s">
        <v>0</v>
      </c>
      <c r="G897" s="10" t="s">
        <v>0</v>
      </c>
      <c r="H897" s="10" t="s">
        <v>0</v>
      </c>
      <c r="I897" s="10" t="s">
        <v>0</v>
      </c>
      <c r="J897" s="10" t="s">
        <v>0</v>
      </c>
      <c r="K897" s="10" t="s">
        <v>0</v>
      </c>
      <c r="L897" s="10" t="s">
        <v>0</v>
      </c>
      <c r="M897" s="12">
        <v>1</v>
      </c>
      <c r="N897" s="16">
        <v>705</v>
      </c>
      <c r="O897" s="16">
        <v>2480.8000000000002</v>
      </c>
      <c r="P897" s="15">
        <v>3.5188652482269505</v>
      </c>
      <c r="Q897" s="7">
        <v>20</v>
      </c>
      <c r="R897" s="7">
        <v>26</v>
      </c>
      <c r="S897" s="6">
        <v>705</v>
      </c>
      <c r="T897" s="7">
        <v>130</v>
      </c>
      <c r="U897" s="7">
        <v>168</v>
      </c>
      <c r="V897" s="7">
        <v>5471</v>
      </c>
      <c r="W897" s="7">
        <v>318</v>
      </c>
      <c r="X897" s="7">
        <v>6317</v>
      </c>
    </row>
    <row r="898" spans="1:24" x14ac:dyDescent="0.25">
      <c r="A898" s="14">
        <v>92740</v>
      </c>
      <c r="B898" s="12">
        <v>601736</v>
      </c>
      <c r="C898" s="12">
        <v>257</v>
      </c>
      <c r="D898" s="12">
        <v>92740</v>
      </c>
      <c r="E898" s="10" t="s">
        <v>1138</v>
      </c>
      <c r="F898" s="10" t="s">
        <v>0</v>
      </c>
      <c r="G898" s="10" t="s">
        <v>0</v>
      </c>
      <c r="H898" s="10" t="s">
        <v>0</v>
      </c>
      <c r="I898" s="10" t="s">
        <v>0</v>
      </c>
      <c r="J898" s="10" t="s">
        <v>0</v>
      </c>
      <c r="K898" s="10" t="s">
        <v>0</v>
      </c>
      <c r="L898" s="10" t="s">
        <v>0</v>
      </c>
      <c r="M898" s="12">
        <v>2</v>
      </c>
      <c r="N898" s="16">
        <v>1749</v>
      </c>
      <c r="O898" s="16">
        <v>24480.25</v>
      </c>
      <c r="P898" s="15">
        <v>13.996712407089765</v>
      </c>
      <c r="Q898" s="7">
        <v>321</v>
      </c>
      <c r="R898" s="7">
        <v>34</v>
      </c>
      <c r="S898" s="6">
        <v>1191</v>
      </c>
      <c r="T898" s="7">
        <v>619</v>
      </c>
      <c r="U898" s="7">
        <v>51877</v>
      </c>
      <c r="V898" s="6">
        <v>2307</v>
      </c>
      <c r="W898" s="7">
        <v>40826</v>
      </c>
      <c r="X898" s="7">
        <v>4599</v>
      </c>
    </row>
    <row r="899" spans="1:24" x14ac:dyDescent="0.25">
      <c r="A899" s="14">
        <v>92727</v>
      </c>
      <c r="B899" s="12">
        <v>415139</v>
      </c>
      <c r="C899" s="12">
        <v>213</v>
      </c>
      <c r="D899" s="12">
        <v>92727</v>
      </c>
      <c r="E899" s="10" t="s">
        <v>1139</v>
      </c>
      <c r="F899" s="10" t="s">
        <v>0</v>
      </c>
      <c r="G899" s="10" t="s">
        <v>0</v>
      </c>
      <c r="H899" s="10" t="s">
        <v>0</v>
      </c>
      <c r="I899" s="10" t="s">
        <v>0</v>
      </c>
      <c r="J899" s="10" t="s">
        <v>0</v>
      </c>
      <c r="K899" s="10" t="s">
        <v>0</v>
      </c>
      <c r="L899" s="10" t="s">
        <v>0</v>
      </c>
      <c r="M899" s="12">
        <v>5</v>
      </c>
      <c r="N899" s="16">
        <v>519</v>
      </c>
      <c r="O899" s="16">
        <v>865</v>
      </c>
      <c r="P899" s="15">
        <v>1.6666666666666667</v>
      </c>
      <c r="Q899" s="7">
        <v>348</v>
      </c>
      <c r="R899" s="6">
        <v>242</v>
      </c>
      <c r="S899" s="6">
        <v>405</v>
      </c>
      <c r="T899" s="6">
        <v>450</v>
      </c>
      <c r="U899" s="6">
        <v>380</v>
      </c>
      <c r="V899" s="6">
        <v>301</v>
      </c>
      <c r="W899" s="7">
        <v>865</v>
      </c>
      <c r="X899" s="6">
        <v>1059</v>
      </c>
    </row>
    <row r="900" spans="1:24" x14ac:dyDescent="0.25">
      <c r="A900" s="14">
        <v>90667</v>
      </c>
      <c r="B900" s="12">
        <v>416801</v>
      </c>
      <c r="C900" s="12">
        <v>156</v>
      </c>
      <c r="D900" s="12">
        <v>90667</v>
      </c>
      <c r="E900" s="10" t="s">
        <v>1140</v>
      </c>
      <c r="F900" s="10" t="s">
        <v>0</v>
      </c>
      <c r="G900" s="10" t="s">
        <v>0</v>
      </c>
      <c r="H900" s="10" t="s">
        <v>0</v>
      </c>
      <c r="I900" s="10" t="s">
        <v>0</v>
      </c>
      <c r="J900" s="10" t="s">
        <v>0</v>
      </c>
      <c r="K900" s="10" t="s">
        <v>0</v>
      </c>
      <c r="L900" s="10" t="s">
        <v>0</v>
      </c>
      <c r="M900" s="12">
        <v>5</v>
      </c>
      <c r="N900" s="16">
        <v>734.8</v>
      </c>
      <c r="O900" s="16">
        <v>919</v>
      </c>
      <c r="P900" s="15">
        <v>1.2506804572672836</v>
      </c>
      <c r="Q900" s="6">
        <v>904</v>
      </c>
      <c r="R900" s="6">
        <v>640</v>
      </c>
      <c r="S900" s="7">
        <v>919</v>
      </c>
      <c r="T900" s="6">
        <v>819</v>
      </c>
      <c r="U900" s="6">
        <v>604</v>
      </c>
      <c r="V900" s="6">
        <v>681</v>
      </c>
      <c r="W900" s="6">
        <v>808</v>
      </c>
      <c r="X900" s="6">
        <v>762</v>
      </c>
    </row>
    <row r="901" spans="1:24" x14ac:dyDescent="0.25">
      <c r="A901" s="14">
        <v>89252</v>
      </c>
      <c r="B901" s="12">
        <v>907596</v>
      </c>
      <c r="C901" s="12">
        <v>173</v>
      </c>
      <c r="D901" s="12">
        <v>89252</v>
      </c>
      <c r="E901" s="10" t="s">
        <v>1141</v>
      </c>
      <c r="F901" s="10" t="s">
        <v>0</v>
      </c>
      <c r="G901" s="10" t="s">
        <v>0</v>
      </c>
      <c r="H901" s="10" t="s">
        <v>0</v>
      </c>
      <c r="I901" s="10" t="s">
        <v>0</v>
      </c>
      <c r="J901" s="10" t="s">
        <v>0</v>
      </c>
      <c r="K901" s="10" t="s">
        <v>0</v>
      </c>
      <c r="L901" s="10" t="s">
        <v>0</v>
      </c>
      <c r="M901" s="12">
        <v>1</v>
      </c>
      <c r="N901" s="16">
        <v>53437</v>
      </c>
      <c r="O901" s="16">
        <v>214</v>
      </c>
      <c r="P901" s="15">
        <v>4.0047158335984427E-3</v>
      </c>
      <c r="Q901" s="7">
        <v>26</v>
      </c>
      <c r="R901" s="7">
        <v>30</v>
      </c>
      <c r="S901" s="7">
        <v>49</v>
      </c>
      <c r="T901" s="7">
        <v>307</v>
      </c>
      <c r="U901" s="6">
        <v>53437</v>
      </c>
      <c r="V901" s="7">
        <v>157</v>
      </c>
      <c r="W901" s="7">
        <v>305</v>
      </c>
      <c r="X901" s="7">
        <v>252</v>
      </c>
    </row>
    <row r="902" spans="1:24" x14ac:dyDescent="0.25">
      <c r="A902" s="14">
        <v>89209</v>
      </c>
      <c r="B902" s="12">
        <v>911006</v>
      </c>
      <c r="C902" s="12">
        <v>171</v>
      </c>
      <c r="D902" s="12">
        <v>89209</v>
      </c>
      <c r="E902" s="10" t="s">
        <v>1142</v>
      </c>
      <c r="F902" s="10" t="s">
        <v>0</v>
      </c>
      <c r="G902" s="10" t="s">
        <v>0</v>
      </c>
      <c r="H902" s="10" t="s">
        <v>0</v>
      </c>
      <c r="I902" s="10" t="s">
        <v>0</v>
      </c>
      <c r="J902" s="10" t="s">
        <v>0</v>
      </c>
      <c r="K902" s="10" t="s">
        <v>0</v>
      </c>
      <c r="L902" s="10" t="s">
        <v>0</v>
      </c>
      <c r="M902" s="12">
        <v>1</v>
      </c>
      <c r="N902" s="16">
        <v>43611</v>
      </c>
      <c r="O902" s="16">
        <v>105553.2</v>
      </c>
      <c r="P902" s="15">
        <v>2.4203343193231066</v>
      </c>
      <c r="Q902" s="7">
        <v>38</v>
      </c>
      <c r="R902" s="7">
        <v>31</v>
      </c>
      <c r="S902" s="7">
        <v>55</v>
      </c>
      <c r="T902" s="7">
        <v>353</v>
      </c>
      <c r="U902" s="6">
        <v>43611</v>
      </c>
      <c r="V902" s="7">
        <v>263454</v>
      </c>
      <c r="W902" s="7">
        <v>115</v>
      </c>
      <c r="X902" s="7">
        <v>263789</v>
      </c>
    </row>
    <row r="903" spans="1:24" x14ac:dyDescent="0.25">
      <c r="A903" s="14">
        <v>89204</v>
      </c>
      <c r="B903" s="12">
        <v>665292</v>
      </c>
      <c r="C903" s="12">
        <v>130</v>
      </c>
      <c r="D903" s="12">
        <v>89204</v>
      </c>
      <c r="E903" s="10" t="s">
        <v>1143</v>
      </c>
      <c r="F903" s="10" t="s">
        <v>0</v>
      </c>
      <c r="G903" s="10" t="s">
        <v>0</v>
      </c>
      <c r="H903" s="10" t="s">
        <v>0</v>
      </c>
      <c r="I903" s="10" t="s">
        <v>0</v>
      </c>
      <c r="J903" s="10" t="s">
        <v>0</v>
      </c>
      <c r="K903" s="10" t="s">
        <v>0</v>
      </c>
      <c r="L903" s="10" t="s">
        <v>0</v>
      </c>
      <c r="M903" s="12">
        <v>4</v>
      </c>
      <c r="N903" s="16">
        <v>15474.5</v>
      </c>
      <c r="O903" s="16">
        <v>128095.5</v>
      </c>
      <c r="P903" s="15">
        <v>8.277844195289024</v>
      </c>
      <c r="Q903" s="7">
        <v>11666</v>
      </c>
      <c r="R903" s="7">
        <v>8702</v>
      </c>
      <c r="S903" s="6">
        <v>1485</v>
      </c>
      <c r="T903" s="7">
        <v>6284</v>
      </c>
      <c r="U903" s="6">
        <v>3485</v>
      </c>
      <c r="V903" s="7">
        <v>249907</v>
      </c>
      <c r="W903" s="6">
        <v>36120</v>
      </c>
      <c r="X903" s="6">
        <v>20808</v>
      </c>
    </row>
    <row r="904" spans="1:24" x14ac:dyDescent="0.25">
      <c r="A904" s="14">
        <v>88915</v>
      </c>
      <c r="B904" s="12">
        <v>1143472</v>
      </c>
      <c r="C904" s="12">
        <v>217</v>
      </c>
      <c r="D904" s="12">
        <v>88915</v>
      </c>
      <c r="E904" s="10" t="s">
        <v>1145</v>
      </c>
      <c r="F904" s="10" t="s">
        <v>0</v>
      </c>
      <c r="G904" s="10" t="s">
        <v>0</v>
      </c>
      <c r="H904" s="10" t="s">
        <v>0</v>
      </c>
      <c r="I904" s="10" t="s">
        <v>0</v>
      </c>
      <c r="J904" s="10" t="s">
        <v>0</v>
      </c>
      <c r="K904" s="10" t="s">
        <v>0</v>
      </c>
      <c r="L904" s="10" t="s">
        <v>0</v>
      </c>
      <c r="M904" s="12">
        <v>2</v>
      </c>
      <c r="N904" s="16">
        <v>234.5</v>
      </c>
      <c r="O904" s="16">
        <v>532.5</v>
      </c>
      <c r="P904" s="15">
        <v>2.2707889125799574</v>
      </c>
      <c r="Q904" s="7">
        <v>22</v>
      </c>
      <c r="R904" s="7">
        <v>12</v>
      </c>
      <c r="S904" s="7">
        <v>450</v>
      </c>
      <c r="T904" s="6">
        <v>255</v>
      </c>
      <c r="U904" s="7">
        <v>262</v>
      </c>
      <c r="V904" s="7">
        <v>1032</v>
      </c>
      <c r="W904" s="7">
        <v>386</v>
      </c>
      <c r="X904" s="6">
        <v>214</v>
      </c>
    </row>
    <row r="905" spans="1:24" x14ac:dyDescent="0.25">
      <c r="A905" s="14">
        <v>88847</v>
      </c>
      <c r="B905" s="12">
        <v>927039</v>
      </c>
      <c r="C905" s="12">
        <v>217</v>
      </c>
      <c r="D905" s="12">
        <v>88847</v>
      </c>
      <c r="E905" s="10" t="s">
        <v>1146</v>
      </c>
      <c r="F905" s="10" t="s">
        <v>0</v>
      </c>
      <c r="G905" s="10" t="s">
        <v>0</v>
      </c>
      <c r="H905" s="10" t="s">
        <v>0</v>
      </c>
      <c r="I905" s="10" t="s">
        <v>0</v>
      </c>
      <c r="J905" s="10" t="s">
        <v>0</v>
      </c>
      <c r="K905" s="10" t="s">
        <v>0</v>
      </c>
      <c r="L905" s="10" t="s">
        <v>0</v>
      </c>
      <c r="M905" s="12">
        <v>3</v>
      </c>
      <c r="N905" s="16">
        <v>23195.333333333332</v>
      </c>
      <c r="O905" s="16">
        <v>84857</v>
      </c>
      <c r="P905" s="15">
        <v>3.6583651883999657</v>
      </c>
      <c r="Q905" s="7">
        <v>27</v>
      </c>
      <c r="R905" s="7">
        <v>42</v>
      </c>
      <c r="S905" s="6">
        <v>9197</v>
      </c>
      <c r="T905" s="7">
        <v>1250</v>
      </c>
      <c r="U905" s="6">
        <v>57320</v>
      </c>
      <c r="V905" s="7">
        <v>207014</v>
      </c>
      <c r="W905" s="6">
        <v>3069</v>
      </c>
      <c r="X905" s="7">
        <v>46307</v>
      </c>
    </row>
    <row r="906" spans="1:24" x14ac:dyDescent="0.25">
      <c r="A906" s="14">
        <v>88046</v>
      </c>
      <c r="B906" s="12">
        <v>667114</v>
      </c>
      <c r="C906" s="12">
        <v>159</v>
      </c>
      <c r="D906" s="12">
        <v>88046</v>
      </c>
      <c r="E906" s="10" t="s">
        <v>1147</v>
      </c>
      <c r="F906" s="10" t="s">
        <v>0</v>
      </c>
      <c r="G906" s="10" t="s">
        <v>0</v>
      </c>
      <c r="H906" s="10" t="s">
        <v>0</v>
      </c>
      <c r="I906" s="10" t="s">
        <v>0</v>
      </c>
      <c r="J906" s="10" t="s">
        <v>0</v>
      </c>
      <c r="K906" s="10" t="s">
        <v>0</v>
      </c>
      <c r="L906" s="10" t="s">
        <v>0</v>
      </c>
      <c r="M906" s="12">
        <v>1</v>
      </c>
      <c r="N906" s="16">
        <v>14206</v>
      </c>
      <c r="O906" s="16">
        <v>27766.2</v>
      </c>
      <c r="P906" s="15">
        <v>1.9545403350696888</v>
      </c>
      <c r="Q906" s="7">
        <v>496</v>
      </c>
      <c r="R906" s="7">
        <v>357</v>
      </c>
      <c r="S906" s="6">
        <v>14206</v>
      </c>
      <c r="T906" s="7">
        <v>1396</v>
      </c>
      <c r="U906" s="7">
        <v>7159</v>
      </c>
      <c r="V906" s="7">
        <v>118402</v>
      </c>
      <c r="W906" s="7">
        <v>6274</v>
      </c>
      <c r="X906" s="7">
        <v>5600</v>
      </c>
    </row>
    <row r="907" spans="1:24" x14ac:dyDescent="0.25">
      <c r="A907" s="14">
        <v>87877</v>
      </c>
      <c r="B907" s="12">
        <v>330723</v>
      </c>
      <c r="C907" s="12">
        <v>110</v>
      </c>
      <c r="D907" s="12">
        <v>87877</v>
      </c>
      <c r="E907" s="10" t="s">
        <v>1148</v>
      </c>
      <c r="F907" s="10" t="s">
        <v>0</v>
      </c>
      <c r="G907" s="10" t="s">
        <v>0</v>
      </c>
      <c r="H907" s="10" t="s">
        <v>0</v>
      </c>
      <c r="I907" s="10" t="s">
        <v>0</v>
      </c>
      <c r="J907" s="10" t="s">
        <v>0</v>
      </c>
      <c r="K907" s="10" t="s">
        <v>0</v>
      </c>
      <c r="L907" s="10" t="s">
        <v>0</v>
      </c>
      <c r="M907" s="12">
        <v>5</v>
      </c>
      <c r="N907" s="16">
        <v>755.6</v>
      </c>
      <c r="O907" s="16">
        <v>7628</v>
      </c>
      <c r="P907" s="15">
        <v>10.095288512440444</v>
      </c>
      <c r="Q907" s="6">
        <v>1317</v>
      </c>
      <c r="R907" s="6">
        <v>550</v>
      </c>
      <c r="S907" s="6">
        <v>795</v>
      </c>
      <c r="T907" s="7">
        <v>7628</v>
      </c>
      <c r="U907" s="6">
        <v>268</v>
      </c>
      <c r="V907" s="6">
        <v>532</v>
      </c>
      <c r="W907" s="6">
        <v>1128</v>
      </c>
      <c r="X907" s="6">
        <v>1055</v>
      </c>
    </row>
    <row r="908" spans="1:24" x14ac:dyDescent="0.25">
      <c r="A908" s="14">
        <v>87822</v>
      </c>
      <c r="B908" s="12">
        <v>700035</v>
      </c>
      <c r="C908" s="12">
        <v>160</v>
      </c>
      <c r="D908" s="12">
        <v>87822</v>
      </c>
      <c r="E908" s="10" t="s">
        <v>1149</v>
      </c>
      <c r="F908" s="10" t="s">
        <v>0</v>
      </c>
      <c r="G908" s="10" t="s">
        <v>0</v>
      </c>
      <c r="H908" s="10" t="s">
        <v>0</v>
      </c>
      <c r="I908" s="10" t="s">
        <v>0</v>
      </c>
      <c r="J908" s="10" t="s">
        <v>0</v>
      </c>
      <c r="K908" s="10" t="s">
        <v>0</v>
      </c>
      <c r="L908" s="10" t="s">
        <v>0</v>
      </c>
      <c r="M908" s="12">
        <v>1</v>
      </c>
      <c r="N908" s="16">
        <v>5011</v>
      </c>
      <c r="O908" s="16">
        <v>7293.4</v>
      </c>
      <c r="P908" s="15">
        <v>1.4554779485132707</v>
      </c>
      <c r="Q908" s="7">
        <v>34</v>
      </c>
      <c r="R908" s="7">
        <v>23</v>
      </c>
      <c r="S908" s="7">
        <v>288</v>
      </c>
      <c r="T908" s="7">
        <v>236</v>
      </c>
      <c r="U908" s="7">
        <v>11400</v>
      </c>
      <c r="V908" s="6">
        <v>5011</v>
      </c>
      <c r="W908" s="7">
        <v>13317</v>
      </c>
      <c r="X908" s="7">
        <v>11226</v>
      </c>
    </row>
    <row r="909" spans="1:24" x14ac:dyDescent="0.25">
      <c r="A909" s="14">
        <v>87808</v>
      </c>
      <c r="B909" s="12">
        <v>354436</v>
      </c>
      <c r="C909" s="12">
        <v>228</v>
      </c>
      <c r="D909" s="12">
        <v>87808</v>
      </c>
      <c r="E909" s="10" t="s">
        <v>1150</v>
      </c>
      <c r="F909" s="10" t="s">
        <v>0</v>
      </c>
      <c r="G909" s="10" t="s">
        <v>0</v>
      </c>
      <c r="H909" s="10" t="s">
        <v>0</v>
      </c>
      <c r="I909" s="10" t="s">
        <v>0</v>
      </c>
      <c r="J909" s="10" t="s">
        <v>0</v>
      </c>
      <c r="K909" s="10" t="s">
        <v>0</v>
      </c>
      <c r="L909" s="10" t="s">
        <v>0</v>
      </c>
      <c r="M909" s="12">
        <v>0</v>
      </c>
      <c r="N909" s="16">
        <v>0</v>
      </c>
      <c r="O909" s="16">
        <v>503</v>
      </c>
      <c r="P909" s="15" t="e">
        <v>#DIV/0!</v>
      </c>
      <c r="Q909" s="6">
        <v>363</v>
      </c>
      <c r="R909" s="7">
        <v>318</v>
      </c>
      <c r="S909" s="7">
        <v>409</v>
      </c>
      <c r="T909" s="7">
        <v>490</v>
      </c>
      <c r="U909" s="7">
        <v>620</v>
      </c>
      <c r="V909" s="7">
        <v>381</v>
      </c>
      <c r="W909" s="7">
        <v>541</v>
      </c>
      <c r="X909" s="7">
        <v>577</v>
      </c>
    </row>
    <row r="910" spans="1:24" x14ac:dyDescent="0.25">
      <c r="A910" s="14">
        <v>87282</v>
      </c>
      <c r="B910" s="12">
        <v>444113</v>
      </c>
      <c r="C910" s="12">
        <v>103</v>
      </c>
      <c r="D910" s="12">
        <v>87282</v>
      </c>
      <c r="E910" s="10" t="s">
        <v>1151</v>
      </c>
      <c r="F910" s="10" t="s">
        <v>0</v>
      </c>
      <c r="G910" s="10" t="s">
        <v>0</v>
      </c>
      <c r="H910" s="10" t="s">
        <v>0</v>
      </c>
      <c r="I910" s="10" t="s">
        <v>0</v>
      </c>
      <c r="J910" s="10" t="s">
        <v>0</v>
      </c>
      <c r="K910" s="10" t="s">
        <v>0</v>
      </c>
      <c r="L910" s="10" t="s">
        <v>0</v>
      </c>
      <c r="M910" s="12">
        <v>1</v>
      </c>
      <c r="N910" s="16">
        <v>3366</v>
      </c>
      <c r="O910" s="16">
        <v>3155.8</v>
      </c>
      <c r="P910" s="15">
        <v>0.93755199049316706</v>
      </c>
      <c r="Q910" s="7">
        <v>3182</v>
      </c>
      <c r="R910" s="7">
        <v>2689</v>
      </c>
      <c r="S910" s="6">
        <v>3366</v>
      </c>
      <c r="T910" s="7">
        <v>2749</v>
      </c>
      <c r="U910" s="7">
        <v>3558</v>
      </c>
      <c r="V910" s="7">
        <v>2589</v>
      </c>
      <c r="W910" s="7">
        <v>3926</v>
      </c>
      <c r="X910" s="7">
        <v>2957</v>
      </c>
    </row>
    <row r="911" spans="1:24" x14ac:dyDescent="0.25">
      <c r="A911" s="14">
        <v>85198</v>
      </c>
      <c r="B911" s="12">
        <v>859317</v>
      </c>
      <c r="C911" s="12">
        <v>128</v>
      </c>
      <c r="D911" s="12">
        <v>85198</v>
      </c>
      <c r="E911" s="10" t="s">
        <v>1154</v>
      </c>
      <c r="F911" s="10" t="s">
        <v>0</v>
      </c>
      <c r="G911" s="10" t="s">
        <v>0</v>
      </c>
      <c r="H911" s="10" t="s">
        <v>0</v>
      </c>
      <c r="I911" s="10" t="s">
        <v>0</v>
      </c>
      <c r="J911" s="10" t="s">
        <v>0</v>
      </c>
      <c r="K911" s="10" t="s">
        <v>0</v>
      </c>
      <c r="L911" s="10" t="s">
        <v>0</v>
      </c>
      <c r="M911" s="12">
        <v>1</v>
      </c>
      <c r="N911" s="16">
        <v>1192</v>
      </c>
      <c r="O911" s="16">
        <v>3563.8</v>
      </c>
      <c r="P911" s="15">
        <v>2.989765100671141</v>
      </c>
      <c r="Q911" s="7">
        <v>29</v>
      </c>
      <c r="R911" s="7">
        <v>71</v>
      </c>
      <c r="S911" s="7">
        <v>17312</v>
      </c>
      <c r="T911" s="7">
        <v>201</v>
      </c>
      <c r="U911" s="7">
        <v>48</v>
      </c>
      <c r="V911" s="7">
        <v>112</v>
      </c>
      <c r="W911" s="6">
        <v>1192</v>
      </c>
      <c r="X911" s="7">
        <v>146</v>
      </c>
    </row>
    <row r="912" spans="1:24" x14ac:dyDescent="0.25">
      <c r="A912" s="14">
        <v>85067</v>
      </c>
      <c r="B912" s="12">
        <v>299480</v>
      </c>
      <c r="C912" s="12">
        <v>166</v>
      </c>
      <c r="D912" s="12">
        <v>85067</v>
      </c>
      <c r="E912" s="10" t="s">
        <v>1155</v>
      </c>
      <c r="F912" s="10" t="s">
        <v>0</v>
      </c>
      <c r="G912" s="10" t="s">
        <v>0</v>
      </c>
      <c r="H912" s="10" t="s">
        <v>0</v>
      </c>
      <c r="I912" s="10" t="s">
        <v>0</v>
      </c>
      <c r="J912" s="10" t="s">
        <v>0</v>
      </c>
      <c r="K912" s="10" t="s">
        <v>0</v>
      </c>
      <c r="L912" s="10" t="s">
        <v>0</v>
      </c>
      <c r="M912" s="12">
        <v>2</v>
      </c>
      <c r="N912" s="16">
        <v>261</v>
      </c>
      <c r="O912" s="16">
        <v>461</v>
      </c>
      <c r="P912" s="15">
        <v>1.7662835249042146</v>
      </c>
      <c r="Q912" s="7">
        <v>462</v>
      </c>
      <c r="R912" s="7">
        <v>305</v>
      </c>
      <c r="S912" s="7">
        <v>366</v>
      </c>
      <c r="T912" s="7">
        <v>550</v>
      </c>
      <c r="U912" s="7">
        <v>420</v>
      </c>
      <c r="V912" s="6">
        <v>83</v>
      </c>
      <c r="W912" s="6">
        <v>439</v>
      </c>
      <c r="X912" s="7">
        <v>508</v>
      </c>
    </row>
    <row r="913" spans="1:24" x14ac:dyDescent="0.25">
      <c r="A913" s="14">
        <v>84915</v>
      </c>
      <c r="B913" s="12">
        <v>263247</v>
      </c>
      <c r="C913" s="12">
        <v>89</v>
      </c>
      <c r="D913" s="12">
        <v>84915</v>
      </c>
      <c r="E913" s="10" t="s">
        <v>1156</v>
      </c>
      <c r="F913" s="10" t="s">
        <v>0</v>
      </c>
      <c r="G913" s="10" t="s">
        <v>0</v>
      </c>
      <c r="H913" s="10" t="s">
        <v>0</v>
      </c>
      <c r="I913" s="10" t="s">
        <v>0</v>
      </c>
      <c r="J913" s="10" t="s">
        <v>0</v>
      </c>
      <c r="K913" s="10" t="s">
        <v>0</v>
      </c>
      <c r="L913" s="10" t="s">
        <v>0</v>
      </c>
      <c r="M913" s="12">
        <v>1</v>
      </c>
      <c r="N913" s="16">
        <v>7748</v>
      </c>
      <c r="O913" s="16">
        <v>243971</v>
      </c>
      <c r="P913" s="15">
        <v>31.488255033557046</v>
      </c>
      <c r="Q913" s="7">
        <v>450665</v>
      </c>
      <c r="R913" s="7">
        <v>335935</v>
      </c>
      <c r="S913" s="7">
        <v>6412</v>
      </c>
      <c r="T913" s="6">
        <v>7748</v>
      </c>
      <c r="U913" s="7">
        <v>6217</v>
      </c>
      <c r="V913" s="7">
        <v>287352</v>
      </c>
      <c r="W913" s="7">
        <v>474316</v>
      </c>
      <c r="X913" s="7">
        <v>445558</v>
      </c>
    </row>
    <row r="914" spans="1:24" x14ac:dyDescent="0.25">
      <c r="A914" s="14">
        <v>84614</v>
      </c>
      <c r="B914" s="12">
        <v>543759</v>
      </c>
      <c r="C914" s="12">
        <v>231</v>
      </c>
      <c r="D914" s="12">
        <v>84614</v>
      </c>
      <c r="E914" s="10" t="s">
        <v>1157</v>
      </c>
      <c r="F914" s="10" t="s">
        <v>0</v>
      </c>
      <c r="G914" s="10" t="s">
        <v>0</v>
      </c>
      <c r="H914" s="10" t="s">
        <v>0</v>
      </c>
      <c r="I914" s="10" t="s">
        <v>0</v>
      </c>
      <c r="J914" s="10" t="s">
        <v>0</v>
      </c>
      <c r="K914" s="10" t="s">
        <v>0</v>
      </c>
      <c r="L914" s="10" t="s">
        <v>0</v>
      </c>
      <c r="M914" s="12">
        <v>1</v>
      </c>
      <c r="N914" s="16">
        <v>463</v>
      </c>
      <c r="O914" s="16">
        <v>12951.2</v>
      </c>
      <c r="P914" s="15">
        <v>27.972354211663067</v>
      </c>
      <c r="Q914" s="7">
        <v>0</v>
      </c>
      <c r="R914" s="7">
        <v>10</v>
      </c>
      <c r="S914" s="7">
        <v>97</v>
      </c>
      <c r="T914" s="6">
        <v>463</v>
      </c>
      <c r="U914" s="7">
        <v>2278</v>
      </c>
      <c r="V914" s="7">
        <v>27700</v>
      </c>
      <c r="W914" s="7">
        <v>2926</v>
      </c>
      <c r="X914" s="7">
        <v>31755</v>
      </c>
    </row>
    <row r="915" spans="1:24" x14ac:dyDescent="0.25">
      <c r="A915" s="14">
        <v>84605</v>
      </c>
      <c r="B915" s="12">
        <v>411046</v>
      </c>
      <c r="C915" s="12">
        <v>233</v>
      </c>
      <c r="D915" s="12">
        <v>84605</v>
      </c>
      <c r="E915" s="10" t="s">
        <v>1158</v>
      </c>
      <c r="F915" s="10" t="s">
        <v>0</v>
      </c>
      <c r="G915" s="10" t="s">
        <v>0</v>
      </c>
      <c r="H915" s="10" t="s">
        <v>0</v>
      </c>
      <c r="I915" s="10" t="s">
        <v>0</v>
      </c>
      <c r="J915" s="10" t="s">
        <v>0</v>
      </c>
      <c r="K915" s="10" t="s">
        <v>0</v>
      </c>
      <c r="L915" s="10" t="s">
        <v>0</v>
      </c>
      <c r="M915" s="12">
        <v>1</v>
      </c>
      <c r="N915" s="16">
        <v>152</v>
      </c>
      <c r="O915" s="16">
        <v>247.2</v>
      </c>
      <c r="P915" s="15">
        <v>1.6263157894736842</v>
      </c>
      <c r="Q915" s="7">
        <v>42</v>
      </c>
      <c r="R915" s="7">
        <v>30</v>
      </c>
      <c r="S915" s="7">
        <v>85</v>
      </c>
      <c r="T915" s="6">
        <v>152</v>
      </c>
      <c r="U915" s="7">
        <v>612</v>
      </c>
      <c r="V915" s="7">
        <v>106</v>
      </c>
      <c r="W915" s="7">
        <v>358</v>
      </c>
      <c r="X915" s="7">
        <v>75</v>
      </c>
    </row>
    <row r="916" spans="1:24" x14ac:dyDescent="0.25">
      <c r="A916" s="14">
        <v>84388</v>
      </c>
      <c r="B916" s="12">
        <v>1134000</v>
      </c>
      <c r="C916" s="12">
        <v>204</v>
      </c>
      <c r="D916" s="12">
        <v>84388</v>
      </c>
      <c r="E916" s="10" t="s">
        <v>1159</v>
      </c>
      <c r="F916" s="10" t="s">
        <v>0</v>
      </c>
      <c r="G916" s="10" t="s">
        <v>0</v>
      </c>
      <c r="H916" s="10" t="s">
        <v>0</v>
      </c>
      <c r="I916" s="10" t="s">
        <v>0</v>
      </c>
      <c r="J916" s="10" t="s">
        <v>0</v>
      </c>
      <c r="K916" s="10" t="s">
        <v>0</v>
      </c>
      <c r="L916" s="10" t="s">
        <v>0</v>
      </c>
      <c r="M916" s="12">
        <v>1</v>
      </c>
      <c r="N916" s="16">
        <v>358</v>
      </c>
      <c r="O916" s="16">
        <v>345.4</v>
      </c>
      <c r="P916" s="15">
        <v>0.96480446927374297</v>
      </c>
      <c r="Q916" s="6">
        <v>2204</v>
      </c>
      <c r="R916" s="7">
        <v>63</v>
      </c>
      <c r="S916" s="7">
        <v>552</v>
      </c>
      <c r="T916" s="7">
        <v>427</v>
      </c>
      <c r="U916" s="7">
        <v>191</v>
      </c>
      <c r="V916" s="7">
        <v>102</v>
      </c>
      <c r="W916" s="6">
        <v>358</v>
      </c>
      <c r="X916" s="7">
        <v>455</v>
      </c>
    </row>
    <row r="917" spans="1:24" x14ac:dyDescent="0.25">
      <c r="A917" s="14">
        <v>84382</v>
      </c>
      <c r="B917" s="12">
        <v>1189476</v>
      </c>
      <c r="C917" s="12">
        <v>204</v>
      </c>
      <c r="D917" s="12">
        <v>84382</v>
      </c>
      <c r="E917" s="10" t="s">
        <v>1160</v>
      </c>
      <c r="F917" s="10" t="s">
        <v>0</v>
      </c>
      <c r="G917" s="10" t="s">
        <v>0</v>
      </c>
      <c r="H917" s="10" t="s">
        <v>0</v>
      </c>
      <c r="I917" s="10" t="s">
        <v>0</v>
      </c>
      <c r="J917" s="10" t="s">
        <v>0</v>
      </c>
      <c r="K917" s="10" t="s">
        <v>0</v>
      </c>
      <c r="L917" s="10" t="s">
        <v>0</v>
      </c>
      <c r="M917" s="12">
        <v>3</v>
      </c>
      <c r="N917" s="16">
        <v>792</v>
      </c>
      <c r="O917" s="16">
        <v>428</v>
      </c>
      <c r="P917" s="15">
        <v>0.54040404040404044</v>
      </c>
      <c r="Q917" s="7">
        <v>43</v>
      </c>
      <c r="R917" s="7">
        <v>20</v>
      </c>
      <c r="S917" s="7">
        <v>76</v>
      </c>
      <c r="T917" s="7">
        <v>1124</v>
      </c>
      <c r="U917" s="6">
        <v>1083</v>
      </c>
      <c r="V917" s="6">
        <v>928</v>
      </c>
      <c r="W917" s="7">
        <v>84</v>
      </c>
      <c r="X917" s="6">
        <v>365</v>
      </c>
    </row>
    <row r="918" spans="1:24" x14ac:dyDescent="0.25">
      <c r="A918" s="14">
        <v>84326</v>
      </c>
      <c r="B918" s="12">
        <v>676183</v>
      </c>
      <c r="C918" s="12">
        <v>389</v>
      </c>
      <c r="D918" s="12">
        <v>84326</v>
      </c>
      <c r="E918" s="10" t="s">
        <v>1161</v>
      </c>
      <c r="F918" s="10" t="s">
        <v>0</v>
      </c>
      <c r="G918" s="10" t="s">
        <v>0</v>
      </c>
      <c r="H918" s="10" t="s">
        <v>0</v>
      </c>
      <c r="I918" s="10" t="s">
        <v>0</v>
      </c>
      <c r="J918" s="10" t="s">
        <v>0</v>
      </c>
      <c r="K918" s="10" t="s">
        <v>0</v>
      </c>
      <c r="L918" s="10" t="s">
        <v>0</v>
      </c>
      <c r="M918" s="12">
        <v>1</v>
      </c>
      <c r="N918" s="16">
        <v>1583</v>
      </c>
      <c r="O918" s="16">
        <v>527.4</v>
      </c>
      <c r="P918" s="15">
        <v>0.3331648768161718</v>
      </c>
      <c r="Q918" s="7">
        <v>49</v>
      </c>
      <c r="R918" s="7">
        <v>21</v>
      </c>
      <c r="S918" s="7">
        <v>33</v>
      </c>
      <c r="T918" s="7">
        <v>101</v>
      </c>
      <c r="U918" s="7">
        <v>269</v>
      </c>
      <c r="V918" s="7">
        <v>921</v>
      </c>
      <c r="W918" s="7">
        <v>1313</v>
      </c>
      <c r="X918" s="6">
        <v>1583</v>
      </c>
    </row>
    <row r="919" spans="1:24" x14ac:dyDescent="0.25">
      <c r="A919" s="14">
        <v>84216</v>
      </c>
      <c r="B919" s="12">
        <v>440672</v>
      </c>
      <c r="C919" s="12">
        <v>212</v>
      </c>
      <c r="D919" s="12">
        <v>84216</v>
      </c>
      <c r="E919" s="10" t="s">
        <v>1162</v>
      </c>
      <c r="F919" s="10" t="s">
        <v>0</v>
      </c>
      <c r="G919" s="10" t="s">
        <v>0</v>
      </c>
      <c r="H919" s="10" t="s">
        <v>0</v>
      </c>
      <c r="I919" s="10" t="s">
        <v>0</v>
      </c>
      <c r="J919" s="10" t="s">
        <v>0</v>
      </c>
      <c r="K919" s="10" t="s">
        <v>0</v>
      </c>
      <c r="L919" s="10" t="s">
        <v>0</v>
      </c>
      <c r="M919" s="12">
        <v>5</v>
      </c>
      <c r="N919" s="16">
        <v>1146</v>
      </c>
      <c r="O919" s="16">
        <v>22</v>
      </c>
      <c r="P919" s="15">
        <v>1.9197207678883072E-2</v>
      </c>
      <c r="Q919" s="7">
        <v>32</v>
      </c>
      <c r="R919" s="7">
        <v>15</v>
      </c>
      <c r="S919" s="7">
        <v>22</v>
      </c>
      <c r="T919" s="6">
        <v>1823</v>
      </c>
      <c r="U919" s="6">
        <v>475</v>
      </c>
      <c r="V919" s="6">
        <v>274</v>
      </c>
      <c r="W919" s="6">
        <v>2643</v>
      </c>
      <c r="X919" s="6">
        <v>515</v>
      </c>
    </row>
    <row r="920" spans="1:24" x14ac:dyDescent="0.25">
      <c r="A920" s="14">
        <v>84213</v>
      </c>
      <c r="B920" s="12">
        <v>550832</v>
      </c>
      <c r="C920" s="12">
        <v>98</v>
      </c>
      <c r="D920" s="12">
        <v>84213</v>
      </c>
      <c r="E920" s="10" t="s">
        <v>1163</v>
      </c>
      <c r="F920" s="10" t="s">
        <v>0</v>
      </c>
      <c r="G920" s="10" t="s">
        <v>0</v>
      </c>
      <c r="H920" s="10" t="s">
        <v>0</v>
      </c>
      <c r="I920" s="10" t="s">
        <v>0</v>
      </c>
      <c r="J920" s="10" t="s">
        <v>0</v>
      </c>
      <c r="K920" s="10" t="s">
        <v>0</v>
      </c>
      <c r="L920" s="10" t="s">
        <v>0</v>
      </c>
      <c r="M920" s="12">
        <v>2</v>
      </c>
      <c r="N920" s="16">
        <v>5301.5</v>
      </c>
      <c r="O920" s="16">
        <v>14668.25</v>
      </c>
      <c r="P920" s="15">
        <v>2.7668112798264644</v>
      </c>
      <c r="Q920" s="7">
        <v>192</v>
      </c>
      <c r="R920" s="7">
        <v>171</v>
      </c>
      <c r="S920" s="7">
        <v>379</v>
      </c>
      <c r="T920" s="6">
        <v>6600</v>
      </c>
      <c r="U920" s="6">
        <v>4003</v>
      </c>
      <c r="V920" s="7">
        <v>2843</v>
      </c>
      <c r="W920" s="7">
        <v>17032</v>
      </c>
      <c r="X920" s="7">
        <v>38419</v>
      </c>
    </row>
    <row r="921" spans="1:24" x14ac:dyDescent="0.25">
      <c r="A921" s="14">
        <v>84211</v>
      </c>
      <c r="B921" s="12">
        <v>657571</v>
      </c>
      <c r="C921" s="12">
        <v>305</v>
      </c>
      <c r="D921" s="12">
        <v>84211</v>
      </c>
      <c r="E921" s="10" t="s">
        <v>1164</v>
      </c>
      <c r="F921" s="10" t="s">
        <v>0</v>
      </c>
      <c r="G921" s="10" t="s">
        <v>0</v>
      </c>
      <c r="H921" s="10" t="s">
        <v>0</v>
      </c>
      <c r="I921" s="10" t="s">
        <v>0</v>
      </c>
      <c r="J921" s="10" t="s">
        <v>0</v>
      </c>
      <c r="K921" s="10" t="s">
        <v>0</v>
      </c>
      <c r="L921" s="10" t="s">
        <v>0</v>
      </c>
      <c r="M921" s="12">
        <v>4</v>
      </c>
      <c r="N921" s="16">
        <v>726165.25</v>
      </c>
      <c r="O921" s="16">
        <v>131727.5</v>
      </c>
      <c r="P921" s="15">
        <v>0.18140154737506373</v>
      </c>
      <c r="Q921" s="7">
        <v>24</v>
      </c>
      <c r="R921" s="7">
        <v>42</v>
      </c>
      <c r="S921" s="7">
        <v>686</v>
      </c>
      <c r="T921" s="6">
        <v>3230</v>
      </c>
      <c r="U921" s="6">
        <v>1404106</v>
      </c>
      <c r="V921" s="6">
        <v>104144</v>
      </c>
      <c r="W921" s="6">
        <v>1393181</v>
      </c>
      <c r="X921" s="7">
        <v>262769</v>
      </c>
    </row>
    <row r="922" spans="1:24" x14ac:dyDescent="0.25">
      <c r="A922" s="14">
        <v>84208</v>
      </c>
      <c r="B922" s="12">
        <v>1132143</v>
      </c>
      <c r="C922" s="12">
        <v>215</v>
      </c>
      <c r="D922" s="12">
        <v>84208</v>
      </c>
      <c r="E922" s="10" t="s">
        <v>1165</v>
      </c>
      <c r="F922" s="10" t="s">
        <v>0</v>
      </c>
      <c r="G922" s="10" t="s">
        <v>0</v>
      </c>
      <c r="H922" s="10" t="s">
        <v>0</v>
      </c>
      <c r="I922" s="10" t="s">
        <v>0</v>
      </c>
      <c r="J922" s="10" t="s">
        <v>0</v>
      </c>
      <c r="K922" s="10" t="s">
        <v>0</v>
      </c>
      <c r="L922" s="10" t="s">
        <v>0</v>
      </c>
      <c r="M922" s="12">
        <v>2</v>
      </c>
      <c r="N922" s="16">
        <v>1086.5</v>
      </c>
      <c r="O922" s="16">
        <v>140.25</v>
      </c>
      <c r="P922" s="15">
        <v>0.12908421537045559</v>
      </c>
      <c r="Q922" s="7">
        <v>71</v>
      </c>
      <c r="R922" s="7">
        <v>59</v>
      </c>
      <c r="S922" s="7">
        <v>43</v>
      </c>
      <c r="T922" s="6">
        <v>896</v>
      </c>
      <c r="U922" s="6">
        <v>1277</v>
      </c>
      <c r="V922" s="7">
        <v>120</v>
      </c>
      <c r="W922" s="7">
        <v>85</v>
      </c>
      <c r="X922" s="7">
        <v>313</v>
      </c>
    </row>
    <row r="923" spans="1:24" x14ac:dyDescent="0.25">
      <c r="A923" s="14">
        <v>84207</v>
      </c>
      <c r="B923" s="12">
        <v>785311</v>
      </c>
      <c r="C923" s="12">
        <v>315</v>
      </c>
      <c r="D923" s="12">
        <v>84207</v>
      </c>
      <c r="E923" s="10" t="s">
        <v>1166</v>
      </c>
      <c r="F923" s="10" t="s">
        <v>0</v>
      </c>
      <c r="G923" s="10" t="s">
        <v>0</v>
      </c>
      <c r="H923" s="10" t="s">
        <v>0</v>
      </c>
      <c r="I923" s="10" t="s">
        <v>0</v>
      </c>
      <c r="J923" s="10" t="s">
        <v>0</v>
      </c>
      <c r="K923" s="10" t="s">
        <v>0</v>
      </c>
      <c r="L923" s="10" t="s">
        <v>0</v>
      </c>
      <c r="M923" s="12">
        <v>1</v>
      </c>
      <c r="N923" s="16">
        <v>1537</v>
      </c>
      <c r="O923" s="16">
        <v>280.8</v>
      </c>
      <c r="P923" s="15">
        <v>0.18269355888093688</v>
      </c>
      <c r="Q923" s="7">
        <v>31</v>
      </c>
      <c r="R923" s="7">
        <v>118</v>
      </c>
      <c r="S923" s="7">
        <v>38</v>
      </c>
      <c r="T923" s="7">
        <v>23</v>
      </c>
      <c r="U923" s="7">
        <v>346</v>
      </c>
      <c r="V923" s="7">
        <v>829</v>
      </c>
      <c r="W923" s="6">
        <v>1537</v>
      </c>
      <c r="X923" s="7">
        <v>168</v>
      </c>
    </row>
    <row r="924" spans="1:24" x14ac:dyDescent="0.25">
      <c r="A924" s="14">
        <v>84195</v>
      </c>
      <c r="B924" s="12">
        <v>677811</v>
      </c>
      <c r="C924" s="12">
        <v>143</v>
      </c>
      <c r="D924" s="12">
        <v>84195</v>
      </c>
      <c r="E924" s="10" t="s">
        <v>1167</v>
      </c>
      <c r="F924" s="10" t="s">
        <v>0</v>
      </c>
      <c r="G924" s="10" t="s">
        <v>0</v>
      </c>
      <c r="H924" s="10" t="s">
        <v>0</v>
      </c>
      <c r="I924" s="10" t="s">
        <v>0</v>
      </c>
      <c r="J924" s="10" t="s">
        <v>0</v>
      </c>
      <c r="K924" s="10" t="s">
        <v>0</v>
      </c>
      <c r="L924" s="10" t="s">
        <v>0</v>
      </c>
      <c r="M924" s="12">
        <v>1</v>
      </c>
      <c r="N924" s="16">
        <v>4527</v>
      </c>
      <c r="O924" s="16">
        <v>321430</v>
      </c>
      <c r="P924" s="15">
        <v>71.002871658935277</v>
      </c>
      <c r="Q924" s="7">
        <v>118501</v>
      </c>
      <c r="R924" s="7">
        <v>85989</v>
      </c>
      <c r="S924" s="7">
        <v>463</v>
      </c>
      <c r="T924" s="6">
        <v>4527</v>
      </c>
      <c r="U924" s="7">
        <v>567752</v>
      </c>
      <c r="V924" s="7">
        <v>182108</v>
      </c>
      <c r="W924" s="7">
        <v>554483</v>
      </c>
      <c r="X924" s="7">
        <v>302344</v>
      </c>
    </row>
    <row r="925" spans="1:24" x14ac:dyDescent="0.25">
      <c r="A925" s="14">
        <v>84193</v>
      </c>
      <c r="B925" s="12">
        <v>995012</v>
      </c>
      <c r="C925" s="12">
        <v>204</v>
      </c>
      <c r="D925" s="12">
        <v>84193</v>
      </c>
      <c r="E925" s="10" t="s">
        <v>1168</v>
      </c>
      <c r="F925" s="10" t="s">
        <v>0</v>
      </c>
      <c r="G925" s="10" t="s">
        <v>0</v>
      </c>
      <c r="H925" s="10" t="s">
        <v>0</v>
      </c>
      <c r="I925" s="10" t="s">
        <v>0</v>
      </c>
      <c r="J925" s="10" t="s">
        <v>0</v>
      </c>
      <c r="K925" s="10" t="s">
        <v>0</v>
      </c>
      <c r="L925" s="10" t="s">
        <v>0</v>
      </c>
      <c r="M925" s="12">
        <v>2</v>
      </c>
      <c r="N925" s="16">
        <v>1355</v>
      </c>
      <c r="O925" s="16">
        <v>16876.25</v>
      </c>
      <c r="P925" s="15">
        <v>12.45479704797048</v>
      </c>
      <c r="Q925" s="7">
        <v>131</v>
      </c>
      <c r="R925" s="7">
        <v>25</v>
      </c>
      <c r="S925" s="7">
        <v>13274</v>
      </c>
      <c r="T925" s="6">
        <v>1118</v>
      </c>
      <c r="U925" s="7">
        <v>5475</v>
      </c>
      <c r="V925" s="7">
        <v>44977</v>
      </c>
      <c r="W925" s="6">
        <v>1592</v>
      </c>
      <c r="X925" s="7">
        <v>3779</v>
      </c>
    </row>
    <row r="926" spans="1:24" x14ac:dyDescent="0.25">
      <c r="A926" s="14">
        <v>84185</v>
      </c>
      <c r="B926" s="12">
        <v>391572</v>
      </c>
      <c r="C926" s="12">
        <v>213</v>
      </c>
      <c r="D926" s="12">
        <v>84185</v>
      </c>
      <c r="E926" s="10" t="s">
        <v>1169</v>
      </c>
      <c r="F926" s="10" t="s">
        <v>0</v>
      </c>
      <c r="G926" s="10" t="s">
        <v>0</v>
      </c>
      <c r="H926" s="10" t="s">
        <v>0</v>
      </c>
      <c r="I926" s="10" t="s">
        <v>0</v>
      </c>
      <c r="J926" s="10" t="s">
        <v>0</v>
      </c>
      <c r="K926" s="10" t="s">
        <v>0</v>
      </c>
      <c r="L926" s="10" t="s">
        <v>0</v>
      </c>
      <c r="M926" s="12">
        <v>1</v>
      </c>
      <c r="N926" s="16">
        <v>703</v>
      </c>
      <c r="O926" s="16">
        <v>249.8</v>
      </c>
      <c r="P926" s="15">
        <v>0.35533428165007114</v>
      </c>
      <c r="Q926" s="7">
        <v>159</v>
      </c>
      <c r="R926" s="7">
        <v>108</v>
      </c>
      <c r="S926" s="7">
        <v>136</v>
      </c>
      <c r="T926" s="7">
        <v>299</v>
      </c>
      <c r="U926" s="7">
        <v>256</v>
      </c>
      <c r="V926" s="7">
        <v>103</v>
      </c>
      <c r="W926" s="7">
        <v>455</v>
      </c>
      <c r="X926" s="6">
        <v>703</v>
      </c>
    </row>
    <row r="927" spans="1:24" x14ac:dyDescent="0.25">
      <c r="A927" s="14">
        <v>84181</v>
      </c>
      <c r="B927" s="12">
        <v>589628</v>
      </c>
      <c r="C927" s="12">
        <v>217</v>
      </c>
      <c r="D927" s="12">
        <v>84181</v>
      </c>
      <c r="E927" s="10" t="s">
        <v>1170</v>
      </c>
      <c r="F927" s="10" t="s">
        <v>0</v>
      </c>
      <c r="G927" s="10" t="s">
        <v>0</v>
      </c>
      <c r="H927" s="10" t="s">
        <v>0</v>
      </c>
      <c r="I927" s="10" t="s">
        <v>0</v>
      </c>
      <c r="J927" s="10" t="s">
        <v>0</v>
      </c>
      <c r="K927" s="10" t="s">
        <v>0</v>
      </c>
      <c r="L927" s="10" t="s">
        <v>0</v>
      </c>
      <c r="M927" s="12">
        <v>5</v>
      </c>
      <c r="N927" s="16">
        <v>33793</v>
      </c>
      <c r="O927" s="16">
        <v>5707</v>
      </c>
      <c r="P927" s="15">
        <v>0.16888112922794662</v>
      </c>
      <c r="Q927" s="6">
        <v>27980</v>
      </c>
      <c r="R927" s="7">
        <v>23</v>
      </c>
      <c r="S927" s="6">
        <v>22833</v>
      </c>
      <c r="T927" s="7">
        <v>5707</v>
      </c>
      <c r="U927" s="6">
        <v>22195</v>
      </c>
      <c r="V927" s="6">
        <v>56744</v>
      </c>
      <c r="W927" s="6">
        <v>35338</v>
      </c>
      <c r="X927" s="6">
        <v>31855</v>
      </c>
    </row>
    <row r="928" spans="1:24" x14ac:dyDescent="0.25">
      <c r="A928" s="14">
        <v>84117</v>
      </c>
      <c r="B928" s="12">
        <v>581121</v>
      </c>
      <c r="C928" s="12">
        <v>217</v>
      </c>
      <c r="D928" s="12">
        <v>84117</v>
      </c>
      <c r="E928" s="10" t="s">
        <v>1171</v>
      </c>
      <c r="F928" s="10" t="s">
        <v>0</v>
      </c>
      <c r="G928" s="10" t="s">
        <v>0</v>
      </c>
      <c r="H928" s="10" t="s">
        <v>0</v>
      </c>
      <c r="I928" s="10" t="s">
        <v>0</v>
      </c>
      <c r="J928" s="10" t="s">
        <v>0</v>
      </c>
      <c r="K928" s="10" t="s">
        <v>0</v>
      </c>
      <c r="L928" s="10" t="s">
        <v>0</v>
      </c>
      <c r="M928" s="12">
        <v>1</v>
      </c>
      <c r="N928" s="16">
        <v>1342</v>
      </c>
      <c r="O928" s="16">
        <v>1787.6</v>
      </c>
      <c r="P928" s="15">
        <v>1.3320417287630402</v>
      </c>
      <c r="Q928" s="7">
        <v>29</v>
      </c>
      <c r="R928" s="7">
        <v>15</v>
      </c>
      <c r="S928" s="7">
        <v>132</v>
      </c>
      <c r="T928" s="6">
        <v>1342</v>
      </c>
      <c r="U928" s="7">
        <v>5042</v>
      </c>
      <c r="V928" s="7">
        <v>614</v>
      </c>
      <c r="W928" s="7">
        <v>2790</v>
      </c>
      <c r="X928" s="7">
        <v>360</v>
      </c>
    </row>
    <row r="929" spans="1:24" x14ac:dyDescent="0.25">
      <c r="A929" s="14">
        <v>84115</v>
      </c>
      <c r="B929" s="12">
        <v>625221</v>
      </c>
      <c r="C929" s="12">
        <v>117</v>
      </c>
      <c r="D929" s="12">
        <v>84115</v>
      </c>
      <c r="E929" s="10" t="s">
        <v>1172</v>
      </c>
      <c r="F929" s="10" t="s">
        <v>0</v>
      </c>
      <c r="G929" s="10" t="s">
        <v>0</v>
      </c>
      <c r="H929" s="10" t="s">
        <v>0</v>
      </c>
      <c r="I929" s="10" t="s">
        <v>0</v>
      </c>
      <c r="J929" s="10" t="s">
        <v>0</v>
      </c>
      <c r="K929" s="10" t="s">
        <v>0</v>
      </c>
      <c r="L929" s="10" t="s">
        <v>0</v>
      </c>
      <c r="M929" s="12">
        <v>1</v>
      </c>
      <c r="N929" s="16">
        <v>7417</v>
      </c>
      <c r="O929" s="16">
        <v>95169.8</v>
      </c>
      <c r="P929" s="15">
        <v>12.831306458136714</v>
      </c>
      <c r="Q929" s="7">
        <v>760</v>
      </c>
      <c r="R929" s="7">
        <v>80</v>
      </c>
      <c r="S929" s="7">
        <v>1523</v>
      </c>
      <c r="T929" s="6">
        <v>7417</v>
      </c>
      <c r="U929" s="7">
        <v>82684</v>
      </c>
      <c r="V929" s="7">
        <v>252285</v>
      </c>
      <c r="W929" s="7">
        <v>111796</v>
      </c>
      <c r="X929" s="7">
        <v>27561</v>
      </c>
    </row>
    <row r="930" spans="1:24" x14ac:dyDescent="0.25">
      <c r="A930" s="14">
        <v>84105</v>
      </c>
      <c r="B930" s="12">
        <v>566147</v>
      </c>
      <c r="C930" s="12">
        <v>133</v>
      </c>
      <c r="D930" s="12">
        <v>84105</v>
      </c>
      <c r="E930" s="10" t="s">
        <v>1173</v>
      </c>
      <c r="F930" s="10" t="s">
        <v>0</v>
      </c>
      <c r="G930" s="10" t="s">
        <v>0</v>
      </c>
      <c r="H930" s="10" t="s">
        <v>0</v>
      </c>
      <c r="I930" s="10" t="s">
        <v>0</v>
      </c>
      <c r="J930" s="10" t="s">
        <v>0</v>
      </c>
      <c r="K930" s="10" t="s">
        <v>0</v>
      </c>
      <c r="L930" s="10" t="s">
        <v>0</v>
      </c>
      <c r="M930" s="12">
        <v>1</v>
      </c>
      <c r="N930" s="16">
        <v>1927</v>
      </c>
      <c r="O930" s="16">
        <v>7178</v>
      </c>
      <c r="P930" s="15">
        <v>3.7249610793980281</v>
      </c>
      <c r="Q930" s="7">
        <v>149</v>
      </c>
      <c r="R930" s="7">
        <v>190</v>
      </c>
      <c r="S930" s="7">
        <v>1066</v>
      </c>
      <c r="T930" s="6">
        <v>1927</v>
      </c>
      <c r="U930" s="7">
        <v>16067</v>
      </c>
      <c r="V930" s="7">
        <v>5718</v>
      </c>
      <c r="W930" s="7">
        <v>11020</v>
      </c>
      <c r="X930" s="7">
        <v>2019</v>
      </c>
    </row>
    <row r="931" spans="1:24" x14ac:dyDescent="0.25">
      <c r="A931" s="14">
        <v>84102</v>
      </c>
      <c r="B931" s="12">
        <v>576597</v>
      </c>
      <c r="C931" s="12">
        <v>133</v>
      </c>
      <c r="D931" s="12">
        <v>84102</v>
      </c>
      <c r="E931" s="10" t="s">
        <v>1174</v>
      </c>
      <c r="F931" s="10" t="s">
        <v>0</v>
      </c>
      <c r="G931" s="10" t="s">
        <v>0</v>
      </c>
      <c r="H931" s="10" t="s">
        <v>0</v>
      </c>
      <c r="I931" s="10" t="s">
        <v>0</v>
      </c>
      <c r="J931" s="10" t="s">
        <v>0</v>
      </c>
      <c r="K931" s="10" t="s">
        <v>0</v>
      </c>
      <c r="L931" s="10" t="s">
        <v>0</v>
      </c>
      <c r="M931" s="12">
        <v>1</v>
      </c>
      <c r="N931" s="16">
        <v>3026</v>
      </c>
      <c r="O931" s="16">
        <v>9077.4</v>
      </c>
      <c r="P931" s="15">
        <v>2.9998017184401848</v>
      </c>
      <c r="Q931" s="7">
        <v>78</v>
      </c>
      <c r="R931" s="7">
        <v>65</v>
      </c>
      <c r="S931" s="7">
        <v>850</v>
      </c>
      <c r="T931" s="6">
        <v>3026</v>
      </c>
      <c r="U931" s="7">
        <v>13414</v>
      </c>
      <c r="V931" s="7">
        <v>17229</v>
      </c>
      <c r="W931" s="7">
        <v>9797</v>
      </c>
      <c r="X931" s="7">
        <v>4097</v>
      </c>
    </row>
    <row r="932" spans="1:24" x14ac:dyDescent="0.25">
      <c r="A932" s="14">
        <v>84095</v>
      </c>
      <c r="B932" s="12">
        <v>571876</v>
      </c>
      <c r="C932" s="12">
        <v>133</v>
      </c>
      <c r="D932" s="12">
        <v>84095</v>
      </c>
      <c r="E932" s="10" t="s">
        <v>1175</v>
      </c>
      <c r="F932" s="10" t="s">
        <v>0</v>
      </c>
      <c r="G932" s="10" t="s">
        <v>0</v>
      </c>
      <c r="H932" s="10" t="s">
        <v>0</v>
      </c>
      <c r="I932" s="10" t="s">
        <v>0</v>
      </c>
      <c r="J932" s="10" t="s">
        <v>0</v>
      </c>
      <c r="K932" s="10" t="s">
        <v>0</v>
      </c>
      <c r="L932" s="10" t="s">
        <v>0</v>
      </c>
      <c r="M932" s="12">
        <v>1</v>
      </c>
      <c r="N932" s="16">
        <v>4082</v>
      </c>
      <c r="O932" s="16">
        <v>7914.2</v>
      </c>
      <c r="P932" s="15">
        <v>1.9388045075943166</v>
      </c>
      <c r="Q932" s="7">
        <v>545</v>
      </c>
      <c r="R932" s="7">
        <v>190</v>
      </c>
      <c r="S932" s="7">
        <v>1014</v>
      </c>
      <c r="T932" s="6">
        <v>4082</v>
      </c>
      <c r="U932" s="7">
        <v>8258</v>
      </c>
      <c r="V932" s="7">
        <v>14320</v>
      </c>
      <c r="W932" s="7">
        <v>8821</v>
      </c>
      <c r="X932" s="7">
        <v>7158</v>
      </c>
    </row>
    <row r="933" spans="1:24" x14ac:dyDescent="0.25">
      <c r="A933" s="14">
        <v>66853</v>
      </c>
      <c r="B933" s="12">
        <v>1115219</v>
      </c>
      <c r="C933" s="12">
        <v>361</v>
      </c>
      <c r="D933" s="12">
        <v>66853</v>
      </c>
      <c r="E933" s="10" t="s">
        <v>1196</v>
      </c>
      <c r="F933" s="10" t="s">
        <v>0</v>
      </c>
      <c r="G933" s="10" t="s">
        <v>0</v>
      </c>
      <c r="H933" s="10" t="s">
        <v>0</v>
      </c>
      <c r="I933" s="10" t="s">
        <v>0</v>
      </c>
      <c r="J933" s="10" t="s">
        <v>0</v>
      </c>
      <c r="K933" s="10" t="s">
        <v>0</v>
      </c>
      <c r="L933" s="10" t="s">
        <v>0</v>
      </c>
      <c r="M933" s="12">
        <v>1</v>
      </c>
      <c r="N933" s="16">
        <v>5659</v>
      </c>
      <c r="O933" s="16">
        <v>2651.8</v>
      </c>
      <c r="P933" s="15">
        <v>0.46859869234847151</v>
      </c>
      <c r="Q933" s="7">
        <v>13</v>
      </c>
      <c r="R933" s="7">
        <v>55</v>
      </c>
      <c r="S933" s="7">
        <v>162</v>
      </c>
      <c r="T933" s="7">
        <v>20</v>
      </c>
      <c r="U933" s="7">
        <v>309</v>
      </c>
      <c r="V933" s="6">
        <v>5659</v>
      </c>
      <c r="W933" s="7">
        <v>55</v>
      </c>
      <c r="X933" s="7">
        <v>12713</v>
      </c>
    </row>
    <row r="934" spans="1:24" x14ac:dyDescent="0.25">
      <c r="A934" s="14">
        <v>66827</v>
      </c>
      <c r="B934" s="12">
        <v>1142254</v>
      </c>
      <c r="C934" s="12">
        <v>204</v>
      </c>
      <c r="D934" s="12">
        <v>66827</v>
      </c>
      <c r="E934" s="10" t="s">
        <v>1197</v>
      </c>
      <c r="F934" s="10" t="s">
        <v>0</v>
      </c>
      <c r="G934" s="10" t="s">
        <v>0</v>
      </c>
      <c r="H934" s="10" t="s">
        <v>0</v>
      </c>
      <c r="I934" s="10" t="s">
        <v>0</v>
      </c>
      <c r="J934" s="10" t="s">
        <v>0</v>
      </c>
      <c r="K934" s="10" t="s">
        <v>0</v>
      </c>
      <c r="L934" s="10" t="s">
        <v>0</v>
      </c>
      <c r="M934" s="12">
        <v>2</v>
      </c>
      <c r="N934" s="16">
        <v>944</v>
      </c>
      <c r="O934" s="16">
        <v>460.5</v>
      </c>
      <c r="P934" s="15">
        <v>0.4878177966101695</v>
      </c>
      <c r="Q934" s="7">
        <v>18</v>
      </c>
      <c r="R934" s="7">
        <v>46</v>
      </c>
      <c r="S934" s="7">
        <v>273</v>
      </c>
      <c r="T934" s="7">
        <v>535</v>
      </c>
      <c r="U934" s="6">
        <v>630</v>
      </c>
      <c r="V934" s="6">
        <v>1258</v>
      </c>
      <c r="W934" s="7">
        <v>680</v>
      </c>
      <c r="X934" s="7">
        <v>354</v>
      </c>
    </row>
    <row r="935" spans="1:24" x14ac:dyDescent="0.25">
      <c r="A935" s="14">
        <v>66256</v>
      </c>
      <c r="B935" s="12">
        <v>197752</v>
      </c>
      <c r="C935" s="12">
        <v>102</v>
      </c>
      <c r="D935" s="12">
        <v>66256</v>
      </c>
      <c r="E935" s="10" t="s">
        <v>1199</v>
      </c>
      <c r="F935" s="10" t="s">
        <v>0</v>
      </c>
      <c r="G935" s="10" t="s">
        <v>0</v>
      </c>
      <c r="H935" s="10" t="s">
        <v>0</v>
      </c>
      <c r="I935" s="10" t="s">
        <v>0</v>
      </c>
      <c r="J935" s="10" t="s">
        <v>0</v>
      </c>
      <c r="K935" s="10" t="s">
        <v>0</v>
      </c>
      <c r="L935" s="10" t="s">
        <v>0</v>
      </c>
      <c r="M935" s="12">
        <v>1</v>
      </c>
      <c r="N935" s="16">
        <v>9208</v>
      </c>
      <c r="O935" s="16">
        <v>2383</v>
      </c>
      <c r="P935" s="15">
        <v>0.25879669852302345</v>
      </c>
      <c r="Q935" s="7">
        <v>862</v>
      </c>
      <c r="R935" s="7">
        <v>400</v>
      </c>
      <c r="S935" s="7">
        <v>3331</v>
      </c>
      <c r="T935" s="6">
        <v>9208</v>
      </c>
      <c r="U935" s="7">
        <v>3149</v>
      </c>
      <c r="V935" s="7">
        <v>965</v>
      </c>
      <c r="W935" s="7">
        <v>3284</v>
      </c>
      <c r="X935" s="7">
        <v>1186</v>
      </c>
    </row>
    <row r="936" spans="1:24" x14ac:dyDescent="0.25">
      <c r="A936" s="14">
        <v>62616</v>
      </c>
      <c r="B936" s="12">
        <v>838632</v>
      </c>
      <c r="C936" s="12">
        <v>141</v>
      </c>
      <c r="D936" s="12">
        <v>62616</v>
      </c>
      <c r="E936" s="10" t="s">
        <v>1205</v>
      </c>
      <c r="F936" s="10" t="s">
        <v>0</v>
      </c>
      <c r="G936" s="10" t="s">
        <v>0</v>
      </c>
      <c r="H936" s="10" t="s">
        <v>0</v>
      </c>
      <c r="I936" s="10" t="s">
        <v>0</v>
      </c>
      <c r="J936" s="10" t="s">
        <v>0</v>
      </c>
      <c r="K936" s="10" t="s">
        <v>0</v>
      </c>
      <c r="L936" s="10" t="s">
        <v>0</v>
      </c>
      <c r="M936" s="12">
        <v>1</v>
      </c>
      <c r="N936" s="16">
        <v>111</v>
      </c>
      <c r="O936" s="16">
        <v>525</v>
      </c>
      <c r="P936" s="15">
        <v>4.7297297297297298</v>
      </c>
      <c r="Q936" s="7">
        <v>146</v>
      </c>
      <c r="R936" s="7">
        <v>78</v>
      </c>
      <c r="S936" s="7">
        <v>1640</v>
      </c>
      <c r="T936" s="7">
        <v>256</v>
      </c>
      <c r="U936" s="6">
        <v>111</v>
      </c>
      <c r="V936" s="7">
        <v>233</v>
      </c>
      <c r="W936" s="7">
        <v>402</v>
      </c>
      <c r="X936" s="7">
        <v>94</v>
      </c>
    </row>
    <row r="937" spans="1:24" x14ac:dyDescent="0.25">
      <c r="A937" s="14">
        <v>53748</v>
      </c>
      <c r="B937" s="12">
        <v>606251</v>
      </c>
      <c r="C937" s="12">
        <v>91</v>
      </c>
      <c r="D937" s="12">
        <v>53748</v>
      </c>
      <c r="E937" s="10" t="s">
        <v>1225</v>
      </c>
      <c r="F937" s="10" t="s">
        <v>0</v>
      </c>
      <c r="G937" s="10" t="s">
        <v>0</v>
      </c>
      <c r="H937" s="10" t="s">
        <v>0</v>
      </c>
      <c r="I937" s="10" t="s">
        <v>0</v>
      </c>
      <c r="J937" s="10" t="s">
        <v>0</v>
      </c>
      <c r="K937" s="10" t="s">
        <v>0</v>
      </c>
      <c r="L937" s="10" t="s">
        <v>0</v>
      </c>
      <c r="M937" s="12">
        <v>1</v>
      </c>
      <c r="N937" s="16">
        <v>994</v>
      </c>
      <c r="O937" s="16">
        <v>2228</v>
      </c>
      <c r="P937" s="15">
        <v>2.2414486921529173</v>
      </c>
      <c r="Q937" s="7">
        <v>1294</v>
      </c>
      <c r="R937" s="7">
        <v>1015</v>
      </c>
      <c r="S937" s="7">
        <v>5046</v>
      </c>
      <c r="T937" s="7">
        <v>1212</v>
      </c>
      <c r="U937" s="7">
        <v>1954</v>
      </c>
      <c r="V937" s="7">
        <v>1600</v>
      </c>
      <c r="W937" s="7">
        <v>1328</v>
      </c>
      <c r="X937" s="6">
        <v>994</v>
      </c>
    </row>
    <row r="938" spans="1:24" x14ac:dyDescent="0.25">
      <c r="A938" s="14">
        <v>53737</v>
      </c>
      <c r="B938" s="12">
        <v>511202</v>
      </c>
      <c r="C938" s="12">
        <v>85</v>
      </c>
      <c r="D938" s="12">
        <v>53737</v>
      </c>
      <c r="E938" s="10" t="s">
        <v>1226</v>
      </c>
      <c r="F938" s="10" t="s">
        <v>0</v>
      </c>
      <c r="G938" s="10" t="s">
        <v>0</v>
      </c>
      <c r="H938" s="10" t="s">
        <v>0</v>
      </c>
      <c r="I938" s="10" t="s">
        <v>0</v>
      </c>
      <c r="J938" s="10" t="s">
        <v>0</v>
      </c>
      <c r="K938" s="10" t="s">
        <v>0</v>
      </c>
      <c r="L938" s="10" t="s">
        <v>0</v>
      </c>
      <c r="M938" s="12">
        <v>1</v>
      </c>
      <c r="N938" s="16">
        <v>1262</v>
      </c>
      <c r="O938" s="16">
        <v>2561</v>
      </c>
      <c r="P938" s="15">
        <v>2.0293185419968305</v>
      </c>
      <c r="Q938" s="6">
        <v>1044</v>
      </c>
      <c r="R938" s="6">
        <v>805</v>
      </c>
      <c r="S938" s="7">
        <v>5165</v>
      </c>
      <c r="T938" s="7">
        <v>1720</v>
      </c>
      <c r="U938" s="7">
        <v>2558</v>
      </c>
      <c r="V938" s="6">
        <v>1262</v>
      </c>
      <c r="W938" s="7">
        <v>1930</v>
      </c>
      <c r="X938" s="7">
        <v>1432</v>
      </c>
    </row>
    <row r="939" spans="1:24" x14ac:dyDescent="0.25">
      <c r="A939" s="14">
        <v>52221</v>
      </c>
      <c r="B939" s="12">
        <v>505558</v>
      </c>
      <c r="C939" s="12">
        <v>140</v>
      </c>
      <c r="D939" s="12">
        <v>52221</v>
      </c>
      <c r="E939" s="10" t="s">
        <v>1229</v>
      </c>
      <c r="F939" s="10" t="s">
        <v>0</v>
      </c>
      <c r="G939" s="10" t="s">
        <v>0</v>
      </c>
      <c r="H939" s="10" t="s">
        <v>0</v>
      </c>
      <c r="I939" s="10" t="s">
        <v>0</v>
      </c>
      <c r="J939" s="10" t="s">
        <v>0</v>
      </c>
      <c r="K939" s="10" t="s">
        <v>0</v>
      </c>
      <c r="L939" s="10" t="s">
        <v>0</v>
      </c>
      <c r="M939" s="12">
        <v>0</v>
      </c>
      <c r="N939" s="16">
        <v>0</v>
      </c>
      <c r="O939" s="16">
        <v>941.33333333333337</v>
      </c>
      <c r="P939" s="15" t="e">
        <v>#DIV/0!</v>
      </c>
      <c r="Q939" s="7">
        <v>583</v>
      </c>
      <c r="R939" s="6">
        <v>165</v>
      </c>
      <c r="S939" s="7">
        <v>1773</v>
      </c>
      <c r="T939" s="7">
        <v>803</v>
      </c>
      <c r="U939" s="7">
        <v>1031</v>
      </c>
      <c r="V939" s="7">
        <v>570</v>
      </c>
      <c r="W939" s="7">
        <v>653</v>
      </c>
      <c r="X939" s="7">
        <v>818</v>
      </c>
    </row>
    <row r="940" spans="1:24" x14ac:dyDescent="0.25">
      <c r="A940" s="14">
        <v>51193</v>
      </c>
      <c r="B940" s="12">
        <v>362365</v>
      </c>
      <c r="C940" s="12">
        <v>129</v>
      </c>
      <c r="D940" s="12">
        <v>51193</v>
      </c>
      <c r="E940" s="10" t="s">
        <v>1230</v>
      </c>
      <c r="F940" s="10" t="s">
        <v>0</v>
      </c>
      <c r="G940" s="10" t="s">
        <v>0</v>
      </c>
      <c r="H940" s="10" t="s">
        <v>0</v>
      </c>
      <c r="I940" s="10" t="s">
        <v>0</v>
      </c>
      <c r="J940" s="10" t="s">
        <v>0</v>
      </c>
      <c r="K940" s="10" t="s">
        <v>0</v>
      </c>
      <c r="L940" s="10" t="s">
        <v>0</v>
      </c>
      <c r="M940" s="12">
        <v>1</v>
      </c>
      <c r="N940" s="16">
        <v>2858</v>
      </c>
      <c r="O940" s="16">
        <v>2558.4</v>
      </c>
      <c r="P940" s="15">
        <v>0.89517144856543041</v>
      </c>
      <c r="Q940" s="7">
        <v>1614</v>
      </c>
      <c r="R940" s="7">
        <v>328</v>
      </c>
      <c r="S940" s="7">
        <v>616</v>
      </c>
      <c r="T940" s="7">
        <v>625</v>
      </c>
      <c r="U940" s="7">
        <v>4840</v>
      </c>
      <c r="V940" s="7">
        <v>4022</v>
      </c>
      <c r="W940" s="6">
        <v>2858</v>
      </c>
      <c r="X940" s="7">
        <v>2689</v>
      </c>
    </row>
    <row r="941" spans="1:24" x14ac:dyDescent="0.25">
      <c r="A941" s="14">
        <v>49426</v>
      </c>
      <c r="B941" s="12">
        <v>477636</v>
      </c>
      <c r="C941" s="12">
        <v>99</v>
      </c>
      <c r="D941" s="12">
        <v>49426</v>
      </c>
      <c r="E941" s="10" t="s">
        <v>1255</v>
      </c>
      <c r="F941" s="10" t="s">
        <v>0</v>
      </c>
      <c r="G941" s="10" t="s">
        <v>0</v>
      </c>
      <c r="H941" s="10" t="s">
        <v>0</v>
      </c>
      <c r="I941" s="10" t="s">
        <v>0</v>
      </c>
      <c r="J941" s="10" t="s">
        <v>0</v>
      </c>
      <c r="K941" s="10" t="s">
        <v>0</v>
      </c>
      <c r="L941" s="10" t="s">
        <v>0</v>
      </c>
      <c r="M941" s="12">
        <v>0</v>
      </c>
      <c r="N941" s="16">
        <v>0</v>
      </c>
      <c r="O941" s="16">
        <v>10587.666666666666</v>
      </c>
      <c r="P941" s="15" t="e">
        <v>#DIV/0!</v>
      </c>
      <c r="Q941" s="6">
        <v>568</v>
      </c>
      <c r="R941" s="6">
        <v>506</v>
      </c>
      <c r="S941" s="7">
        <v>1170</v>
      </c>
      <c r="T941" s="7">
        <v>1771</v>
      </c>
      <c r="U941" s="7">
        <v>29832</v>
      </c>
      <c r="V941" s="7">
        <v>3004</v>
      </c>
      <c r="W941" s="7">
        <v>10430</v>
      </c>
      <c r="X941" s="7">
        <v>17319</v>
      </c>
    </row>
    <row r="942" spans="1:24" x14ac:dyDescent="0.25">
      <c r="A942" s="14">
        <v>49400</v>
      </c>
      <c r="B942" s="12">
        <v>561303</v>
      </c>
      <c r="C942" s="12">
        <v>85</v>
      </c>
      <c r="D942" s="12">
        <v>49400</v>
      </c>
      <c r="E942" s="10" t="s">
        <v>1257</v>
      </c>
      <c r="F942" s="10" t="s">
        <v>0</v>
      </c>
      <c r="G942" s="10" t="s">
        <v>0</v>
      </c>
      <c r="H942" s="10" t="s">
        <v>0</v>
      </c>
      <c r="I942" s="10" t="s">
        <v>0</v>
      </c>
      <c r="J942" s="10" t="s">
        <v>0</v>
      </c>
      <c r="K942" s="10" t="s">
        <v>0</v>
      </c>
      <c r="L942" s="10" t="s">
        <v>0</v>
      </c>
      <c r="M942" s="12">
        <v>1</v>
      </c>
      <c r="N942" s="16">
        <v>1783</v>
      </c>
      <c r="O942" s="16">
        <v>2613.6</v>
      </c>
      <c r="P942" s="15">
        <v>1.4658440830061694</v>
      </c>
      <c r="Q942" s="6">
        <v>1689</v>
      </c>
      <c r="R942" s="6">
        <v>1238</v>
      </c>
      <c r="S942" s="7">
        <v>2304</v>
      </c>
      <c r="T942" s="6">
        <v>1783</v>
      </c>
      <c r="U942" s="7">
        <v>3182</v>
      </c>
      <c r="V942" s="7">
        <v>2344</v>
      </c>
      <c r="W942" s="7">
        <v>2566</v>
      </c>
      <c r="X942" s="7">
        <v>2672</v>
      </c>
    </row>
    <row r="943" spans="1:24" x14ac:dyDescent="0.25">
      <c r="A943" s="14">
        <v>48597</v>
      </c>
      <c r="B943" s="12">
        <v>529471</v>
      </c>
      <c r="C943" s="12">
        <v>119</v>
      </c>
      <c r="D943" s="12">
        <v>48597</v>
      </c>
      <c r="E943" s="10" t="s">
        <v>1265</v>
      </c>
      <c r="F943" s="10" t="s">
        <v>0</v>
      </c>
      <c r="G943" s="10" t="s">
        <v>0</v>
      </c>
      <c r="H943" s="10" t="s">
        <v>0</v>
      </c>
      <c r="I943" s="10" t="s">
        <v>0</v>
      </c>
      <c r="J943" s="10" t="s">
        <v>0</v>
      </c>
      <c r="K943" s="10" t="s">
        <v>0</v>
      </c>
      <c r="L943" s="10" t="s">
        <v>0</v>
      </c>
      <c r="M943" s="12">
        <v>0</v>
      </c>
      <c r="N943" s="16">
        <v>0</v>
      </c>
      <c r="O943" s="16">
        <v>18057.666666666668</v>
      </c>
      <c r="P943" s="15" t="e">
        <v>#DIV/0!</v>
      </c>
      <c r="Q943" s="6">
        <v>857</v>
      </c>
      <c r="R943" s="7">
        <v>617</v>
      </c>
      <c r="S943" s="7">
        <v>3076</v>
      </c>
      <c r="T943" s="7">
        <v>5761</v>
      </c>
      <c r="U943" s="7">
        <v>3064</v>
      </c>
      <c r="V943" s="7">
        <v>2622</v>
      </c>
      <c r="W943" s="7">
        <v>88806</v>
      </c>
      <c r="X943" s="7">
        <v>5017</v>
      </c>
    </row>
    <row r="944" spans="1:24" x14ac:dyDescent="0.25">
      <c r="A944" s="14">
        <v>48428</v>
      </c>
      <c r="B944" s="12">
        <v>337072</v>
      </c>
      <c r="C944" s="12">
        <v>85</v>
      </c>
      <c r="D944" s="12">
        <v>48428</v>
      </c>
      <c r="E944" s="10" t="s">
        <v>1269</v>
      </c>
      <c r="F944" s="10" t="s">
        <v>0</v>
      </c>
      <c r="G944" s="10" t="s">
        <v>0</v>
      </c>
      <c r="H944" s="10" t="s">
        <v>0</v>
      </c>
      <c r="I944" s="10" t="s">
        <v>0</v>
      </c>
      <c r="J944" s="10" t="s">
        <v>0</v>
      </c>
      <c r="K944" s="10" t="s">
        <v>0</v>
      </c>
      <c r="L944" s="10" t="s">
        <v>0</v>
      </c>
      <c r="M944" s="12">
        <v>2</v>
      </c>
      <c r="N944" s="16">
        <v>2484</v>
      </c>
      <c r="O944" s="16">
        <v>3284.25</v>
      </c>
      <c r="P944" s="15">
        <v>1.3221618357487923</v>
      </c>
      <c r="Q944" s="7">
        <v>3975</v>
      </c>
      <c r="R944" s="7">
        <v>3675</v>
      </c>
      <c r="S944" s="6">
        <v>2593</v>
      </c>
      <c r="T944" s="7">
        <v>2868</v>
      </c>
      <c r="U944" s="7">
        <v>4036</v>
      </c>
      <c r="V944" s="7">
        <v>2842</v>
      </c>
      <c r="W944" s="6">
        <v>2375</v>
      </c>
      <c r="X944" s="7">
        <v>3391</v>
      </c>
    </row>
    <row r="945" spans="1:24" x14ac:dyDescent="0.25">
      <c r="A945" s="14">
        <v>47492</v>
      </c>
      <c r="B945" s="12">
        <v>697386</v>
      </c>
      <c r="C945" s="12">
        <v>293</v>
      </c>
      <c r="D945" s="12">
        <v>47492</v>
      </c>
      <c r="E945" s="10" t="s">
        <v>1275</v>
      </c>
      <c r="F945" s="10" t="s">
        <v>0</v>
      </c>
      <c r="G945" s="10" t="s">
        <v>0</v>
      </c>
      <c r="H945" s="10" t="s">
        <v>0</v>
      </c>
      <c r="I945" s="10" t="s">
        <v>0</v>
      </c>
      <c r="J945" s="10" t="s">
        <v>0</v>
      </c>
      <c r="K945" s="10" t="s">
        <v>0</v>
      </c>
      <c r="L945" s="10" t="s">
        <v>0</v>
      </c>
      <c r="M945" s="12">
        <v>1</v>
      </c>
      <c r="N945" s="16">
        <v>256</v>
      </c>
      <c r="O945" s="16">
        <v>1802.8</v>
      </c>
      <c r="P945" s="15">
        <v>7.0421874999999998</v>
      </c>
      <c r="Q945" s="6">
        <v>363</v>
      </c>
      <c r="R945" s="7">
        <v>284</v>
      </c>
      <c r="S945" s="7">
        <v>316</v>
      </c>
      <c r="T945" s="6">
        <v>256</v>
      </c>
      <c r="U945" s="7">
        <v>821</v>
      </c>
      <c r="V945" s="7">
        <v>422</v>
      </c>
      <c r="W945" s="7">
        <v>4149</v>
      </c>
      <c r="X945" s="7">
        <v>3306</v>
      </c>
    </row>
    <row r="946" spans="1:24" x14ac:dyDescent="0.25">
      <c r="A946" s="14">
        <v>47358</v>
      </c>
      <c r="B946" s="12">
        <v>563794</v>
      </c>
      <c r="C946" s="12">
        <v>279</v>
      </c>
      <c r="D946" s="12">
        <v>47358</v>
      </c>
      <c r="E946" s="10" t="s">
        <v>1279</v>
      </c>
      <c r="F946" s="10" t="s">
        <v>0</v>
      </c>
      <c r="G946" s="10" t="s">
        <v>0</v>
      </c>
      <c r="H946" s="10" t="s">
        <v>0</v>
      </c>
      <c r="I946" s="10" t="s">
        <v>0</v>
      </c>
      <c r="J946" s="10" t="s">
        <v>0</v>
      </c>
      <c r="K946" s="10" t="s">
        <v>0</v>
      </c>
      <c r="L946" s="10" t="s">
        <v>0</v>
      </c>
      <c r="M946" s="12">
        <v>5</v>
      </c>
      <c r="N946" s="16">
        <v>2298</v>
      </c>
      <c r="O946" s="16">
        <v>2449</v>
      </c>
      <c r="P946" s="15">
        <v>1.065709312445605</v>
      </c>
      <c r="Q946" s="6">
        <v>1499</v>
      </c>
      <c r="R946" s="6">
        <v>1150</v>
      </c>
      <c r="S946" s="6">
        <v>2118</v>
      </c>
      <c r="T946" s="6">
        <v>2452</v>
      </c>
      <c r="U946" s="6">
        <v>2780</v>
      </c>
      <c r="V946" s="6">
        <v>1735</v>
      </c>
      <c r="W946" s="7">
        <v>2449</v>
      </c>
      <c r="X946" s="6">
        <v>2405</v>
      </c>
    </row>
    <row r="947" spans="1:24" x14ac:dyDescent="0.25">
      <c r="A947" s="14">
        <v>47197</v>
      </c>
      <c r="B947" s="12">
        <v>894741</v>
      </c>
      <c r="C947" s="12">
        <v>99</v>
      </c>
      <c r="D947" s="12">
        <v>47197</v>
      </c>
      <c r="E947" s="10" t="s">
        <v>1287</v>
      </c>
      <c r="F947" s="10" t="s">
        <v>0</v>
      </c>
      <c r="G947" s="10" t="s">
        <v>0</v>
      </c>
      <c r="H947" s="10" t="s">
        <v>0</v>
      </c>
      <c r="I947" s="10" t="s">
        <v>0</v>
      </c>
      <c r="J947" s="10" t="s">
        <v>0</v>
      </c>
      <c r="K947" s="10" t="s">
        <v>0</v>
      </c>
      <c r="L947" s="10" t="s">
        <v>0</v>
      </c>
      <c r="M947" s="12">
        <v>1</v>
      </c>
      <c r="N947" s="16">
        <v>262</v>
      </c>
      <c r="O947" s="16">
        <v>1194.5999999999999</v>
      </c>
      <c r="P947" s="15">
        <v>4.5595419847328245</v>
      </c>
      <c r="Q947" s="7">
        <v>441</v>
      </c>
      <c r="R947" s="7">
        <v>296</v>
      </c>
      <c r="S947" s="6">
        <v>262</v>
      </c>
      <c r="T947" s="7">
        <v>383</v>
      </c>
      <c r="U947" s="7">
        <v>4397</v>
      </c>
      <c r="V947" s="7">
        <v>401</v>
      </c>
      <c r="W947" s="7">
        <v>320</v>
      </c>
      <c r="X947" s="7">
        <v>472</v>
      </c>
    </row>
    <row r="948" spans="1:24" x14ac:dyDescent="0.25">
      <c r="A948" s="14">
        <v>47170</v>
      </c>
      <c r="B948" s="12">
        <v>763143</v>
      </c>
      <c r="C948" s="12">
        <v>99</v>
      </c>
      <c r="D948" s="12">
        <v>47170</v>
      </c>
      <c r="E948" s="10" t="s">
        <v>1288</v>
      </c>
      <c r="F948" s="10" t="s">
        <v>0</v>
      </c>
      <c r="G948" s="10" t="s">
        <v>0</v>
      </c>
      <c r="H948" s="10" t="s">
        <v>0</v>
      </c>
      <c r="I948" s="10" t="s">
        <v>0</v>
      </c>
      <c r="J948" s="10" t="s">
        <v>0</v>
      </c>
      <c r="K948" s="10" t="s">
        <v>0</v>
      </c>
      <c r="L948" s="10" t="s">
        <v>0</v>
      </c>
      <c r="M948" s="12">
        <v>6</v>
      </c>
      <c r="N948" s="16">
        <v>1250.8333333333333</v>
      </c>
      <c r="O948" s="16">
        <v>0</v>
      </c>
      <c r="P948" s="15">
        <v>0</v>
      </c>
      <c r="Q948" s="6">
        <v>752</v>
      </c>
      <c r="R948" s="6">
        <v>483</v>
      </c>
      <c r="S948" s="6">
        <v>911</v>
      </c>
      <c r="T948" s="6">
        <v>1889</v>
      </c>
      <c r="U948" s="6">
        <v>1496</v>
      </c>
      <c r="V948" s="6">
        <v>969</v>
      </c>
      <c r="W948" s="6">
        <v>1222</v>
      </c>
      <c r="X948" s="6">
        <v>1018</v>
      </c>
    </row>
    <row r="949" spans="1:24" x14ac:dyDescent="0.25">
      <c r="A949" s="14">
        <v>46413</v>
      </c>
      <c r="B949" s="12">
        <v>578778</v>
      </c>
      <c r="C949" s="12">
        <v>85</v>
      </c>
      <c r="D949" s="12">
        <v>46413</v>
      </c>
      <c r="E949" s="10" t="s">
        <v>1300</v>
      </c>
      <c r="F949" s="10" t="s">
        <v>0</v>
      </c>
      <c r="G949" s="10" t="s">
        <v>0</v>
      </c>
      <c r="H949" s="10" t="s">
        <v>0</v>
      </c>
      <c r="I949" s="10" t="s">
        <v>0</v>
      </c>
      <c r="J949" s="10" t="s">
        <v>0</v>
      </c>
      <c r="K949" s="10" t="s">
        <v>0</v>
      </c>
      <c r="L949" s="10" t="s">
        <v>0</v>
      </c>
      <c r="M949" s="12">
        <v>1</v>
      </c>
      <c r="N949" s="16">
        <v>1129</v>
      </c>
      <c r="O949" s="16">
        <v>3212</v>
      </c>
      <c r="P949" s="15">
        <v>2.8449955713020372</v>
      </c>
      <c r="Q949" s="6">
        <v>1156</v>
      </c>
      <c r="R949" s="7">
        <v>918</v>
      </c>
      <c r="S949" s="6">
        <v>1129</v>
      </c>
      <c r="T949" s="7">
        <v>1933</v>
      </c>
      <c r="U949" s="7">
        <v>7164</v>
      </c>
      <c r="V949" s="7">
        <v>2149</v>
      </c>
      <c r="W949" s="7">
        <v>2841</v>
      </c>
      <c r="X949" s="7">
        <v>1973</v>
      </c>
    </row>
    <row r="950" spans="1:24" x14ac:dyDescent="0.25">
      <c r="A950" s="14">
        <v>46385</v>
      </c>
      <c r="B950" s="12">
        <v>736780</v>
      </c>
      <c r="C950" s="12">
        <v>112</v>
      </c>
      <c r="D950" s="12">
        <v>46385</v>
      </c>
      <c r="E950" s="10" t="s">
        <v>1301</v>
      </c>
      <c r="F950" s="10" t="s">
        <v>0</v>
      </c>
      <c r="G950" s="10" t="s">
        <v>0</v>
      </c>
      <c r="H950" s="10" t="s">
        <v>0</v>
      </c>
      <c r="I950" s="10" t="s">
        <v>0</v>
      </c>
      <c r="J950" s="10" t="s">
        <v>0</v>
      </c>
      <c r="K950" s="10" t="s">
        <v>0</v>
      </c>
      <c r="L950" s="10" t="s">
        <v>0</v>
      </c>
      <c r="M950" s="12">
        <v>1</v>
      </c>
      <c r="N950" s="16">
        <v>766</v>
      </c>
      <c r="O950" s="16">
        <v>165.2</v>
      </c>
      <c r="P950" s="15">
        <v>0.2156657963446475</v>
      </c>
      <c r="Q950" s="7">
        <v>61</v>
      </c>
      <c r="R950" s="7">
        <v>23</v>
      </c>
      <c r="S950" s="7">
        <v>76</v>
      </c>
      <c r="T950" s="7">
        <v>173</v>
      </c>
      <c r="U950" s="7">
        <v>130</v>
      </c>
      <c r="V950" s="6">
        <v>766</v>
      </c>
      <c r="W950" s="7">
        <v>228</v>
      </c>
      <c r="X950" s="7">
        <v>219</v>
      </c>
    </row>
    <row r="951" spans="1:24" x14ac:dyDescent="0.25">
      <c r="A951" s="14">
        <v>46377</v>
      </c>
      <c r="B951" s="12">
        <v>284818</v>
      </c>
      <c r="C951" s="12">
        <v>201</v>
      </c>
      <c r="D951" s="12">
        <v>46377</v>
      </c>
      <c r="E951" s="10" t="s">
        <v>1302</v>
      </c>
      <c r="F951" s="10" t="s">
        <v>0</v>
      </c>
      <c r="G951" s="10" t="s">
        <v>0</v>
      </c>
      <c r="H951" s="10" t="s">
        <v>0</v>
      </c>
      <c r="I951" s="10" t="s">
        <v>0</v>
      </c>
      <c r="J951" s="10" t="s">
        <v>0</v>
      </c>
      <c r="K951" s="10" t="s">
        <v>0</v>
      </c>
      <c r="L951" s="10" t="s">
        <v>0</v>
      </c>
      <c r="M951" s="12">
        <v>2</v>
      </c>
      <c r="N951" s="16">
        <v>313.5</v>
      </c>
      <c r="O951" s="16">
        <v>278.5</v>
      </c>
      <c r="P951" s="15">
        <v>0.88835725677830946</v>
      </c>
      <c r="Q951" s="7">
        <v>294</v>
      </c>
      <c r="R951" s="7">
        <v>262</v>
      </c>
      <c r="S951" s="7">
        <v>205</v>
      </c>
      <c r="T951" s="7">
        <v>297</v>
      </c>
      <c r="U951" s="7">
        <v>280</v>
      </c>
      <c r="V951" s="6">
        <v>315</v>
      </c>
      <c r="W951" s="7">
        <v>332</v>
      </c>
      <c r="X951" s="6">
        <v>312</v>
      </c>
    </row>
    <row r="952" spans="1:24" x14ac:dyDescent="0.25">
      <c r="A952" s="14">
        <v>46369</v>
      </c>
      <c r="B952" s="12">
        <v>680379</v>
      </c>
      <c r="C952" s="12">
        <v>299</v>
      </c>
      <c r="D952" s="12">
        <v>46369</v>
      </c>
      <c r="E952" s="10" t="s">
        <v>1303</v>
      </c>
      <c r="F952" s="10" t="s">
        <v>0</v>
      </c>
      <c r="G952" s="10" t="s">
        <v>0</v>
      </c>
      <c r="H952" s="10" t="s">
        <v>0</v>
      </c>
      <c r="I952" s="10" t="s">
        <v>0</v>
      </c>
      <c r="J952" s="10" t="s">
        <v>0</v>
      </c>
      <c r="K952" s="10" t="s">
        <v>0</v>
      </c>
      <c r="L952" s="10" t="s">
        <v>0</v>
      </c>
      <c r="M952" s="12">
        <v>1</v>
      </c>
      <c r="N952" s="16">
        <v>1309</v>
      </c>
      <c r="O952" s="16">
        <v>1872.6</v>
      </c>
      <c r="P952" s="15">
        <v>1.430557677616501</v>
      </c>
      <c r="Q952" s="7">
        <v>124</v>
      </c>
      <c r="R952" s="7">
        <v>84</v>
      </c>
      <c r="S952" s="7">
        <v>478</v>
      </c>
      <c r="T952" s="7">
        <v>1091</v>
      </c>
      <c r="U952" s="7">
        <v>2523</v>
      </c>
      <c r="V952" s="7">
        <v>2788</v>
      </c>
      <c r="W952" s="7">
        <v>2483</v>
      </c>
      <c r="X952" s="6">
        <v>1309</v>
      </c>
    </row>
    <row r="953" spans="1:24" x14ac:dyDescent="0.25">
      <c r="A953" s="14">
        <v>46292</v>
      </c>
      <c r="B953" s="12">
        <v>296272</v>
      </c>
      <c r="C953" s="12">
        <v>211</v>
      </c>
      <c r="D953" s="12">
        <v>46292</v>
      </c>
      <c r="E953" s="10" t="s">
        <v>1304</v>
      </c>
      <c r="F953" s="10" t="s">
        <v>0</v>
      </c>
      <c r="G953" s="10" t="s">
        <v>0</v>
      </c>
      <c r="H953" s="10" t="s">
        <v>0</v>
      </c>
      <c r="I953" s="10" t="s">
        <v>0</v>
      </c>
      <c r="J953" s="10" t="s">
        <v>0</v>
      </c>
      <c r="K953" s="10" t="s">
        <v>0</v>
      </c>
      <c r="L953" s="10" t="s">
        <v>0</v>
      </c>
      <c r="M953" s="12">
        <v>1</v>
      </c>
      <c r="N953" s="16">
        <v>573</v>
      </c>
      <c r="O953" s="16">
        <v>454</v>
      </c>
      <c r="P953" s="15">
        <v>0.79232111692844676</v>
      </c>
      <c r="Q953" s="7">
        <v>234</v>
      </c>
      <c r="R953" s="7">
        <v>195</v>
      </c>
      <c r="S953" s="7">
        <v>237</v>
      </c>
      <c r="T953" s="7">
        <v>464</v>
      </c>
      <c r="U953" s="6">
        <v>573</v>
      </c>
      <c r="V953" s="7">
        <v>667</v>
      </c>
      <c r="W953" s="7">
        <v>293</v>
      </c>
      <c r="X953" s="7">
        <v>609</v>
      </c>
    </row>
    <row r="954" spans="1:24" x14ac:dyDescent="0.25">
      <c r="A954" s="14">
        <v>46134</v>
      </c>
      <c r="B954" s="12">
        <v>378717</v>
      </c>
      <c r="C954" s="12">
        <v>169</v>
      </c>
      <c r="D954" s="12">
        <v>46134</v>
      </c>
      <c r="E954" s="10" t="s">
        <v>1305</v>
      </c>
      <c r="F954" s="10" t="s">
        <v>0</v>
      </c>
      <c r="G954" s="10" t="s">
        <v>0</v>
      </c>
      <c r="H954" s="10" t="s">
        <v>0</v>
      </c>
      <c r="I954" s="10" t="s">
        <v>0</v>
      </c>
      <c r="J954" s="10" t="s">
        <v>0</v>
      </c>
      <c r="K954" s="10" t="s">
        <v>0</v>
      </c>
      <c r="L954" s="10" t="s">
        <v>0</v>
      </c>
      <c r="M954" s="12">
        <v>2</v>
      </c>
      <c r="N954" s="16">
        <v>304</v>
      </c>
      <c r="O954" s="16">
        <v>648.75</v>
      </c>
      <c r="P954" s="15">
        <v>2.1340460526315788</v>
      </c>
      <c r="Q954" s="7">
        <v>388</v>
      </c>
      <c r="R954" s="6">
        <v>177</v>
      </c>
      <c r="S954" s="6">
        <v>280</v>
      </c>
      <c r="T954" s="6">
        <v>328</v>
      </c>
      <c r="U954" s="7">
        <v>1108</v>
      </c>
      <c r="V954" s="7">
        <v>356</v>
      </c>
      <c r="W954" s="7">
        <v>433</v>
      </c>
      <c r="X954" s="7">
        <v>698</v>
      </c>
    </row>
    <row r="955" spans="1:24" x14ac:dyDescent="0.25">
      <c r="A955" s="14">
        <v>45378</v>
      </c>
      <c r="B955" s="12">
        <v>281781</v>
      </c>
      <c r="C955" s="12">
        <v>140</v>
      </c>
      <c r="D955" s="12">
        <v>45378</v>
      </c>
      <c r="E955" s="10" t="s">
        <v>1308</v>
      </c>
      <c r="F955" s="10" t="s">
        <v>0</v>
      </c>
      <c r="G955" s="10" t="s">
        <v>0</v>
      </c>
      <c r="H955" s="10" t="s">
        <v>0</v>
      </c>
      <c r="I955" s="10" t="s">
        <v>0</v>
      </c>
      <c r="J955" s="10" t="s">
        <v>0</v>
      </c>
      <c r="K955" s="10" t="s">
        <v>0</v>
      </c>
      <c r="L955" s="10" t="s">
        <v>0</v>
      </c>
      <c r="M955" s="12">
        <v>3</v>
      </c>
      <c r="N955" s="16">
        <v>1241.6666666666667</v>
      </c>
      <c r="O955" s="16">
        <v>1348</v>
      </c>
      <c r="P955" s="15">
        <v>1.0856375838926173</v>
      </c>
      <c r="Q955" s="6">
        <v>1377</v>
      </c>
      <c r="R955" s="6">
        <v>1350</v>
      </c>
      <c r="S955" s="6">
        <v>1055</v>
      </c>
      <c r="T955" s="7">
        <v>797</v>
      </c>
      <c r="U955" s="7">
        <v>1782</v>
      </c>
      <c r="V955" s="7">
        <v>1465</v>
      </c>
      <c r="W955" s="6">
        <v>1754</v>
      </c>
      <c r="X955" s="6">
        <v>916</v>
      </c>
    </row>
    <row r="956" spans="1:24" x14ac:dyDescent="0.25">
      <c r="A956" s="14">
        <v>44175</v>
      </c>
      <c r="B956" s="12">
        <v>274168</v>
      </c>
      <c r="C956" s="12">
        <v>85</v>
      </c>
      <c r="D956" s="12">
        <v>44175</v>
      </c>
      <c r="E956" s="10" t="s">
        <v>1310</v>
      </c>
      <c r="F956" s="10" t="s">
        <v>0</v>
      </c>
      <c r="G956" s="10" t="s">
        <v>0</v>
      </c>
      <c r="H956" s="10" t="s">
        <v>0</v>
      </c>
      <c r="I956" s="10" t="s">
        <v>0</v>
      </c>
      <c r="J956" s="10" t="s">
        <v>0</v>
      </c>
      <c r="K956" s="10" t="s">
        <v>0</v>
      </c>
      <c r="L956" s="10" t="s">
        <v>0</v>
      </c>
      <c r="M956" s="12">
        <v>0</v>
      </c>
      <c r="N956" s="16">
        <v>0</v>
      </c>
      <c r="O956" s="16">
        <v>987.83333333333337</v>
      </c>
      <c r="P956" s="15" t="e">
        <v>#DIV/0!</v>
      </c>
      <c r="Q956" s="7">
        <v>1354</v>
      </c>
      <c r="R956" s="6">
        <v>816</v>
      </c>
      <c r="S956" s="7">
        <v>1250</v>
      </c>
      <c r="T956" s="7">
        <v>682</v>
      </c>
      <c r="U956" s="7">
        <v>797</v>
      </c>
      <c r="V956" s="7">
        <v>963</v>
      </c>
      <c r="W956" s="7">
        <v>865</v>
      </c>
      <c r="X956" s="7">
        <v>1370</v>
      </c>
    </row>
    <row r="957" spans="1:24" x14ac:dyDescent="0.25">
      <c r="A957" s="14">
        <v>44165</v>
      </c>
      <c r="B957" s="12">
        <v>254088</v>
      </c>
      <c r="C957" s="12">
        <v>228</v>
      </c>
      <c r="D957" s="12">
        <v>44165</v>
      </c>
      <c r="E957" s="10" t="s">
        <v>1311</v>
      </c>
      <c r="F957" s="10" t="s">
        <v>0</v>
      </c>
      <c r="G957" s="10" t="s">
        <v>0</v>
      </c>
      <c r="H957" s="10" t="s">
        <v>0</v>
      </c>
      <c r="I957" s="10" t="s">
        <v>0</v>
      </c>
      <c r="J957" s="10" t="s">
        <v>0</v>
      </c>
      <c r="K957" s="10" t="s">
        <v>0</v>
      </c>
      <c r="L957" s="10" t="s">
        <v>0</v>
      </c>
      <c r="M957" s="12">
        <v>1</v>
      </c>
      <c r="N957" s="16">
        <v>454</v>
      </c>
      <c r="O957" s="16">
        <v>470.8</v>
      </c>
      <c r="P957" s="15">
        <v>1.0370044052863436</v>
      </c>
      <c r="Q957" s="7">
        <v>646</v>
      </c>
      <c r="R957" s="7">
        <v>368</v>
      </c>
      <c r="S957" s="7">
        <v>376</v>
      </c>
      <c r="T957" s="7">
        <v>583</v>
      </c>
      <c r="U957" s="7">
        <v>408</v>
      </c>
      <c r="V957" s="7">
        <v>522</v>
      </c>
      <c r="W957" s="7">
        <v>465</v>
      </c>
      <c r="X957" s="6">
        <v>454</v>
      </c>
    </row>
    <row r="958" spans="1:24" x14ac:dyDescent="0.25">
      <c r="A958" s="14">
        <v>43799</v>
      </c>
      <c r="B958" s="12">
        <v>242681</v>
      </c>
      <c r="C958" s="12">
        <v>97</v>
      </c>
      <c r="D958" s="12">
        <v>43799</v>
      </c>
      <c r="E958" s="10" t="s">
        <v>1312</v>
      </c>
      <c r="F958" s="10" t="s">
        <v>0</v>
      </c>
      <c r="G958" s="10" t="s">
        <v>0</v>
      </c>
      <c r="H958" s="10" t="s">
        <v>0</v>
      </c>
      <c r="I958" s="10" t="s">
        <v>0</v>
      </c>
      <c r="J958" s="10" t="s">
        <v>0</v>
      </c>
      <c r="K958" s="10" t="s">
        <v>0</v>
      </c>
      <c r="L958" s="10" t="s">
        <v>0</v>
      </c>
      <c r="M958" s="12">
        <v>2</v>
      </c>
      <c r="N958" s="16">
        <v>1478.5</v>
      </c>
      <c r="O958" s="16">
        <v>1971.5</v>
      </c>
      <c r="P958" s="15">
        <v>1.3334460601961446</v>
      </c>
      <c r="Q958" s="7">
        <v>2361</v>
      </c>
      <c r="R958" s="7">
        <v>1607</v>
      </c>
      <c r="S958" s="7">
        <v>1936</v>
      </c>
      <c r="T958" s="7">
        <v>2060</v>
      </c>
      <c r="U958" s="7">
        <v>1871</v>
      </c>
      <c r="V958" s="6">
        <v>1338</v>
      </c>
      <c r="W958" s="6">
        <v>1619</v>
      </c>
      <c r="X958" s="7">
        <v>2019</v>
      </c>
    </row>
    <row r="959" spans="1:24" x14ac:dyDescent="0.25">
      <c r="A959" s="14">
        <v>43734</v>
      </c>
      <c r="B959" s="12">
        <v>696371</v>
      </c>
      <c r="C959" s="12">
        <v>293</v>
      </c>
      <c r="D959" s="12">
        <v>43734</v>
      </c>
      <c r="E959" s="10" t="s">
        <v>1313</v>
      </c>
      <c r="F959" s="10" t="s">
        <v>0</v>
      </c>
      <c r="G959" s="10" t="s">
        <v>0</v>
      </c>
      <c r="H959" s="10" t="s">
        <v>0</v>
      </c>
      <c r="I959" s="10" t="s">
        <v>0</v>
      </c>
      <c r="J959" s="10" t="s">
        <v>0</v>
      </c>
      <c r="K959" s="10" t="s">
        <v>0</v>
      </c>
      <c r="L959" s="10" t="s">
        <v>0</v>
      </c>
      <c r="M959" s="12">
        <v>0</v>
      </c>
      <c r="N959" s="16">
        <v>0</v>
      </c>
      <c r="O959" s="16">
        <v>1557.8333333333333</v>
      </c>
      <c r="P959" s="15" t="e">
        <v>#DIV/0!</v>
      </c>
      <c r="Q959" s="7">
        <v>419</v>
      </c>
      <c r="R959" s="6">
        <v>250</v>
      </c>
      <c r="S959" s="7">
        <v>316</v>
      </c>
      <c r="T959" s="7">
        <v>333</v>
      </c>
      <c r="U959" s="7">
        <v>821</v>
      </c>
      <c r="V959" s="7">
        <v>422</v>
      </c>
      <c r="W959" s="7">
        <v>4149</v>
      </c>
      <c r="X959" s="7">
        <v>3306</v>
      </c>
    </row>
    <row r="960" spans="1:24" x14ac:dyDescent="0.25">
      <c r="A960" s="14">
        <v>43580</v>
      </c>
      <c r="B960" s="12">
        <v>798275</v>
      </c>
      <c r="C960" s="12">
        <v>117</v>
      </c>
      <c r="D960" s="12">
        <v>43580</v>
      </c>
      <c r="E960" s="10" t="s">
        <v>1314</v>
      </c>
      <c r="F960" s="10" t="s">
        <v>0</v>
      </c>
      <c r="G960" s="10" t="s">
        <v>0</v>
      </c>
      <c r="H960" s="10" t="s">
        <v>0</v>
      </c>
      <c r="I960" s="10" t="s">
        <v>0</v>
      </c>
      <c r="J960" s="10" t="s">
        <v>0</v>
      </c>
      <c r="K960" s="10" t="s">
        <v>0</v>
      </c>
      <c r="L960" s="10" t="s">
        <v>0</v>
      </c>
      <c r="M960" s="12">
        <v>4</v>
      </c>
      <c r="N960" s="16">
        <v>1344.25</v>
      </c>
      <c r="O960" s="16">
        <v>1283.5</v>
      </c>
      <c r="P960" s="15">
        <v>0.95480751348335502</v>
      </c>
      <c r="Q960" s="6">
        <v>2443</v>
      </c>
      <c r="R960" s="7">
        <v>549</v>
      </c>
      <c r="S960" s="6">
        <v>1320</v>
      </c>
      <c r="T960" s="6">
        <v>732</v>
      </c>
      <c r="U960" s="6">
        <v>1684</v>
      </c>
      <c r="V960" s="6">
        <v>1641</v>
      </c>
      <c r="W960" s="7">
        <v>1231</v>
      </c>
      <c r="X960" s="7">
        <v>1336</v>
      </c>
    </row>
    <row r="961" spans="1:24" x14ac:dyDescent="0.25">
      <c r="A961" s="14">
        <v>43100</v>
      </c>
      <c r="B961" s="12">
        <v>414838</v>
      </c>
      <c r="C961" s="12">
        <v>88</v>
      </c>
      <c r="D961" s="12">
        <v>43100</v>
      </c>
      <c r="E961" s="10" t="s">
        <v>1315</v>
      </c>
      <c r="F961" s="10" t="s">
        <v>0</v>
      </c>
      <c r="G961" s="10" t="s">
        <v>0</v>
      </c>
      <c r="H961" s="10" t="s">
        <v>0</v>
      </c>
      <c r="I961" s="10" t="s">
        <v>0</v>
      </c>
      <c r="J961" s="10" t="s">
        <v>0</v>
      </c>
      <c r="K961" s="10" t="s">
        <v>0</v>
      </c>
      <c r="L961" s="10" t="s">
        <v>0</v>
      </c>
      <c r="M961" s="12">
        <v>1</v>
      </c>
      <c r="N961" s="16">
        <v>4812</v>
      </c>
      <c r="O961" s="16">
        <v>345.4</v>
      </c>
      <c r="P961" s="15">
        <v>7.1778886118038232E-2</v>
      </c>
      <c r="Q961" s="7">
        <v>111</v>
      </c>
      <c r="R961" s="7">
        <v>57</v>
      </c>
      <c r="S961" s="6">
        <v>4812</v>
      </c>
      <c r="T961" s="7">
        <v>282</v>
      </c>
      <c r="U961" s="7">
        <v>399</v>
      </c>
      <c r="V961" s="7">
        <v>67</v>
      </c>
      <c r="W961" s="7">
        <v>784</v>
      </c>
      <c r="X961" s="7">
        <v>195</v>
      </c>
    </row>
    <row r="962" spans="1:24" x14ac:dyDescent="0.25">
      <c r="A962" s="14">
        <v>42529</v>
      </c>
      <c r="B962" s="12">
        <v>1198470</v>
      </c>
      <c r="C962" s="12">
        <v>220</v>
      </c>
      <c r="D962" s="12">
        <v>42529</v>
      </c>
      <c r="E962" s="10" t="s">
        <v>1320</v>
      </c>
      <c r="F962" s="10" t="s">
        <v>0</v>
      </c>
      <c r="G962" s="10" t="s">
        <v>0</v>
      </c>
      <c r="H962" s="10" t="s">
        <v>0</v>
      </c>
      <c r="I962" s="10" t="s">
        <v>0</v>
      </c>
      <c r="J962" s="10" t="s">
        <v>0</v>
      </c>
      <c r="K962" s="10" t="s">
        <v>0</v>
      </c>
      <c r="L962" s="10" t="s">
        <v>0</v>
      </c>
      <c r="M962" s="12">
        <v>5</v>
      </c>
      <c r="N962" s="16">
        <v>483.6</v>
      </c>
      <c r="O962" s="16">
        <v>798</v>
      </c>
      <c r="P962" s="15">
        <v>1.6501240694789081</v>
      </c>
      <c r="Q962" s="6">
        <v>589</v>
      </c>
      <c r="R962" s="6">
        <v>279</v>
      </c>
      <c r="S962" s="6">
        <v>570</v>
      </c>
      <c r="T962" s="6">
        <v>405</v>
      </c>
      <c r="U962" s="6">
        <v>506</v>
      </c>
      <c r="V962" s="7">
        <v>798</v>
      </c>
      <c r="W962" s="6">
        <v>466</v>
      </c>
      <c r="X962" s="6">
        <v>471</v>
      </c>
    </row>
    <row r="963" spans="1:24" x14ac:dyDescent="0.25">
      <c r="A963" s="14">
        <v>42357</v>
      </c>
      <c r="B963" s="12">
        <v>701804</v>
      </c>
      <c r="C963" s="12">
        <v>116</v>
      </c>
      <c r="D963" s="12">
        <v>42357</v>
      </c>
      <c r="E963" s="10" t="s">
        <v>1321</v>
      </c>
      <c r="F963" s="10" t="s">
        <v>0</v>
      </c>
      <c r="G963" s="10" t="s">
        <v>0</v>
      </c>
      <c r="H963" s="10" t="s">
        <v>0</v>
      </c>
      <c r="I963" s="10" t="s">
        <v>0</v>
      </c>
      <c r="J963" s="10" t="s">
        <v>0</v>
      </c>
      <c r="K963" s="10" t="s">
        <v>0</v>
      </c>
      <c r="L963" s="10" t="s">
        <v>0</v>
      </c>
      <c r="M963" s="12">
        <v>1</v>
      </c>
      <c r="N963" s="16">
        <v>2077</v>
      </c>
      <c r="O963" s="16">
        <v>14621.2</v>
      </c>
      <c r="P963" s="15">
        <v>7.0395763119884451</v>
      </c>
      <c r="Q963" s="6">
        <v>2740</v>
      </c>
      <c r="R963" s="6">
        <v>751</v>
      </c>
      <c r="S963" s="6">
        <v>2077</v>
      </c>
      <c r="T963" s="7">
        <v>3233</v>
      </c>
      <c r="U963" s="7">
        <v>17865</v>
      </c>
      <c r="V963" s="7">
        <v>18141</v>
      </c>
      <c r="W963" s="7">
        <v>20167</v>
      </c>
      <c r="X963" s="7">
        <v>13700</v>
      </c>
    </row>
    <row r="964" spans="1:24" x14ac:dyDescent="0.25">
      <c r="A964" s="14">
        <v>42187</v>
      </c>
      <c r="B964" s="12">
        <v>243240</v>
      </c>
      <c r="C964" s="12">
        <v>187</v>
      </c>
      <c r="D964" s="12">
        <v>42187</v>
      </c>
      <c r="E964" s="10" t="s">
        <v>1322</v>
      </c>
      <c r="F964" s="10" t="s">
        <v>0</v>
      </c>
      <c r="G964" s="10" t="s">
        <v>0</v>
      </c>
      <c r="H964" s="10" t="s">
        <v>0</v>
      </c>
      <c r="I964" s="10" t="s">
        <v>0</v>
      </c>
      <c r="J964" s="10" t="s">
        <v>0</v>
      </c>
      <c r="K964" s="10" t="s">
        <v>0</v>
      </c>
      <c r="L964" s="10" t="s">
        <v>0</v>
      </c>
      <c r="M964" s="12">
        <v>4</v>
      </c>
      <c r="N964" s="16">
        <v>1439.25</v>
      </c>
      <c r="O964" s="16">
        <v>1399</v>
      </c>
      <c r="P964" s="15">
        <v>0.97203404550981409</v>
      </c>
      <c r="Q964" s="6">
        <v>1799</v>
      </c>
      <c r="R964" s="6">
        <v>1214</v>
      </c>
      <c r="S964" s="6">
        <v>1468</v>
      </c>
      <c r="T964" s="6">
        <v>1514</v>
      </c>
      <c r="U964" s="7">
        <v>1368</v>
      </c>
      <c r="V964" s="7">
        <v>1430</v>
      </c>
      <c r="W964" s="6">
        <v>1229</v>
      </c>
      <c r="X964" s="6">
        <v>1546</v>
      </c>
    </row>
    <row r="965" spans="1:24" x14ac:dyDescent="0.25">
      <c r="A965" s="14">
        <v>42161</v>
      </c>
      <c r="B965" s="12">
        <v>244366</v>
      </c>
      <c r="C965" s="12">
        <v>85</v>
      </c>
      <c r="D965" s="12">
        <v>42161</v>
      </c>
      <c r="E965" s="10" t="s">
        <v>1323</v>
      </c>
      <c r="F965" s="10" t="s">
        <v>0</v>
      </c>
      <c r="G965" s="10" t="s">
        <v>0</v>
      </c>
      <c r="H965" s="10" t="s">
        <v>0</v>
      </c>
      <c r="I965" s="10" t="s">
        <v>0</v>
      </c>
      <c r="J965" s="10" t="s">
        <v>0</v>
      </c>
      <c r="K965" s="10" t="s">
        <v>0</v>
      </c>
      <c r="L965" s="10" t="s">
        <v>0</v>
      </c>
      <c r="M965" s="12">
        <v>4</v>
      </c>
      <c r="N965" s="16">
        <v>18438.75</v>
      </c>
      <c r="O965" s="16">
        <v>19586.5</v>
      </c>
      <c r="P965" s="15">
        <v>1.0622466273472986</v>
      </c>
      <c r="Q965" s="6">
        <v>21455</v>
      </c>
      <c r="R965" s="6">
        <v>15864</v>
      </c>
      <c r="S965" s="6">
        <v>17987</v>
      </c>
      <c r="T965" s="6">
        <v>21671</v>
      </c>
      <c r="U965" s="7">
        <v>19991</v>
      </c>
      <c r="V965" s="6">
        <v>16665</v>
      </c>
      <c r="W965" s="7">
        <v>19182</v>
      </c>
      <c r="X965" s="6">
        <v>17432</v>
      </c>
    </row>
    <row r="966" spans="1:24" x14ac:dyDescent="0.25">
      <c r="A966" s="14">
        <v>42074</v>
      </c>
      <c r="B966" s="12">
        <v>319820</v>
      </c>
      <c r="C966" s="12">
        <v>227</v>
      </c>
      <c r="D966" s="12">
        <v>42074</v>
      </c>
      <c r="E966" s="10" t="s">
        <v>1324</v>
      </c>
      <c r="F966" s="10" t="s">
        <v>0</v>
      </c>
      <c r="G966" s="10" t="s">
        <v>0</v>
      </c>
      <c r="H966" s="10" t="s">
        <v>0</v>
      </c>
      <c r="I966" s="10" t="s">
        <v>0</v>
      </c>
      <c r="J966" s="10" t="s">
        <v>0</v>
      </c>
      <c r="K966" s="10" t="s">
        <v>0</v>
      </c>
      <c r="L966" s="10" t="s">
        <v>0</v>
      </c>
      <c r="M966" s="12">
        <v>2</v>
      </c>
      <c r="N966" s="16">
        <v>433.5</v>
      </c>
      <c r="O966" s="16">
        <v>435</v>
      </c>
      <c r="P966" s="15">
        <v>1.0034602076124568</v>
      </c>
      <c r="Q966" s="7">
        <v>126</v>
      </c>
      <c r="R966" s="7">
        <v>84</v>
      </c>
      <c r="S966" s="7">
        <v>286</v>
      </c>
      <c r="T966" s="7">
        <v>659</v>
      </c>
      <c r="U966" s="7">
        <v>611</v>
      </c>
      <c r="V966" s="7">
        <v>184</v>
      </c>
      <c r="W966" s="6">
        <v>543</v>
      </c>
      <c r="X966" s="6">
        <v>324</v>
      </c>
    </row>
    <row r="967" spans="1:24" x14ac:dyDescent="0.25">
      <c r="A967" s="14">
        <v>41989</v>
      </c>
      <c r="B967" s="12">
        <v>323785</v>
      </c>
      <c r="C967" s="12">
        <v>248</v>
      </c>
      <c r="D967" s="12">
        <v>41989</v>
      </c>
      <c r="E967" s="10" t="s">
        <v>1325</v>
      </c>
      <c r="F967" s="10" t="s">
        <v>0</v>
      </c>
      <c r="G967" s="10" t="s">
        <v>0</v>
      </c>
      <c r="H967" s="10" t="s">
        <v>0</v>
      </c>
      <c r="I967" s="10" t="s">
        <v>0</v>
      </c>
      <c r="J967" s="10" t="s">
        <v>0</v>
      </c>
      <c r="K967" s="10" t="s">
        <v>0</v>
      </c>
      <c r="L967" s="10" t="s">
        <v>0</v>
      </c>
      <c r="M967" s="12">
        <v>3</v>
      </c>
      <c r="N967" s="16">
        <v>876.33333333333337</v>
      </c>
      <c r="O967" s="16">
        <v>465.66666666666669</v>
      </c>
      <c r="P967" s="15">
        <v>0.53138075313807531</v>
      </c>
      <c r="Q967" s="7">
        <v>58</v>
      </c>
      <c r="R967" s="7">
        <v>51</v>
      </c>
      <c r="S967" s="7">
        <v>152</v>
      </c>
      <c r="T967" s="6">
        <v>1541</v>
      </c>
      <c r="U967" s="7">
        <v>897</v>
      </c>
      <c r="V967" s="7">
        <v>348</v>
      </c>
      <c r="W967" s="6">
        <v>572</v>
      </c>
      <c r="X967" s="6">
        <v>516</v>
      </c>
    </row>
    <row r="968" spans="1:24" x14ac:dyDescent="0.25">
      <c r="A968" s="14">
        <v>41924</v>
      </c>
      <c r="B968" s="12">
        <v>277021</v>
      </c>
      <c r="C968" s="12">
        <v>155</v>
      </c>
      <c r="D968" s="12">
        <v>41924</v>
      </c>
      <c r="E968" s="10" t="s">
        <v>1326</v>
      </c>
      <c r="F968" s="10" t="s">
        <v>0</v>
      </c>
      <c r="G968" s="10" t="s">
        <v>0</v>
      </c>
      <c r="H968" s="10" t="s">
        <v>0</v>
      </c>
      <c r="I968" s="10" t="s">
        <v>0</v>
      </c>
      <c r="J968" s="10" t="s">
        <v>0</v>
      </c>
      <c r="K968" s="10" t="s">
        <v>0</v>
      </c>
      <c r="L968" s="10" t="s">
        <v>0</v>
      </c>
      <c r="M968" s="12">
        <v>1</v>
      </c>
      <c r="N968" s="16">
        <v>328</v>
      </c>
      <c r="O968" s="16">
        <v>458.4</v>
      </c>
      <c r="P968" s="15">
        <v>1.397560975609756</v>
      </c>
      <c r="Q968" s="7">
        <v>401</v>
      </c>
      <c r="R968" s="7">
        <v>426</v>
      </c>
      <c r="S968" s="7">
        <v>386</v>
      </c>
      <c r="T968" s="7">
        <v>601</v>
      </c>
      <c r="U968" s="7">
        <v>490</v>
      </c>
      <c r="V968" s="7">
        <v>365</v>
      </c>
      <c r="W968" s="7">
        <v>450</v>
      </c>
      <c r="X968" s="6">
        <v>328</v>
      </c>
    </row>
    <row r="969" spans="1:24" x14ac:dyDescent="0.25">
      <c r="A969" s="14">
        <v>41892</v>
      </c>
      <c r="B969" s="12">
        <v>236943</v>
      </c>
      <c r="C969" s="12">
        <v>198</v>
      </c>
      <c r="D969" s="12">
        <v>41892</v>
      </c>
      <c r="E969" s="10" t="s">
        <v>1327</v>
      </c>
      <c r="F969" s="10" t="s">
        <v>0</v>
      </c>
      <c r="G969" s="10" t="s">
        <v>0</v>
      </c>
      <c r="H969" s="10" t="s">
        <v>0</v>
      </c>
      <c r="I969" s="10" t="s">
        <v>0</v>
      </c>
      <c r="J969" s="10" t="s">
        <v>0</v>
      </c>
      <c r="K969" s="10" t="s">
        <v>0</v>
      </c>
      <c r="L969" s="10" t="s">
        <v>0</v>
      </c>
      <c r="M969" s="12">
        <v>4</v>
      </c>
      <c r="N969" s="16">
        <v>978.25</v>
      </c>
      <c r="O969" s="16">
        <v>608.5</v>
      </c>
      <c r="P969" s="15">
        <v>0.6220291336570406</v>
      </c>
      <c r="Q969" s="6">
        <v>1330</v>
      </c>
      <c r="R969" s="6">
        <v>531</v>
      </c>
      <c r="S969" s="7">
        <v>374</v>
      </c>
      <c r="T969" s="6">
        <v>1425</v>
      </c>
      <c r="U969" s="7">
        <v>843</v>
      </c>
      <c r="V969" s="6">
        <v>799</v>
      </c>
      <c r="W969" s="6">
        <v>791</v>
      </c>
      <c r="X969" s="6">
        <v>898</v>
      </c>
    </row>
    <row r="970" spans="1:24" x14ac:dyDescent="0.25">
      <c r="A970" s="14">
        <v>41866</v>
      </c>
      <c r="B970" s="12">
        <v>593649</v>
      </c>
      <c r="C970" s="12">
        <v>229</v>
      </c>
      <c r="D970" s="12">
        <v>41866</v>
      </c>
      <c r="E970" s="10" t="s">
        <v>1328</v>
      </c>
      <c r="F970" s="10" t="s">
        <v>0</v>
      </c>
      <c r="G970" s="10" t="s">
        <v>0</v>
      </c>
      <c r="H970" s="10" t="s">
        <v>0</v>
      </c>
      <c r="I970" s="10" t="s">
        <v>0</v>
      </c>
      <c r="J970" s="10" t="s">
        <v>0</v>
      </c>
      <c r="K970" s="10" t="s">
        <v>0</v>
      </c>
      <c r="L970" s="10" t="s">
        <v>0</v>
      </c>
      <c r="M970" s="12">
        <v>2</v>
      </c>
      <c r="N970" s="16">
        <v>201.5</v>
      </c>
      <c r="O970" s="16">
        <v>4037.5</v>
      </c>
      <c r="P970" s="15">
        <v>20.037220843672458</v>
      </c>
      <c r="Q970" s="6">
        <v>1019</v>
      </c>
      <c r="R970" s="6">
        <v>757</v>
      </c>
      <c r="S970" s="7">
        <v>176</v>
      </c>
      <c r="T970" s="7">
        <v>1246</v>
      </c>
      <c r="U970" s="6">
        <v>325</v>
      </c>
      <c r="V970" s="7">
        <v>12947</v>
      </c>
      <c r="W970" s="7">
        <v>1781</v>
      </c>
      <c r="X970" s="6">
        <v>78</v>
      </c>
    </row>
    <row r="971" spans="1:24" x14ac:dyDescent="0.25">
      <c r="A971" s="14">
        <v>41836</v>
      </c>
      <c r="B971" s="12">
        <v>411774</v>
      </c>
      <c r="C971" s="12">
        <v>240</v>
      </c>
      <c r="D971" s="12">
        <v>41836</v>
      </c>
      <c r="E971" s="10" t="s">
        <v>1329</v>
      </c>
      <c r="F971" s="10" t="s">
        <v>0</v>
      </c>
      <c r="G971" s="10" t="s">
        <v>0</v>
      </c>
      <c r="H971" s="10" t="s">
        <v>0</v>
      </c>
      <c r="I971" s="10" t="s">
        <v>0</v>
      </c>
      <c r="J971" s="10" t="s">
        <v>0</v>
      </c>
      <c r="K971" s="10" t="s">
        <v>0</v>
      </c>
      <c r="L971" s="10" t="s">
        <v>0</v>
      </c>
      <c r="M971" s="12">
        <v>5</v>
      </c>
      <c r="N971" s="16">
        <v>1148.2</v>
      </c>
      <c r="O971" s="16">
        <v>1094</v>
      </c>
      <c r="P971" s="15">
        <v>0.95279568019508798</v>
      </c>
      <c r="Q971" s="6">
        <v>651</v>
      </c>
      <c r="R971" s="6">
        <v>554</v>
      </c>
      <c r="S971" s="6">
        <v>847</v>
      </c>
      <c r="T971" s="6">
        <v>1114</v>
      </c>
      <c r="U971" s="7">
        <v>1094</v>
      </c>
      <c r="V971" s="6">
        <v>642</v>
      </c>
      <c r="W971" s="6">
        <v>1310</v>
      </c>
      <c r="X971" s="6">
        <v>1828</v>
      </c>
    </row>
    <row r="972" spans="1:24" x14ac:dyDescent="0.25">
      <c r="A972" s="14">
        <v>41821</v>
      </c>
      <c r="B972" s="12">
        <v>445721</v>
      </c>
      <c r="C972" s="12">
        <v>243</v>
      </c>
      <c r="D972" s="12">
        <v>41821</v>
      </c>
      <c r="E972" s="10" t="s">
        <v>1330</v>
      </c>
      <c r="F972" s="10" t="s">
        <v>0</v>
      </c>
      <c r="G972" s="10" t="s">
        <v>0</v>
      </c>
      <c r="H972" s="10" t="s">
        <v>0</v>
      </c>
      <c r="I972" s="10" t="s">
        <v>0</v>
      </c>
      <c r="J972" s="10" t="s">
        <v>0</v>
      </c>
      <c r="K972" s="10" t="s">
        <v>0</v>
      </c>
      <c r="L972" s="10" t="s">
        <v>0</v>
      </c>
      <c r="M972" s="12">
        <v>3</v>
      </c>
      <c r="N972" s="16">
        <v>1479.3333333333333</v>
      </c>
      <c r="O972" s="16">
        <v>1446.3333333333333</v>
      </c>
      <c r="P972" s="15">
        <v>0.97769265434880581</v>
      </c>
      <c r="Q972" s="6">
        <v>1323</v>
      </c>
      <c r="R972" s="6">
        <v>831</v>
      </c>
      <c r="S972" s="6">
        <v>1049</v>
      </c>
      <c r="T972" s="7">
        <v>1588</v>
      </c>
      <c r="U972" s="6">
        <v>1969</v>
      </c>
      <c r="V972" s="7">
        <v>1095</v>
      </c>
      <c r="W972" s="7">
        <v>1656</v>
      </c>
      <c r="X972" s="6">
        <v>1420</v>
      </c>
    </row>
    <row r="973" spans="1:24" x14ac:dyDescent="0.25">
      <c r="A973" s="14">
        <v>41811</v>
      </c>
      <c r="B973" s="12">
        <v>568579</v>
      </c>
      <c r="C973" s="12">
        <v>197</v>
      </c>
      <c r="D973" s="12">
        <v>41811</v>
      </c>
      <c r="E973" s="10" t="s">
        <v>1331</v>
      </c>
      <c r="F973" s="10" t="s">
        <v>0</v>
      </c>
      <c r="G973" s="10" t="s">
        <v>0</v>
      </c>
      <c r="H973" s="10" t="s">
        <v>0</v>
      </c>
      <c r="I973" s="10" t="s">
        <v>0</v>
      </c>
      <c r="J973" s="10" t="s">
        <v>0</v>
      </c>
      <c r="K973" s="10" t="s">
        <v>0</v>
      </c>
      <c r="L973" s="10" t="s">
        <v>0</v>
      </c>
      <c r="M973" s="12">
        <v>4</v>
      </c>
      <c r="N973" s="16">
        <v>711.25</v>
      </c>
      <c r="O973" s="16">
        <v>937</v>
      </c>
      <c r="P973" s="15">
        <v>1.3173989455184534</v>
      </c>
      <c r="Q973" s="6">
        <v>611</v>
      </c>
      <c r="R973" s="6">
        <v>457</v>
      </c>
      <c r="S973" s="6">
        <v>564</v>
      </c>
      <c r="T973" s="6">
        <v>483</v>
      </c>
      <c r="U973" s="7">
        <v>1198</v>
      </c>
      <c r="V973" s="6">
        <v>1123</v>
      </c>
      <c r="W973" s="6">
        <v>675</v>
      </c>
      <c r="X973" s="7">
        <v>676</v>
      </c>
    </row>
    <row r="974" spans="1:24" x14ac:dyDescent="0.25">
      <c r="A974" s="14">
        <v>41808</v>
      </c>
      <c r="B974" s="12">
        <v>572340</v>
      </c>
      <c r="C974" s="12">
        <v>197</v>
      </c>
      <c r="D974" s="12">
        <v>41808</v>
      </c>
      <c r="E974" s="10" t="s">
        <v>1332</v>
      </c>
      <c r="F974" s="10" t="s">
        <v>0</v>
      </c>
      <c r="G974" s="10" t="s">
        <v>0</v>
      </c>
      <c r="H974" s="10" t="s">
        <v>0</v>
      </c>
      <c r="I974" s="10" t="s">
        <v>0</v>
      </c>
      <c r="J974" s="10" t="s">
        <v>0</v>
      </c>
      <c r="K974" s="10" t="s">
        <v>0</v>
      </c>
      <c r="L974" s="10" t="s">
        <v>0</v>
      </c>
      <c r="M974" s="12">
        <v>3</v>
      </c>
      <c r="N974" s="16">
        <v>1332</v>
      </c>
      <c r="O974" s="16">
        <v>865.66666666666663</v>
      </c>
      <c r="P974" s="15">
        <v>0.64989989989989982</v>
      </c>
      <c r="Q974" s="6">
        <v>785</v>
      </c>
      <c r="R974" s="7">
        <v>621</v>
      </c>
      <c r="S974" s="6">
        <v>783</v>
      </c>
      <c r="T974" s="7">
        <v>639</v>
      </c>
      <c r="U974" s="6">
        <v>1628</v>
      </c>
      <c r="V974" s="6">
        <v>1585</v>
      </c>
      <c r="W974" s="7">
        <v>1047</v>
      </c>
      <c r="X974" s="7">
        <v>911</v>
      </c>
    </row>
    <row r="975" spans="1:24" x14ac:dyDescent="0.25">
      <c r="A975" s="14">
        <v>41689</v>
      </c>
      <c r="B975" s="12">
        <v>621573</v>
      </c>
      <c r="C975" s="12">
        <v>160</v>
      </c>
      <c r="D975" s="12">
        <v>41689</v>
      </c>
      <c r="E975" s="10" t="s">
        <v>1333</v>
      </c>
      <c r="F975" s="10" t="s">
        <v>0</v>
      </c>
      <c r="G975" s="10" t="s">
        <v>0</v>
      </c>
      <c r="H975" s="10" t="s">
        <v>0</v>
      </c>
      <c r="I975" s="10" t="s">
        <v>0</v>
      </c>
      <c r="J975" s="10" t="s">
        <v>0</v>
      </c>
      <c r="K975" s="10" t="s">
        <v>0</v>
      </c>
      <c r="L975" s="10" t="s">
        <v>0</v>
      </c>
      <c r="M975" s="12">
        <v>2</v>
      </c>
      <c r="N975" s="16">
        <v>12292</v>
      </c>
      <c r="O975" s="16">
        <v>6730.25</v>
      </c>
      <c r="P975" s="15">
        <v>0.5475309144158802</v>
      </c>
      <c r="Q975" s="7">
        <v>16</v>
      </c>
      <c r="R975" s="7">
        <v>38</v>
      </c>
      <c r="S975" s="7">
        <v>2112</v>
      </c>
      <c r="T975" s="7">
        <v>1216</v>
      </c>
      <c r="U975" s="7">
        <v>8845</v>
      </c>
      <c r="V975" s="6">
        <v>5612</v>
      </c>
      <c r="W975" s="6">
        <v>18972</v>
      </c>
      <c r="X975" s="7">
        <v>14748</v>
      </c>
    </row>
    <row r="976" spans="1:24" x14ac:dyDescent="0.25">
      <c r="A976" s="14">
        <v>41683</v>
      </c>
      <c r="B976" s="12">
        <v>579857</v>
      </c>
      <c r="C976" s="12">
        <v>205</v>
      </c>
      <c r="D976" s="12">
        <v>41683</v>
      </c>
      <c r="E976" s="10" t="s">
        <v>1334</v>
      </c>
      <c r="F976" s="10" t="s">
        <v>0</v>
      </c>
      <c r="G976" s="10" t="s">
        <v>0</v>
      </c>
      <c r="H976" s="10" t="s">
        <v>0</v>
      </c>
      <c r="I976" s="10" t="s">
        <v>0</v>
      </c>
      <c r="J976" s="10" t="s">
        <v>0</v>
      </c>
      <c r="K976" s="10" t="s">
        <v>0</v>
      </c>
      <c r="L976" s="10" t="s">
        <v>0</v>
      </c>
      <c r="M976" s="12">
        <v>1</v>
      </c>
      <c r="N976" s="16">
        <v>1258</v>
      </c>
      <c r="O976" s="16">
        <v>4219.2</v>
      </c>
      <c r="P976" s="15">
        <v>3.3538950715421301</v>
      </c>
      <c r="Q976" s="7">
        <v>32</v>
      </c>
      <c r="R976" s="7">
        <v>34</v>
      </c>
      <c r="S976" s="7">
        <v>31</v>
      </c>
      <c r="T976" s="7">
        <v>8648</v>
      </c>
      <c r="U976" s="7">
        <v>7715</v>
      </c>
      <c r="V976" s="7">
        <v>773</v>
      </c>
      <c r="W976" s="7">
        <v>3929</v>
      </c>
      <c r="X976" s="6">
        <v>1258</v>
      </c>
    </row>
    <row r="977" spans="1:24" x14ac:dyDescent="0.25">
      <c r="A977" s="14">
        <v>41084</v>
      </c>
      <c r="B977" s="12">
        <v>198251</v>
      </c>
      <c r="C977" s="12">
        <v>92</v>
      </c>
      <c r="D977" s="12">
        <v>41084</v>
      </c>
      <c r="E977" s="10" t="s">
        <v>1337</v>
      </c>
      <c r="F977" s="10" t="s">
        <v>0</v>
      </c>
      <c r="G977" s="10" t="s">
        <v>0</v>
      </c>
      <c r="H977" s="10" t="s">
        <v>0</v>
      </c>
      <c r="I977" s="10" t="s">
        <v>0</v>
      </c>
      <c r="J977" s="10" t="s">
        <v>0</v>
      </c>
      <c r="K977" s="10" t="s">
        <v>0</v>
      </c>
      <c r="L977" s="10" t="s">
        <v>0</v>
      </c>
      <c r="M977" s="12">
        <v>0</v>
      </c>
      <c r="N977" s="16">
        <v>0</v>
      </c>
      <c r="O977" s="16">
        <v>2377.3333333333335</v>
      </c>
      <c r="P977" s="15" t="e">
        <v>#DIV/0!</v>
      </c>
      <c r="Q977" s="6">
        <v>1400</v>
      </c>
      <c r="R977" s="6">
        <v>1797</v>
      </c>
      <c r="S977" s="7">
        <v>2660</v>
      </c>
      <c r="T977" s="7">
        <v>3313</v>
      </c>
      <c r="U977" s="7">
        <v>2591</v>
      </c>
      <c r="V977" s="7">
        <v>2184</v>
      </c>
      <c r="W977" s="7">
        <v>1989</v>
      </c>
      <c r="X977" s="7">
        <v>1527</v>
      </c>
    </row>
    <row r="978" spans="1:24" x14ac:dyDescent="0.25">
      <c r="A978" s="14">
        <v>34183</v>
      </c>
      <c r="B978" s="12">
        <v>465573</v>
      </c>
      <c r="C978" s="12">
        <v>271</v>
      </c>
      <c r="D978" s="12">
        <v>34183</v>
      </c>
      <c r="E978" s="10" t="s">
        <v>1582</v>
      </c>
      <c r="F978" s="10" t="s">
        <v>0</v>
      </c>
      <c r="G978" s="10" t="s">
        <v>0</v>
      </c>
      <c r="H978" s="10" t="s">
        <v>0</v>
      </c>
      <c r="I978" s="10" t="s">
        <v>0</v>
      </c>
      <c r="J978" s="10" t="s">
        <v>0</v>
      </c>
      <c r="K978" s="10" t="s">
        <v>0</v>
      </c>
      <c r="L978" s="10" t="s">
        <v>0</v>
      </c>
      <c r="M978" s="12">
        <v>1</v>
      </c>
      <c r="N978" s="16">
        <v>458</v>
      </c>
      <c r="O978" s="16">
        <v>227.4</v>
      </c>
      <c r="P978" s="15">
        <v>0.49650655021834061</v>
      </c>
      <c r="Q978" s="7">
        <v>69</v>
      </c>
      <c r="R978" s="7">
        <v>50</v>
      </c>
      <c r="S978" s="7">
        <v>127</v>
      </c>
      <c r="T978" s="7">
        <v>394</v>
      </c>
      <c r="U978" s="7">
        <v>129</v>
      </c>
      <c r="V978" s="7">
        <v>349</v>
      </c>
      <c r="W978" s="7">
        <v>138</v>
      </c>
      <c r="X978" s="6">
        <v>458</v>
      </c>
    </row>
    <row r="979" spans="1:24" x14ac:dyDescent="0.25">
      <c r="A979" s="14">
        <v>34171</v>
      </c>
      <c r="B979" s="12">
        <v>235988</v>
      </c>
      <c r="C979" s="12">
        <v>147</v>
      </c>
      <c r="D979" s="12">
        <v>34171</v>
      </c>
      <c r="E979" s="10" t="s">
        <v>1584</v>
      </c>
      <c r="F979" s="10" t="s">
        <v>0</v>
      </c>
      <c r="G979" s="10" t="s">
        <v>0</v>
      </c>
      <c r="H979" s="10" t="s">
        <v>0</v>
      </c>
      <c r="I979" s="10" t="s">
        <v>0</v>
      </c>
      <c r="J979" s="10" t="s">
        <v>0</v>
      </c>
      <c r="K979" s="10" t="s">
        <v>0</v>
      </c>
      <c r="L979" s="10" t="s">
        <v>0</v>
      </c>
      <c r="M979" s="12">
        <v>1</v>
      </c>
      <c r="N979" s="16">
        <v>2877</v>
      </c>
      <c r="O979" s="16">
        <v>43250.400000000001</v>
      </c>
      <c r="P979" s="15">
        <v>15.03315954118874</v>
      </c>
      <c r="Q979" s="7">
        <v>2778</v>
      </c>
      <c r="R979" s="7">
        <v>10784</v>
      </c>
      <c r="S979" s="7">
        <v>12522</v>
      </c>
      <c r="T979" s="7">
        <v>106555</v>
      </c>
      <c r="U979" s="6">
        <v>2877</v>
      </c>
      <c r="V979" s="7">
        <v>4303</v>
      </c>
      <c r="W979" s="7">
        <v>5298</v>
      </c>
      <c r="X979" s="7">
        <v>87574</v>
      </c>
    </row>
    <row r="980" spans="1:24" x14ac:dyDescent="0.25">
      <c r="A980" s="14">
        <v>34169</v>
      </c>
      <c r="B980" s="12">
        <v>691117</v>
      </c>
      <c r="C980" s="12">
        <v>297</v>
      </c>
      <c r="D980" s="12">
        <v>34169</v>
      </c>
      <c r="E980" s="10" t="s">
        <v>1585</v>
      </c>
      <c r="F980" s="10" t="s">
        <v>0</v>
      </c>
      <c r="G980" s="10" t="s">
        <v>0</v>
      </c>
      <c r="H980" s="10" t="s">
        <v>0</v>
      </c>
      <c r="I980" s="10" t="s">
        <v>0</v>
      </c>
      <c r="J980" s="10" t="s">
        <v>0</v>
      </c>
      <c r="K980" s="10" t="s">
        <v>0</v>
      </c>
      <c r="L980" s="10" t="s">
        <v>0</v>
      </c>
      <c r="M980" s="12">
        <v>1</v>
      </c>
      <c r="N980" s="16">
        <v>638</v>
      </c>
      <c r="O980" s="16">
        <v>269</v>
      </c>
      <c r="P980" s="15">
        <v>0.42163009404388713</v>
      </c>
      <c r="Q980" s="7">
        <v>40</v>
      </c>
      <c r="R980" s="7">
        <v>26</v>
      </c>
      <c r="S980" s="7">
        <v>561</v>
      </c>
      <c r="T980" s="7">
        <v>140</v>
      </c>
      <c r="U980" s="7">
        <v>583</v>
      </c>
      <c r="V980" s="7">
        <v>13</v>
      </c>
      <c r="W980" s="7">
        <v>48</v>
      </c>
      <c r="X980" s="6">
        <v>638</v>
      </c>
    </row>
    <row r="981" spans="1:24" x14ac:dyDescent="0.25">
      <c r="A981" s="14">
        <v>34113</v>
      </c>
      <c r="B981" s="12">
        <v>528242</v>
      </c>
      <c r="C981" s="12">
        <v>215</v>
      </c>
      <c r="D981" s="12">
        <v>34113</v>
      </c>
      <c r="E981" s="10" t="s">
        <v>1595</v>
      </c>
      <c r="F981" s="10" t="s">
        <v>0</v>
      </c>
      <c r="G981" s="10" t="s">
        <v>0</v>
      </c>
      <c r="H981" s="10" t="s">
        <v>0</v>
      </c>
      <c r="I981" s="10" t="s">
        <v>0</v>
      </c>
      <c r="J981" s="10" t="s">
        <v>0</v>
      </c>
      <c r="K981" s="10" t="s">
        <v>0</v>
      </c>
      <c r="L981" s="10" t="s">
        <v>0</v>
      </c>
      <c r="M981" s="12">
        <v>2</v>
      </c>
      <c r="N981" s="16">
        <v>6814.5</v>
      </c>
      <c r="O981" s="16">
        <v>9082.5</v>
      </c>
      <c r="P981" s="15">
        <v>1.3328197226502312</v>
      </c>
      <c r="Q981" s="6">
        <v>1547</v>
      </c>
      <c r="R981" s="7">
        <v>72</v>
      </c>
      <c r="S981" s="7">
        <v>853</v>
      </c>
      <c r="T981" s="7">
        <v>1492</v>
      </c>
      <c r="U981" s="7">
        <v>1160</v>
      </c>
      <c r="V981" s="6">
        <v>7661</v>
      </c>
      <c r="W981" s="7">
        <v>32825</v>
      </c>
      <c r="X981" s="6">
        <v>5968</v>
      </c>
    </row>
    <row r="982" spans="1:24" x14ac:dyDescent="0.25">
      <c r="A982" s="14">
        <v>34007</v>
      </c>
      <c r="B982" s="12">
        <v>539618</v>
      </c>
      <c r="C982" s="12">
        <v>245</v>
      </c>
      <c r="D982" s="12">
        <v>34007</v>
      </c>
      <c r="E982" s="10" t="s">
        <v>1598</v>
      </c>
      <c r="F982" s="10" t="s">
        <v>0</v>
      </c>
      <c r="G982" s="10" t="s">
        <v>0</v>
      </c>
      <c r="H982" s="10" t="s">
        <v>0</v>
      </c>
      <c r="I982" s="10" t="s">
        <v>0</v>
      </c>
      <c r="J982" s="10" t="s">
        <v>0</v>
      </c>
      <c r="K982" s="10" t="s">
        <v>0</v>
      </c>
      <c r="L982" s="10" t="s">
        <v>0</v>
      </c>
      <c r="M982" s="12">
        <v>1</v>
      </c>
      <c r="N982" s="16">
        <v>1182</v>
      </c>
      <c r="O982" s="16">
        <v>1070.4000000000001</v>
      </c>
      <c r="P982" s="15">
        <v>0.90558375634517774</v>
      </c>
      <c r="Q982" s="7">
        <v>84</v>
      </c>
      <c r="R982" s="7">
        <v>14</v>
      </c>
      <c r="S982" s="6">
        <v>1182</v>
      </c>
      <c r="T982" s="7">
        <v>1190</v>
      </c>
      <c r="U982" s="7">
        <v>418</v>
      </c>
      <c r="V982" s="7">
        <v>676</v>
      </c>
      <c r="W982" s="7">
        <v>2577</v>
      </c>
      <c r="X982" s="7">
        <v>491</v>
      </c>
    </row>
    <row r="983" spans="1:24" x14ac:dyDescent="0.25">
      <c r="A983" s="14">
        <v>33993</v>
      </c>
      <c r="B983" s="12">
        <v>472302</v>
      </c>
      <c r="C983" s="12">
        <v>143</v>
      </c>
      <c r="D983" s="12">
        <v>33993</v>
      </c>
      <c r="E983" s="10" t="s">
        <v>1599</v>
      </c>
      <c r="F983" s="10" t="s">
        <v>0</v>
      </c>
      <c r="G983" s="10" t="s">
        <v>0</v>
      </c>
      <c r="H983" s="10" t="s">
        <v>0</v>
      </c>
      <c r="I983" s="10" t="s">
        <v>0</v>
      </c>
      <c r="J983" s="10" t="s">
        <v>0</v>
      </c>
      <c r="K983" s="10" t="s">
        <v>0</v>
      </c>
      <c r="L983" s="10" t="s">
        <v>0</v>
      </c>
      <c r="M983" s="12">
        <v>1</v>
      </c>
      <c r="N983" s="16">
        <v>2473</v>
      </c>
      <c r="O983" s="16">
        <v>2374.1999999999998</v>
      </c>
      <c r="P983" s="15">
        <v>0.96004852405984631</v>
      </c>
      <c r="Q983" s="7">
        <v>51</v>
      </c>
      <c r="R983" s="7">
        <v>100</v>
      </c>
      <c r="S983" s="7">
        <v>200</v>
      </c>
      <c r="T983" s="6">
        <v>2473</v>
      </c>
      <c r="U983" s="7">
        <v>3202</v>
      </c>
      <c r="V983" s="7">
        <v>2933</v>
      </c>
      <c r="W983" s="7">
        <v>703</v>
      </c>
      <c r="X983" s="7">
        <v>4833</v>
      </c>
    </row>
    <row r="984" spans="1:24" x14ac:dyDescent="0.25">
      <c r="A984" s="14">
        <v>31659</v>
      </c>
      <c r="B984" s="12">
        <v>571711</v>
      </c>
      <c r="C984" s="12">
        <v>140</v>
      </c>
      <c r="D984" s="12">
        <v>31659</v>
      </c>
      <c r="E984" s="10" t="s">
        <v>1648</v>
      </c>
      <c r="F984" s="10" t="s">
        <v>0</v>
      </c>
      <c r="G984" s="10" t="s">
        <v>0</v>
      </c>
      <c r="H984" s="10" t="s">
        <v>0</v>
      </c>
      <c r="I984" s="10" t="s">
        <v>0</v>
      </c>
      <c r="J984" s="10" t="s">
        <v>0</v>
      </c>
      <c r="K984" s="10" t="s">
        <v>0</v>
      </c>
      <c r="L984" s="10" t="s">
        <v>0</v>
      </c>
      <c r="M984" s="12">
        <v>1</v>
      </c>
      <c r="N984" s="16">
        <v>567</v>
      </c>
      <c r="O984" s="16">
        <v>3595.2</v>
      </c>
      <c r="P984" s="15">
        <v>6.3407407407407401</v>
      </c>
      <c r="Q984" s="7">
        <v>510</v>
      </c>
      <c r="R984" s="7">
        <v>248</v>
      </c>
      <c r="S984" s="6">
        <v>567</v>
      </c>
      <c r="T984" s="7">
        <v>872</v>
      </c>
      <c r="U984" s="7">
        <v>9418</v>
      </c>
      <c r="V984" s="7">
        <v>370</v>
      </c>
      <c r="W984" s="7">
        <v>6006</v>
      </c>
      <c r="X984" s="7">
        <v>1310</v>
      </c>
    </row>
    <row r="985" spans="1:24" x14ac:dyDescent="0.25">
      <c r="A985" s="14">
        <v>31460</v>
      </c>
      <c r="B985" s="12">
        <v>498973</v>
      </c>
      <c r="C985" s="12">
        <v>85</v>
      </c>
      <c r="D985" s="12">
        <v>31460</v>
      </c>
      <c r="E985" s="10" t="s">
        <v>1650</v>
      </c>
      <c r="F985" s="10" t="s">
        <v>0</v>
      </c>
      <c r="G985" s="10" t="s">
        <v>0</v>
      </c>
      <c r="H985" s="10" t="s">
        <v>0</v>
      </c>
      <c r="I985" s="10" t="s">
        <v>0</v>
      </c>
      <c r="J985" s="10" t="s">
        <v>0</v>
      </c>
      <c r="K985" s="10" t="s">
        <v>0</v>
      </c>
      <c r="L985" s="10" t="s">
        <v>0</v>
      </c>
      <c r="M985" s="12">
        <v>4</v>
      </c>
      <c r="N985" s="16">
        <v>2425</v>
      </c>
      <c r="O985" s="16">
        <v>3628</v>
      </c>
      <c r="P985" s="15">
        <v>1.4960824742268042</v>
      </c>
      <c r="Q985" s="6">
        <v>2264</v>
      </c>
      <c r="R985" s="6">
        <v>1713</v>
      </c>
      <c r="S985" s="6">
        <v>2854</v>
      </c>
      <c r="T985" s="6">
        <v>1453</v>
      </c>
      <c r="U985" s="7">
        <v>4320</v>
      </c>
      <c r="V985" s="6">
        <v>2580</v>
      </c>
      <c r="W985" s="7">
        <v>2936</v>
      </c>
      <c r="X985" s="6">
        <v>2813</v>
      </c>
    </row>
    <row r="986" spans="1:24" x14ac:dyDescent="0.25">
      <c r="A986" s="14">
        <v>31408</v>
      </c>
      <c r="B986" s="12">
        <v>424066</v>
      </c>
      <c r="C986" s="12">
        <v>85</v>
      </c>
      <c r="D986" s="12">
        <v>31408</v>
      </c>
      <c r="E986" s="10" t="s">
        <v>1651</v>
      </c>
      <c r="F986" s="10" t="s">
        <v>0</v>
      </c>
      <c r="G986" s="10" t="s">
        <v>0</v>
      </c>
      <c r="H986" s="10" t="s">
        <v>0</v>
      </c>
      <c r="I986" s="10" t="s">
        <v>0</v>
      </c>
      <c r="J986" s="10" t="s">
        <v>0</v>
      </c>
      <c r="K986" s="10" t="s">
        <v>0</v>
      </c>
      <c r="L986" s="10" t="s">
        <v>0</v>
      </c>
      <c r="M986" s="12">
        <v>5</v>
      </c>
      <c r="N986" s="16">
        <v>22104.2</v>
      </c>
      <c r="O986" s="16">
        <v>20454</v>
      </c>
      <c r="P986" s="15">
        <v>0.92534450466427187</v>
      </c>
      <c r="Q986" s="6">
        <v>34496</v>
      </c>
      <c r="R986" s="6">
        <v>25065</v>
      </c>
      <c r="S986" s="6">
        <v>21159</v>
      </c>
      <c r="T986" s="7">
        <v>20454</v>
      </c>
      <c r="U986" s="6">
        <v>27916</v>
      </c>
      <c r="V986" s="6">
        <v>20645</v>
      </c>
      <c r="W986" s="6">
        <v>22931</v>
      </c>
      <c r="X986" s="6">
        <v>17870</v>
      </c>
    </row>
    <row r="987" spans="1:24" x14ac:dyDescent="0.25">
      <c r="A987" s="14">
        <v>31359</v>
      </c>
      <c r="B987" s="12">
        <v>457416</v>
      </c>
      <c r="C987" s="12">
        <v>85</v>
      </c>
      <c r="D987" s="12">
        <v>31359</v>
      </c>
      <c r="E987" s="10" t="s">
        <v>1654</v>
      </c>
      <c r="F987" s="10" t="s">
        <v>0</v>
      </c>
      <c r="G987" s="10" t="s">
        <v>0</v>
      </c>
      <c r="H987" s="10" t="s">
        <v>0</v>
      </c>
      <c r="I987" s="10" t="s">
        <v>0</v>
      </c>
      <c r="J987" s="10" t="s">
        <v>0</v>
      </c>
      <c r="K987" s="10" t="s">
        <v>0</v>
      </c>
      <c r="L987" s="10" t="s">
        <v>0</v>
      </c>
      <c r="M987" s="12">
        <v>3</v>
      </c>
      <c r="N987" s="16">
        <v>3732.6666666666665</v>
      </c>
      <c r="O987" s="16">
        <v>21744.666666666668</v>
      </c>
      <c r="P987" s="15">
        <v>5.8255045543847119</v>
      </c>
      <c r="Q987" s="6">
        <v>3798</v>
      </c>
      <c r="R987" s="6">
        <v>2684</v>
      </c>
      <c r="S987" s="6">
        <v>3298</v>
      </c>
      <c r="T987" s="7">
        <v>6408</v>
      </c>
      <c r="U987" s="6">
        <v>3839</v>
      </c>
      <c r="V987" s="7">
        <v>40344</v>
      </c>
      <c r="W987" s="7">
        <v>18482</v>
      </c>
      <c r="X987" s="6">
        <v>4061</v>
      </c>
    </row>
    <row r="988" spans="1:24" x14ac:dyDescent="0.25">
      <c r="A988" s="14">
        <v>31285</v>
      </c>
      <c r="B988" s="12">
        <v>372067</v>
      </c>
      <c r="C988" s="12">
        <v>85</v>
      </c>
      <c r="D988" s="12">
        <v>31285</v>
      </c>
      <c r="E988" s="10" t="s">
        <v>1655</v>
      </c>
      <c r="F988" s="10" t="s">
        <v>0</v>
      </c>
      <c r="G988" s="10" t="s">
        <v>0</v>
      </c>
      <c r="H988" s="10" t="s">
        <v>0</v>
      </c>
      <c r="I988" s="10" t="s">
        <v>0</v>
      </c>
      <c r="J988" s="10" t="s">
        <v>0</v>
      </c>
      <c r="K988" s="10" t="s">
        <v>0</v>
      </c>
      <c r="L988" s="10" t="s">
        <v>0</v>
      </c>
      <c r="M988" s="12">
        <v>2</v>
      </c>
      <c r="N988" s="16">
        <v>2624.5</v>
      </c>
      <c r="O988" s="16">
        <v>8763.75</v>
      </c>
      <c r="P988" s="15">
        <v>3.3392074680891599</v>
      </c>
      <c r="Q988" s="6">
        <v>2699</v>
      </c>
      <c r="R988" s="6">
        <v>2582</v>
      </c>
      <c r="S988" s="7">
        <v>4809</v>
      </c>
      <c r="T988" s="7">
        <v>14548</v>
      </c>
      <c r="U988" s="7">
        <v>8616</v>
      </c>
      <c r="V988" s="6">
        <v>1624</v>
      </c>
      <c r="W988" s="6">
        <v>3625</v>
      </c>
      <c r="X988" s="7">
        <v>7082</v>
      </c>
    </row>
    <row r="989" spans="1:24" x14ac:dyDescent="0.25">
      <c r="A989" s="14">
        <v>31272</v>
      </c>
      <c r="B989" s="12">
        <v>661382</v>
      </c>
      <c r="C989" s="12">
        <v>362</v>
      </c>
      <c r="D989" s="12">
        <v>31272</v>
      </c>
      <c r="E989" s="10" t="s">
        <v>1656</v>
      </c>
      <c r="F989" s="10" t="s">
        <v>0</v>
      </c>
      <c r="G989" s="10" t="s">
        <v>0</v>
      </c>
      <c r="H989" s="10" t="s">
        <v>0</v>
      </c>
      <c r="I989" s="10" t="s">
        <v>0</v>
      </c>
      <c r="J989" s="10" t="s">
        <v>0</v>
      </c>
      <c r="K989" s="10" t="s">
        <v>0</v>
      </c>
      <c r="L989" s="10" t="s">
        <v>0</v>
      </c>
      <c r="M989" s="12">
        <v>1</v>
      </c>
      <c r="N989" s="16">
        <v>7505</v>
      </c>
      <c r="O989" s="16">
        <v>1587.6</v>
      </c>
      <c r="P989" s="15">
        <v>0.21153897401732177</v>
      </c>
      <c r="Q989" s="7">
        <v>46</v>
      </c>
      <c r="R989" s="7">
        <v>24</v>
      </c>
      <c r="S989" s="7">
        <v>94</v>
      </c>
      <c r="T989" s="7">
        <v>92</v>
      </c>
      <c r="U989" s="7">
        <v>1798</v>
      </c>
      <c r="V989" s="7">
        <v>4154</v>
      </c>
      <c r="W989" s="6">
        <v>7505</v>
      </c>
      <c r="X989" s="7">
        <v>1800</v>
      </c>
    </row>
    <row r="990" spans="1:24" x14ac:dyDescent="0.25">
      <c r="A990" s="14">
        <v>31263</v>
      </c>
      <c r="B990" s="12">
        <v>595292</v>
      </c>
      <c r="C990" s="12">
        <v>129</v>
      </c>
      <c r="D990" s="12">
        <v>31263</v>
      </c>
      <c r="E990" s="10" t="s">
        <v>1657</v>
      </c>
      <c r="F990" s="10" t="s">
        <v>0</v>
      </c>
      <c r="G990" s="10" t="s">
        <v>0</v>
      </c>
      <c r="H990" s="10" t="s">
        <v>0</v>
      </c>
      <c r="I990" s="10" t="s">
        <v>0</v>
      </c>
      <c r="J990" s="10" t="s">
        <v>0</v>
      </c>
      <c r="K990" s="10" t="s">
        <v>0</v>
      </c>
      <c r="L990" s="10" t="s">
        <v>0</v>
      </c>
      <c r="M990" s="12">
        <v>1</v>
      </c>
      <c r="N990" s="16">
        <v>2038</v>
      </c>
      <c r="O990" s="16">
        <v>32739.200000000001</v>
      </c>
      <c r="P990" s="15">
        <v>16.064376840039255</v>
      </c>
      <c r="Q990" s="7">
        <v>878</v>
      </c>
      <c r="R990" s="7">
        <v>461</v>
      </c>
      <c r="S990" s="7">
        <v>2906</v>
      </c>
      <c r="T990" s="7">
        <v>3500</v>
      </c>
      <c r="U990" s="7">
        <v>4053</v>
      </c>
      <c r="V990" s="7">
        <v>145190</v>
      </c>
      <c r="W990" s="7">
        <v>8047</v>
      </c>
      <c r="X990" s="6">
        <v>2038</v>
      </c>
    </row>
    <row r="991" spans="1:24" x14ac:dyDescent="0.25">
      <c r="A991" s="14">
        <v>27145</v>
      </c>
      <c r="B991" s="12">
        <v>356611</v>
      </c>
      <c r="C991" s="12">
        <v>231</v>
      </c>
      <c r="D991" s="12">
        <v>27145</v>
      </c>
      <c r="E991" s="10" t="s">
        <v>1691</v>
      </c>
      <c r="F991" s="10" t="s">
        <v>0</v>
      </c>
      <c r="G991" s="10" t="s">
        <v>0</v>
      </c>
      <c r="H991" s="10" t="s">
        <v>0</v>
      </c>
      <c r="I991" s="10" t="s">
        <v>0</v>
      </c>
      <c r="J991" s="10" t="s">
        <v>0</v>
      </c>
      <c r="K991" s="10" t="s">
        <v>0</v>
      </c>
      <c r="L991" s="10" t="s">
        <v>0</v>
      </c>
      <c r="M991" s="12">
        <v>4</v>
      </c>
      <c r="N991" s="16">
        <v>869.25</v>
      </c>
      <c r="O991" s="16">
        <v>547</v>
      </c>
      <c r="P991" s="15">
        <v>0.62927811331607708</v>
      </c>
      <c r="Q991" s="7">
        <v>719</v>
      </c>
      <c r="R991" s="7">
        <v>46</v>
      </c>
      <c r="S991" s="7">
        <v>294</v>
      </c>
      <c r="T991" s="6">
        <v>1086</v>
      </c>
      <c r="U991" s="6">
        <v>895</v>
      </c>
      <c r="V991" s="6">
        <v>604</v>
      </c>
      <c r="W991" s="6">
        <v>892</v>
      </c>
      <c r="X991" s="7">
        <v>800</v>
      </c>
    </row>
    <row r="992" spans="1:24" x14ac:dyDescent="0.25">
      <c r="A992" s="14">
        <v>27014</v>
      </c>
      <c r="B992" s="12">
        <v>793183</v>
      </c>
      <c r="C992" s="12">
        <v>239</v>
      </c>
      <c r="D992" s="12">
        <v>27014</v>
      </c>
      <c r="E992" s="10" t="s">
        <v>1692</v>
      </c>
      <c r="F992" s="10" t="s">
        <v>0</v>
      </c>
      <c r="G992" s="10" t="s">
        <v>0</v>
      </c>
      <c r="H992" s="10" t="s">
        <v>0</v>
      </c>
      <c r="I992" s="10" t="s">
        <v>0</v>
      </c>
      <c r="J992" s="10" t="s">
        <v>0</v>
      </c>
      <c r="K992" s="10" t="s">
        <v>0</v>
      </c>
      <c r="L992" s="10" t="s">
        <v>0</v>
      </c>
      <c r="M992" s="12">
        <v>1</v>
      </c>
      <c r="N992" s="16">
        <v>201</v>
      </c>
      <c r="O992" s="16">
        <v>59.2</v>
      </c>
      <c r="P992" s="15">
        <v>0.29452736318407963</v>
      </c>
      <c r="Q992" s="7">
        <v>35</v>
      </c>
      <c r="R992" s="7">
        <v>30</v>
      </c>
      <c r="S992" s="7">
        <v>34</v>
      </c>
      <c r="T992" s="6">
        <v>201</v>
      </c>
      <c r="U992" s="7">
        <v>108</v>
      </c>
      <c r="V992" s="7">
        <v>51</v>
      </c>
      <c r="W992" s="7">
        <v>52</v>
      </c>
      <c r="X992" s="7">
        <v>51</v>
      </c>
    </row>
    <row r="993" spans="1:24" x14ac:dyDescent="0.25">
      <c r="A993" s="14">
        <v>26987</v>
      </c>
      <c r="B993" s="12">
        <v>409449</v>
      </c>
      <c r="C993" s="12">
        <v>301</v>
      </c>
      <c r="D993" s="12">
        <v>26987</v>
      </c>
      <c r="E993" s="10" t="s">
        <v>1693</v>
      </c>
      <c r="F993" s="10" t="s">
        <v>0</v>
      </c>
      <c r="G993" s="10" t="s">
        <v>0</v>
      </c>
      <c r="H993" s="10" t="s">
        <v>0</v>
      </c>
      <c r="I993" s="10" t="s">
        <v>0</v>
      </c>
      <c r="J993" s="10" t="s">
        <v>0</v>
      </c>
      <c r="K993" s="10" t="s">
        <v>0</v>
      </c>
      <c r="L993" s="10" t="s">
        <v>0</v>
      </c>
      <c r="M993" s="12">
        <v>1</v>
      </c>
      <c r="N993" s="16">
        <v>238</v>
      </c>
      <c r="O993" s="16">
        <v>69.8</v>
      </c>
      <c r="P993" s="15">
        <v>0.29327731092436976</v>
      </c>
      <c r="Q993" s="7">
        <v>52</v>
      </c>
      <c r="R993" s="7">
        <v>43</v>
      </c>
      <c r="S993" s="7">
        <v>57</v>
      </c>
      <c r="T993" s="6">
        <v>238</v>
      </c>
      <c r="U993" s="7">
        <v>105</v>
      </c>
      <c r="V993" s="7">
        <v>52</v>
      </c>
      <c r="W993" s="7">
        <v>99</v>
      </c>
      <c r="X993" s="7">
        <v>36</v>
      </c>
    </row>
    <row r="994" spans="1:24" x14ac:dyDescent="0.25">
      <c r="A994" s="14">
        <v>26924</v>
      </c>
      <c r="B994" s="12">
        <v>1029169</v>
      </c>
      <c r="C994" s="12">
        <v>295</v>
      </c>
      <c r="D994" s="12">
        <v>26924</v>
      </c>
      <c r="E994" s="10" t="s">
        <v>1694</v>
      </c>
      <c r="F994" s="10" t="s">
        <v>0</v>
      </c>
      <c r="G994" s="10" t="s">
        <v>0</v>
      </c>
      <c r="H994" s="10" t="s">
        <v>0</v>
      </c>
      <c r="I994" s="10" t="s">
        <v>0</v>
      </c>
      <c r="J994" s="10" t="s">
        <v>0</v>
      </c>
      <c r="K994" s="10" t="s">
        <v>0</v>
      </c>
      <c r="L994" s="10" t="s">
        <v>0</v>
      </c>
      <c r="M994" s="12">
        <v>4</v>
      </c>
      <c r="N994" s="16">
        <v>248</v>
      </c>
      <c r="O994" s="16">
        <v>326</v>
      </c>
      <c r="P994" s="15">
        <v>1.314516129032258</v>
      </c>
      <c r="Q994" s="7">
        <v>8396</v>
      </c>
      <c r="R994" s="7">
        <v>322</v>
      </c>
      <c r="S994" s="7">
        <v>339</v>
      </c>
      <c r="T994" s="6">
        <v>262</v>
      </c>
      <c r="U994" s="6">
        <v>243</v>
      </c>
      <c r="V994" s="6">
        <v>246</v>
      </c>
      <c r="W994" s="7">
        <v>313</v>
      </c>
      <c r="X994" s="6">
        <v>241</v>
      </c>
    </row>
    <row r="995" spans="1:24" x14ac:dyDescent="0.25">
      <c r="A995" s="14">
        <v>26918</v>
      </c>
      <c r="B995" s="12">
        <v>993919</v>
      </c>
      <c r="C995" s="12">
        <v>295</v>
      </c>
      <c r="D995" s="12">
        <v>26918</v>
      </c>
      <c r="E995" s="10" t="s">
        <v>1695</v>
      </c>
      <c r="F995" s="10" t="s">
        <v>0</v>
      </c>
      <c r="G995" s="10" t="s">
        <v>0</v>
      </c>
      <c r="H995" s="10" t="s">
        <v>0</v>
      </c>
      <c r="I995" s="10" t="s">
        <v>0</v>
      </c>
      <c r="J995" s="10" t="s">
        <v>0</v>
      </c>
      <c r="K995" s="10" t="s">
        <v>0</v>
      </c>
      <c r="L995" s="10" t="s">
        <v>0</v>
      </c>
      <c r="M995" s="12">
        <v>5</v>
      </c>
      <c r="N995" s="16">
        <v>223.8</v>
      </c>
      <c r="O995" s="16">
        <v>350</v>
      </c>
      <c r="P995" s="15">
        <v>1.5638963360142983</v>
      </c>
      <c r="Q995" s="6">
        <v>8339</v>
      </c>
      <c r="R995" s="6">
        <v>321</v>
      </c>
      <c r="S995" s="6">
        <v>269</v>
      </c>
      <c r="T995" s="6">
        <v>40</v>
      </c>
      <c r="U995" s="6">
        <v>212</v>
      </c>
      <c r="V995" s="7">
        <v>350</v>
      </c>
      <c r="W995" s="6">
        <v>292</v>
      </c>
      <c r="X995" s="6">
        <v>306</v>
      </c>
    </row>
    <row r="996" spans="1:24" x14ac:dyDescent="0.25">
      <c r="A996" s="14">
        <v>26916</v>
      </c>
      <c r="B996" s="12">
        <v>921074</v>
      </c>
      <c r="C996" s="12">
        <v>295</v>
      </c>
      <c r="D996" s="12">
        <v>26916</v>
      </c>
      <c r="E996" s="10" t="s">
        <v>1696</v>
      </c>
      <c r="F996" s="10" t="s">
        <v>0</v>
      </c>
      <c r="G996" s="10" t="s">
        <v>0</v>
      </c>
      <c r="H996" s="10" t="s">
        <v>0</v>
      </c>
      <c r="I996" s="10" t="s">
        <v>0</v>
      </c>
      <c r="J996" s="10" t="s">
        <v>0</v>
      </c>
      <c r="K996" s="10" t="s">
        <v>0</v>
      </c>
      <c r="L996" s="10" t="s">
        <v>0</v>
      </c>
      <c r="M996" s="12">
        <v>1</v>
      </c>
      <c r="N996" s="16">
        <v>328</v>
      </c>
      <c r="O996" s="16">
        <v>2670.8</v>
      </c>
      <c r="P996" s="15">
        <v>8.1426829268292682</v>
      </c>
      <c r="Q996" s="6">
        <v>8684</v>
      </c>
      <c r="R996" s="6">
        <v>367</v>
      </c>
      <c r="S996" s="6">
        <v>328</v>
      </c>
      <c r="T996" s="7">
        <v>323</v>
      </c>
      <c r="U996" s="7">
        <v>343</v>
      </c>
      <c r="V996" s="7">
        <v>11643</v>
      </c>
      <c r="W996" s="7">
        <v>452</v>
      </c>
      <c r="X996" s="7">
        <v>593</v>
      </c>
    </row>
    <row r="997" spans="1:24" x14ac:dyDescent="0.25">
      <c r="A997" s="14">
        <v>26887</v>
      </c>
      <c r="B997" s="12">
        <v>574115</v>
      </c>
      <c r="C997" s="12">
        <v>305</v>
      </c>
      <c r="D997" s="12">
        <v>26887</v>
      </c>
      <c r="E997" s="10" t="s">
        <v>1697</v>
      </c>
      <c r="F997" s="10" t="s">
        <v>0</v>
      </c>
      <c r="G997" s="10" t="s">
        <v>0</v>
      </c>
      <c r="H997" s="10" t="s">
        <v>0</v>
      </c>
      <c r="I997" s="10" t="s">
        <v>0</v>
      </c>
      <c r="J997" s="10" t="s">
        <v>0</v>
      </c>
      <c r="K997" s="10" t="s">
        <v>0</v>
      </c>
      <c r="L997" s="10" t="s">
        <v>0</v>
      </c>
      <c r="M997" s="12">
        <v>2</v>
      </c>
      <c r="N997" s="16">
        <v>1116</v>
      </c>
      <c r="O997" s="16">
        <v>1435.25</v>
      </c>
      <c r="P997" s="15">
        <v>1.2860663082437276</v>
      </c>
      <c r="Q997" s="7">
        <v>10</v>
      </c>
      <c r="R997" s="7">
        <v>39</v>
      </c>
      <c r="S997" s="7">
        <v>42</v>
      </c>
      <c r="T997" s="7">
        <v>181</v>
      </c>
      <c r="U997" s="8">
        <v>583</v>
      </c>
      <c r="V997" s="7">
        <v>2403</v>
      </c>
      <c r="W997" s="7">
        <v>3115</v>
      </c>
      <c r="X997" s="6">
        <v>1649</v>
      </c>
    </row>
    <row r="998" spans="1:24" x14ac:dyDescent="0.25">
      <c r="A998" s="14">
        <v>26755</v>
      </c>
      <c r="B998" s="12">
        <v>1024543</v>
      </c>
      <c r="C998" s="12">
        <v>204</v>
      </c>
      <c r="D998" s="12">
        <v>26755</v>
      </c>
      <c r="E998" s="10" t="s">
        <v>1698</v>
      </c>
      <c r="F998" s="10" t="s">
        <v>0</v>
      </c>
      <c r="G998" s="10" t="s">
        <v>0</v>
      </c>
      <c r="H998" s="10" t="s">
        <v>0</v>
      </c>
      <c r="I998" s="10" t="s">
        <v>0</v>
      </c>
      <c r="J998" s="10" t="s">
        <v>0</v>
      </c>
      <c r="K998" s="10" t="s">
        <v>0</v>
      </c>
      <c r="L998" s="10" t="s">
        <v>0</v>
      </c>
      <c r="M998" s="12">
        <v>1</v>
      </c>
      <c r="N998" s="16">
        <v>7873</v>
      </c>
      <c r="O998" s="16">
        <v>448</v>
      </c>
      <c r="P998" s="15">
        <v>5.6903340530928492E-2</v>
      </c>
      <c r="Q998" s="7">
        <v>85</v>
      </c>
      <c r="R998" s="7">
        <v>35</v>
      </c>
      <c r="S998" s="7">
        <v>129</v>
      </c>
      <c r="T998" s="6">
        <v>7873</v>
      </c>
      <c r="U998" s="7">
        <v>1236</v>
      </c>
      <c r="V998" s="7">
        <v>180</v>
      </c>
      <c r="W998" s="7">
        <v>295</v>
      </c>
      <c r="X998" s="7">
        <v>400</v>
      </c>
    </row>
    <row r="999" spans="1:24" x14ac:dyDescent="0.25">
      <c r="A999" s="14">
        <v>26741</v>
      </c>
      <c r="B999" s="12">
        <v>735377</v>
      </c>
      <c r="C999" s="12">
        <v>311</v>
      </c>
      <c r="D999" s="12">
        <v>26741</v>
      </c>
      <c r="E999" s="10" t="s">
        <v>1699</v>
      </c>
      <c r="F999" s="10" t="s">
        <v>0</v>
      </c>
      <c r="G999" s="10" t="s">
        <v>0</v>
      </c>
      <c r="H999" s="10" t="s">
        <v>0</v>
      </c>
      <c r="I999" s="10" t="s">
        <v>0</v>
      </c>
      <c r="J999" s="10" t="s">
        <v>0</v>
      </c>
      <c r="K999" s="10" t="s">
        <v>0</v>
      </c>
      <c r="L999" s="10" t="s">
        <v>0</v>
      </c>
      <c r="M999" s="12">
        <v>1</v>
      </c>
      <c r="N999" s="16">
        <v>619</v>
      </c>
      <c r="O999" s="16">
        <v>65.599999999999994</v>
      </c>
      <c r="P999" s="15">
        <v>0.10597738287560581</v>
      </c>
      <c r="Q999" s="7">
        <v>35</v>
      </c>
      <c r="R999" s="7">
        <v>29</v>
      </c>
      <c r="S999" s="7">
        <v>44</v>
      </c>
      <c r="T999" s="6">
        <v>619</v>
      </c>
      <c r="U999" s="7">
        <v>85</v>
      </c>
      <c r="V999" s="7">
        <v>112</v>
      </c>
      <c r="W999" s="7">
        <v>39</v>
      </c>
      <c r="X999" s="7">
        <v>48</v>
      </c>
    </row>
    <row r="1000" spans="1:24" x14ac:dyDescent="0.25">
      <c r="A1000" s="14">
        <v>26725</v>
      </c>
      <c r="B1000" s="12">
        <v>650262</v>
      </c>
      <c r="C1000" s="12">
        <v>124</v>
      </c>
      <c r="D1000" s="12">
        <v>26725</v>
      </c>
      <c r="E1000" s="10" t="s">
        <v>1700</v>
      </c>
      <c r="F1000" s="10" t="s">
        <v>0</v>
      </c>
      <c r="G1000" s="10" t="s">
        <v>0</v>
      </c>
      <c r="H1000" s="10" t="s">
        <v>0</v>
      </c>
      <c r="I1000" s="10" t="s">
        <v>0</v>
      </c>
      <c r="J1000" s="10" t="s">
        <v>0</v>
      </c>
      <c r="K1000" s="10" t="s">
        <v>0</v>
      </c>
      <c r="L1000" s="10" t="s">
        <v>0</v>
      </c>
      <c r="M1000" s="12">
        <v>1</v>
      </c>
      <c r="N1000" s="16">
        <v>4423</v>
      </c>
      <c r="O1000" s="16">
        <v>7303.8</v>
      </c>
      <c r="P1000" s="15">
        <v>1.6513226316979426</v>
      </c>
      <c r="Q1000" s="7">
        <v>45</v>
      </c>
      <c r="R1000" s="7">
        <v>14</v>
      </c>
      <c r="S1000" s="7">
        <v>476</v>
      </c>
      <c r="T1000" s="6">
        <v>4423</v>
      </c>
      <c r="U1000" s="7">
        <v>9182</v>
      </c>
      <c r="V1000" s="7">
        <v>7663</v>
      </c>
      <c r="W1000" s="7">
        <v>8509</v>
      </c>
      <c r="X1000" s="7">
        <v>10689</v>
      </c>
    </row>
    <row r="1001" spans="1:24" x14ac:dyDescent="0.25">
      <c r="A1001" s="14">
        <v>26717</v>
      </c>
      <c r="B1001" s="12">
        <v>375068</v>
      </c>
      <c r="C1001" s="12">
        <v>209</v>
      </c>
      <c r="D1001" s="12">
        <v>26717</v>
      </c>
      <c r="E1001" s="10" t="s">
        <v>1701</v>
      </c>
      <c r="F1001" s="10" t="s">
        <v>0</v>
      </c>
      <c r="G1001" s="10" t="s">
        <v>0</v>
      </c>
      <c r="H1001" s="10" t="s">
        <v>0</v>
      </c>
      <c r="I1001" s="10" t="s">
        <v>0</v>
      </c>
      <c r="J1001" s="10" t="s">
        <v>0</v>
      </c>
      <c r="K1001" s="10" t="s">
        <v>0</v>
      </c>
      <c r="L1001" s="10" t="s">
        <v>0</v>
      </c>
      <c r="M1001" s="12">
        <v>1</v>
      </c>
      <c r="N1001" s="16">
        <v>341</v>
      </c>
      <c r="O1001" s="16">
        <v>767</v>
      </c>
      <c r="P1001" s="15">
        <v>2.2492668621700878</v>
      </c>
      <c r="Q1001" s="7">
        <v>296</v>
      </c>
      <c r="R1001" s="7">
        <v>150</v>
      </c>
      <c r="S1001" s="6">
        <v>341</v>
      </c>
      <c r="T1001" s="7">
        <v>295</v>
      </c>
      <c r="U1001" s="7">
        <v>2374</v>
      </c>
      <c r="V1001" s="7">
        <v>74</v>
      </c>
      <c r="W1001" s="7">
        <v>227</v>
      </c>
      <c r="X1001" s="7">
        <v>865</v>
      </c>
    </row>
    <row r="1002" spans="1:24" x14ac:dyDescent="0.25">
      <c r="A1002" s="14">
        <v>26713</v>
      </c>
      <c r="B1002" s="12">
        <v>459023</v>
      </c>
      <c r="C1002" s="12">
        <v>255</v>
      </c>
      <c r="D1002" s="12">
        <v>26713</v>
      </c>
      <c r="E1002" s="10" t="s">
        <v>1702</v>
      </c>
      <c r="F1002" s="10" t="s">
        <v>0</v>
      </c>
      <c r="G1002" s="10" t="s">
        <v>0</v>
      </c>
      <c r="H1002" s="10" t="s">
        <v>0</v>
      </c>
      <c r="I1002" s="10" t="s">
        <v>0</v>
      </c>
      <c r="J1002" s="10" t="s">
        <v>0</v>
      </c>
      <c r="K1002" s="10" t="s">
        <v>0</v>
      </c>
      <c r="L1002" s="10" t="s">
        <v>0</v>
      </c>
      <c r="M1002" s="12">
        <v>3</v>
      </c>
      <c r="N1002" s="16">
        <v>1775.6666666666667</v>
      </c>
      <c r="O1002" s="16">
        <v>2571.3333333333335</v>
      </c>
      <c r="P1002" s="15">
        <v>1.4480946123521683</v>
      </c>
      <c r="Q1002" s="6">
        <v>2285</v>
      </c>
      <c r="R1002" s="6">
        <v>332</v>
      </c>
      <c r="S1002" s="7">
        <v>1031</v>
      </c>
      <c r="T1002" s="6">
        <v>479</v>
      </c>
      <c r="U1002" s="7">
        <v>3333</v>
      </c>
      <c r="V1002" s="6">
        <v>2346</v>
      </c>
      <c r="W1002" s="7">
        <v>3350</v>
      </c>
      <c r="X1002" s="6">
        <v>2502</v>
      </c>
    </row>
    <row r="1003" spans="1:24" x14ac:dyDescent="0.25">
      <c r="A1003" s="14">
        <v>23635</v>
      </c>
      <c r="B1003" s="12">
        <v>308124</v>
      </c>
      <c r="C1003" s="12">
        <v>85</v>
      </c>
      <c r="D1003" s="12">
        <v>23635</v>
      </c>
      <c r="E1003" s="10" t="s">
        <v>1725</v>
      </c>
      <c r="F1003" s="10" t="s">
        <v>0</v>
      </c>
      <c r="G1003" s="10" t="s">
        <v>0</v>
      </c>
      <c r="H1003" s="10" t="s">
        <v>0</v>
      </c>
      <c r="I1003" s="10" t="s">
        <v>0</v>
      </c>
      <c r="J1003" s="10" t="s">
        <v>0</v>
      </c>
      <c r="K1003" s="10" t="s">
        <v>0</v>
      </c>
      <c r="L1003" s="10" t="s">
        <v>0</v>
      </c>
      <c r="M1003" s="12">
        <v>2</v>
      </c>
      <c r="N1003" s="16">
        <v>7741.5</v>
      </c>
      <c r="O1003" s="16">
        <v>10126.75</v>
      </c>
      <c r="P1003" s="15">
        <v>1.3081121229735839</v>
      </c>
      <c r="Q1003" s="7">
        <v>15927</v>
      </c>
      <c r="R1003" s="6">
        <v>10119</v>
      </c>
      <c r="S1003" s="7">
        <v>10722</v>
      </c>
      <c r="T1003" s="7">
        <v>10026</v>
      </c>
      <c r="U1003" s="6">
        <v>8606</v>
      </c>
      <c r="V1003" s="6">
        <v>6877</v>
      </c>
      <c r="W1003" s="7">
        <v>9750</v>
      </c>
      <c r="X1003" s="7">
        <v>10009</v>
      </c>
    </row>
    <row r="1004" spans="1:24" x14ac:dyDescent="0.25">
      <c r="A1004" s="14">
        <v>23182</v>
      </c>
      <c r="B1004" s="12">
        <v>713708</v>
      </c>
      <c r="C1004" s="12">
        <v>103</v>
      </c>
      <c r="D1004" s="12">
        <v>23182</v>
      </c>
      <c r="E1004" s="10" t="s">
        <v>1728</v>
      </c>
      <c r="F1004" s="10" t="s">
        <v>0</v>
      </c>
      <c r="G1004" s="10" t="s">
        <v>0</v>
      </c>
      <c r="H1004" s="10" t="s">
        <v>0</v>
      </c>
      <c r="I1004" s="10" t="s">
        <v>0</v>
      </c>
      <c r="J1004" s="10" t="s">
        <v>0</v>
      </c>
      <c r="K1004" s="10" t="s">
        <v>0</v>
      </c>
      <c r="L1004" s="10" t="s">
        <v>0</v>
      </c>
      <c r="M1004" s="12">
        <v>1</v>
      </c>
      <c r="N1004" s="16">
        <v>12764</v>
      </c>
      <c r="O1004" s="16">
        <v>15952</v>
      </c>
      <c r="P1004" s="15">
        <v>1.2497649639611408</v>
      </c>
      <c r="Q1004" s="7">
        <v>1143</v>
      </c>
      <c r="R1004" s="7">
        <v>734</v>
      </c>
      <c r="S1004" s="7">
        <v>3000</v>
      </c>
      <c r="T1004" s="7">
        <v>7578</v>
      </c>
      <c r="U1004" s="6">
        <v>12764</v>
      </c>
      <c r="V1004" s="7">
        <v>35271</v>
      </c>
      <c r="W1004" s="7">
        <v>18399</v>
      </c>
      <c r="X1004" s="7">
        <v>15512</v>
      </c>
    </row>
    <row r="1005" spans="1:24" x14ac:dyDescent="0.25">
      <c r="A1005" s="14">
        <v>21885</v>
      </c>
      <c r="B1005" s="12">
        <v>837239</v>
      </c>
      <c r="C1005" s="12">
        <v>85</v>
      </c>
      <c r="D1005" s="12">
        <v>21885</v>
      </c>
      <c r="E1005" s="10" t="s">
        <v>1752</v>
      </c>
      <c r="F1005" s="10" t="s">
        <v>0</v>
      </c>
      <c r="G1005" s="10" t="s">
        <v>0</v>
      </c>
      <c r="H1005" s="10" t="s">
        <v>0</v>
      </c>
      <c r="I1005" s="10" t="s">
        <v>0</v>
      </c>
      <c r="J1005" s="10" t="s">
        <v>0</v>
      </c>
      <c r="K1005" s="10" t="s">
        <v>0</v>
      </c>
      <c r="L1005" s="10" t="s">
        <v>0</v>
      </c>
      <c r="M1005" s="12">
        <v>2</v>
      </c>
      <c r="N1005" s="16">
        <v>1522.5</v>
      </c>
      <c r="O1005" s="16">
        <v>4012.25</v>
      </c>
      <c r="P1005" s="15">
        <v>2.6353037766830871</v>
      </c>
      <c r="Q1005" s="6">
        <v>1297</v>
      </c>
      <c r="R1005" s="6">
        <v>810</v>
      </c>
      <c r="S1005" s="7">
        <v>9397</v>
      </c>
      <c r="T1005" s="7">
        <v>1906</v>
      </c>
      <c r="U1005" s="7">
        <v>2163</v>
      </c>
      <c r="V1005" s="6">
        <v>1512</v>
      </c>
      <c r="W1005" s="7">
        <v>2583</v>
      </c>
      <c r="X1005" s="6">
        <v>1533</v>
      </c>
    </row>
    <row r="1006" spans="1:24" x14ac:dyDescent="0.25">
      <c r="A1006" s="14">
        <v>21763</v>
      </c>
      <c r="B1006" s="12">
        <v>794195</v>
      </c>
      <c r="C1006" s="12">
        <v>131</v>
      </c>
      <c r="D1006" s="12">
        <v>21763</v>
      </c>
      <c r="E1006" s="10" t="s">
        <v>1755</v>
      </c>
      <c r="F1006" s="10" t="s">
        <v>0</v>
      </c>
      <c r="G1006" s="10" t="s">
        <v>0</v>
      </c>
      <c r="H1006" s="10" t="s">
        <v>0</v>
      </c>
      <c r="I1006" s="10" t="s">
        <v>0</v>
      </c>
      <c r="J1006" s="10" t="s">
        <v>0</v>
      </c>
      <c r="K1006" s="10" t="s">
        <v>0</v>
      </c>
      <c r="L1006" s="10" t="s">
        <v>0</v>
      </c>
      <c r="M1006" s="12">
        <v>0</v>
      </c>
      <c r="N1006" s="16">
        <v>0</v>
      </c>
      <c r="O1006" s="16">
        <v>1160.8333333333333</v>
      </c>
      <c r="P1006" s="15" t="e">
        <v>#DIV/0!</v>
      </c>
      <c r="Q1006" s="6">
        <v>481</v>
      </c>
      <c r="R1006" s="6">
        <v>336</v>
      </c>
      <c r="S1006" s="7">
        <v>829</v>
      </c>
      <c r="T1006" s="7">
        <v>1216</v>
      </c>
      <c r="U1006" s="7">
        <v>830</v>
      </c>
      <c r="V1006" s="7">
        <v>1044</v>
      </c>
      <c r="W1006" s="7">
        <v>1167</v>
      </c>
      <c r="X1006" s="7">
        <v>1879</v>
      </c>
    </row>
    <row r="1007" spans="1:24" x14ac:dyDescent="0.25">
      <c r="A1007" s="14">
        <v>21709</v>
      </c>
      <c r="B1007" s="12">
        <v>986764</v>
      </c>
      <c r="C1007" s="12">
        <v>204</v>
      </c>
      <c r="D1007" s="12">
        <v>21709</v>
      </c>
      <c r="E1007" s="10" t="s">
        <v>1756</v>
      </c>
      <c r="F1007" s="10" t="s">
        <v>0</v>
      </c>
      <c r="G1007" s="10" t="s">
        <v>0</v>
      </c>
      <c r="H1007" s="10" t="s">
        <v>0</v>
      </c>
      <c r="I1007" s="10" t="s">
        <v>0</v>
      </c>
      <c r="J1007" s="10" t="s">
        <v>0</v>
      </c>
      <c r="K1007" s="10" t="s">
        <v>0</v>
      </c>
      <c r="L1007" s="10" t="s">
        <v>0</v>
      </c>
      <c r="M1007" s="12">
        <v>1</v>
      </c>
      <c r="N1007" s="16">
        <v>10390</v>
      </c>
      <c r="O1007" s="16">
        <v>9683.2000000000007</v>
      </c>
      <c r="P1007" s="15">
        <v>0.93197305101058714</v>
      </c>
      <c r="Q1007" s="7">
        <v>45</v>
      </c>
      <c r="R1007" s="7">
        <v>14</v>
      </c>
      <c r="S1007" s="7">
        <v>13274</v>
      </c>
      <c r="T1007" s="7">
        <v>23023</v>
      </c>
      <c r="U1007" s="7">
        <v>519</v>
      </c>
      <c r="V1007" s="6">
        <v>10390</v>
      </c>
      <c r="W1007" s="7">
        <v>1290</v>
      </c>
      <c r="X1007" s="7">
        <v>10310</v>
      </c>
    </row>
    <row r="1008" spans="1:24" x14ac:dyDescent="0.25">
      <c r="A1008" s="14">
        <v>21704</v>
      </c>
      <c r="B1008" s="12">
        <v>983235</v>
      </c>
      <c r="C1008" s="12">
        <v>204</v>
      </c>
      <c r="D1008" s="12">
        <v>21704</v>
      </c>
      <c r="E1008" s="10" t="s">
        <v>1757</v>
      </c>
      <c r="F1008" s="10" t="s">
        <v>0</v>
      </c>
      <c r="G1008" s="10" t="s">
        <v>0</v>
      </c>
      <c r="H1008" s="10" t="s">
        <v>0</v>
      </c>
      <c r="I1008" s="10" t="s">
        <v>0</v>
      </c>
      <c r="J1008" s="10" t="s">
        <v>0</v>
      </c>
      <c r="K1008" s="10" t="s">
        <v>0</v>
      </c>
      <c r="L1008" s="10" t="s">
        <v>0</v>
      </c>
      <c r="M1008" s="12">
        <v>1</v>
      </c>
      <c r="N1008" s="16">
        <v>4789</v>
      </c>
      <c r="O1008" s="16">
        <v>30028</v>
      </c>
      <c r="P1008" s="15">
        <v>6.2702025475046979</v>
      </c>
      <c r="Q1008" s="7">
        <v>45</v>
      </c>
      <c r="R1008" s="7">
        <v>14</v>
      </c>
      <c r="S1008" s="7">
        <v>176</v>
      </c>
      <c r="T1008" s="7">
        <v>143858</v>
      </c>
      <c r="U1008" s="7">
        <v>150</v>
      </c>
      <c r="V1008" s="6">
        <v>4789</v>
      </c>
      <c r="W1008" s="7">
        <v>2979</v>
      </c>
      <c r="X1008" s="7">
        <v>2977</v>
      </c>
    </row>
    <row r="1009" spans="1:24" x14ac:dyDescent="0.25">
      <c r="A1009" s="14">
        <v>21684</v>
      </c>
      <c r="B1009" s="12">
        <v>566744</v>
      </c>
      <c r="C1009" s="12">
        <v>141</v>
      </c>
      <c r="D1009" s="12">
        <v>21684</v>
      </c>
      <c r="E1009" s="10" t="s">
        <v>1758</v>
      </c>
      <c r="F1009" s="10" t="s">
        <v>0</v>
      </c>
      <c r="G1009" s="10" t="s">
        <v>0</v>
      </c>
      <c r="H1009" s="10" t="s">
        <v>0</v>
      </c>
      <c r="I1009" s="10" t="s">
        <v>0</v>
      </c>
      <c r="J1009" s="10" t="s">
        <v>0</v>
      </c>
      <c r="K1009" s="10" t="s">
        <v>0</v>
      </c>
      <c r="L1009" s="10" t="s">
        <v>0</v>
      </c>
      <c r="M1009" s="12">
        <v>1</v>
      </c>
      <c r="N1009" s="16">
        <v>1790</v>
      </c>
      <c r="O1009" s="16">
        <v>2294.6</v>
      </c>
      <c r="P1009" s="15">
        <v>1.281899441340782</v>
      </c>
      <c r="Q1009" s="7">
        <v>343</v>
      </c>
      <c r="R1009" s="7">
        <v>247</v>
      </c>
      <c r="S1009" s="7">
        <v>373</v>
      </c>
      <c r="T1009" s="6">
        <v>1790</v>
      </c>
      <c r="U1009" s="7">
        <v>635</v>
      </c>
      <c r="V1009" s="7">
        <v>585</v>
      </c>
      <c r="W1009" s="7">
        <v>74</v>
      </c>
      <c r="X1009" s="7">
        <v>9806</v>
      </c>
    </row>
    <row r="1010" spans="1:24" x14ac:dyDescent="0.25">
      <c r="A1010" s="14">
        <v>21665</v>
      </c>
      <c r="B1010" s="12">
        <v>681364</v>
      </c>
      <c r="C1010" s="12">
        <v>85</v>
      </c>
      <c r="D1010" s="12">
        <v>21665</v>
      </c>
      <c r="E1010" s="10" t="s">
        <v>1761</v>
      </c>
      <c r="F1010" s="10" t="s">
        <v>0</v>
      </c>
      <c r="G1010" s="10" t="s">
        <v>0</v>
      </c>
      <c r="H1010" s="10" t="s">
        <v>0</v>
      </c>
      <c r="I1010" s="10" t="s">
        <v>0</v>
      </c>
      <c r="J1010" s="10" t="s">
        <v>0</v>
      </c>
      <c r="K1010" s="10" t="s">
        <v>0</v>
      </c>
      <c r="L1010" s="10" t="s">
        <v>0</v>
      </c>
      <c r="M1010" s="12">
        <v>1</v>
      </c>
      <c r="N1010" s="16">
        <v>3448</v>
      </c>
      <c r="O1010" s="16">
        <v>93818.2</v>
      </c>
      <c r="P1010" s="15">
        <v>27.209454756380509</v>
      </c>
      <c r="Q1010" s="6">
        <v>3027</v>
      </c>
      <c r="R1010" s="6">
        <v>2263</v>
      </c>
      <c r="S1010" s="6">
        <v>3448</v>
      </c>
      <c r="T1010" s="7">
        <v>4107</v>
      </c>
      <c r="U1010" s="7">
        <v>149101</v>
      </c>
      <c r="V1010" s="7">
        <v>64995</v>
      </c>
      <c r="W1010" s="7">
        <v>148807</v>
      </c>
      <c r="X1010" s="7">
        <v>102081</v>
      </c>
    </row>
    <row r="1011" spans="1:24" x14ac:dyDescent="0.25">
      <c r="A1011" s="14">
        <v>21664</v>
      </c>
      <c r="B1011" s="12">
        <v>664232</v>
      </c>
      <c r="C1011" s="12">
        <v>85</v>
      </c>
      <c r="D1011" s="12">
        <v>21664</v>
      </c>
      <c r="E1011" s="10" t="s">
        <v>1762</v>
      </c>
      <c r="F1011" s="10" t="s">
        <v>0</v>
      </c>
      <c r="G1011" s="10" t="s">
        <v>0</v>
      </c>
      <c r="H1011" s="10" t="s">
        <v>0</v>
      </c>
      <c r="I1011" s="10" t="s">
        <v>0</v>
      </c>
      <c r="J1011" s="10" t="s">
        <v>0</v>
      </c>
      <c r="K1011" s="10" t="s">
        <v>0</v>
      </c>
      <c r="L1011" s="10" t="s">
        <v>0</v>
      </c>
      <c r="M1011" s="12">
        <v>0</v>
      </c>
      <c r="N1011" s="16">
        <v>0</v>
      </c>
      <c r="O1011" s="16">
        <v>23824.5</v>
      </c>
      <c r="P1011" s="15" t="e">
        <v>#DIV/0!</v>
      </c>
      <c r="Q1011" s="6">
        <v>4901</v>
      </c>
      <c r="R1011" s="6">
        <v>2513</v>
      </c>
      <c r="S1011" s="7">
        <v>7898</v>
      </c>
      <c r="T1011" s="7">
        <v>5198</v>
      </c>
      <c r="U1011" s="7">
        <v>13165</v>
      </c>
      <c r="V1011" s="7">
        <v>81528</v>
      </c>
      <c r="W1011" s="7">
        <v>17071</v>
      </c>
      <c r="X1011" s="7">
        <v>18087</v>
      </c>
    </row>
    <row r="1012" spans="1:24" x14ac:dyDescent="0.25">
      <c r="A1012" s="14">
        <v>20330</v>
      </c>
      <c r="B1012" s="12">
        <v>877878</v>
      </c>
      <c r="C1012" s="12">
        <v>85</v>
      </c>
      <c r="D1012" s="12">
        <v>20330</v>
      </c>
      <c r="E1012" s="10" t="s">
        <v>1823</v>
      </c>
      <c r="F1012" s="10" t="s">
        <v>0</v>
      </c>
      <c r="G1012" s="10" t="s">
        <v>0</v>
      </c>
      <c r="H1012" s="10" t="s">
        <v>0</v>
      </c>
      <c r="I1012" s="10" t="s">
        <v>0</v>
      </c>
      <c r="J1012" s="10" t="s">
        <v>0</v>
      </c>
      <c r="K1012" s="10" t="s">
        <v>0</v>
      </c>
      <c r="L1012" s="10" t="s">
        <v>0</v>
      </c>
      <c r="M1012" s="12">
        <v>4</v>
      </c>
      <c r="N1012" s="16">
        <v>1752.75</v>
      </c>
      <c r="O1012" s="16">
        <v>1898</v>
      </c>
      <c r="P1012" s="15">
        <v>1.0828697760661816</v>
      </c>
      <c r="Q1012" s="6">
        <v>1590</v>
      </c>
      <c r="R1012" s="6">
        <v>1230</v>
      </c>
      <c r="S1012" s="6">
        <v>2075</v>
      </c>
      <c r="T1012" s="6">
        <v>1983</v>
      </c>
      <c r="U1012" s="7">
        <v>2043</v>
      </c>
      <c r="V1012" s="7">
        <v>1753</v>
      </c>
      <c r="W1012" s="6">
        <v>1469</v>
      </c>
      <c r="X1012" s="6">
        <v>1484</v>
      </c>
    </row>
    <row r="1013" spans="1:24" x14ac:dyDescent="0.25">
      <c r="A1013" s="14">
        <v>20282</v>
      </c>
      <c r="B1013" s="12">
        <v>601991</v>
      </c>
      <c r="C1013" s="12">
        <v>217</v>
      </c>
      <c r="D1013" s="12">
        <v>20282</v>
      </c>
      <c r="E1013" s="10" t="s">
        <v>1824</v>
      </c>
      <c r="F1013" s="10" t="s">
        <v>0</v>
      </c>
      <c r="G1013" s="10" t="s">
        <v>0</v>
      </c>
      <c r="H1013" s="10" t="s">
        <v>0</v>
      </c>
      <c r="I1013" s="10" t="s">
        <v>0</v>
      </c>
      <c r="J1013" s="10" t="s">
        <v>0</v>
      </c>
      <c r="K1013" s="10" t="s">
        <v>0</v>
      </c>
      <c r="L1013" s="10" t="s">
        <v>0</v>
      </c>
      <c r="M1013" s="12">
        <v>2</v>
      </c>
      <c r="N1013" s="16">
        <v>22332.5</v>
      </c>
      <c r="O1013" s="16">
        <v>38394.5</v>
      </c>
      <c r="P1013" s="15">
        <v>1.7192208664502406</v>
      </c>
      <c r="Q1013" s="7">
        <v>121</v>
      </c>
      <c r="R1013" s="7">
        <v>43</v>
      </c>
      <c r="S1013" s="7">
        <v>597</v>
      </c>
      <c r="T1013" s="7">
        <v>8895</v>
      </c>
      <c r="U1013" s="6">
        <v>1418</v>
      </c>
      <c r="V1013" s="6">
        <v>43247</v>
      </c>
      <c r="W1013" s="7">
        <v>95824</v>
      </c>
      <c r="X1013" s="7">
        <v>48262</v>
      </c>
    </row>
    <row r="1014" spans="1:24" x14ac:dyDescent="0.25">
      <c r="A1014" s="14">
        <v>20281</v>
      </c>
      <c r="B1014" s="12">
        <v>809979</v>
      </c>
      <c r="C1014" s="12">
        <v>85</v>
      </c>
      <c r="D1014" s="12">
        <v>20281</v>
      </c>
      <c r="E1014" s="10" t="s">
        <v>1825</v>
      </c>
      <c r="F1014" s="10" t="s">
        <v>0</v>
      </c>
      <c r="G1014" s="10" t="s">
        <v>0</v>
      </c>
      <c r="H1014" s="10" t="s">
        <v>0</v>
      </c>
      <c r="I1014" s="10" t="s">
        <v>0</v>
      </c>
      <c r="J1014" s="10" t="s">
        <v>0</v>
      </c>
      <c r="K1014" s="10" t="s">
        <v>0</v>
      </c>
      <c r="L1014" s="10" t="s">
        <v>0</v>
      </c>
      <c r="M1014" s="12">
        <v>3</v>
      </c>
      <c r="N1014" s="16">
        <v>2072.3333333333335</v>
      </c>
      <c r="O1014" s="16">
        <v>2955</v>
      </c>
      <c r="P1014" s="15">
        <v>1.4259289046163743</v>
      </c>
      <c r="Q1014" s="6">
        <v>1543</v>
      </c>
      <c r="R1014" s="6">
        <v>1211</v>
      </c>
      <c r="S1014" s="6">
        <v>1994</v>
      </c>
      <c r="T1014" s="7">
        <v>2619</v>
      </c>
      <c r="U1014" s="6">
        <v>2373</v>
      </c>
      <c r="V1014" s="6">
        <v>1850</v>
      </c>
      <c r="W1014" s="7">
        <v>2683</v>
      </c>
      <c r="X1014" s="7">
        <v>3563</v>
      </c>
    </row>
    <row r="1015" spans="1:24" x14ac:dyDescent="0.25">
      <c r="A1015" s="14">
        <v>19901</v>
      </c>
      <c r="B1015" s="12">
        <v>633968</v>
      </c>
      <c r="C1015" s="12">
        <v>143</v>
      </c>
      <c r="D1015" s="12">
        <v>19901</v>
      </c>
      <c r="E1015" s="10" t="s">
        <v>1857</v>
      </c>
      <c r="F1015" s="10" t="s">
        <v>0</v>
      </c>
      <c r="G1015" s="10" t="s">
        <v>0</v>
      </c>
      <c r="H1015" s="10" t="s">
        <v>0</v>
      </c>
      <c r="I1015" s="10" t="s">
        <v>0</v>
      </c>
      <c r="J1015" s="10" t="s">
        <v>0</v>
      </c>
      <c r="K1015" s="10" t="s">
        <v>0</v>
      </c>
      <c r="L1015" s="10" t="s">
        <v>0</v>
      </c>
      <c r="M1015" s="12">
        <v>1</v>
      </c>
      <c r="N1015" s="16">
        <v>4354</v>
      </c>
      <c r="O1015" s="16">
        <v>50890.2</v>
      </c>
      <c r="P1015" s="15">
        <v>11.688148828663298</v>
      </c>
      <c r="Q1015" s="7">
        <v>134</v>
      </c>
      <c r="R1015" s="7">
        <v>96</v>
      </c>
      <c r="S1015" s="7">
        <v>646</v>
      </c>
      <c r="T1015" s="6">
        <v>4354</v>
      </c>
      <c r="U1015" s="7">
        <v>39709</v>
      </c>
      <c r="V1015" s="7">
        <v>38065</v>
      </c>
      <c r="W1015" s="7">
        <v>76517</v>
      </c>
      <c r="X1015" s="7">
        <v>99514</v>
      </c>
    </row>
    <row r="1016" spans="1:24" x14ac:dyDescent="0.25">
      <c r="A1016" s="14">
        <v>18530</v>
      </c>
      <c r="B1016" s="12">
        <v>898906</v>
      </c>
      <c r="C1016" s="12">
        <v>129</v>
      </c>
      <c r="D1016" s="12">
        <v>18530</v>
      </c>
      <c r="E1016" s="10" t="s">
        <v>1878</v>
      </c>
      <c r="F1016" s="10" t="s">
        <v>0</v>
      </c>
      <c r="G1016" s="10" t="s">
        <v>0</v>
      </c>
      <c r="H1016" s="10" t="s">
        <v>0</v>
      </c>
      <c r="I1016" s="10" t="s">
        <v>0</v>
      </c>
      <c r="J1016" s="10" t="s">
        <v>0</v>
      </c>
      <c r="K1016" s="10" t="s">
        <v>0</v>
      </c>
      <c r="L1016" s="10" t="s">
        <v>0</v>
      </c>
      <c r="M1016" s="12">
        <v>1</v>
      </c>
      <c r="N1016" s="16">
        <v>1458</v>
      </c>
      <c r="O1016" s="16">
        <v>1612.2</v>
      </c>
      <c r="P1016" s="15">
        <v>1.1057613168724281</v>
      </c>
      <c r="Q1016" s="7">
        <v>44</v>
      </c>
      <c r="R1016" s="7">
        <v>71</v>
      </c>
      <c r="S1016" s="7">
        <v>636</v>
      </c>
      <c r="T1016" s="7">
        <v>1164</v>
      </c>
      <c r="U1016" s="7">
        <v>505</v>
      </c>
      <c r="V1016" s="7">
        <v>3788</v>
      </c>
      <c r="W1016" s="6">
        <v>1458</v>
      </c>
      <c r="X1016" s="7">
        <v>1968</v>
      </c>
    </row>
    <row r="1017" spans="1:24" x14ac:dyDescent="0.25">
      <c r="A1017" s="14">
        <v>18488</v>
      </c>
      <c r="B1017" s="12">
        <v>456907</v>
      </c>
      <c r="C1017" s="12">
        <v>232</v>
      </c>
      <c r="D1017" s="12">
        <v>18488</v>
      </c>
      <c r="E1017" s="10" t="s">
        <v>1879</v>
      </c>
      <c r="F1017" s="10" t="s">
        <v>0</v>
      </c>
      <c r="G1017" s="10" t="s">
        <v>0</v>
      </c>
      <c r="H1017" s="10" t="s">
        <v>0</v>
      </c>
      <c r="I1017" s="10" t="s">
        <v>0</v>
      </c>
      <c r="J1017" s="10" t="s">
        <v>0</v>
      </c>
      <c r="K1017" s="10" t="s">
        <v>0</v>
      </c>
      <c r="L1017" s="10" t="s">
        <v>0</v>
      </c>
      <c r="M1017" s="12">
        <v>2</v>
      </c>
      <c r="N1017" s="16">
        <v>2202</v>
      </c>
      <c r="O1017" s="16">
        <v>2740.75</v>
      </c>
      <c r="P1017" s="15">
        <v>1.2446639418710264</v>
      </c>
      <c r="Q1017" s="7">
        <v>23</v>
      </c>
      <c r="R1017" s="7">
        <v>39</v>
      </c>
      <c r="S1017" s="6">
        <v>510</v>
      </c>
      <c r="T1017" s="7">
        <v>2432</v>
      </c>
      <c r="U1017" s="6">
        <v>3894</v>
      </c>
      <c r="V1017" s="7">
        <v>3396</v>
      </c>
      <c r="W1017" s="7">
        <v>2603</v>
      </c>
      <c r="X1017" s="7">
        <v>2532</v>
      </c>
    </row>
    <row r="1018" spans="1:24" x14ac:dyDescent="0.25">
      <c r="A1018" s="14">
        <v>18403</v>
      </c>
      <c r="B1018" s="12">
        <v>705246</v>
      </c>
      <c r="C1018" s="12">
        <v>217</v>
      </c>
      <c r="D1018" s="12">
        <v>18403</v>
      </c>
      <c r="E1018" s="10" t="s">
        <v>1880</v>
      </c>
      <c r="F1018" s="10" t="s">
        <v>0</v>
      </c>
      <c r="G1018" s="10" t="s">
        <v>0</v>
      </c>
      <c r="H1018" s="10" t="s">
        <v>0</v>
      </c>
      <c r="I1018" s="10" t="s">
        <v>0</v>
      </c>
      <c r="J1018" s="10" t="s">
        <v>0</v>
      </c>
      <c r="K1018" s="10" t="s">
        <v>0</v>
      </c>
      <c r="L1018" s="10" t="s">
        <v>0</v>
      </c>
      <c r="M1018" s="12">
        <v>1</v>
      </c>
      <c r="N1018" s="16">
        <v>1935</v>
      </c>
      <c r="O1018" s="16">
        <v>48478.8</v>
      </c>
      <c r="P1018" s="15">
        <v>25.053643410852715</v>
      </c>
      <c r="Q1018" s="7">
        <v>12</v>
      </c>
      <c r="R1018" s="7">
        <v>19</v>
      </c>
      <c r="S1018" s="7">
        <v>271</v>
      </c>
      <c r="T1018" s="6">
        <v>1935</v>
      </c>
      <c r="U1018" s="7">
        <v>59218</v>
      </c>
      <c r="V1018" s="7">
        <v>18471</v>
      </c>
      <c r="W1018" s="7">
        <v>142627</v>
      </c>
      <c r="X1018" s="7">
        <v>21807</v>
      </c>
    </row>
    <row r="1019" spans="1:24" x14ac:dyDescent="0.25">
      <c r="A1019" s="14">
        <v>18402</v>
      </c>
      <c r="B1019" s="12">
        <v>578286</v>
      </c>
      <c r="C1019" s="12">
        <v>89</v>
      </c>
      <c r="D1019" s="12">
        <v>18402</v>
      </c>
      <c r="E1019" s="10" t="s">
        <v>1881</v>
      </c>
      <c r="F1019" s="10" t="s">
        <v>0</v>
      </c>
      <c r="G1019" s="10" t="s">
        <v>0</v>
      </c>
      <c r="H1019" s="10" t="s">
        <v>0</v>
      </c>
      <c r="I1019" s="10" t="s">
        <v>0</v>
      </c>
      <c r="J1019" s="10" t="s">
        <v>0</v>
      </c>
      <c r="K1019" s="10" t="s">
        <v>0</v>
      </c>
      <c r="L1019" s="10" t="s">
        <v>0</v>
      </c>
      <c r="M1019" s="12">
        <v>1</v>
      </c>
      <c r="N1019" s="16">
        <v>46992</v>
      </c>
      <c r="O1019" s="16">
        <v>3477.6</v>
      </c>
      <c r="P1019" s="15">
        <v>7.4004085801838607E-2</v>
      </c>
      <c r="Q1019" s="7">
        <v>83</v>
      </c>
      <c r="R1019" s="7">
        <v>49</v>
      </c>
      <c r="S1019" s="7">
        <v>154</v>
      </c>
      <c r="T1019" s="6">
        <v>46992</v>
      </c>
      <c r="U1019" s="7">
        <v>6878</v>
      </c>
      <c r="V1019" s="7">
        <v>4675</v>
      </c>
      <c r="W1019" s="7">
        <v>3713</v>
      </c>
      <c r="X1019" s="7">
        <v>1968</v>
      </c>
    </row>
    <row r="1020" spans="1:24" x14ac:dyDescent="0.25">
      <c r="A1020" s="14">
        <v>18382</v>
      </c>
      <c r="B1020" s="12">
        <v>935183</v>
      </c>
      <c r="C1020" s="12">
        <v>259</v>
      </c>
      <c r="D1020" s="12">
        <v>18382</v>
      </c>
      <c r="E1020" s="10" t="s">
        <v>1882</v>
      </c>
      <c r="F1020" s="10" t="s">
        <v>0</v>
      </c>
      <c r="G1020" s="10" t="s">
        <v>0</v>
      </c>
      <c r="H1020" s="10" t="s">
        <v>0</v>
      </c>
      <c r="I1020" s="10" t="s">
        <v>0</v>
      </c>
      <c r="J1020" s="10" t="s">
        <v>0</v>
      </c>
      <c r="K1020" s="10" t="s">
        <v>0</v>
      </c>
      <c r="L1020" s="10" t="s">
        <v>0</v>
      </c>
      <c r="M1020" s="12">
        <v>3</v>
      </c>
      <c r="N1020" s="16">
        <v>3157.3333333333335</v>
      </c>
      <c r="O1020" s="16">
        <v>629.66666666666663</v>
      </c>
      <c r="P1020" s="15">
        <v>0.19942989864864863</v>
      </c>
      <c r="Q1020" s="7">
        <v>17</v>
      </c>
      <c r="R1020" s="7">
        <v>18</v>
      </c>
      <c r="S1020" s="7">
        <v>292</v>
      </c>
      <c r="T1020" s="6">
        <v>7112</v>
      </c>
      <c r="U1020" s="7">
        <v>362</v>
      </c>
      <c r="V1020" s="6">
        <v>1208</v>
      </c>
      <c r="W1020" s="6">
        <v>1152</v>
      </c>
      <c r="X1020" s="7">
        <v>1235</v>
      </c>
    </row>
    <row r="1021" spans="1:24" x14ac:dyDescent="0.25">
      <c r="A1021" s="14">
        <v>18361</v>
      </c>
      <c r="B1021" s="12">
        <v>950622</v>
      </c>
      <c r="C1021" s="12">
        <v>361</v>
      </c>
      <c r="D1021" s="12">
        <v>18361</v>
      </c>
      <c r="E1021" s="10" t="s">
        <v>1883</v>
      </c>
      <c r="F1021" s="10" t="s">
        <v>0</v>
      </c>
      <c r="G1021" s="10" t="s">
        <v>0</v>
      </c>
      <c r="H1021" s="10" t="s">
        <v>0</v>
      </c>
      <c r="I1021" s="10" t="s">
        <v>0</v>
      </c>
      <c r="J1021" s="10" t="s">
        <v>0</v>
      </c>
      <c r="K1021" s="10" t="s">
        <v>0</v>
      </c>
      <c r="L1021" s="10" t="s">
        <v>0</v>
      </c>
      <c r="M1021" s="12">
        <v>4</v>
      </c>
      <c r="N1021" s="16">
        <v>3732.5</v>
      </c>
      <c r="O1021" s="16">
        <v>4305.5</v>
      </c>
      <c r="P1021" s="15">
        <v>1.1535164099129269</v>
      </c>
      <c r="Q1021" s="7">
        <v>72</v>
      </c>
      <c r="R1021" s="7">
        <v>37</v>
      </c>
      <c r="S1021" s="7">
        <v>6140</v>
      </c>
      <c r="T1021" s="6">
        <v>2482</v>
      </c>
      <c r="U1021" s="6">
        <v>3054</v>
      </c>
      <c r="V1021" s="6">
        <v>5211</v>
      </c>
      <c r="W1021" s="6">
        <v>4183</v>
      </c>
      <c r="X1021" s="7">
        <v>2471</v>
      </c>
    </row>
    <row r="1022" spans="1:24" x14ac:dyDescent="0.25">
      <c r="A1022" s="14">
        <v>18347</v>
      </c>
      <c r="B1022" s="12">
        <v>477086</v>
      </c>
      <c r="C1022" s="12">
        <v>141</v>
      </c>
      <c r="D1022" s="12">
        <v>18347</v>
      </c>
      <c r="E1022" s="10" t="s">
        <v>1885</v>
      </c>
      <c r="F1022" s="10" t="s">
        <v>0</v>
      </c>
      <c r="G1022" s="10" t="s">
        <v>0</v>
      </c>
      <c r="H1022" s="10" t="s">
        <v>0</v>
      </c>
      <c r="I1022" s="10" t="s">
        <v>0</v>
      </c>
      <c r="J1022" s="10" t="s">
        <v>0</v>
      </c>
      <c r="K1022" s="10" t="s">
        <v>0</v>
      </c>
      <c r="L1022" s="10" t="s">
        <v>0</v>
      </c>
      <c r="M1022" s="12">
        <v>1</v>
      </c>
      <c r="N1022" s="16">
        <v>3377</v>
      </c>
      <c r="O1022" s="16">
        <v>3412.4</v>
      </c>
      <c r="P1022" s="15">
        <v>1.0104826769321884</v>
      </c>
      <c r="Q1022" s="7">
        <v>1156</v>
      </c>
      <c r="R1022" s="7">
        <v>1313</v>
      </c>
      <c r="S1022" s="7">
        <v>1753</v>
      </c>
      <c r="T1022" s="6">
        <v>3377</v>
      </c>
      <c r="U1022" s="7">
        <v>3962</v>
      </c>
      <c r="V1022" s="7">
        <v>584</v>
      </c>
      <c r="W1022" s="7">
        <v>8483</v>
      </c>
      <c r="X1022" s="7">
        <v>2280</v>
      </c>
    </row>
    <row r="1023" spans="1:24" x14ac:dyDescent="0.25">
      <c r="A1023" s="14">
        <v>18321</v>
      </c>
      <c r="B1023" s="12">
        <v>972784</v>
      </c>
      <c r="C1023" s="12">
        <v>361</v>
      </c>
      <c r="D1023" s="12">
        <v>18321</v>
      </c>
      <c r="E1023" s="10" t="s">
        <v>1886</v>
      </c>
      <c r="F1023" s="10" t="s">
        <v>0</v>
      </c>
      <c r="G1023" s="10" t="s">
        <v>0</v>
      </c>
      <c r="H1023" s="10" t="s">
        <v>0</v>
      </c>
      <c r="I1023" s="10" t="s">
        <v>0</v>
      </c>
      <c r="J1023" s="10" t="s">
        <v>0</v>
      </c>
      <c r="K1023" s="10" t="s">
        <v>0</v>
      </c>
      <c r="L1023" s="10" t="s">
        <v>0</v>
      </c>
      <c r="M1023" s="12">
        <v>1</v>
      </c>
      <c r="N1023" s="16">
        <v>1846</v>
      </c>
      <c r="O1023" s="16">
        <v>369.2</v>
      </c>
      <c r="P1023" s="15">
        <v>0.19999999999999998</v>
      </c>
      <c r="Q1023" s="7">
        <v>60</v>
      </c>
      <c r="R1023" s="7">
        <v>30</v>
      </c>
      <c r="S1023" s="7">
        <v>14</v>
      </c>
      <c r="T1023" s="7">
        <v>294</v>
      </c>
      <c r="U1023" s="7">
        <v>640</v>
      </c>
      <c r="V1023" s="7">
        <v>770</v>
      </c>
      <c r="W1023" s="6">
        <v>1846</v>
      </c>
      <c r="X1023" s="7">
        <v>128</v>
      </c>
    </row>
    <row r="1024" spans="1:24" x14ac:dyDescent="0.25">
      <c r="A1024" s="14">
        <v>18310</v>
      </c>
      <c r="B1024" s="12">
        <v>857877</v>
      </c>
      <c r="C1024" s="12">
        <v>103</v>
      </c>
      <c r="D1024" s="12">
        <v>18310</v>
      </c>
      <c r="E1024" s="10" t="s">
        <v>1888</v>
      </c>
      <c r="F1024" s="10" t="s">
        <v>0</v>
      </c>
      <c r="G1024" s="10" t="s">
        <v>0</v>
      </c>
      <c r="H1024" s="10" t="s">
        <v>0</v>
      </c>
      <c r="I1024" s="10" t="s">
        <v>0</v>
      </c>
      <c r="J1024" s="10" t="s">
        <v>0</v>
      </c>
      <c r="K1024" s="10" t="s">
        <v>0</v>
      </c>
      <c r="L1024" s="10" t="s">
        <v>0</v>
      </c>
      <c r="M1024" s="12">
        <v>1</v>
      </c>
      <c r="N1024" s="16">
        <v>1297</v>
      </c>
      <c r="O1024" s="16">
        <v>2501.1999999999998</v>
      </c>
      <c r="P1024" s="15">
        <v>1.928450269853508</v>
      </c>
      <c r="Q1024" s="7">
        <v>505</v>
      </c>
      <c r="R1024" s="7">
        <v>352</v>
      </c>
      <c r="S1024" s="7">
        <v>6380</v>
      </c>
      <c r="T1024" s="6">
        <v>1297</v>
      </c>
      <c r="U1024" s="7">
        <v>850</v>
      </c>
      <c r="V1024" s="7">
        <v>1468</v>
      </c>
      <c r="W1024" s="7">
        <v>3068</v>
      </c>
      <c r="X1024" s="7">
        <v>740</v>
      </c>
    </row>
    <row r="1025" spans="1:24" x14ac:dyDescent="0.25">
      <c r="A1025" s="14">
        <v>18305</v>
      </c>
      <c r="B1025" s="12">
        <v>609795</v>
      </c>
      <c r="C1025" s="12">
        <v>217</v>
      </c>
      <c r="D1025" s="12">
        <v>18305</v>
      </c>
      <c r="E1025" s="10" t="s">
        <v>1889</v>
      </c>
      <c r="F1025" s="10" t="s">
        <v>0</v>
      </c>
      <c r="G1025" s="10" t="s">
        <v>0</v>
      </c>
      <c r="H1025" s="10" t="s">
        <v>0</v>
      </c>
      <c r="I1025" s="10" t="s">
        <v>0</v>
      </c>
      <c r="J1025" s="10" t="s">
        <v>0</v>
      </c>
      <c r="K1025" s="10" t="s">
        <v>0</v>
      </c>
      <c r="L1025" s="10" t="s">
        <v>0</v>
      </c>
      <c r="M1025" s="12">
        <v>6</v>
      </c>
      <c r="N1025" s="16">
        <v>2180991.1666666665</v>
      </c>
      <c r="O1025" s="16">
        <v>0</v>
      </c>
      <c r="P1025" s="15">
        <v>0</v>
      </c>
      <c r="Q1025" s="6">
        <v>527</v>
      </c>
      <c r="R1025" s="7">
        <v>76</v>
      </c>
      <c r="S1025" s="6">
        <v>3937</v>
      </c>
      <c r="T1025" s="6">
        <v>11517</v>
      </c>
      <c r="U1025" s="6">
        <v>5171959</v>
      </c>
      <c r="V1025" s="6">
        <v>1656549</v>
      </c>
      <c r="W1025" s="6">
        <v>5416994</v>
      </c>
      <c r="X1025" s="6">
        <v>824991</v>
      </c>
    </row>
    <row r="1026" spans="1:24" x14ac:dyDescent="0.25">
      <c r="A1026" s="14">
        <v>18301</v>
      </c>
      <c r="B1026" s="12">
        <v>874172</v>
      </c>
      <c r="C1026" s="12">
        <v>156</v>
      </c>
      <c r="D1026" s="12">
        <v>18301</v>
      </c>
      <c r="E1026" s="10" t="s">
        <v>1890</v>
      </c>
      <c r="F1026" s="10" t="s">
        <v>0</v>
      </c>
      <c r="G1026" s="10" t="s">
        <v>0</v>
      </c>
      <c r="H1026" s="10" t="s">
        <v>0</v>
      </c>
      <c r="I1026" s="10" t="s">
        <v>0</v>
      </c>
      <c r="J1026" s="10" t="s">
        <v>0</v>
      </c>
      <c r="K1026" s="10" t="s">
        <v>0</v>
      </c>
      <c r="L1026" s="10" t="s">
        <v>0</v>
      </c>
      <c r="M1026" s="12">
        <v>1</v>
      </c>
      <c r="N1026" s="16">
        <v>1239</v>
      </c>
      <c r="O1026" s="16">
        <v>1672.2</v>
      </c>
      <c r="P1026" s="15">
        <v>1.349636803874092</v>
      </c>
      <c r="Q1026" s="7">
        <v>50</v>
      </c>
      <c r="R1026" s="7">
        <v>36</v>
      </c>
      <c r="S1026" s="6">
        <v>1239</v>
      </c>
      <c r="T1026" s="7">
        <v>140</v>
      </c>
      <c r="U1026" s="7">
        <v>734</v>
      </c>
      <c r="V1026" s="7">
        <v>326</v>
      </c>
      <c r="W1026" s="7">
        <v>6854</v>
      </c>
      <c r="X1026" s="7">
        <v>307</v>
      </c>
    </row>
    <row r="1027" spans="1:24" x14ac:dyDescent="0.25">
      <c r="A1027" s="14">
        <v>18259</v>
      </c>
      <c r="B1027" s="12">
        <v>538957</v>
      </c>
      <c r="C1027" s="12">
        <v>191</v>
      </c>
      <c r="D1027" s="12">
        <v>18259</v>
      </c>
      <c r="E1027" s="10" t="s">
        <v>1891</v>
      </c>
      <c r="F1027" s="10" t="s">
        <v>0</v>
      </c>
      <c r="G1027" s="10" t="s">
        <v>0</v>
      </c>
      <c r="H1027" s="10" t="s">
        <v>0</v>
      </c>
      <c r="I1027" s="10" t="s">
        <v>0</v>
      </c>
      <c r="J1027" s="10" t="s">
        <v>0</v>
      </c>
      <c r="K1027" s="10" t="s">
        <v>0</v>
      </c>
      <c r="L1027" s="10" t="s">
        <v>0</v>
      </c>
      <c r="M1027" s="12">
        <v>1</v>
      </c>
      <c r="N1027" s="16">
        <v>811</v>
      </c>
      <c r="O1027" s="16">
        <v>10595.6</v>
      </c>
      <c r="P1027" s="15">
        <v>13.064858199753392</v>
      </c>
      <c r="Q1027" s="7">
        <v>192</v>
      </c>
      <c r="R1027" s="7">
        <v>35</v>
      </c>
      <c r="S1027" s="7">
        <v>124</v>
      </c>
      <c r="T1027" s="6">
        <v>811</v>
      </c>
      <c r="U1027" s="7">
        <v>3897</v>
      </c>
      <c r="V1027" s="7">
        <v>18930</v>
      </c>
      <c r="W1027" s="7">
        <v>7138</v>
      </c>
      <c r="X1027" s="7">
        <v>22889</v>
      </c>
    </row>
    <row r="1028" spans="1:24" x14ac:dyDescent="0.25">
      <c r="A1028" s="14">
        <v>18257</v>
      </c>
      <c r="B1028" s="12">
        <v>266850</v>
      </c>
      <c r="C1028" s="12">
        <v>156</v>
      </c>
      <c r="D1028" s="12">
        <v>18257</v>
      </c>
      <c r="E1028" s="10" t="s">
        <v>1892</v>
      </c>
      <c r="F1028" s="10" t="s">
        <v>0</v>
      </c>
      <c r="G1028" s="10" t="s">
        <v>0</v>
      </c>
      <c r="H1028" s="10" t="s">
        <v>0</v>
      </c>
      <c r="I1028" s="10" t="s">
        <v>0</v>
      </c>
      <c r="J1028" s="10" t="s">
        <v>0</v>
      </c>
      <c r="K1028" s="10" t="s">
        <v>0</v>
      </c>
      <c r="L1028" s="10" t="s">
        <v>0</v>
      </c>
      <c r="M1028" s="12">
        <v>1</v>
      </c>
      <c r="N1028" s="16">
        <v>188235</v>
      </c>
      <c r="O1028" s="16">
        <v>3335</v>
      </c>
      <c r="P1028" s="15">
        <v>1.7717215183148723E-2</v>
      </c>
      <c r="Q1028" s="7">
        <v>523</v>
      </c>
      <c r="R1028" s="7">
        <v>285</v>
      </c>
      <c r="S1028" s="7">
        <v>3969</v>
      </c>
      <c r="T1028" s="6">
        <v>188235</v>
      </c>
      <c r="U1028" s="7">
        <v>1457</v>
      </c>
      <c r="V1028" s="7">
        <v>1042</v>
      </c>
      <c r="W1028" s="7">
        <v>8796</v>
      </c>
      <c r="X1028" s="7">
        <v>1411</v>
      </c>
    </row>
    <row r="1029" spans="1:24" x14ac:dyDescent="0.25">
      <c r="A1029" s="14">
        <v>18250</v>
      </c>
      <c r="B1029" s="12">
        <v>926941</v>
      </c>
      <c r="C1029" s="12">
        <v>93</v>
      </c>
      <c r="D1029" s="12">
        <v>18250</v>
      </c>
      <c r="E1029" s="10" t="s">
        <v>1893</v>
      </c>
      <c r="F1029" s="10" t="s">
        <v>0</v>
      </c>
      <c r="G1029" s="10" t="s">
        <v>0</v>
      </c>
      <c r="H1029" s="10" t="s">
        <v>0</v>
      </c>
      <c r="I1029" s="10" t="s">
        <v>0</v>
      </c>
      <c r="J1029" s="10" t="s">
        <v>0</v>
      </c>
      <c r="K1029" s="10" t="s">
        <v>0</v>
      </c>
      <c r="L1029" s="10" t="s">
        <v>0</v>
      </c>
      <c r="M1029" s="12">
        <v>1</v>
      </c>
      <c r="N1029" s="16">
        <v>2183</v>
      </c>
      <c r="O1029" s="16">
        <v>5005.3999999999996</v>
      </c>
      <c r="P1029" s="15">
        <v>2.2928996793403571</v>
      </c>
      <c r="Q1029" s="7">
        <v>150</v>
      </c>
      <c r="R1029" s="7">
        <v>98</v>
      </c>
      <c r="S1029" s="7">
        <v>68</v>
      </c>
      <c r="T1029" s="6">
        <v>2183</v>
      </c>
      <c r="U1029" s="7">
        <v>377</v>
      </c>
      <c r="V1029" s="7">
        <v>23364</v>
      </c>
      <c r="W1029" s="7">
        <v>170</v>
      </c>
      <c r="X1029" s="7">
        <v>1048</v>
      </c>
    </row>
    <row r="1030" spans="1:24" x14ac:dyDescent="0.25">
      <c r="A1030" s="14">
        <v>18249</v>
      </c>
      <c r="B1030" s="12">
        <v>827868</v>
      </c>
      <c r="C1030" s="12">
        <v>172</v>
      </c>
      <c r="D1030" s="12">
        <v>18249</v>
      </c>
      <c r="E1030" s="10" t="s">
        <v>1894</v>
      </c>
      <c r="F1030" s="10" t="s">
        <v>0</v>
      </c>
      <c r="G1030" s="12">
        <v>5459879</v>
      </c>
      <c r="H1030" s="10" t="s">
        <v>820</v>
      </c>
      <c r="I1030" s="10" t="s">
        <v>0</v>
      </c>
      <c r="J1030" s="10" t="s">
        <v>0</v>
      </c>
      <c r="K1030" s="10" t="s">
        <v>0</v>
      </c>
      <c r="L1030" s="10" t="s">
        <v>1895</v>
      </c>
      <c r="M1030" s="12">
        <v>2</v>
      </c>
      <c r="N1030" s="16">
        <v>810</v>
      </c>
      <c r="O1030" s="16">
        <v>1363.5</v>
      </c>
      <c r="P1030" s="15">
        <v>1.6833333333333333</v>
      </c>
      <c r="Q1030" s="7">
        <v>1681</v>
      </c>
      <c r="R1030" s="7">
        <v>32</v>
      </c>
      <c r="S1030" s="7">
        <v>3580</v>
      </c>
      <c r="T1030" s="7">
        <v>1233</v>
      </c>
      <c r="U1030" s="7">
        <v>270</v>
      </c>
      <c r="V1030" s="6">
        <v>1336</v>
      </c>
      <c r="W1030" s="7">
        <v>371</v>
      </c>
      <c r="X1030" s="6">
        <v>284</v>
      </c>
    </row>
    <row r="1031" spans="1:24" x14ac:dyDescent="0.25">
      <c r="A1031" s="14">
        <v>18248</v>
      </c>
      <c r="B1031" s="12">
        <v>705378</v>
      </c>
      <c r="C1031" s="12">
        <v>183</v>
      </c>
      <c r="D1031" s="12">
        <v>18248</v>
      </c>
      <c r="E1031" s="10" t="s">
        <v>1896</v>
      </c>
      <c r="F1031" s="10" t="s">
        <v>0</v>
      </c>
      <c r="G1031" s="10" t="s">
        <v>0</v>
      </c>
      <c r="H1031" s="10" t="s">
        <v>0</v>
      </c>
      <c r="I1031" s="10" t="s">
        <v>0</v>
      </c>
      <c r="J1031" s="10" t="s">
        <v>0</v>
      </c>
      <c r="K1031" s="10" t="s">
        <v>0</v>
      </c>
      <c r="L1031" s="10" t="s">
        <v>0</v>
      </c>
      <c r="M1031" s="12">
        <v>1</v>
      </c>
      <c r="N1031" s="16">
        <v>1358</v>
      </c>
      <c r="O1031" s="16">
        <v>150.80000000000001</v>
      </c>
      <c r="P1031" s="15">
        <v>0.11104565537555229</v>
      </c>
      <c r="Q1031" s="7">
        <v>2</v>
      </c>
      <c r="R1031" s="7">
        <v>37</v>
      </c>
      <c r="S1031" s="6">
        <v>1358</v>
      </c>
      <c r="T1031" s="7">
        <v>202</v>
      </c>
      <c r="U1031" s="7">
        <v>159</v>
      </c>
      <c r="V1031" s="7">
        <v>123</v>
      </c>
      <c r="W1031" s="7">
        <v>174</v>
      </c>
      <c r="X1031" s="7">
        <v>96</v>
      </c>
    </row>
    <row r="1032" spans="1:24" x14ac:dyDescent="0.25">
      <c r="A1032" s="14">
        <v>18245</v>
      </c>
      <c r="B1032" s="12">
        <v>882476</v>
      </c>
      <c r="C1032" s="12">
        <v>175</v>
      </c>
      <c r="D1032" s="12">
        <v>18245</v>
      </c>
      <c r="E1032" s="10" t="s">
        <v>1897</v>
      </c>
      <c r="F1032" s="10" t="s">
        <v>0</v>
      </c>
      <c r="G1032" s="10" t="s">
        <v>0</v>
      </c>
      <c r="H1032" s="10" t="s">
        <v>0</v>
      </c>
      <c r="I1032" s="10" t="s">
        <v>0</v>
      </c>
      <c r="J1032" s="10" t="s">
        <v>0</v>
      </c>
      <c r="K1032" s="10" t="s">
        <v>0</v>
      </c>
      <c r="L1032" s="10" t="s">
        <v>0</v>
      </c>
      <c r="M1032" s="12">
        <v>1</v>
      </c>
      <c r="N1032" s="16">
        <v>913</v>
      </c>
      <c r="O1032" s="16">
        <v>177.8</v>
      </c>
      <c r="P1032" s="15">
        <v>0.19474260679079958</v>
      </c>
      <c r="Q1032" s="7">
        <v>109</v>
      </c>
      <c r="R1032" s="7">
        <v>39</v>
      </c>
      <c r="S1032" s="7">
        <v>41</v>
      </c>
      <c r="T1032" s="6">
        <v>913</v>
      </c>
      <c r="U1032" s="7">
        <v>659</v>
      </c>
      <c r="V1032" s="7">
        <v>47</v>
      </c>
      <c r="W1032" s="7">
        <v>73</v>
      </c>
      <c r="X1032" s="7">
        <v>69</v>
      </c>
    </row>
    <row r="1033" spans="1:24" x14ac:dyDescent="0.25">
      <c r="A1033" s="14">
        <v>18191</v>
      </c>
      <c r="B1033" s="12">
        <v>486762</v>
      </c>
      <c r="C1033" s="12">
        <v>226</v>
      </c>
      <c r="D1033" s="12">
        <v>18191</v>
      </c>
      <c r="E1033" s="10" t="s">
        <v>1898</v>
      </c>
      <c r="F1033" s="10" t="s">
        <v>0</v>
      </c>
      <c r="G1033" s="10" t="s">
        <v>0</v>
      </c>
      <c r="H1033" s="10" t="s">
        <v>0</v>
      </c>
      <c r="I1033" s="10" t="s">
        <v>0</v>
      </c>
      <c r="J1033" s="10" t="s">
        <v>0</v>
      </c>
      <c r="K1033" s="10" t="s">
        <v>0</v>
      </c>
      <c r="L1033" s="10" t="s">
        <v>0</v>
      </c>
      <c r="M1033" s="12">
        <v>1</v>
      </c>
      <c r="N1033" s="16">
        <v>9632</v>
      </c>
      <c r="O1033" s="16">
        <v>778.2</v>
      </c>
      <c r="P1033" s="15">
        <v>8.0793189368770765E-2</v>
      </c>
      <c r="Q1033" s="7">
        <v>69</v>
      </c>
      <c r="R1033" s="7">
        <v>61</v>
      </c>
      <c r="S1033" s="7">
        <v>131</v>
      </c>
      <c r="T1033" s="6">
        <v>9632</v>
      </c>
      <c r="U1033" s="7">
        <v>947</v>
      </c>
      <c r="V1033" s="7">
        <v>83</v>
      </c>
      <c r="W1033" s="7">
        <v>2498</v>
      </c>
      <c r="X1033" s="7">
        <v>232</v>
      </c>
    </row>
    <row r="1034" spans="1:24" x14ac:dyDescent="0.25">
      <c r="A1034" s="14">
        <v>18185</v>
      </c>
      <c r="B1034" s="12">
        <v>492601</v>
      </c>
      <c r="C1034" s="12">
        <v>199</v>
      </c>
      <c r="D1034" s="12">
        <v>18185</v>
      </c>
      <c r="E1034" s="10" t="s">
        <v>1899</v>
      </c>
      <c r="F1034" s="10" t="s">
        <v>0</v>
      </c>
      <c r="G1034" s="10" t="s">
        <v>0</v>
      </c>
      <c r="H1034" s="10" t="s">
        <v>0</v>
      </c>
      <c r="I1034" s="10" t="s">
        <v>0</v>
      </c>
      <c r="J1034" s="10" t="s">
        <v>0</v>
      </c>
      <c r="K1034" s="10" t="s">
        <v>0</v>
      </c>
      <c r="L1034" s="10" t="s">
        <v>0</v>
      </c>
      <c r="M1034" s="12">
        <v>1</v>
      </c>
      <c r="N1034" s="16">
        <v>3129</v>
      </c>
      <c r="O1034" s="16">
        <v>596</v>
      </c>
      <c r="P1034" s="15">
        <v>0.19047619047619047</v>
      </c>
      <c r="Q1034" s="7">
        <v>56</v>
      </c>
      <c r="R1034" s="7">
        <v>52</v>
      </c>
      <c r="S1034" s="7">
        <v>66</v>
      </c>
      <c r="T1034" s="6">
        <v>3129</v>
      </c>
      <c r="U1034" s="7">
        <v>2109</v>
      </c>
      <c r="V1034" s="7">
        <v>36</v>
      </c>
      <c r="W1034" s="7">
        <v>490</v>
      </c>
      <c r="X1034" s="7">
        <v>279</v>
      </c>
    </row>
    <row r="1035" spans="1:24" x14ac:dyDescent="0.25">
      <c r="A1035" s="14">
        <v>18177</v>
      </c>
      <c r="B1035" s="12">
        <v>319915</v>
      </c>
      <c r="C1035" s="12">
        <v>160</v>
      </c>
      <c r="D1035" s="12">
        <v>18177</v>
      </c>
      <c r="E1035" s="10" t="s">
        <v>1900</v>
      </c>
      <c r="F1035" s="10" t="s">
        <v>0</v>
      </c>
      <c r="G1035" s="10" t="s">
        <v>0</v>
      </c>
      <c r="H1035" s="10" t="s">
        <v>0</v>
      </c>
      <c r="I1035" s="10" t="s">
        <v>0</v>
      </c>
      <c r="J1035" s="10" t="s">
        <v>0</v>
      </c>
      <c r="K1035" s="10" t="s">
        <v>0</v>
      </c>
      <c r="L1035" s="10" t="s">
        <v>0</v>
      </c>
      <c r="M1035" s="12">
        <v>1</v>
      </c>
      <c r="N1035" s="16">
        <v>754</v>
      </c>
      <c r="O1035" s="16">
        <v>1169.2</v>
      </c>
      <c r="P1035" s="15">
        <v>1.5506631299734748</v>
      </c>
      <c r="Q1035" s="7">
        <v>14</v>
      </c>
      <c r="R1035" s="7">
        <v>2713</v>
      </c>
      <c r="S1035" s="7">
        <v>4845</v>
      </c>
      <c r="T1035" s="7">
        <v>481</v>
      </c>
      <c r="U1035" s="7">
        <v>52</v>
      </c>
      <c r="V1035" s="7">
        <v>278</v>
      </c>
      <c r="W1035" s="6">
        <v>754</v>
      </c>
      <c r="X1035" s="7">
        <v>190</v>
      </c>
    </row>
    <row r="1036" spans="1:24" x14ac:dyDescent="0.25">
      <c r="A1036" s="14">
        <v>18173</v>
      </c>
      <c r="B1036" s="12">
        <v>415283</v>
      </c>
      <c r="C1036" s="12">
        <v>131</v>
      </c>
      <c r="D1036" s="12">
        <v>18173</v>
      </c>
      <c r="E1036" s="10" t="s">
        <v>1901</v>
      </c>
      <c r="F1036" s="10" t="s">
        <v>0</v>
      </c>
      <c r="G1036" s="10" t="s">
        <v>0</v>
      </c>
      <c r="H1036" s="10" t="s">
        <v>0</v>
      </c>
      <c r="I1036" s="10" t="s">
        <v>0</v>
      </c>
      <c r="J1036" s="10" t="s">
        <v>0</v>
      </c>
      <c r="K1036" s="10" t="s">
        <v>0</v>
      </c>
      <c r="L1036" s="10" t="s">
        <v>0</v>
      </c>
      <c r="M1036" s="12">
        <v>1</v>
      </c>
      <c r="N1036" s="16">
        <v>6833</v>
      </c>
      <c r="O1036" s="16">
        <v>1243.8</v>
      </c>
      <c r="P1036" s="15">
        <v>0.18202839162885995</v>
      </c>
      <c r="Q1036" s="7">
        <v>29</v>
      </c>
      <c r="R1036" s="7">
        <v>70</v>
      </c>
      <c r="S1036" s="7">
        <v>192</v>
      </c>
      <c r="T1036" s="7">
        <v>2953</v>
      </c>
      <c r="U1036" s="7">
        <v>1485</v>
      </c>
      <c r="V1036" s="7">
        <v>155</v>
      </c>
      <c r="W1036" s="7">
        <v>1434</v>
      </c>
      <c r="X1036" s="6">
        <v>6833</v>
      </c>
    </row>
    <row r="1037" spans="1:24" x14ac:dyDescent="0.25">
      <c r="A1037" s="14">
        <v>18169</v>
      </c>
      <c r="B1037" s="12">
        <v>286954</v>
      </c>
      <c r="C1037" s="12">
        <v>156</v>
      </c>
      <c r="D1037" s="12">
        <v>18169</v>
      </c>
      <c r="E1037" s="10" t="s">
        <v>1902</v>
      </c>
      <c r="F1037" s="10" t="s">
        <v>0</v>
      </c>
      <c r="G1037" s="10" t="s">
        <v>0</v>
      </c>
      <c r="H1037" s="10" t="s">
        <v>0</v>
      </c>
      <c r="I1037" s="10" t="s">
        <v>0</v>
      </c>
      <c r="J1037" s="10" t="s">
        <v>0</v>
      </c>
      <c r="K1037" s="10" t="s">
        <v>0</v>
      </c>
      <c r="L1037" s="10" t="s">
        <v>0</v>
      </c>
      <c r="M1037" s="12">
        <v>1</v>
      </c>
      <c r="N1037" s="16">
        <v>632</v>
      </c>
      <c r="O1037" s="16">
        <v>37.4</v>
      </c>
      <c r="P1037" s="15">
        <v>5.9177215189873414E-2</v>
      </c>
      <c r="Q1037" s="7">
        <v>10</v>
      </c>
      <c r="R1037" s="7">
        <v>45</v>
      </c>
      <c r="S1037" s="7">
        <v>43</v>
      </c>
      <c r="T1037" s="6">
        <v>632</v>
      </c>
      <c r="U1037" s="7">
        <v>68</v>
      </c>
      <c r="V1037" s="7">
        <v>22</v>
      </c>
      <c r="W1037" s="7">
        <v>50</v>
      </c>
      <c r="X1037" s="7">
        <v>4</v>
      </c>
    </row>
    <row r="1038" spans="1:24" x14ac:dyDescent="0.25">
      <c r="A1038" s="14">
        <v>18168</v>
      </c>
      <c r="B1038" s="12">
        <v>1149309</v>
      </c>
      <c r="C1038" s="12">
        <v>255</v>
      </c>
      <c r="D1038" s="12">
        <v>18168</v>
      </c>
      <c r="E1038" s="10" t="s">
        <v>1903</v>
      </c>
      <c r="F1038" s="10" t="s">
        <v>0</v>
      </c>
      <c r="G1038" s="10" t="s">
        <v>0</v>
      </c>
      <c r="H1038" s="10" t="s">
        <v>0</v>
      </c>
      <c r="I1038" s="10" t="s">
        <v>0</v>
      </c>
      <c r="J1038" s="10" t="s">
        <v>0</v>
      </c>
      <c r="K1038" s="10" t="s">
        <v>0</v>
      </c>
      <c r="L1038" s="10" t="s">
        <v>0</v>
      </c>
      <c r="M1038" s="12">
        <v>1</v>
      </c>
      <c r="N1038" s="16">
        <v>328</v>
      </c>
      <c r="O1038" s="16">
        <v>57.6</v>
      </c>
      <c r="P1038" s="15">
        <v>0.17560975609756099</v>
      </c>
      <c r="Q1038" s="7">
        <v>41</v>
      </c>
      <c r="R1038" s="7">
        <v>60</v>
      </c>
      <c r="S1038" s="7">
        <v>34</v>
      </c>
      <c r="T1038" s="6">
        <v>328</v>
      </c>
      <c r="U1038" s="7">
        <v>61</v>
      </c>
      <c r="V1038" s="7">
        <v>80</v>
      </c>
      <c r="W1038" s="7">
        <v>55</v>
      </c>
      <c r="X1038" s="7">
        <v>58</v>
      </c>
    </row>
    <row r="1039" spans="1:24" x14ac:dyDescent="0.25">
      <c r="A1039" s="14">
        <v>18163</v>
      </c>
      <c r="B1039" s="12">
        <v>921595</v>
      </c>
      <c r="C1039" s="12">
        <v>268</v>
      </c>
      <c r="D1039" s="12">
        <v>18163</v>
      </c>
      <c r="E1039" s="10" t="s">
        <v>1904</v>
      </c>
      <c r="F1039" s="10" t="s">
        <v>0</v>
      </c>
      <c r="G1039" s="10" t="s">
        <v>0</v>
      </c>
      <c r="H1039" s="10" t="s">
        <v>0</v>
      </c>
      <c r="I1039" s="10" t="s">
        <v>0</v>
      </c>
      <c r="J1039" s="10" t="s">
        <v>0</v>
      </c>
      <c r="K1039" s="10" t="s">
        <v>0</v>
      </c>
      <c r="L1039" s="10" t="s">
        <v>0</v>
      </c>
      <c r="M1039" s="12">
        <v>1</v>
      </c>
      <c r="N1039" s="16">
        <v>173</v>
      </c>
      <c r="O1039" s="16">
        <v>2706.6</v>
      </c>
      <c r="P1039" s="15">
        <v>15.645086705202312</v>
      </c>
      <c r="Q1039" s="7">
        <v>483</v>
      </c>
      <c r="R1039" s="7">
        <v>54</v>
      </c>
      <c r="S1039" s="7">
        <v>73</v>
      </c>
      <c r="T1039" s="7">
        <v>24</v>
      </c>
      <c r="U1039" s="7">
        <v>5456</v>
      </c>
      <c r="V1039" s="7">
        <v>7747</v>
      </c>
      <c r="W1039" s="6">
        <v>173</v>
      </c>
      <c r="X1039" s="7">
        <v>233</v>
      </c>
    </row>
    <row r="1040" spans="1:24" x14ac:dyDescent="0.25">
      <c r="A1040" s="14">
        <v>18157</v>
      </c>
      <c r="B1040" s="12">
        <v>467115</v>
      </c>
      <c r="C1040" s="12">
        <v>228</v>
      </c>
      <c r="D1040" s="12">
        <v>18157</v>
      </c>
      <c r="E1040" s="10" t="s">
        <v>1905</v>
      </c>
      <c r="F1040" s="10" t="s">
        <v>0</v>
      </c>
      <c r="G1040" s="10" t="s">
        <v>0</v>
      </c>
      <c r="H1040" s="10" t="s">
        <v>0</v>
      </c>
      <c r="I1040" s="10" t="s">
        <v>0</v>
      </c>
      <c r="J1040" s="10" t="s">
        <v>0</v>
      </c>
      <c r="K1040" s="10" t="s">
        <v>0</v>
      </c>
      <c r="L1040" s="10" t="s">
        <v>0</v>
      </c>
      <c r="M1040" s="12">
        <v>3</v>
      </c>
      <c r="N1040" s="16">
        <v>2319.6666666666665</v>
      </c>
      <c r="O1040" s="16">
        <v>458.66666666666669</v>
      </c>
      <c r="P1040" s="15">
        <v>0.19772955884466162</v>
      </c>
      <c r="Q1040" s="7">
        <v>125</v>
      </c>
      <c r="R1040" s="7">
        <v>93</v>
      </c>
      <c r="S1040" s="7">
        <v>153</v>
      </c>
      <c r="T1040" s="6">
        <v>5576</v>
      </c>
      <c r="U1040" s="6">
        <v>694</v>
      </c>
      <c r="V1040" s="7">
        <v>345</v>
      </c>
      <c r="W1040" s="6">
        <v>689</v>
      </c>
      <c r="X1040" s="7">
        <v>878</v>
      </c>
    </row>
    <row r="1041" spans="1:24" x14ac:dyDescent="0.25">
      <c r="A1041" s="14">
        <v>18151</v>
      </c>
      <c r="B1041" s="12">
        <v>991341</v>
      </c>
      <c r="C1041" s="12">
        <v>107</v>
      </c>
      <c r="D1041" s="12">
        <v>18151</v>
      </c>
      <c r="E1041" s="10" t="s">
        <v>1906</v>
      </c>
      <c r="F1041" s="10" t="s">
        <v>0</v>
      </c>
      <c r="G1041" s="10" t="s">
        <v>0</v>
      </c>
      <c r="H1041" s="10" t="s">
        <v>0</v>
      </c>
      <c r="I1041" s="10" t="s">
        <v>0</v>
      </c>
      <c r="J1041" s="10" t="s">
        <v>0</v>
      </c>
      <c r="K1041" s="10" t="s">
        <v>0</v>
      </c>
      <c r="L1041" s="10" t="s">
        <v>0</v>
      </c>
      <c r="M1041" s="12">
        <v>1</v>
      </c>
      <c r="N1041" s="16">
        <v>3296</v>
      </c>
      <c r="O1041" s="16">
        <v>353.6</v>
      </c>
      <c r="P1041" s="15">
        <v>0.10728155339805825</v>
      </c>
      <c r="Q1041" s="7">
        <v>19</v>
      </c>
      <c r="R1041" s="7">
        <v>81</v>
      </c>
      <c r="S1041" s="7">
        <v>141</v>
      </c>
      <c r="T1041" s="6">
        <v>3296</v>
      </c>
      <c r="U1041" s="7">
        <v>113</v>
      </c>
      <c r="V1041" s="7">
        <v>331</v>
      </c>
      <c r="W1041" s="7">
        <v>1048</v>
      </c>
      <c r="X1041" s="7">
        <v>135</v>
      </c>
    </row>
    <row r="1042" spans="1:24" x14ac:dyDescent="0.25">
      <c r="A1042" s="14">
        <v>18082</v>
      </c>
      <c r="B1042" s="12">
        <v>252134</v>
      </c>
      <c r="C1042" s="12">
        <v>85</v>
      </c>
      <c r="D1042" s="12">
        <v>18082</v>
      </c>
      <c r="E1042" s="10" t="s">
        <v>1908</v>
      </c>
      <c r="F1042" s="10" t="s">
        <v>0</v>
      </c>
      <c r="G1042" s="10" t="s">
        <v>0</v>
      </c>
      <c r="H1042" s="10" t="s">
        <v>0</v>
      </c>
      <c r="I1042" s="10" t="s">
        <v>0</v>
      </c>
      <c r="J1042" s="10" t="s">
        <v>0</v>
      </c>
      <c r="K1042" s="10" t="s">
        <v>0</v>
      </c>
      <c r="L1042" s="10" t="s">
        <v>0</v>
      </c>
      <c r="M1042" s="12">
        <v>3</v>
      </c>
      <c r="N1042" s="16">
        <v>16534.333333333332</v>
      </c>
      <c r="O1042" s="16">
        <v>20999.666666666668</v>
      </c>
      <c r="P1042" s="15">
        <v>1.2700643106263736</v>
      </c>
      <c r="Q1042" s="7">
        <v>26357</v>
      </c>
      <c r="R1042" s="7">
        <v>20001</v>
      </c>
      <c r="S1042" s="7">
        <v>27149</v>
      </c>
      <c r="T1042" s="6">
        <v>20457</v>
      </c>
      <c r="U1042" s="7">
        <v>22275</v>
      </c>
      <c r="V1042" s="6">
        <v>16111</v>
      </c>
      <c r="W1042" s="7">
        <v>13575</v>
      </c>
      <c r="X1042" s="6">
        <v>13035</v>
      </c>
    </row>
    <row r="1043" spans="1:24" x14ac:dyDescent="0.25">
      <c r="A1043" s="14">
        <v>18023</v>
      </c>
      <c r="B1043" s="12">
        <v>1100817</v>
      </c>
      <c r="C1043" s="12">
        <v>309</v>
      </c>
      <c r="D1043" s="12">
        <v>18023</v>
      </c>
      <c r="E1043" s="10" t="s">
        <v>1909</v>
      </c>
      <c r="F1043" s="10" t="s">
        <v>0</v>
      </c>
      <c r="G1043" s="10" t="s">
        <v>0</v>
      </c>
      <c r="H1043" s="10" t="s">
        <v>0</v>
      </c>
      <c r="I1043" s="10" t="s">
        <v>0</v>
      </c>
      <c r="J1043" s="10" t="s">
        <v>0</v>
      </c>
      <c r="K1043" s="10" t="s">
        <v>0</v>
      </c>
      <c r="L1043" s="10" t="s">
        <v>0</v>
      </c>
      <c r="M1043" s="12">
        <v>1</v>
      </c>
      <c r="N1043" s="16">
        <v>238</v>
      </c>
      <c r="O1043" s="16">
        <v>784.4</v>
      </c>
      <c r="P1043" s="15">
        <v>3.2957983193277309</v>
      </c>
      <c r="Q1043" s="7">
        <v>37</v>
      </c>
      <c r="R1043" s="7">
        <v>31</v>
      </c>
      <c r="S1043" s="7">
        <v>41</v>
      </c>
      <c r="T1043" s="7">
        <v>3500</v>
      </c>
      <c r="U1043" s="6">
        <v>238</v>
      </c>
      <c r="V1043" s="7">
        <v>86</v>
      </c>
      <c r="W1043" s="7">
        <v>198</v>
      </c>
      <c r="X1043" s="7">
        <v>97</v>
      </c>
    </row>
    <row r="1044" spans="1:24" x14ac:dyDescent="0.25">
      <c r="A1044" s="14">
        <v>18022</v>
      </c>
      <c r="B1044" s="12">
        <v>1061028</v>
      </c>
      <c r="C1044" s="12">
        <v>467</v>
      </c>
      <c r="D1044" s="12">
        <v>18022</v>
      </c>
      <c r="E1044" s="10" t="s">
        <v>1910</v>
      </c>
      <c r="F1044" s="10" t="s">
        <v>0</v>
      </c>
      <c r="G1044" s="10" t="s">
        <v>0</v>
      </c>
      <c r="H1044" s="10" t="s">
        <v>0</v>
      </c>
      <c r="I1044" s="10" t="s">
        <v>0</v>
      </c>
      <c r="J1044" s="10" t="s">
        <v>0</v>
      </c>
      <c r="K1044" s="10" t="s">
        <v>0</v>
      </c>
      <c r="L1044" s="10" t="s">
        <v>0</v>
      </c>
      <c r="M1044" s="12">
        <v>1</v>
      </c>
      <c r="N1044" s="16">
        <v>261</v>
      </c>
      <c r="O1044" s="16">
        <v>43.2</v>
      </c>
      <c r="P1044" s="15">
        <v>0.16551724137931034</v>
      </c>
      <c r="Q1044" s="7">
        <v>18</v>
      </c>
      <c r="R1044" s="7">
        <v>25</v>
      </c>
      <c r="S1044" s="7">
        <v>51</v>
      </c>
      <c r="T1044" s="7">
        <v>13</v>
      </c>
      <c r="U1044" s="6">
        <v>261</v>
      </c>
      <c r="V1044" s="7">
        <v>89</v>
      </c>
      <c r="W1044" s="7">
        <v>27</v>
      </c>
      <c r="X1044" s="7">
        <v>36</v>
      </c>
    </row>
    <row r="1045" spans="1:24" x14ac:dyDescent="0.25">
      <c r="A1045" s="14">
        <v>18016</v>
      </c>
      <c r="B1045" s="12">
        <v>1073888</v>
      </c>
      <c r="C1045" s="12">
        <v>204</v>
      </c>
      <c r="D1045" s="12">
        <v>18016</v>
      </c>
      <c r="E1045" s="10" t="s">
        <v>1911</v>
      </c>
      <c r="F1045" s="10" t="s">
        <v>0</v>
      </c>
      <c r="G1045" s="10" t="s">
        <v>0</v>
      </c>
      <c r="H1045" s="10" t="s">
        <v>0</v>
      </c>
      <c r="I1045" s="10" t="s">
        <v>0</v>
      </c>
      <c r="J1045" s="10" t="s">
        <v>0</v>
      </c>
      <c r="K1045" s="10" t="s">
        <v>0</v>
      </c>
      <c r="L1045" s="10" t="s">
        <v>0</v>
      </c>
      <c r="M1045" s="12">
        <v>1</v>
      </c>
      <c r="N1045" s="16">
        <v>3698</v>
      </c>
      <c r="O1045" s="16">
        <v>271.60000000000002</v>
      </c>
      <c r="P1045" s="15">
        <v>7.3445105462412119E-2</v>
      </c>
      <c r="Q1045" s="7">
        <v>45</v>
      </c>
      <c r="R1045" s="7">
        <v>28</v>
      </c>
      <c r="S1045" s="7">
        <v>28</v>
      </c>
      <c r="T1045" s="7">
        <v>312</v>
      </c>
      <c r="U1045" s="7">
        <v>664</v>
      </c>
      <c r="V1045" s="7">
        <v>118</v>
      </c>
      <c r="W1045" s="6">
        <v>3698</v>
      </c>
      <c r="X1045" s="7">
        <v>236</v>
      </c>
    </row>
    <row r="1046" spans="1:24" x14ac:dyDescent="0.25">
      <c r="A1046" s="14">
        <v>17958</v>
      </c>
      <c r="B1046" s="12">
        <v>350639</v>
      </c>
      <c r="C1046" s="12">
        <v>186</v>
      </c>
      <c r="D1046" s="12">
        <v>17958</v>
      </c>
      <c r="E1046" s="10" t="s">
        <v>1912</v>
      </c>
      <c r="F1046" s="10" t="s">
        <v>0</v>
      </c>
      <c r="G1046" s="10" t="s">
        <v>0</v>
      </c>
      <c r="H1046" s="10" t="s">
        <v>0</v>
      </c>
      <c r="I1046" s="10" t="s">
        <v>0</v>
      </c>
      <c r="J1046" s="10" t="s">
        <v>0</v>
      </c>
      <c r="K1046" s="10" t="s">
        <v>0</v>
      </c>
      <c r="L1046" s="10" t="s">
        <v>0</v>
      </c>
      <c r="M1046" s="12">
        <v>2</v>
      </c>
      <c r="N1046" s="16">
        <v>1607</v>
      </c>
      <c r="O1046" s="16">
        <v>188.25</v>
      </c>
      <c r="P1046" s="15">
        <v>0.1171437461107654</v>
      </c>
      <c r="Q1046" s="7">
        <v>49</v>
      </c>
      <c r="R1046" s="7">
        <v>85</v>
      </c>
      <c r="S1046" s="7">
        <v>221</v>
      </c>
      <c r="T1046" s="6">
        <v>2895</v>
      </c>
      <c r="U1046" s="7">
        <v>95</v>
      </c>
      <c r="V1046" s="7">
        <v>74</v>
      </c>
      <c r="W1046" s="7">
        <v>363</v>
      </c>
      <c r="X1046" s="6">
        <v>319</v>
      </c>
    </row>
    <row r="1047" spans="1:24" x14ac:dyDescent="0.25">
      <c r="A1047" s="14">
        <v>17942</v>
      </c>
      <c r="B1047" s="12">
        <v>873859</v>
      </c>
      <c r="C1047" s="12">
        <v>243</v>
      </c>
      <c r="D1047" s="12">
        <v>17942</v>
      </c>
      <c r="E1047" s="10" t="s">
        <v>1913</v>
      </c>
      <c r="F1047" s="10" t="s">
        <v>0</v>
      </c>
      <c r="G1047" s="10" t="s">
        <v>0</v>
      </c>
      <c r="H1047" s="10" t="s">
        <v>0</v>
      </c>
      <c r="I1047" s="10" t="s">
        <v>0</v>
      </c>
      <c r="J1047" s="10" t="s">
        <v>0</v>
      </c>
      <c r="K1047" s="10" t="s">
        <v>0</v>
      </c>
      <c r="L1047" s="10" t="s">
        <v>0</v>
      </c>
      <c r="M1047" s="12">
        <v>1</v>
      </c>
      <c r="N1047" s="16">
        <v>345</v>
      </c>
      <c r="O1047" s="16">
        <v>222.2</v>
      </c>
      <c r="P1047" s="15">
        <v>0.64405797101449269</v>
      </c>
      <c r="Q1047" s="7">
        <v>52</v>
      </c>
      <c r="R1047" s="7">
        <v>25</v>
      </c>
      <c r="S1047" s="7">
        <v>90</v>
      </c>
      <c r="T1047" s="7">
        <v>200</v>
      </c>
      <c r="U1047" s="6">
        <v>345</v>
      </c>
      <c r="V1047" s="7">
        <v>349</v>
      </c>
      <c r="W1047" s="7">
        <v>220</v>
      </c>
      <c r="X1047" s="7">
        <v>252</v>
      </c>
    </row>
    <row r="1048" spans="1:24" x14ac:dyDescent="0.25">
      <c r="A1048" s="14">
        <v>17932</v>
      </c>
      <c r="B1048" s="12">
        <v>623151</v>
      </c>
      <c r="C1048" s="12">
        <v>291</v>
      </c>
      <c r="D1048" s="12">
        <v>17932</v>
      </c>
      <c r="E1048" s="10" t="s">
        <v>1914</v>
      </c>
      <c r="F1048" s="10" t="s">
        <v>0</v>
      </c>
      <c r="G1048" s="10" t="s">
        <v>0</v>
      </c>
      <c r="H1048" s="10" t="s">
        <v>0</v>
      </c>
      <c r="I1048" s="10" t="s">
        <v>0</v>
      </c>
      <c r="J1048" s="10" t="s">
        <v>0</v>
      </c>
      <c r="K1048" s="10" t="s">
        <v>0</v>
      </c>
      <c r="L1048" s="10" t="s">
        <v>0</v>
      </c>
      <c r="M1048" s="12">
        <v>1</v>
      </c>
      <c r="N1048" s="16">
        <v>201</v>
      </c>
      <c r="O1048" s="16">
        <v>7437.6</v>
      </c>
      <c r="P1048" s="15">
        <v>37.002985074626871</v>
      </c>
      <c r="Q1048" s="7">
        <v>26</v>
      </c>
      <c r="R1048" s="7">
        <v>43</v>
      </c>
      <c r="S1048" s="6">
        <v>201</v>
      </c>
      <c r="T1048" s="7">
        <v>872</v>
      </c>
      <c r="U1048" s="7">
        <v>5519</v>
      </c>
      <c r="V1048" s="7">
        <v>21682</v>
      </c>
      <c r="W1048" s="7">
        <v>7916</v>
      </c>
      <c r="X1048" s="7">
        <v>1199</v>
      </c>
    </row>
    <row r="1049" spans="1:24" x14ac:dyDescent="0.25">
      <c r="A1049" s="14">
        <v>17913</v>
      </c>
      <c r="B1049" s="12">
        <v>890795</v>
      </c>
      <c r="C1049" s="12">
        <v>383</v>
      </c>
      <c r="D1049" s="12">
        <v>17913</v>
      </c>
      <c r="E1049" s="10" t="s">
        <v>1915</v>
      </c>
      <c r="F1049" s="10" t="s">
        <v>0</v>
      </c>
      <c r="G1049" s="10" t="s">
        <v>0</v>
      </c>
      <c r="H1049" s="10" t="s">
        <v>0</v>
      </c>
      <c r="I1049" s="10" t="s">
        <v>0</v>
      </c>
      <c r="J1049" s="10" t="s">
        <v>0</v>
      </c>
      <c r="K1049" s="10" t="s">
        <v>0</v>
      </c>
      <c r="L1049" s="10" t="s">
        <v>0</v>
      </c>
      <c r="M1049" s="12">
        <v>1</v>
      </c>
      <c r="N1049" s="16">
        <v>7361</v>
      </c>
      <c r="O1049" s="16">
        <v>38</v>
      </c>
      <c r="P1049" s="15">
        <v>5.1623420730878954E-3</v>
      </c>
      <c r="Q1049" s="7">
        <v>15</v>
      </c>
      <c r="R1049" s="7">
        <v>48</v>
      </c>
      <c r="S1049" s="7">
        <v>27</v>
      </c>
      <c r="T1049" s="7">
        <v>26</v>
      </c>
      <c r="U1049" s="6">
        <v>7361</v>
      </c>
      <c r="V1049" s="7">
        <v>42</v>
      </c>
      <c r="W1049" s="7">
        <v>37</v>
      </c>
      <c r="X1049" s="7">
        <v>58</v>
      </c>
    </row>
    <row r="1050" spans="1:24" x14ac:dyDescent="0.25">
      <c r="A1050" s="14">
        <v>17909</v>
      </c>
      <c r="B1050" s="12">
        <v>522395</v>
      </c>
      <c r="C1050" s="12">
        <v>154</v>
      </c>
      <c r="D1050" s="12">
        <v>17909</v>
      </c>
      <c r="E1050" s="10" t="s">
        <v>1916</v>
      </c>
      <c r="F1050" s="10" t="s">
        <v>0</v>
      </c>
      <c r="G1050" s="10" t="s">
        <v>0</v>
      </c>
      <c r="H1050" s="10" t="s">
        <v>0</v>
      </c>
      <c r="I1050" s="10" t="s">
        <v>0</v>
      </c>
      <c r="J1050" s="10" t="s">
        <v>0</v>
      </c>
      <c r="K1050" s="10" t="s">
        <v>0</v>
      </c>
      <c r="L1050" s="10" t="s">
        <v>0</v>
      </c>
      <c r="M1050" s="12">
        <v>1</v>
      </c>
      <c r="N1050" s="16">
        <v>1011</v>
      </c>
      <c r="O1050" s="16">
        <v>662.6</v>
      </c>
      <c r="P1050" s="15">
        <v>0.65539070227497531</v>
      </c>
      <c r="Q1050" s="7">
        <v>14</v>
      </c>
      <c r="R1050" s="7">
        <v>20</v>
      </c>
      <c r="S1050" s="7">
        <v>47</v>
      </c>
      <c r="T1050" s="7">
        <v>572</v>
      </c>
      <c r="U1050" s="6">
        <v>1011</v>
      </c>
      <c r="V1050" s="7">
        <v>92</v>
      </c>
      <c r="W1050" s="7">
        <v>484</v>
      </c>
      <c r="X1050" s="7">
        <v>2118</v>
      </c>
    </row>
    <row r="1051" spans="1:24" x14ac:dyDescent="0.25">
      <c r="A1051" s="14">
        <v>17833</v>
      </c>
      <c r="B1051" s="12">
        <v>818125</v>
      </c>
      <c r="C1051" s="12">
        <v>217</v>
      </c>
      <c r="D1051" s="12">
        <v>17833</v>
      </c>
      <c r="E1051" s="10" t="s">
        <v>1917</v>
      </c>
      <c r="F1051" s="10" t="s">
        <v>0</v>
      </c>
      <c r="G1051" s="10" t="s">
        <v>0</v>
      </c>
      <c r="H1051" s="10" t="s">
        <v>0</v>
      </c>
      <c r="I1051" s="10" t="s">
        <v>0</v>
      </c>
      <c r="J1051" s="10" t="s">
        <v>0</v>
      </c>
      <c r="K1051" s="10" t="s">
        <v>0</v>
      </c>
      <c r="L1051" s="10" t="s">
        <v>0</v>
      </c>
      <c r="M1051" s="12">
        <v>2</v>
      </c>
      <c r="N1051" s="16">
        <v>857</v>
      </c>
      <c r="O1051" s="16">
        <v>1294</v>
      </c>
      <c r="P1051" s="15">
        <v>1.5099183197199533</v>
      </c>
      <c r="Q1051" s="7">
        <v>36</v>
      </c>
      <c r="R1051" s="7">
        <v>55</v>
      </c>
      <c r="S1051" s="7">
        <v>264</v>
      </c>
      <c r="T1051" s="6">
        <v>575</v>
      </c>
      <c r="U1051" s="7">
        <v>2358</v>
      </c>
      <c r="V1051" s="7">
        <v>1596</v>
      </c>
      <c r="W1051" s="6">
        <v>1139</v>
      </c>
      <c r="X1051" s="7">
        <v>958</v>
      </c>
    </row>
    <row r="1052" spans="1:24" x14ac:dyDescent="0.25">
      <c r="A1052" s="14">
        <v>17775</v>
      </c>
      <c r="B1052" s="12">
        <v>556489</v>
      </c>
      <c r="C1052" s="12">
        <v>231</v>
      </c>
      <c r="D1052" s="12">
        <v>17775</v>
      </c>
      <c r="E1052" s="10" t="s">
        <v>1918</v>
      </c>
      <c r="F1052" s="10" t="s">
        <v>0</v>
      </c>
      <c r="G1052" s="10" t="s">
        <v>0</v>
      </c>
      <c r="H1052" s="10" t="s">
        <v>0</v>
      </c>
      <c r="I1052" s="10" t="s">
        <v>0</v>
      </c>
      <c r="J1052" s="10" t="s">
        <v>0</v>
      </c>
      <c r="K1052" s="10" t="s">
        <v>0</v>
      </c>
      <c r="L1052" s="10" t="s">
        <v>0</v>
      </c>
      <c r="M1052" s="12">
        <v>3</v>
      </c>
      <c r="N1052" s="16">
        <v>3789.6666666666665</v>
      </c>
      <c r="O1052" s="16">
        <v>126716</v>
      </c>
      <c r="P1052" s="15">
        <v>33.437241621954442</v>
      </c>
      <c r="Q1052" s="7">
        <v>12</v>
      </c>
      <c r="R1052" s="7">
        <v>41</v>
      </c>
      <c r="S1052" s="7">
        <v>366</v>
      </c>
      <c r="T1052" s="6">
        <v>1605</v>
      </c>
      <c r="U1052" s="7">
        <v>379081</v>
      </c>
      <c r="V1052" s="6">
        <v>767</v>
      </c>
      <c r="W1052" s="7">
        <v>701</v>
      </c>
      <c r="X1052" s="6">
        <v>8997</v>
      </c>
    </row>
    <row r="1053" spans="1:24" x14ac:dyDescent="0.25">
      <c r="A1053" s="14">
        <v>17733</v>
      </c>
      <c r="B1053" s="12">
        <v>818375</v>
      </c>
      <c r="C1053" s="12">
        <v>159</v>
      </c>
      <c r="D1053" s="12">
        <v>17733</v>
      </c>
      <c r="E1053" s="10" t="s">
        <v>1919</v>
      </c>
      <c r="F1053" s="10" t="s">
        <v>0</v>
      </c>
      <c r="G1053" s="10" t="s">
        <v>0</v>
      </c>
      <c r="H1053" s="10" t="s">
        <v>0</v>
      </c>
      <c r="I1053" s="10" t="s">
        <v>0</v>
      </c>
      <c r="J1053" s="10" t="s">
        <v>0</v>
      </c>
      <c r="K1053" s="10" t="s">
        <v>0</v>
      </c>
      <c r="L1053" s="10" t="s">
        <v>0</v>
      </c>
      <c r="M1053" s="12">
        <v>1</v>
      </c>
      <c r="N1053" s="16">
        <v>606</v>
      </c>
      <c r="O1053" s="16">
        <v>256.2</v>
      </c>
      <c r="P1053" s="15">
        <v>0.42277227722772276</v>
      </c>
      <c r="Q1053" s="7">
        <v>131</v>
      </c>
      <c r="R1053" s="7">
        <v>130</v>
      </c>
      <c r="S1053" s="7">
        <v>227</v>
      </c>
      <c r="T1053" s="6">
        <v>606</v>
      </c>
      <c r="U1053" s="7">
        <v>181</v>
      </c>
      <c r="V1053" s="7">
        <v>236</v>
      </c>
      <c r="W1053" s="7">
        <v>435</v>
      </c>
      <c r="X1053" s="7">
        <v>202</v>
      </c>
    </row>
    <row r="1054" spans="1:24" x14ac:dyDescent="0.25">
      <c r="A1054" s="14">
        <v>17664</v>
      </c>
      <c r="B1054" s="12">
        <v>227179</v>
      </c>
      <c r="C1054" s="12">
        <v>173</v>
      </c>
      <c r="D1054" s="12">
        <v>17664</v>
      </c>
      <c r="E1054" s="10" t="s">
        <v>1921</v>
      </c>
      <c r="F1054" s="10" t="s">
        <v>0</v>
      </c>
      <c r="G1054" s="10" t="s">
        <v>0</v>
      </c>
      <c r="H1054" s="10" t="s">
        <v>0</v>
      </c>
      <c r="I1054" s="10" t="s">
        <v>0</v>
      </c>
      <c r="J1054" s="10" t="s">
        <v>0</v>
      </c>
      <c r="K1054" s="10" t="s">
        <v>0</v>
      </c>
      <c r="L1054" s="10" t="s">
        <v>0</v>
      </c>
      <c r="M1054" s="12">
        <v>3</v>
      </c>
      <c r="N1054" s="16">
        <v>2418.6666666666665</v>
      </c>
      <c r="O1054" s="16">
        <v>2502.6666666666665</v>
      </c>
      <c r="P1054" s="15">
        <v>1.0347298787210584</v>
      </c>
      <c r="Q1054" s="6">
        <v>1636</v>
      </c>
      <c r="R1054" s="7">
        <v>986</v>
      </c>
      <c r="S1054" s="7">
        <v>1546</v>
      </c>
      <c r="T1054" s="7">
        <v>1491</v>
      </c>
      <c r="U1054" s="6">
        <v>2843</v>
      </c>
      <c r="V1054" s="6">
        <v>2308</v>
      </c>
      <c r="W1054" s="6">
        <v>2105</v>
      </c>
      <c r="X1054" s="7">
        <v>4471</v>
      </c>
    </row>
    <row r="1055" spans="1:24" x14ac:dyDescent="0.25">
      <c r="A1055" s="14">
        <v>17663</v>
      </c>
      <c r="B1055" s="12">
        <v>719173</v>
      </c>
      <c r="C1055" s="12">
        <v>204</v>
      </c>
      <c r="D1055" s="12">
        <v>17663</v>
      </c>
      <c r="E1055" s="10" t="s">
        <v>1922</v>
      </c>
      <c r="F1055" s="10" t="s">
        <v>0</v>
      </c>
      <c r="G1055" s="10" t="s">
        <v>0</v>
      </c>
      <c r="H1055" s="10" t="s">
        <v>0</v>
      </c>
      <c r="I1055" s="10" t="s">
        <v>0</v>
      </c>
      <c r="J1055" s="10" t="s">
        <v>0</v>
      </c>
      <c r="K1055" s="10" t="s">
        <v>0</v>
      </c>
      <c r="L1055" s="10" t="s">
        <v>0</v>
      </c>
      <c r="M1055" s="12">
        <v>1</v>
      </c>
      <c r="N1055" s="16">
        <v>7280</v>
      </c>
      <c r="O1055" s="16">
        <v>3829</v>
      </c>
      <c r="P1055" s="15">
        <v>0.52596153846153848</v>
      </c>
      <c r="Q1055" s="7">
        <v>136</v>
      </c>
      <c r="R1055" s="7">
        <v>62</v>
      </c>
      <c r="S1055" s="7">
        <v>106</v>
      </c>
      <c r="T1055" s="7">
        <v>3457</v>
      </c>
      <c r="U1055" s="7">
        <v>8267</v>
      </c>
      <c r="V1055" s="7">
        <v>5559</v>
      </c>
      <c r="W1055" s="6">
        <v>7280</v>
      </c>
      <c r="X1055" s="7">
        <v>1756</v>
      </c>
    </row>
    <row r="1056" spans="1:24" x14ac:dyDescent="0.25">
      <c r="A1056" s="14">
        <v>17651</v>
      </c>
      <c r="B1056" s="12">
        <v>535097</v>
      </c>
      <c r="C1056" s="12">
        <v>275</v>
      </c>
      <c r="D1056" s="12">
        <v>17651</v>
      </c>
      <c r="E1056" s="10" t="s">
        <v>1923</v>
      </c>
      <c r="F1056" s="10" t="s">
        <v>0</v>
      </c>
      <c r="G1056" s="10" t="s">
        <v>0</v>
      </c>
      <c r="H1056" s="10" t="s">
        <v>0</v>
      </c>
      <c r="I1056" s="10" t="s">
        <v>0</v>
      </c>
      <c r="J1056" s="10" t="s">
        <v>0</v>
      </c>
      <c r="K1056" s="10" t="s">
        <v>0</v>
      </c>
      <c r="L1056" s="10" t="s">
        <v>0</v>
      </c>
      <c r="M1056" s="12">
        <v>5</v>
      </c>
      <c r="N1056" s="16">
        <v>608.79999999999995</v>
      </c>
      <c r="O1056" s="16">
        <v>2389</v>
      </c>
      <c r="P1056" s="15">
        <v>3.9241130091984235</v>
      </c>
      <c r="Q1056" s="6">
        <v>387</v>
      </c>
      <c r="R1056" s="6">
        <v>227</v>
      </c>
      <c r="S1056" s="6">
        <v>476</v>
      </c>
      <c r="T1056" s="7">
        <v>2389</v>
      </c>
      <c r="U1056" s="6">
        <v>807</v>
      </c>
      <c r="V1056" s="6">
        <v>392</v>
      </c>
      <c r="W1056" s="6">
        <v>731</v>
      </c>
      <c r="X1056" s="6">
        <v>638</v>
      </c>
    </row>
    <row r="1057" spans="1:24" x14ac:dyDescent="0.25">
      <c r="A1057" s="14">
        <v>17644</v>
      </c>
      <c r="B1057" s="12">
        <v>885612</v>
      </c>
      <c r="C1057" s="12">
        <v>204</v>
      </c>
      <c r="D1057" s="12">
        <v>17644</v>
      </c>
      <c r="E1057" s="10" t="s">
        <v>1924</v>
      </c>
      <c r="F1057" s="10" t="s">
        <v>0</v>
      </c>
      <c r="G1057" s="10" t="s">
        <v>0</v>
      </c>
      <c r="H1057" s="10" t="s">
        <v>0</v>
      </c>
      <c r="I1057" s="10" t="s">
        <v>0</v>
      </c>
      <c r="J1057" s="10" t="s">
        <v>0</v>
      </c>
      <c r="K1057" s="10" t="s">
        <v>0</v>
      </c>
      <c r="L1057" s="10" t="s">
        <v>0</v>
      </c>
      <c r="M1057" s="12">
        <v>1</v>
      </c>
      <c r="N1057" s="16">
        <v>1797</v>
      </c>
      <c r="O1057" s="16">
        <v>12539.6</v>
      </c>
      <c r="P1057" s="15">
        <v>6.9780745687256545</v>
      </c>
      <c r="Q1057" s="7">
        <v>81</v>
      </c>
      <c r="R1057" s="7">
        <v>33</v>
      </c>
      <c r="S1057" s="7">
        <v>192</v>
      </c>
      <c r="T1057" s="6">
        <v>1797</v>
      </c>
      <c r="U1057" s="7">
        <v>58974</v>
      </c>
      <c r="V1057" s="7">
        <v>2261</v>
      </c>
      <c r="W1057" s="7">
        <v>476</v>
      </c>
      <c r="X1057" s="7">
        <v>795</v>
      </c>
    </row>
    <row r="1058" spans="1:24" x14ac:dyDescent="0.25">
      <c r="A1058" s="14">
        <v>17589</v>
      </c>
      <c r="B1058" s="12">
        <v>1006855</v>
      </c>
      <c r="C1058" s="12">
        <v>439</v>
      </c>
      <c r="D1058" s="12">
        <v>17589</v>
      </c>
      <c r="E1058" s="10" t="s">
        <v>1925</v>
      </c>
      <c r="F1058" s="10" t="s">
        <v>0</v>
      </c>
      <c r="G1058" s="10" t="s">
        <v>0</v>
      </c>
      <c r="H1058" s="10" t="s">
        <v>0</v>
      </c>
      <c r="I1058" s="10" t="s">
        <v>0</v>
      </c>
      <c r="J1058" s="10" t="s">
        <v>0</v>
      </c>
      <c r="K1058" s="10" t="s">
        <v>0</v>
      </c>
      <c r="L1058" s="10" t="s">
        <v>0</v>
      </c>
      <c r="M1058" s="12">
        <v>1</v>
      </c>
      <c r="N1058" s="16">
        <v>5776</v>
      </c>
      <c r="O1058" s="16">
        <v>54.4</v>
      </c>
      <c r="P1058" s="15">
        <v>9.4182825484764535E-3</v>
      </c>
      <c r="Q1058" s="7">
        <v>34</v>
      </c>
      <c r="R1058" s="7">
        <v>56</v>
      </c>
      <c r="S1058" s="7">
        <v>105</v>
      </c>
      <c r="T1058" s="7">
        <v>43</v>
      </c>
      <c r="U1058" s="6">
        <v>5776</v>
      </c>
      <c r="V1058" s="7">
        <v>87</v>
      </c>
      <c r="W1058" s="7">
        <v>12</v>
      </c>
      <c r="X1058" s="7">
        <v>25</v>
      </c>
    </row>
    <row r="1059" spans="1:24" x14ac:dyDescent="0.25">
      <c r="A1059" s="14">
        <v>17536</v>
      </c>
      <c r="B1059" s="12">
        <v>850385</v>
      </c>
      <c r="C1059" s="12">
        <v>144</v>
      </c>
      <c r="D1059" s="12">
        <v>17536</v>
      </c>
      <c r="E1059" s="10" t="s">
        <v>1926</v>
      </c>
      <c r="F1059" s="10" t="s">
        <v>0</v>
      </c>
      <c r="G1059" s="10" t="s">
        <v>0</v>
      </c>
      <c r="H1059" s="10" t="s">
        <v>0</v>
      </c>
      <c r="I1059" s="10" t="s">
        <v>0</v>
      </c>
      <c r="J1059" s="10" t="s">
        <v>0</v>
      </c>
      <c r="K1059" s="10" t="s">
        <v>0</v>
      </c>
      <c r="L1059" s="10" t="s">
        <v>0</v>
      </c>
      <c r="M1059" s="12">
        <v>1</v>
      </c>
      <c r="N1059" s="16">
        <v>448</v>
      </c>
      <c r="O1059" s="16">
        <v>601.4</v>
      </c>
      <c r="P1059" s="15">
        <v>1.3424107142857142</v>
      </c>
      <c r="Q1059" s="7">
        <v>62</v>
      </c>
      <c r="R1059" s="7">
        <v>22</v>
      </c>
      <c r="S1059" s="7">
        <v>335</v>
      </c>
      <c r="T1059" s="7">
        <v>882</v>
      </c>
      <c r="U1059" s="6">
        <v>448</v>
      </c>
      <c r="V1059" s="7">
        <v>519</v>
      </c>
      <c r="W1059" s="7">
        <v>620</v>
      </c>
      <c r="X1059" s="7">
        <v>651</v>
      </c>
    </row>
    <row r="1060" spans="1:24" x14ac:dyDescent="0.25">
      <c r="A1060" s="14">
        <v>17505</v>
      </c>
      <c r="B1060" s="12">
        <v>891420</v>
      </c>
      <c r="C1060" s="12">
        <v>324</v>
      </c>
      <c r="D1060" s="12">
        <v>17505</v>
      </c>
      <c r="E1060" s="10" t="s">
        <v>1929</v>
      </c>
      <c r="F1060" s="10" t="s">
        <v>0</v>
      </c>
      <c r="G1060" s="10" t="s">
        <v>0</v>
      </c>
      <c r="H1060" s="10" t="s">
        <v>0</v>
      </c>
      <c r="I1060" s="10" t="s">
        <v>0</v>
      </c>
      <c r="J1060" s="10" t="s">
        <v>0</v>
      </c>
      <c r="K1060" s="10" t="s">
        <v>0</v>
      </c>
      <c r="L1060" s="10" t="s">
        <v>0</v>
      </c>
      <c r="M1060" s="12">
        <v>1</v>
      </c>
      <c r="N1060" s="16">
        <v>417</v>
      </c>
      <c r="O1060" s="16">
        <v>429.6</v>
      </c>
      <c r="P1060" s="15">
        <v>1.0302158273381294</v>
      </c>
      <c r="Q1060" s="7">
        <v>26</v>
      </c>
      <c r="R1060" s="7">
        <v>19</v>
      </c>
      <c r="S1060" s="7">
        <v>683</v>
      </c>
      <c r="T1060" s="7">
        <v>585</v>
      </c>
      <c r="U1060" s="7">
        <v>217</v>
      </c>
      <c r="V1060" s="7">
        <v>605</v>
      </c>
      <c r="W1060" s="6">
        <v>417</v>
      </c>
      <c r="X1060" s="7">
        <v>58</v>
      </c>
    </row>
    <row r="1061" spans="1:24" x14ac:dyDescent="0.25">
      <c r="A1061" s="14">
        <v>17504</v>
      </c>
      <c r="B1061" s="12">
        <v>1090755</v>
      </c>
      <c r="C1061" s="12">
        <v>204</v>
      </c>
      <c r="D1061" s="12">
        <v>17504</v>
      </c>
      <c r="E1061" s="10" t="s">
        <v>1930</v>
      </c>
      <c r="F1061" s="10" t="s">
        <v>0</v>
      </c>
      <c r="G1061" s="10" t="s">
        <v>0</v>
      </c>
      <c r="H1061" s="10" t="s">
        <v>0</v>
      </c>
      <c r="I1061" s="10" t="s">
        <v>0</v>
      </c>
      <c r="J1061" s="10" t="s">
        <v>0</v>
      </c>
      <c r="K1061" s="10" t="s">
        <v>0</v>
      </c>
      <c r="L1061" s="10" t="s">
        <v>0</v>
      </c>
      <c r="M1061" s="12">
        <v>1</v>
      </c>
      <c r="N1061" s="16">
        <v>2566</v>
      </c>
      <c r="O1061" s="16">
        <v>224.4</v>
      </c>
      <c r="P1061" s="15">
        <v>8.7451286048324237E-2</v>
      </c>
      <c r="Q1061" s="7">
        <v>280</v>
      </c>
      <c r="R1061" s="7">
        <v>50</v>
      </c>
      <c r="S1061" s="7">
        <v>293</v>
      </c>
      <c r="T1061" s="7">
        <v>98</v>
      </c>
      <c r="U1061" s="7">
        <v>324</v>
      </c>
      <c r="V1061" s="7">
        <v>221</v>
      </c>
      <c r="W1061" s="6">
        <v>2566</v>
      </c>
      <c r="X1061" s="7">
        <v>186</v>
      </c>
    </row>
    <row r="1062" spans="1:24" x14ac:dyDescent="0.25">
      <c r="A1062" s="14">
        <v>17480</v>
      </c>
      <c r="B1062" s="12">
        <v>1056271</v>
      </c>
      <c r="C1062" s="12">
        <v>217</v>
      </c>
      <c r="D1062" s="12">
        <v>17480</v>
      </c>
      <c r="E1062" s="10" t="s">
        <v>1931</v>
      </c>
      <c r="F1062" s="10" t="s">
        <v>0</v>
      </c>
      <c r="G1062" s="10" t="s">
        <v>0</v>
      </c>
      <c r="H1062" s="10" t="s">
        <v>0</v>
      </c>
      <c r="I1062" s="10" t="s">
        <v>0</v>
      </c>
      <c r="J1062" s="10" t="s">
        <v>0</v>
      </c>
      <c r="K1062" s="10" t="s">
        <v>0</v>
      </c>
      <c r="L1062" s="10" t="s">
        <v>0</v>
      </c>
      <c r="M1062" s="12">
        <v>1</v>
      </c>
      <c r="N1062" s="16">
        <v>564</v>
      </c>
      <c r="O1062" s="16">
        <v>410.6</v>
      </c>
      <c r="P1062" s="15">
        <v>0.72801418439716314</v>
      </c>
      <c r="Q1062" s="7">
        <v>183</v>
      </c>
      <c r="R1062" s="7">
        <v>19</v>
      </c>
      <c r="S1062" s="7">
        <v>384</v>
      </c>
      <c r="T1062" s="7">
        <v>428</v>
      </c>
      <c r="U1062" s="7">
        <v>327</v>
      </c>
      <c r="V1062" s="6">
        <v>564</v>
      </c>
      <c r="W1062" s="7">
        <v>669</v>
      </c>
      <c r="X1062" s="7">
        <v>245</v>
      </c>
    </row>
    <row r="1063" spans="1:24" x14ac:dyDescent="0.25">
      <c r="A1063" s="14">
        <v>17477</v>
      </c>
      <c r="B1063" s="12">
        <v>929978</v>
      </c>
      <c r="C1063" s="12">
        <v>217</v>
      </c>
      <c r="D1063" s="12">
        <v>17477</v>
      </c>
      <c r="E1063" s="10" t="s">
        <v>1932</v>
      </c>
      <c r="F1063" s="10" t="s">
        <v>0</v>
      </c>
      <c r="G1063" s="10" t="s">
        <v>0</v>
      </c>
      <c r="H1063" s="10" t="s">
        <v>0</v>
      </c>
      <c r="I1063" s="10" t="s">
        <v>0</v>
      </c>
      <c r="J1063" s="10" t="s">
        <v>0</v>
      </c>
      <c r="K1063" s="10" t="s">
        <v>0</v>
      </c>
      <c r="L1063" s="10" t="s">
        <v>0</v>
      </c>
      <c r="M1063" s="12">
        <v>1</v>
      </c>
      <c r="N1063" s="16">
        <v>1508</v>
      </c>
      <c r="O1063" s="16">
        <v>50560.6</v>
      </c>
      <c r="P1063" s="15">
        <v>33.528249336870026</v>
      </c>
      <c r="Q1063" s="7">
        <v>63</v>
      </c>
      <c r="R1063" s="7">
        <v>24</v>
      </c>
      <c r="S1063" s="7">
        <v>10710</v>
      </c>
      <c r="T1063" s="6">
        <v>1508</v>
      </c>
      <c r="U1063" s="7">
        <v>57474</v>
      </c>
      <c r="V1063" s="7">
        <v>146030</v>
      </c>
      <c r="W1063" s="7">
        <v>7254</v>
      </c>
      <c r="X1063" s="7">
        <v>31335</v>
      </c>
    </row>
    <row r="1064" spans="1:24" x14ac:dyDescent="0.25">
      <c r="A1064" s="14">
        <v>17466</v>
      </c>
      <c r="B1064" s="12">
        <v>838312</v>
      </c>
      <c r="C1064" s="12">
        <v>159</v>
      </c>
      <c r="D1064" s="12">
        <v>17466</v>
      </c>
      <c r="E1064" s="10" t="s">
        <v>1933</v>
      </c>
      <c r="F1064" s="10" t="s">
        <v>0</v>
      </c>
      <c r="G1064" s="10" t="s">
        <v>0</v>
      </c>
      <c r="H1064" s="10" t="s">
        <v>0</v>
      </c>
      <c r="I1064" s="10" t="s">
        <v>0</v>
      </c>
      <c r="J1064" s="10" t="s">
        <v>0</v>
      </c>
      <c r="K1064" s="10" t="s">
        <v>0</v>
      </c>
      <c r="L1064" s="10" t="s">
        <v>0</v>
      </c>
      <c r="M1064" s="12">
        <v>2</v>
      </c>
      <c r="N1064" s="16">
        <v>443</v>
      </c>
      <c r="O1064" s="16">
        <v>896.5</v>
      </c>
      <c r="P1064" s="15">
        <v>2.023702031602709</v>
      </c>
      <c r="Q1064" s="7">
        <v>492</v>
      </c>
      <c r="R1064" s="7">
        <v>258</v>
      </c>
      <c r="S1064" s="7">
        <v>1498</v>
      </c>
      <c r="T1064" s="6">
        <v>604</v>
      </c>
      <c r="U1064" s="6">
        <v>282</v>
      </c>
      <c r="V1064" s="7">
        <v>280</v>
      </c>
      <c r="W1064" s="7">
        <v>1738</v>
      </c>
      <c r="X1064" s="7">
        <v>70</v>
      </c>
    </row>
    <row r="1065" spans="1:24" x14ac:dyDescent="0.25">
      <c r="A1065" s="14">
        <v>17463</v>
      </c>
      <c r="B1065" s="12">
        <v>694324</v>
      </c>
      <c r="C1065" s="12">
        <v>204</v>
      </c>
      <c r="D1065" s="12">
        <v>17463</v>
      </c>
      <c r="E1065" s="10" t="s">
        <v>1934</v>
      </c>
      <c r="F1065" s="10" t="s">
        <v>0</v>
      </c>
      <c r="G1065" s="10" t="s">
        <v>0</v>
      </c>
      <c r="H1065" s="10" t="s">
        <v>0</v>
      </c>
      <c r="I1065" s="10" t="s">
        <v>0</v>
      </c>
      <c r="J1065" s="10" t="s">
        <v>0</v>
      </c>
      <c r="K1065" s="10" t="s">
        <v>0</v>
      </c>
      <c r="L1065" s="10" t="s">
        <v>0</v>
      </c>
      <c r="M1065" s="12">
        <v>1</v>
      </c>
      <c r="N1065" s="16">
        <v>6458</v>
      </c>
      <c r="O1065" s="16">
        <v>60948.6</v>
      </c>
      <c r="P1065" s="15">
        <v>9.4376896872096623</v>
      </c>
      <c r="Q1065" s="7">
        <v>31</v>
      </c>
      <c r="R1065" s="7">
        <v>32</v>
      </c>
      <c r="S1065" s="7">
        <v>217</v>
      </c>
      <c r="T1065" s="6">
        <v>6458</v>
      </c>
      <c r="U1065" s="7">
        <v>5753</v>
      </c>
      <c r="V1065" s="7">
        <v>5971</v>
      </c>
      <c r="W1065" s="7">
        <v>18998</v>
      </c>
      <c r="X1065" s="7">
        <v>273804</v>
      </c>
    </row>
    <row r="1066" spans="1:24" x14ac:dyDescent="0.25">
      <c r="A1066" s="14">
        <v>17453</v>
      </c>
      <c r="B1066" s="12">
        <v>944689</v>
      </c>
      <c r="C1066" s="12">
        <v>204</v>
      </c>
      <c r="D1066" s="12">
        <v>17453</v>
      </c>
      <c r="E1066" s="10" t="s">
        <v>1935</v>
      </c>
      <c r="F1066" s="10" t="s">
        <v>0</v>
      </c>
      <c r="G1066" s="10" t="s">
        <v>0</v>
      </c>
      <c r="H1066" s="10" t="s">
        <v>0</v>
      </c>
      <c r="I1066" s="10" t="s">
        <v>0</v>
      </c>
      <c r="J1066" s="10" t="s">
        <v>0</v>
      </c>
      <c r="K1066" s="10" t="s">
        <v>0</v>
      </c>
      <c r="L1066" s="10" t="s">
        <v>0</v>
      </c>
      <c r="M1066" s="12">
        <v>1</v>
      </c>
      <c r="N1066" s="16">
        <v>1049</v>
      </c>
      <c r="O1066" s="16">
        <v>40812.400000000001</v>
      </c>
      <c r="P1066" s="15">
        <v>38.906005719733081</v>
      </c>
      <c r="Q1066" s="7">
        <v>268</v>
      </c>
      <c r="R1066" s="7">
        <v>46</v>
      </c>
      <c r="S1066" s="6">
        <v>1049</v>
      </c>
      <c r="T1066" s="7">
        <v>46609</v>
      </c>
      <c r="U1066" s="7">
        <v>44646</v>
      </c>
      <c r="V1066" s="7">
        <v>54484</v>
      </c>
      <c r="W1066" s="7">
        <v>4706</v>
      </c>
      <c r="X1066" s="7">
        <v>53617</v>
      </c>
    </row>
    <row r="1067" spans="1:24" x14ac:dyDescent="0.25">
      <c r="A1067" s="14">
        <v>17354</v>
      </c>
      <c r="B1067" s="12">
        <v>382725</v>
      </c>
      <c r="C1067" s="12">
        <v>196</v>
      </c>
      <c r="D1067" s="12">
        <v>17354</v>
      </c>
      <c r="E1067" s="10" t="s">
        <v>1936</v>
      </c>
      <c r="F1067" s="10" t="s">
        <v>0</v>
      </c>
      <c r="G1067" s="10" t="s">
        <v>0</v>
      </c>
      <c r="H1067" s="10" t="s">
        <v>0</v>
      </c>
      <c r="I1067" s="10" t="s">
        <v>0</v>
      </c>
      <c r="J1067" s="10" t="s">
        <v>0</v>
      </c>
      <c r="K1067" s="10" t="s">
        <v>0</v>
      </c>
      <c r="L1067" s="10" t="s">
        <v>0</v>
      </c>
      <c r="M1067" s="12">
        <v>1</v>
      </c>
      <c r="N1067" s="16">
        <v>892</v>
      </c>
      <c r="O1067" s="16">
        <v>1758</v>
      </c>
      <c r="P1067" s="15">
        <v>1.9708520179372198</v>
      </c>
      <c r="Q1067" s="7">
        <v>100</v>
      </c>
      <c r="R1067" s="7">
        <v>63</v>
      </c>
      <c r="S1067" s="7">
        <v>107</v>
      </c>
      <c r="T1067" s="7">
        <v>8196</v>
      </c>
      <c r="U1067" s="6">
        <v>892</v>
      </c>
      <c r="V1067" s="7">
        <v>146</v>
      </c>
      <c r="W1067" s="7">
        <v>181</v>
      </c>
      <c r="X1067" s="7">
        <v>160</v>
      </c>
    </row>
    <row r="1068" spans="1:24" x14ac:dyDescent="0.25">
      <c r="A1068" s="14">
        <v>17334</v>
      </c>
      <c r="B1068" s="12">
        <v>587510</v>
      </c>
      <c r="C1068" s="12">
        <v>292</v>
      </c>
      <c r="D1068" s="12">
        <v>17334</v>
      </c>
      <c r="E1068" s="10" t="s">
        <v>1937</v>
      </c>
      <c r="F1068" s="10" t="s">
        <v>0</v>
      </c>
      <c r="G1068" s="10" t="s">
        <v>0</v>
      </c>
      <c r="H1068" s="10" t="s">
        <v>0</v>
      </c>
      <c r="I1068" s="10" t="s">
        <v>0</v>
      </c>
      <c r="J1068" s="10" t="s">
        <v>0</v>
      </c>
      <c r="K1068" s="10" t="s">
        <v>0</v>
      </c>
      <c r="L1068" s="10" t="s">
        <v>0</v>
      </c>
      <c r="M1068" s="12">
        <v>6</v>
      </c>
      <c r="N1068" s="16">
        <v>2645.1666666666665</v>
      </c>
      <c r="O1068" s="16">
        <v>0</v>
      </c>
      <c r="P1068" s="15">
        <v>0</v>
      </c>
      <c r="Q1068" s="7">
        <v>40</v>
      </c>
      <c r="R1068" s="7">
        <v>53</v>
      </c>
      <c r="S1068" s="6">
        <v>880</v>
      </c>
      <c r="T1068" s="6">
        <v>2213</v>
      </c>
      <c r="U1068" s="6">
        <v>3315</v>
      </c>
      <c r="V1068" s="6">
        <v>871</v>
      </c>
      <c r="W1068" s="6">
        <v>4657</v>
      </c>
      <c r="X1068" s="6">
        <v>3935</v>
      </c>
    </row>
    <row r="1069" spans="1:24" x14ac:dyDescent="0.25">
      <c r="A1069" s="14">
        <v>17323</v>
      </c>
      <c r="B1069" s="12">
        <v>1130529</v>
      </c>
      <c r="C1069" s="12">
        <v>219</v>
      </c>
      <c r="D1069" s="12">
        <v>17323</v>
      </c>
      <c r="E1069" s="10" t="s">
        <v>1938</v>
      </c>
      <c r="F1069" s="10" t="s">
        <v>0</v>
      </c>
      <c r="G1069" s="10" t="s">
        <v>0</v>
      </c>
      <c r="H1069" s="10" t="s">
        <v>0</v>
      </c>
      <c r="I1069" s="10" t="s">
        <v>0</v>
      </c>
      <c r="J1069" s="10" t="s">
        <v>0</v>
      </c>
      <c r="K1069" s="10" t="s">
        <v>0</v>
      </c>
      <c r="L1069" s="10" t="s">
        <v>0</v>
      </c>
      <c r="M1069" s="12">
        <v>1</v>
      </c>
      <c r="N1069" s="16">
        <v>25609</v>
      </c>
      <c r="O1069" s="16">
        <v>91.8</v>
      </c>
      <c r="P1069" s="15">
        <v>3.5846772619001132E-3</v>
      </c>
      <c r="Q1069" s="7">
        <v>122</v>
      </c>
      <c r="R1069" s="7">
        <v>32</v>
      </c>
      <c r="S1069" s="7">
        <v>175</v>
      </c>
      <c r="T1069" s="6">
        <v>25609</v>
      </c>
      <c r="U1069" s="7">
        <v>51</v>
      </c>
      <c r="V1069" s="7">
        <v>137</v>
      </c>
      <c r="W1069" s="7">
        <v>61</v>
      </c>
      <c r="X1069" s="7">
        <v>35</v>
      </c>
    </row>
    <row r="1070" spans="1:24" x14ac:dyDescent="0.25">
      <c r="A1070" s="14">
        <v>17298</v>
      </c>
      <c r="B1070" s="12">
        <v>712541</v>
      </c>
      <c r="C1070" s="12">
        <v>217</v>
      </c>
      <c r="D1070" s="12">
        <v>17298</v>
      </c>
      <c r="E1070" s="10" t="s">
        <v>1939</v>
      </c>
      <c r="F1070" s="10" t="s">
        <v>0</v>
      </c>
      <c r="G1070" s="10" t="s">
        <v>0</v>
      </c>
      <c r="H1070" s="10" t="s">
        <v>0</v>
      </c>
      <c r="I1070" s="10" t="s">
        <v>0</v>
      </c>
      <c r="J1070" s="10" t="s">
        <v>0</v>
      </c>
      <c r="K1070" s="10" t="s">
        <v>0</v>
      </c>
      <c r="L1070" s="10" t="s">
        <v>1895</v>
      </c>
      <c r="M1070" s="12">
        <v>1</v>
      </c>
      <c r="N1070" s="16">
        <v>1767</v>
      </c>
      <c r="O1070" s="16">
        <v>7941.8</v>
      </c>
      <c r="P1070" s="15">
        <v>4.4945104697226936</v>
      </c>
      <c r="Q1070" s="7">
        <v>104</v>
      </c>
      <c r="R1070" s="7">
        <v>83</v>
      </c>
      <c r="S1070" s="7">
        <v>299</v>
      </c>
      <c r="T1070" s="6">
        <v>1767</v>
      </c>
      <c r="U1070" s="7">
        <v>7559</v>
      </c>
      <c r="V1070" s="7">
        <v>16032</v>
      </c>
      <c r="W1070" s="7">
        <v>9857</v>
      </c>
      <c r="X1070" s="7">
        <v>5962</v>
      </c>
    </row>
    <row r="1071" spans="1:24" x14ac:dyDescent="0.25">
      <c r="A1071" s="14">
        <v>17297</v>
      </c>
      <c r="B1071" s="12">
        <v>840974</v>
      </c>
      <c r="C1071" s="12">
        <v>217</v>
      </c>
      <c r="D1071" s="12">
        <v>17297</v>
      </c>
      <c r="E1071" s="10" t="s">
        <v>1940</v>
      </c>
      <c r="F1071" s="10" t="s">
        <v>0</v>
      </c>
      <c r="G1071" s="10" t="s">
        <v>0</v>
      </c>
      <c r="H1071" s="10" t="s">
        <v>0</v>
      </c>
      <c r="I1071" s="10" t="s">
        <v>0</v>
      </c>
      <c r="J1071" s="10" t="s">
        <v>0</v>
      </c>
      <c r="K1071" s="10" t="s">
        <v>0</v>
      </c>
      <c r="L1071" s="10" t="s">
        <v>0</v>
      </c>
      <c r="M1071" s="12">
        <v>2</v>
      </c>
      <c r="N1071" s="16">
        <v>2494</v>
      </c>
      <c r="O1071" s="16">
        <v>4649.25</v>
      </c>
      <c r="P1071" s="15">
        <v>1.8641740176423416</v>
      </c>
      <c r="Q1071" s="7">
        <v>50</v>
      </c>
      <c r="R1071" s="7">
        <v>39</v>
      </c>
      <c r="S1071" s="7">
        <v>15910</v>
      </c>
      <c r="T1071" s="7">
        <v>850</v>
      </c>
      <c r="U1071" s="7">
        <v>1168</v>
      </c>
      <c r="V1071" s="7">
        <v>669</v>
      </c>
      <c r="W1071" s="6">
        <v>4133</v>
      </c>
      <c r="X1071" s="6">
        <v>855</v>
      </c>
    </row>
    <row r="1072" spans="1:24" x14ac:dyDescent="0.25">
      <c r="A1072" s="14">
        <v>17288</v>
      </c>
      <c r="B1072" s="12">
        <v>692035</v>
      </c>
      <c r="C1072" s="12">
        <v>297</v>
      </c>
      <c r="D1072" s="12">
        <v>17288</v>
      </c>
      <c r="E1072" s="10" t="s">
        <v>1941</v>
      </c>
      <c r="F1072" s="10" t="s">
        <v>0</v>
      </c>
      <c r="G1072" s="10" t="s">
        <v>0</v>
      </c>
      <c r="H1072" s="10" t="s">
        <v>0</v>
      </c>
      <c r="I1072" s="10" t="s">
        <v>0</v>
      </c>
      <c r="J1072" s="10" t="s">
        <v>0</v>
      </c>
      <c r="K1072" s="10" t="s">
        <v>0</v>
      </c>
      <c r="L1072" s="10" t="s">
        <v>0</v>
      </c>
      <c r="M1072" s="12">
        <v>1</v>
      </c>
      <c r="N1072" s="16">
        <v>505</v>
      </c>
      <c r="O1072" s="16">
        <v>303.8</v>
      </c>
      <c r="P1072" s="15">
        <v>0.60158415841584156</v>
      </c>
      <c r="Q1072" s="7">
        <v>31</v>
      </c>
      <c r="R1072" s="7">
        <v>36</v>
      </c>
      <c r="S1072" s="6">
        <v>505</v>
      </c>
      <c r="T1072" s="7">
        <v>140</v>
      </c>
      <c r="U1072" s="7">
        <v>583</v>
      </c>
      <c r="V1072" s="7">
        <v>13</v>
      </c>
      <c r="W1072" s="7">
        <v>20</v>
      </c>
      <c r="X1072" s="7">
        <v>763</v>
      </c>
    </row>
    <row r="1073" spans="1:24" x14ac:dyDescent="0.25">
      <c r="A1073" s="14">
        <v>17267</v>
      </c>
      <c r="B1073" s="12">
        <v>562200</v>
      </c>
      <c r="C1073" s="12">
        <v>243</v>
      </c>
      <c r="D1073" s="12">
        <v>17267</v>
      </c>
      <c r="E1073" s="10" t="s">
        <v>1942</v>
      </c>
      <c r="F1073" s="10" t="s">
        <v>0</v>
      </c>
      <c r="G1073" s="10" t="s">
        <v>0</v>
      </c>
      <c r="H1073" s="10" t="s">
        <v>0</v>
      </c>
      <c r="I1073" s="10" t="s">
        <v>0</v>
      </c>
      <c r="J1073" s="10" t="s">
        <v>0</v>
      </c>
      <c r="K1073" s="10" t="s">
        <v>0</v>
      </c>
      <c r="L1073" s="10" t="s">
        <v>0</v>
      </c>
      <c r="M1073" s="12">
        <v>1</v>
      </c>
      <c r="N1073" s="16">
        <v>30439</v>
      </c>
      <c r="O1073" s="16">
        <v>7530.4</v>
      </c>
      <c r="P1073" s="15">
        <v>0.24739314694963696</v>
      </c>
      <c r="Q1073" s="7">
        <v>106</v>
      </c>
      <c r="R1073" s="7">
        <v>22</v>
      </c>
      <c r="S1073" s="7">
        <v>605</v>
      </c>
      <c r="T1073" s="7">
        <v>1255</v>
      </c>
      <c r="U1073" s="7">
        <v>29072</v>
      </c>
      <c r="V1073" s="7">
        <v>549</v>
      </c>
      <c r="W1073" s="6">
        <v>30439</v>
      </c>
      <c r="X1073" s="7">
        <v>6171</v>
      </c>
    </row>
    <row r="1074" spans="1:24" x14ac:dyDescent="0.25">
      <c r="A1074" s="14">
        <v>17252</v>
      </c>
      <c r="B1074" s="12">
        <v>450982</v>
      </c>
      <c r="C1074" s="12">
        <v>128</v>
      </c>
      <c r="D1074" s="12">
        <v>17252</v>
      </c>
      <c r="E1074" s="10" t="s">
        <v>1944</v>
      </c>
      <c r="F1074" s="10" t="s">
        <v>0</v>
      </c>
      <c r="G1074" s="10" t="s">
        <v>0</v>
      </c>
      <c r="H1074" s="10" t="s">
        <v>0</v>
      </c>
      <c r="I1074" s="10" t="s">
        <v>0</v>
      </c>
      <c r="J1074" s="10" t="s">
        <v>0</v>
      </c>
      <c r="K1074" s="10" t="s">
        <v>0</v>
      </c>
      <c r="L1074" s="10" t="s">
        <v>0</v>
      </c>
      <c r="M1074" s="12">
        <v>1</v>
      </c>
      <c r="N1074" s="16">
        <v>611</v>
      </c>
      <c r="O1074" s="16">
        <v>490.4</v>
      </c>
      <c r="P1074" s="15">
        <v>0.80261865793780685</v>
      </c>
      <c r="Q1074" s="7">
        <v>397</v>
      </c>
      <c r="R1074" s="7">
        <v>68</v>
      </c>
      <c r="S1074" s="6">
        <v>611</v>
      </c>
      <c r="T1074" s="7">
        <v>1210</v>
      </c>
      <c r="U1074" s="7">
        <v>650</v>
      </c>
      <c r="V1074" s="7">
        <v>35</v>
      </c>
      <c r="W1074" s="7">
        <v>511</v>
      </c>
      <c r="X1074" s="7">
        <v>46</v>
      </c>
    </row>
    <row r="1075" spans="1:24" x14ac:dyDescent="0.25">
      <c r="A1075" s="14">
        <v>17240</v>
      </c>
      <c r="B1075" s="12">
        <v>1006990</v>
      </c>
      <c r="C1075" s="12">
        <v>236</v>
      </c>
      <c r="D1075" s="12">
        <v>17240</v>
      </c>
      <c r="E1075" s="10" t="s">
        <v>1945</v>
      </c>
      <c r="F1075" s="10" t="s">
        <v>0</v>
      </c>
      <c r="G1075" s="10" t="s">
        <v>0</v>
      </c>
      <c r="H1075" s="10" t="s">
        <v>0</v>
      </c>
      <c r="I1075" s="10" t="s">
        <v>0</v>
      </c>
      <c r="J1075" s="10" t="s">
        <v>0</v>
      </c>
      <c r="K1075" s="10" t="s">
        <v>0</v>
      </c>
      <c r="L1075" s="10" t="s">
        <v>0</v>
      </c>
      <c r="M1075" s="12">
        <v>1</v>
      </c>
      <c r="N1075" s="16">
        <v>538</v>
      </c>
      <c r="O1075" s="16">
        <v>81</v>
      </c>
      <c r="P1075" s="15">
        <v>0.15055762081784388</v>
      </c>
      <c r="Q1075" s="7">
        <v>144</v>
      </c>
      <c r="R1075" s="7">
        <v>52</v>
      </c>
      <c r="S1075" s="7">
        <v>82</v>
      </c>
      <c r="T1075" s="6">
        <v>538</v>
      </c>
      <c r="U1075" s="7">
        <v>98</v>
      </c>
      <c r="V1075" s="7">
        <v>45</v>
      </c>
      <c r="W1075" s="7">
        <v>148</v>
      </c>
      <c r="X1075" s="7">
        <v>32</v>
      </c>
    </row>
    <row r="1076" spans="1:24" x14ac:dyDescent="0.25">
      <c r="A1076" s="14">
        <v>17238</v>
      </c>
      <c r="B1076" s="12">
        <v>481796</v>
      </c>
      <c r="C1076" s="12">
        <v>217</v>
      </c>
      <c r="D1076" s="12">
        <v>17238</v>
      </c>
      <c r="E1076" s="10" t="s">
        <v>1946</v>
      </c>
      <c r="F1076" s="10" t="s">
        <v>0</v>
      </c>
      <c r="G1076" s="10" t="s">
        <v>0</v>
      </c>
      <c r="H1076" s="10" t="s">
        <v>0</v>
      </c>
      <c r="I1076" s="10" t="s">
        <v>0</v>
      </c>
      <c r="J1076" s="10" t="s">
        <v>0</v>
      </c>
      <c r="K1076" s="10" t="s">
        <v>0</v>
      </c>
      <c r="L1076" s="10" t="s">
        <v>0</v>
      </c>
      <c r="M1076" s="12">
        <v>4</v>
      </c>
      <c r="N1076" s="16">
        <v>3033.75</v>
      </c>
      <c r="O1076" s="16">
        <v>436</v>
      </c>
      <c r="P1076" s="15">
        <v>0.14371652245570662</v>
      </c>
      <c r="Q1076" s="7">
        <v>34</v>
      </c>
      <c r="R1076" s="7">
        <v>26</v>
      </c>
      <c r="S1076" s="7">
        <v>184</v>
      </c>
      <c r="T1076" s="7">
        <v>688</v>
      </c>
      <c r="U1076" s="6">
        <v>1784</v>
      </c>
      <c r="V1076" s="6">
        <v>2696</v>
      </c>
      <c r="W1076" s="6">
        <v>7030</v>
      </c>
      <c r="X1076" s="6">
        <v>625</v>
      </c>
    </row>
    <row r="1077" spans="1:24" x14ac:dyDescent="0.25">
      <c r="A1077" s="14">
        <v>17236</v>
      </c>
      <c r="B1077" s="12">
        <v>901322</v>
      </c>
      <c r="C1077" s="12">
        <v>210</v>
      </c>
      <c r="D1077" s="12">
        <v>17236</v>
      </c>
      <c r="E1077" s="10" t="s">
        <v>1947</v>
      </c>
      <c r="F1077" s="10" t="s">
        <v>0</v>
      </c>
      <c r="G1077" s="10" t="s">
        <v>0</v>
      </c>
      <c r="H1077" s="10" t="s">
        <v>0</v>
      </c>
      <c r="I1077" s="10" t="s">
        <v>0</v>
      </c>
      <c r="J1077" s="10" t="s">
        <v>0</v>
      </c>
      <c r="K1077" s="10" t="s">
        <v>0</v>
      </c>
      <c r="L1077" s="10" t="s">
        <v>0</v>
      </c>
      <c r="M1077" s="12">
        <v>1</v>
      </c>
      <c r="N1077" s="16">
        <v>299</v>
      </c>
      <c r="O1077" s="16">
        <v>38</v>
      </c>
      <c r="P1077" s="15">
        <v>0.12709030100334448</v>
      </c>
      <c r="Q1077" s="7">
        <v>525</v>
      </c>
      <c r="R1077" s="7">
        <v>46</v>
      </c>
      <c r="S1077" s="7">
        <v>24</v>
      </c>
      <c r="T1077" s="7">
        <v>39</v>
      </c>
      <c r="U1077" s="7">
        <v>60</v>
      </c>
      <c r="V1077" s="7">
        <v>33</v>
      </c>
      <c r="W1077" s="6">
        <v>299</v>
      </c>
      <c r="X1077" s="7">
        <v>34</v>
      </c>
    </row>
    <row r="1078" spans="1:24" x14ac:dyDescent="0.25">
      <c r="A1078" s="14">
        <v>17234</v>
      </c>
      <c r="B1078" s="12">
        <v>1056940</v>
      </c>
      <c r="C1078" s="12">
        <v>204</v>
      </c>
      <c r="D1078" s="12">
        <v>17234</v>
      </c>
      <c r="E1078" s="10" t="s">
        <v>1948</v>
      </c>
      <c r="F1078" s="10" t="s">
        <v>0</v>
      </c>
      <c r="G1078" s="10" t="s">
        <v>0</v>
      </c>
      <c r="H1078" s="10" t="s">
        <v>0</v>
      </c>
      <c r="I1078" s="10" t="s">
        <v>0</v>
      </c>
      <c r="J1078" s="10" t="s">
        <v>0</v>
      </c>
      <c r="K1078" s="10" t="s">
        <v>0</v>
      </c>
      <c r="L1078" s="10" t="s">
        <v>0</v>
      </c>
      <c r="M1078" s="12">
        <v>1</v>
      </c>
      <c r="N1078" s="16">
        <v>1469</v>
      </c>
      <c r="O1078" s="16">
        <v>373</v>
      </c>
      <c r="P1078" s="15">
        <v>0.2539142273655548</v>
      </c>
      <c r="Q1078" s="7">
        <v>32</v>
      </c>
      <c r="R1078" s="7">
        <v>26</v>
      </c>
      <c r="S1078" s="7">
        <v>41</v>
      </c>
      <c r="T1078" s="7">
        <v>507</v>
      </c>
      <c r="U1078" s="7">
        <v>113</v>
      </c>
      <c r="V1078" s="7">
        <v>1113</v>
      </c>
      <c r="W1078" s="6">
        <v>1469</v>
      </c>
      <c r="X1078" s="7">
        <v>91</v>
      </c>
    </row>
    <row r="1079" spans="1:24" x14ac:dyDescent="0.25">
      <c r="A1079" s="14">
        <v>17230</v>
      </c>
      <c r="B1079" s="12">
        <v>500085</v>
      </c>
      <c r="C1079" s="12">
        <v>261</v>
      </c>
      <c r="D1079" s="12">
        <v>17230</v>
      </c>
      <c r="E1079" s="10" t="s">
        <v>1949</v>
      </c>
      <c r="F1079" s="10" t="s">
        <v>0</v>
      </c>
      <c r="G1079" s="10" t="s">
        <v>0</v>
      </c>
      <c r="H1079" s="10" t="s">
        <v>0</v>
      </c>
      <c r="I1079" s="10" t="s">
        <v>0</v>
      </c>
      <c r="J1079" s="10" t="s">
        <v>0</v>
      </c>
      <c r="K1079" s="10" t="s">
        <v>0</v>
      </c>
      <c r="L1079" s="10" t="s">
        <v>0</v>
      </c>
      <c r="M1079" s="12">
        <v>3</v>
      </c>
      <c r="N1079" s="16">
        <v>1108.6666666666667</v>
      </c>
      <c r="O1079" s="16">
        <v>319</v>
      </c>
      <c r="P1079" s="15">
        <v>0.28773301262778112</v>
      </c>
      <c r="Q1079" s="7">
        <v>16</v>
      </c>
      <c r="R1079" s="7">
        <v>24</v>
      </c>
      <c r="S1079" s="7">
        <v>112</v>
      </c>
      <c r="T1079" s="7">
        <v>61</v>
      </c>
      <c r="U1079" s="6">
        <v>1730</v>
      </c>
      <c r="V1079" s="6">
        <v>196</v>
      </c>
      <c r="W1079" s="7">
        <v>784</v>
      </c>
      <c r="X1079" s="6">
        <v>1400</v>
      </c>
    </row>
    <row r="1080" spans="1:24" x14ac:dyDescent="0.25">
      <c r="A1080" s="14">
        <v>17225</v>
      </c>
      <c r="B1080" s="12">
        <v>535942</v>
      </c>
      <c r="C1080" s="12">
        <v>229</v>
      </c>
      <c r="D1080" s="12">
        <v>17225</v>
      </c>
      <c r="E1080" s="10" t="s">
        <v>1950</v>
      </c>
      <c r="F1080" s="10" t="s">
        <v>0</v>
      </c>
      <c r="G1080" s="10" t="s">
        <v>0</v>
      </c>
      <c r="H1080" s="10" t="s">
        <v>0</v>
      </c>
      <c r="I1080" s="10" t="s">
        <v>0</v>
      </c>
      <c r="J1080" s="10" t="s">
        <v>0</v>
      </c>
      <c r="K1080" s="10" t="s">
        <v>0</v>
      </c>
      <c r="L1080" s="10" t="s">
        <v>0</v>
      </c>
      <c r="M1080" s="12">
        <v>3</v>
      </c>
      <c r="N1080" s="16">
        <v>10661</v>
      </c>
      <c r="O1080" s="16">
        <v>1069.3333333333333</v>
      </c>
      <c r="P1080" s="15">
        <v>0.10030328612075164</v>
      </c>
      <c r="Q1080" s="7">
        <v>137</v>
      </c>
      <c r="R1080" s="7">
        <v>61</v>
      </c>
      <c r="S1080" s="7">
        <v>1075</v>
      </c>
      <c r="T1080" s="7">
        <v>748</v>
      </c>
      <c r="U1080" s="6">
        <v>12329</v>
      </c>
      <c r="V1080" s="7">
        <v>1385</v>
      </c>
      <c r="W1080" s="6">
        <v>7354</v>
      </c>
      <c r="X1080" s="6">
        <v>12300</v>
      </c>
    </row>
    <row r="1081" spans="1:24" x14ac:dyDescent="0.25">
      <c r="A1081" s="14">
        <v>17200</v>
      </c>
      <c r="B1081" s="12">
        <v>864332</v>
      </c>
      <c r="C1081" s="12">
        <v>153</v>
      </c>
      <c r="D1081" s="12">
        <v>17200</v>
      </c>
      <c r="E1081" s="10" t="s">
        <v>1954</v>
      </c>
      <c r="F1081" s="10" t="s">
        <v>0</v>
      </c>
      <c r="G1081" s="10" t="s">
        <v>0</v>
      </c>
      <c r="H1081" s="10" t="s">
        <v>0</v>
      </c>
      <c r="I1081" s="10" t="s">
        <v>0</v>
      </c>
      <c r="J1081" s="10" t="s">
        <v>0</v>
      </c>
      <c r="K1081" s="10" t="s">
        <v>0</v>
      </c>
      <c r="L1081" s="10" t="s">
        <v>0</v>
      </c>
      <c r="M1081" s="12">
        <v>1</v>
      </c>
      <c r="N1081" s="16">
        <v>1198</v>
      </c>
      <c r="O1081" s="16">
        <v>93</v>
      </c>
      <c r="P1081" s="15">
        <v>7.7629382303839728E-2</v>
      </c>
      <c r="Q1081" s="7">
        <v>37</v>
      </c>
      <c r="R1081" s="7">
        <v>33</v>
      </c>
      <c r="S1081" s="7">
        <v>124</v>
      </c>
      <c r="T1081" s="6">
        <v>1198</v>
      </c>
      <c r="U1081" s="7">
        <v>42</v>
      </c>
      <c r="V1081" s="7">
        <v>54</v>
      </c>
      <c r="W1081" s="7">
        <v>149</v>
      </c>
      <c r="X1081" s="7">
        <v>96</v>
      </c>
    </row>
    <row r="1082" spans="1:24" x14ac:dyDescent="0.25">
      <c r="A1082" s="14">
        <v>17191</v>
      </c>
      <c r="B1082" s="12">
        <v>893362</v>
      </c>
      <c r="C1082" s="12">
        <v>259</v>
      </c>
      <c r="D1082" s="12">
        <v>17191</v>
      </c>
      <c r="E1082" s="10" t="s">
        <v>1955</v>
      </c>
      <c r="F1082" s="10" t="s">
        <v>0</v>
      </c>
      <c r="G1082" s="10" t="s">
        <v>0</v>
      </c>
      <c r="H1082" s="10" t="s">
        <v>0</v>
      </c>
      <c r="I1082" s="10" t="s">
        <v>0</v>
      </c>
      <c r="J1082" s="10" t="s">
        <v>0</v>
      </c>
      <c r="K1082" s="10" t="s">
        <v>0</v>
      </c>
      <c r="L1082" s="10" t="s">
        <v>0</v>
      </c>
      <c r="M1082" s="12">
        <v>2</v>
      </c>
      <c r="N1082" s="16">
        <v>677</v>
      </c>
      <c r="O1082" s="16">
        <v>383.5</v>
      </c>
      <c r="P1082" s="15">
        <v>0.56646971935007384</v>
      </c>
      <c r="Q1082" s="7">
        <v>14</v>
      </c>
      <c r="R1082" s="7">
        <v>16</v>
      </c>
      <c r="S1082" s="7">
        <v>37</v>
      </c>
      <c r="T1082" s="6">
        <v>255</v>
      </c>
      <c r="U1082" s="7">
        <v>324</v>
      </c>
      <c r="V1082" s="7">
        <v>763</v>
      </c>
      <c r="W1082" s="7">
        <v>410</v>
      </c>
      <c r="X1082" s="6">
        <v>1099</v>
      </c>
    </row>
    <row r="1083" spans="1:24" x14ac:dyDescent="0.25">
      <c r="A1083" s="14">
        <v>17188</v>
      </c>
      <c r="B1083" s="12">
        <v>1033553</v>
      </c>
      <c r="C1083" s="12">
        <v>204</v>
      </c>
      <c r="D1083" s="12">
        <v>17188</v>
      </c>
      <c r="E1083" s="10" t="s">
        <v>1956</v>
      </c>
      <c r="F1083" s="10" t="s">
        <v>0</v>
      </c>
      <c r="G1083" s="10" t="s">
        <v>0</v>
      </c>
      <c r="H1083" s="10" t="s">
        <v>0</v>
      </c>
      <c r="I1083" s="10" t="s">
        <v>0</v>
      </c>
      <c r="J1083" s="10" t="s">
        <v>0</v>
      </c>
      <c r="K1083" s="10" t="s">
        <v>0</v>
      </c>
      <c r="L1083" s="10" t="s">
        <v>0</v>
      </c>
      <c r="M1083" s="12">
        <v>1</v>
      </c>
      <c r="N1083" s="16">
        <v>1234</v>
      </c>
      <c r="O1083" s="16">
        <v>687.2</v>
      </c>
      <c r="P1083" s="15">
        <v>0.55688816855753653</v>
      </c>
      <c r="Q1083" s="7">
        <v>38</v>
      </c>
      <c r="R1083" s="7">
        <v>37</v>
      </c>
      <c r="S1083" s="7">
        <v>166</v>
      </c>
      <c r="T1083" s="7">
        <v>245</v>
      </c>
      <c r="U1083" s="7">
        <v>750</v>
      </c>
      <c r="V1083" s="7">
        <v>443</v>
      </c>
      <c r="W1083" s="7">
        <v>1832</v>
      </c>
      <c r="X1083" s="6">
        <v>1234</v>
      </c>
    </row>
    <row r="1084" spans="1:24" x14ac:dyDescent="0.25">
      <c r="A1084" s="14">
        <v>17186</v>
      </c>
      <c r="B1084" s="12">
        <v>1029230</v>
      </c>
      <c r="C1084" s="12">
        <v>217</v>
      </c>
      <c r="D1084" s="12">
        <v>17186</v>
      </c>
      <c r="E1084" s="10" t="s">
        <v>1957</v>
      </c>
      <c r="F1084" s="10" t="s">
        <v>0</v>
      </c>
      <c r="G1084" s="10" t="s">
        <v>0</v>
      </c>
      <c r="H1084" s="10" t="s">
        <v>0</v>
      </c>
      <c r="I1084" s="10" t="s">
        <v>0</v>
      </c>
      <c r="J1084" s="10" t="s">
        <v>0</v>
      </c>
      <c r="K1084" s="10" t="s">
        <v>0</v>
      </c>
      <c r="L1084" s="10" t="s">
        <v>0</v>
      </c>
      <c r="M1084" s="12">
        <v>1</v>
      </c>
      <c r="N1084" s="16">
        <v>1391</v>
      </c>
      <c r="O1084" s="16">
        <v>1375.8</v>
      </c>
      <c r="P1084" s="15">
        <v>0.9890726096333573</v>
      </c>
      <c r="Q1084" s="7">
        <v>125</v>
      </c>
      <c r="R1084" s="7">
        <v>18</v>
      </c>
      <c r="S1084" s="7">
        <v>43</v>
      </c>
      <c r="T1084" s="7">
        <v>2801</v>
      </c>
      <c r="U1084" s="7">
        <v>3430</v>
      </c>
      <c r="V1084" s="7">
        <v>462</v>
      </c>
      <c r="W1084" s="7">
        <v>143</v>
      </c>
      <c r="X1084" s="6">
        <v>1391</v>
      </c>
    </row>
    <row r="1085" spans="1:24" x14ac:dyDescent="0.25">
      <c r="A1085" s="14">
        <v>17144</v>
      </c>
      <c r="B1085" s="12">
        <v>596045</v>
      </c>
      <c r="C1085" s="12">
        <v>171</v>
      </c>
      <c r="D1085" s="12">
        <v>17144</v>
      </c>
      <c r="E1085" s="10" t="s">
        <v>1962</v>
      </c>
      <c r="F1085" s="10" t="s">
        <v>0</v>
      </c>
      <c r="G1085" s="10" t="s">
        <v>0</v>
      </c>
      <c r="H1085" s="10" t="s">
        <v>0</v>
      </c>
      <c r="I1085" s="10" t="s">
        <v>0</v>
      </c>
      <c r="J1085" s="10" t="s">
        <v>0</v>
      </c>
      <c r="K1085" s="10" t="s">
        <v>0</v>
      </c>
      <c r="L1085" s="10" t="s">
        <v>0</v>
      </c>
      <c r="M1085" s="12">
        <v>2</v>
      </c>
      <c r="N1085" s="16">
        <v>4434.5</v>
      </c>
      <c r="O1085" s="16">
        <v>1858.75</v>
      </c>
      <c r="P1085" s="15">
        <v>0.41915661292141165</v>
      </c>
      <c r="Q1085" s="7">
        <v>23</v>
      </c>
      <c r="R1085" s="7">
        <v>19</v>
      </c>
      <c r="S1085" s="7">
        <v>253</v>
      </c>
      <c r="T1085" s="7">
        <v>2448</v>
      </c>
      <c r="U1085" s="6">
        <v>4361</v>
      </c>
      <c r="V1085" s="7">
        <v>4617</v>
      </c>
      <c r="W1085" s="6">
        <v>4508</v>
      </c>
      <c r="X1085" s="7">
        <v>117</v>
      </c>
    </row>
    <row r="1086" spans="1:24" x14ac:dyDescent="0.25">
      <c r="A1086" s="14">
        <v>17143</v>
      </c>
      <c r="B1086" s="12">
        <v>515055</v>
      </c>
      <c r="C1086" s="12">
        <v>103</v>
      </c>
      <c r="D1086" s="12">
        <v>17143</v>
      </c>
      <c r="E1086" s="10" t="s">
        <v>1963</v>
      </c>
      <c r="F1086" s="10" t="s">
        <v>0</v>
      </c>
      <c r="G1086" s="10" t="s">
        <v>0</v>
      </c>
      <c r="H1086" s="10" t="s">
        <v>0</v>
      </c>
      <c r="I1086" s="10" t="s">
        <v>0</v>
      </c>
      <c r="J1086" s="10" t="s">
        <v>0</v>
      </c>
      <c r="K1086" s="10" t="s">
        <v>0</v>
      </c>
      <c r="L1086" s="10" t="s">
        <v>0</v>
      </c>
      <c r="M1086" s="12">
        <v>1</v>
      </c>
      <c r="N1086" s="16">
        <v>14859</v>
      </c>
      <c r="O1086" s="16">
        <v>5029.2</v>
      </c>
      <c r="P1086" s="15">
        <v>0.33846153846153842</v>
      </c>
      <c r="Q1086" s="7">
        <v>134</v>
      </c>
      <c r="R1086" s="7">
        <v>48</v>
      </c>
      <c r="S1086" s="7">
        <v>4352</v>
      </c>
      <c r="T1086" s="7">
        <v>3536</v>
      </c>
      <c r="U1086" s="7">
        <v>2636</v>
      </c>
      <c r="V1086" s="6">
        <v>14859</v>
      </c>
      <c r="W1086" s="7">
        <v>11876</v>
      </c>
      <c r="X1086" s="7">
        <v>2746</v>
      </c>
    </row>
    <row r="1087" spans="1:24" x14ac:dyDescent="0.25">
      <c r="A1087" s="14">
        <v>17095</v>
      </c>
      <c r="B1087" s="12">
        <v>1107339</v>
      </c>
      <c r="C1087" s="12">
        <v>361</v>
      </c>
      <c r="D1087" s="12">
        <v>17095</v>
      </c>
      <c r="E1087" s="10" t="s">
        <v>1968</v>
      </c>
      <c r="F1087" s="10" t="s">
        <v>0</v>
      </c>
      <c r="G1087" s="10" t="s">
        <v>0</v>
      </c>
      <c r="H1087" s="10" t="s">
        <v>0</v>
      </c>
      <c r="I1087" s="10" t="s">
        <v>0</v>
      </c>
      <c r="J1087" s="10" t="s">
        <v>0</v>
      </c>
      <c r="K1087" s="10" t="s">
        <v>0</v>
      </c>
      <c r="L1087" s="10" t="s">
        <v>0</v>
      </c>
      <c r="M1087" s="12">
        <v>1</v>
      </c>
      <c r="N1087" s="16">
        <v>200</v>
      </c>
      <c r="O1087" s="16">
        <v>62.4</v>
      </c>
      <c r="P1087" s="15">
        <v>0.312</v>
      </c>
      <c r="Q1087" s="7">
        <v>40</v>
      </c>
      <c r="R1087" s="7">
        <v>23</v>
      </c>
      <c r="S1087" s="7">
        <v>59</v>
      </c>
      <c r="T1087" s="6">
        <v>200</v>
      </c>
      <c r="U1087" s="7">
        <v>13</v>
      </c>
      <c r="V1087" s="7">
        <v>97</v>
      </c>
      <c r="W1087" s="7">
        <v>45</v>
      </c>
      <c r="X1087" s="7">
        <v>98</v>
      </c>
    </row>
    <row r="1088" spans="1:24" x14ac:dyDescent="0.25">
      <c r="A1088" s="14">
        <v>17068</v>
      </c>
      <c r="B1088" s="12">
        <v>265535</v>
      </c>
      <c r="C1088" s="12">
        <v>267</v>
      </c>
      <c r="D1088" s="12">
        <v>17068</v>
      </c>
      <c r="E1088" s="10" t="s">
        <v>1970</v>
      </c>
      <c r="F1088" s="10" t="s">
        <v>0</v>
      </c>
      <c r="G1088" s="10" t="s">
        <v>0</v>
      </c>
      <c r="H1088" s="10" t="s">
        <v>0</v>
      </c>
      <c r="I1088" s="10" t="s">
        <v>0</v>
      </c>
      <c r="J1088" s="10" t="s">
        <v>0</v>
      </c>
      <c r="K1088" s="10" t="s">
        <v>0</v>
      </c>
      <c r="L1088" s="10" t="s">
        <v>0</v>
      </c>
      <c r="M1088" s="12">
        <v>3</v>
      </c>
      <c r="N1088" s="16">
        <v>779.33333333333337</v>
      </c>
      <c r="O1088" s="16">
        <v>776</v>
      </c>
      <c r="P1088" s="15">
        <v>0.99572284003421718</v>
      </c>
      <c r="Q1088" s="6">
        <v>1591</v>
      </c>
      <c r="R1088" s="7">
        <v>1363</v>
      </c>
      <c r="S1088" s="7">
        <v>987</v>
      </c>
      <c r="T1088" s="6">
        <v>1032</v>
      </c>
      <c r="U1088" s="7">
        <v>610</v>
      </c>
      <c r="V1088" s="6">
        <v>661</v>
      </c>
      <c r="W1088" s="7">
        <v>731</v>
      </c>
      <c r="X1088" s="6">
        <v>645</v>
      </c>
    </row>
    <row r="1089" spans="1:24" x14ac:dyDescent="0.25">
      <c r="A1089" s="14">
        <v>17061</v>
      </c>
      <c r="B1089" s="12">
        <v>1037839</v>
      </c>
      <c r="C1089" s="12">
        <v>204</v>
      </c>
      <c r="D1089" s="12">
        <v>17061</v>
      </c>
      <c r="E1089" s="10" t="s">
        <v>1971</v>
      </c>
      <c r="F1089" s="10" t="s">
        <v>0</v>
      </c>
      <c r="G1089" s="10" t="s">
        <v>0</v>
      </c>
      <c r="H1089" s="10" t="s">
        <v>0</v>
      </c>
      <c r="I1089" s="10" t="s">
        <v>0</v>
      </c>
      <c r="J1089" s="10" t="s">
        <v>0</v>
      </c>
      <c r="K1089" s="10" t="s">
        <v>0</v>
      </c>
      <c r="L1089" s="10" t="s">
        <v>0</v>
      </c>
      <c r="M1089" s="12">
        <v>1</v>
      </c>
      <c r="N1089" s="16">
        <v>865</v>
      </c>
      <c r="O1089" s="16">
        <v>339.2</v>
      </c>
      <c r="P1089" s="15">
        <v>0.39213872832369939</v>
      </c>
      <c r="Q1089" s="7">
        <v>53</v>
      </c>
      <c r="R1089" s="7">
        <v>46</v>
      </c>
      <c r="S1089" s="7">
        <v>20</v>
      </c>
      <c r="T1089" s="7">
        <v>276</v>
      </c>
      <c r="U1089" s="7">
        <v>307</v>
      </c>
      <c r="V1089" s="7">
        <v>443</v>
      </c>
      <c r="W1089" s="6">
        <v>865</v>
      </c>
      <c r="X1089" s="7">
        <v>650</v>
      </c>
    </row>
    <row r="1090" spans="1:24" x14ac:dyDescent="0.25">
      <c r="A1090" s="14">
        <v>17045</v>
      </c>
      <c r="B1090" s="12">
        <v>1041467</v>
      </c>
      <c r="C1090" s="12">
        <v>204</v>
      </c>
      <c r="D1090" s="12">
        <v>17045</v>
      </c>
      <c r="E1090" s="10" t="s">
        <v>1973</v>
      </c>
      <c r="F1090" s="10" t="s">
        <v>0</v>
      </c>
      <c r="G1090" s="10" t="s">
        <v>0</v>
      </c>
      <c r="H1090" s="10" t="s">
        <v>0</v>
      </c>
      <c r="I1090" s="10" t="s">
        <v>0</v>
      </c>
      <c r="J1090" s="10" t="s">
        <v>0</v>
      </c>
      <c r="K1090" s="10" t="s">
        <v>0</v>
      </c>
      <c r="L1090" s="10" t="s">
        <v>0</v>
      </c>
      <c r="M1090" s="12">
        <v>2</v>
      </c>
      <c r="N1090" s="16">
        <v>8634.5</v>
      </c>
      <c r="O1090" s="16">
        <v>262</v>
      </c>
      <c r="P1090" s="15">
        <v>3.0343389889397186E-2</v>
      </c>
      <c r="Q1090" s="7">
        <v>97</v>
      </c>
      <c r="R1090" s="7">
        <v>75</v>
      </c>
      <c r="S1090" s="7">
        <v>162</v>
      </c>
      <c r="T1090" s="7">
        <v>59</v>
      </c>
      <c r="U1090" s="6">
        <v>245</v>
      </c>
      <c r="V1090" s="7">
        <v>477</v>
      </c>
      <c r="W1090" s="7">
        <v>350</v>
      </c>
      <c r="X1090" s="6">
        <v>17024</v>
      </c>
    </row>
    <row r="1091" spans="1:24" x14ac:dyDescent="0.25">
      <c r="A1091" s="14">
        <v>17042</v>
      </c>
      <c r="B1091" s="12">
        <v>1158915</v>
      </c>
      <c r="C1091" s="12">
        <v>218</v>
      </c>
      <c r="D1091" s="12">
        <v>17042</v>
      </c>
      <c r="E1091" s="10" t="s">
        <v>1974</v>
      </c>
      <c r="F1091" s="10" t="s">
        <v>0</v>
      </c>
      <c r="G1091" s="10" t="s">
        <v>0</v>
      </c>
      <c r="H1091" s="10" t="s">
        <v>0</v>
      </c>
      <c r="I1091" s="10" t="s">
        <v>0</v>
      </c>
      <c r="J1091" s="10" t="s">
        <v>0</v>
      </c>
      <c r="K1091" s="10" t="s">
        <v>0</v>
      </c>
      <c r="L1091" s="10" t="s">
        <v>0</v>
      </c>
      <c r="M1091" s="12">
        <v>2</v>
      </c>
      <c r="N1091" s="16">
        <v>449</v>
      </c>
      <c r="O1091" s="16">
        <v>266.75</v>
      </c>
      <c r="P1091" s="15">
        <v>0.59409799554565701</v>
      </c>
      <c r="Q1091" s="7">
        <v>20</v>
      </c>
      <c r="R1091" s="7">
        <v>28</v>
      </c>
      <c r="S1091" s="7">
        <v>38</v>
      </c>
      <c r="T1091" s="6">
        <v>417</v>
      </c>
      <c r="U1091" s="6">
        <v>481</v>
      </c>
      <c r="V1091" s="7">
        <v>756</v>
      </c>
      <c r="W1091" s="7">
        <v>214</v>
      </c>
      <c r="X1091" s="7">
        <v>59</v>
      </c>
    </row>
    <row r="1092" spans="1:24" x14ac:dyDescent="0.25">
      <c r="A1092" s="14">
        <v>17041</v>
      </c>
      <c r="B1092" s="12">
        <v>988574</v>
      </c>
      <c r="C1092" s="12">
        <v>255</v>
      </c>
      <c r="D1092" s="12">
        <v>17041</v>
      </c>
      <c r="E1092" s="10" t="s">
        <v>1975</v>
      </c>
      <c r="F1092" s="10" t="s">
        <v>0</v>
      </c>
      <c r="G1092" s="10" t="s">
        <v>0</v>
      </c>
      <c r="H1092" s="10" t="s">
        <v>0</v>
      </c>
      <c r="I1092" s="10" t="s">
        <v>0</v>
      </c>
      <c r="J1092" s="10" t="s">
        <v>0</v>
      </c>
      <c r="K1092" s="10" t="s">
        <v>0</v>
      </c>
      <c r="L1092" s="10" t="s">
        <v>0</v>
      </c>
      <c r="M1092" s="12">
        <v>1</v>
      </c>
      <c r="N1092" s="16">
        <v>525</v>
      </c>
      <c r="O1092" s="16">
        <v>137.80000000000001</v>
      </c>
      <c r="P1092" s="15">
        <v>0.26247619047619047</v>
      </c>
      <c r="Q1092" s="7">
        <v>28</v>
      </c>
      <c r="R1092" s="7">
        <v>19</v>
      </c>
      <c r="S1092" s="7">
        <v>64</v>
      </c>
      <c r="T1092" s="7">
        <v>110</v>
      </c>
      <c r="U1092" s="7">
        <v>34</v>
      </c>
      <c r="V1092" s="7">
        <v>394</v>
      </c>
      <c r="W1092" s="7">
        <v>87</v>
      </c>
      <c r="X1092" s="6">
        <v>525</v>
      </c>
    </row>
    <row r="1093" spans="1:24" x14ac:dyDescent="0.25">
      <c r="A1093" s="14">
        <v>17010</v>
      </c>
      <c r="B1093" s="12">
        <v>754589</v>
      </c>
      <c r="C1093" s="12">
        <v>204</v>
      </c>
      <c r="D1093" s="12">
        <v>17010</v>
      </c>
      <c r="E1093" s="10" t="s">
        <v>1978</v>
      </c>
      <c r="F1093" s="10" t="s">
        <v>0</v>
      </c>
      <c r="G1093" s="10" t="s">
        <v>0</v>
      </c>
      <c r="H1093" s="10" t="s">
        <v>0</v>
      </c>
      <c r="I1093" s="10" t="s">
        <v>0</v>
      </c>
      <c r="J1093" s="10" t="s">
        <v>0</v>
      </c>
      <c r="K1093" s="10" t="s">
        <v>0</v>
      </c>
      <c r="L1093" s="10" t="s">
        <v>0</v>
      </c>
      <c r="M1093" s="12">
        <v>3</v>
      </c>
      <c r="N1093" s="16">
        <v>7491.666666666667</v>
      </c>
      <c r="O1093" s="16">
        <v>2830.3333333333335</v>
      </c>
      <c r="P1093" s="15">
        <v>0.37779755283648497</v>
      </c>
      <c r="Q1093" s="7">
        <v>50</v>
      </c>
      <c r="R1093" s="7">
        <v>22</v>
      </c>
      <c r="S1093" s="7">
        <v>5150</v>
      </c>
      <c r="T1093" s="6">
        <v>13395</v>
      </c>
      <c r="U1093" s="6">
        <v>3598</v>
      </c>
      <c r="V1093" s="7">
        <v>1107</v>
      </c>
      <c r="W1093" s="7">
        <v>2234</v>
      </c>
      <c r="X1093" s="6">
        <v>5482</v>
      </c>
    </row>
    <row r="1094" spans="1:24" x14ac:dyDescent="0.25">
      <c r="A1094" s="14">
        <v>17002</v>
      </c>
      <c r="B1094" s="12">
        <v>664688</v>
      </c>
      <c r="C1094" s="12">
        <v>159</v>
      </c>
      <c r="D1094" s="12">
        <v>17002</v>
      </c>
      <c r="E1094" s="10" t="s">
        <v>1979</v>
      </c>
      <c r="F1094" s="10" t="s">
        <v>0</v>
      </c>
      <c r="G1094" s="10" t="s">
        <v>0</v>
      </c>
      <c r="H1094" s="10" t="s">
        <v>0</v>
      </c>
      <c r="I1094" s="10" t="s">
        <v>0</v>
      </c>
      <c r="J1094" s="10" t="s">
        <v>0</v>
      </c>
      <c r="K1094" s="10" t="s">
        <v>0</v>
      </c>
      <c r="L1094" s="10" t="s">
        <v>0</v>
      </c>
      <c r="M1094" s="12">
        <v>1</v>
      </c>
      <c r="N1094" s="16">
        <v>15744</v>
      </c>
      <c r="O1094" s="16">
        <v>30586.799999999999</v>
      </c>
      <c r="P1094" s="15">
        <v>1.9427591463414633</v>
      </c>
      <c r="Q1094" s="7">
        <v>126</v>
      </c>
      <c r="R1094" s="7">
        <v>29</v>
      </c>
      <c r="S1094" s="6">
        <v>15744</v>
      </c>
      <c r="T1094" s="7">
        <v>2107</v>
      </c>
      <c r="U1094" s="7">
        <v>7159</v>
      </c>
      <c r="V1094" s="7">
        <v>118402</v>
      </c>
      <c r="W1094" s="7">
        <v>12280</v>
      </c>
      <c r="X1094" s="7">
        <v>12986</v>
      </c>
    </row>
    <row r="1095" spans="1:24" x14ac:dyDescent="0.25">
      <c r="A1095" s="14">
        <v>16923</v>
      </c>
      <c r="B1095" s="12">
        <v>706959</v>
      </c>
      <c r="C1095" s="12">
        <v>174</v>
      </c>
      <c r="D1095" s="12">
        <v>16923</v>
      </c>
      <c r="E1095" s="10" t="s">
        <v>1981</v>
      </c>
      <c r="F1095" s="10" t="s">
        <v>0</v>
      </c>
      <c r="G1095" s="10" t="s">
        <v>0</v>
      </c>
      <c r="H1095" s="10" t="s">
        <v>0</v>
      </c>
      <c r="I1095" s="10" t="s">
        <v>0</v>
      </c>
      <c r="J1095" s="10" t="s">
        <v>0</v>
      </c>
      <c r="K1095" s="10" t="s">
        <v>0</v>
      </c>
      <c r="L1095" s="10" t="s">
        <v>0</v>
      </c>
      <c r="M1095" s="12">
        <v>2</v>
      </c>
      <c r="N1095" s="16">
        <v>3187.5</v>
      </c>
      <c r="O1095" s="16">
        <v>487.75</v>
      </c>
      <c r="P1095" s="15">
        <v>0.15301960784313726</v>
      </c>
      <c r="Q1095" s="7">
        <v>40</v>
      </c>
      <c r="R1095" s="7">
        <v>29</v>
      </c>
      <c r="S1095" s="7">
        <v>1290</v>
      </c>
      <c r="T1095" s="6">
        <v>2891</v>
      </c>
      <c r="U1095" s="7">
        <v>183</v>
      </c>
      <c r="V1095" s="7">
        <v>371</v>
      </c>
      <c r="W1095" s="6">
        <v>3484</v>
      </c>
      <c r="X1095" s="7">
        <v>107</v>
      </c>
    </row>
    <row r="1096" spans="1:24" x14ac:dyDescent="0.25">
      <c r="A1096" s="14">
        <v>16909</v>
      </c>
      <c r="B1096" s="12">
        <v>1111550</v>
      </c>
      <c r="C1096" s="12">
        <v>204</v>
      </c>
      <c r="D1096" s="12">
        <v>16909</v>
      </c>
      <c r="E1096" s="10" t="s">
        <v>1982</v>
      </c>
      <c r="F1096" s="10" t="s">
        <v>0</v>
      </c>
      <c r="G1096" s="10" t="s">
        <v>0</v>
      </c>
      <c r="H1096" s="10" t="s">
        <v>0</v>
      </c>
      <c r="I1096" s="10" t="s">
        <v>0</v>
      </c>
      <c r="J1096" s="10" t="s">
        <v>0</v>
      </c>
      <c r="K1096" s="10" t="s">
        <v>0</v>
      </c>
      <c r="L1096" s="10" t="s">
        <v>0</v>
      </c>
      <c r="M1096" s="12">
        <v>1</v>
      </c>
      <c r="N1096" s="16">
        <v>12746</v>
      </c>
      <c r="O1096" s="16">
        <v>946.8</v>
      </c>
      <c r="P1096" s="15">
        <v>7.4282127726345515E-2</v>
      </c>
      <c r="Q1096" s="7">
        <v>65</v>
      </c>
      <c r="R1096" s="7">
        <v>76</v>
      </c>
      <c r="S1096" s="7">
        <v>63</v>
      </c>
      <c r="T1096" s="7">
        <v>83</v>
      </c>
      <c r="U1096" s="7">
        <v>142</v>
      </c>
      <c r="V1096" s="7">
        <v>1606</v>
      </c>
      <c r="W1096" s="6">
        <v>12746</v>
      </c>
      <c r="X1096" s="7">
        <v>2840</v>
      </c>
    </row>
    <row r="1097" spans="1:24" x14ac:dyDescent="0.25">
      <c r="A1097" s="14">
        <v>16872</v>
      </c>
      <c r="B1097" s="12">
        <v>861938</v>
      </c>
      <c r="C1097" s="12">
        <v>204</v>
      </c>
      <c r="D1097" s="12">
        <v>16872</v>
      </c>
      <c r="E1097" s="10" t="s">
        <v>1990</v>
      </c>
      <c r="F1097" s="10" t="s">
        <v>0</v>
      </c>
      <c r="G1097" s="10" t="s">
        <v>0</v>
      </c>
      <c r="H1097" s="10" t="s">
        <v>0</v>
      </c>
      <c r="I1097" s="10" t="s">
        <v>0</v>
      </c>
      <c r="J1097" s="10" t="s">
        <v>0</v>
      </c>
      <c r="K1097" s="10" t="s">
        <v>0</v>
      </c>
      <c r="L1097" s="10" t="s">
        <v>0</v>
      </c>
      <c r="M1097" s="12">
        <v>1</v>
      </c>
      <c r="N1097" s="16">
        <v>831</v>
      </c>
      <c r="O1097" s="16">
        <v>972</v>
      </c>
      <c r="P1097" s="15">
        <v>1.1696750902527075</v>
      </c>
      <c r="Q1097" s="7">
        <v>135</v>
      </c>
      <c r="R1097" s="7">
        <v>19</v>
      </c>
      <c r="S1097" s="7">
        <v>465</v>
      </c>
      <c r="T1097" s="6">
        <v>831</v>
      </c>
      <c r="U1097" s="7">
        <v>1466</v>
      </c>
      <c r="V1097" s="7">
        <v>217</v>
      </c>
      <c r="W1097" s="7">
        <v>574</v>
      </c>
      <c r="X1097" s="7">
        <v>2138</v>
      </c>
    </row>
    <row r="1098" spans="1:24" x14ac:dyDescent="0.25">
      <c r="A1098" s="14">
        <v>16870</v>
      </c>
      <c r="B1098" s="12">
        <v>1079348</v>
      </c>
      <c r="C1098" s="12">
        <v>217</v>
      </c>
      <c r="D1098" s="12">
        <v>16870</v>
      </c>
      <c r="E1098" s="10" t="s">
        <v>1991</v>
      </c>
      <c r="F1098" s="10" t="s">
        <v>0</v>
      </c>
      <c r="G1098" s="10" t="s">
        <v>0</v>
      </c>
      <c r="H1098" s="10" t="s">
        <v>0</v>
      </c>
      <c r="I1098" s="10" t="s">
        <v>0</v>
      </c>
      <c r="J1098" s="10" t="s">
        <v>0</v>
      </c>
      <c r="K1098" s="10" t="s">
        <v>0</v>
      </c>
      <c r="L1098" s="10" t="s">
        <v>0</v>
      </c>
      <c r="M1098" s="12">
        <v>0</v>
      </c>
      <c r="N1098" s="16">
        <v>0</v>
      </c>
      <c r="O1098" s="16">
        <v>639.33333333333337</v>
      </c>
      <c r="P1098" s="15" t="e">
        <v>#DIV/0!</v>
      </c>
      <c r="Q1098" s="6">
        <v>359</v>
      </c>
      <c r="R1098" s="7">
        <v>34</v>
      </c>
      <c r="S1098" s="7">
        <v>142</v>
      </c>
      <c r="T1098" s="7">
        <v>72</v>
      </c>
      <c r="U1098" s="7">
        <v>97</v>
      </c>
      <c r="V1098" s="7">
        <v>400</v>
      </c>
      <c r="W1098" s="7">
        <v>2724</v>
      </c>
      <c r="X1098" s="7">
        <v>401</v>
      </c>
    </row>
    <row r="1099" spans="1:24" x14ac:dyDescent="0.25">
      <c r="A1099" s="14">
        <v>16855</v>
      </c>
      <c r="B1099" s="12">
        <v>879867</v>
      </c>
      <c r="C1099" s="12">
        <v>233</v>
      </c>
      <c r="D1099" s="12">
        <v>16855</v>
      </c>
      <c r="E1099" s="10" t="s">
        <v>1992</v>
      </c>
      <c r="F1099" s="10" t="s">
        <v>0</v>
      </c>
      <c r="G1099" s="10" t="s">
        <v>0</v>
      </c>
      <c r="H1099" s="10" t="s">
        <v>0</v>
      </c>
      <c r="I1099" s="10" t="s">
        <v>0</v>
      </c>
      <c r="J1099" s="10" t="s">
        <v>0</v>
      </c>
      <c r="K1099" s="10" t="s">
        <v>0</v>
      </c>
      <c r="L1099" s="10" t="s">
        <v>0</v>
      </c>
      <c r="M1099" s="12">
        <v>1</v>
      </c>
      <c r="N1099" s="16">
        <v>817</v>
      </c>
      <c r="O1099" s="16">
        <v>863.8</v>
      </c>
      <c r="P1099" s="15">
        <v>1.0572827417380661</v>
      </c>
      <c r="Q1099" s="7">
        <v>24</v>
      </c>
      <c r="R1099" s="7">
        <v>30</v>
      </c>
      <c r="S1099" s="7">
        <v>21</v>
      </c>
      <c r="T1099" s="7">
        <v>81</v>
      </c>
      <c r="U1099" s="7">
        <v>15</v>
      </c>
      <c r="V1099" s="7">
        <v>3961</v>
      </c>
      <c r="W1099" s="7">
        <v>241</v>
      </c>
      <c r="X1099" s="6">
        <v>817</v>
      </c>
    </row>
    <row r="1100" spans="1:24" x14ac:dyDescent="0.25">
      <c r="A1100" s="14">
        <v>16852</v>
      </c>
      <c r="B1100" s="12">
        <v>673264</v>
      </c>
      <c r="C1100" s="12">
        <v>175</v>
      </c>
      <c r="D1100" s="12">
        <v>16852</v>
      </c>
      <c r="E1100" s="10" t="s">
        <v>1993</v>
      </c>
      <c r="F1100" s="10" t="s">
        <v>0</v>
      </c>
      <c r="G1100" s="10" t="s">
        <v>0</v>
      </c>
      <c r="H1100" s="10" t="s">
        <v>0</v>
      </c>
      <c r="I1100" s="10" t="s">
        <v>0</v>
      </c>
      <c r="J1100" s="10" t="s">
        <v>0</v>
      </c>
      <c r="K1100" s="10" t="s">
        <v>0</v>
      </c>
      <c r="L1100" s="10" t="s">
        <v>0</v>
      </c>
      <c r="M1100" s="12">
        <v>1</v>
      </c>
      <c r="N1100" s="16">
        <v>9264</v>
      </c>
      <c r="O1100" s="16">
        <v>8211.2000000000007</v>
      </c>
      <c r="P1100" s="15">
        <v>0.88635578583765118</v>
      </c>
      <c r="Q1100" s="7">
        <v>36</v>
      </c>
      <c r="R1100" s="7">
        <v>18</v>
      </c>
      <c r="S1100" s="7">
        <v>450</v>
      </c>
      <c r="T1100" s="7">
        <v>724</v>
      </c>
      <c r="U1100" s="7">
        <v>23381</v>
      </c>
      <c r="V1100" s="7">
        <v>8457</v>
      </c>
      <c r="W1100" s="7">
        <v>8044</v>
      </c>
      <c r="X1100" s="6">
        <v>9264</v>
      </c>
    </row>
    <row r="1101" spans="1:24" x14ac:dyDescent="0.25">
      <c r="A1101" s="14">
        <v>16833</v>
      </c>
      <c r="B1101" s="12">
        <v>603638</v>
      </c>
      <c r="C1101" s="12">
        <v>436</v>
      </c>
      <c r="D1101" s="12">
        <v>16833</v>
      </c>
      <c r="E1101" s="10" t="s">
        <v>1995</v>
      </c>
      <c r="F1101" s="10" t="s">
        <v>0</v>
      </c>
      <c r="G1101" s="10" t="s">
        <v>0</v>
      </c>
      <c r="H1101" s="10" t="s">
        <v>0</v>
      </c>
      <c r="I1101" s="10" t="s">
        <v>0</v>
      </c>
      <c r="J1101" s="10" t="s">
        <v>0</v>
      </c>
      <c r="K1101" s="10" t="s">
        <v>0</v>
      </c>
      <c r="L1101" s="10" t="s">
        <v>0</v>
      </c>
      <c r="M1101" s="12">
        <v>2</v>
      </c>
      <c r="N1101" s="16">
        <v>1452</v>
      </c>
      <c r="O1101" s="16">
        <v>40.5</v>
      </c>
      <c r="P1101" s="15">
        <v>2.7892561983471075E-2</v>
      </c>
      <c r="Q1101" s="7">
        <v>35</v>
      </c>
      <c r="R1101" s="7">
        <v>52</v>
      </c>
      <c r="S1101" s="7">
        <v>23</v>
      </c>
      <c r="T1101" s="6">
        <v>849</v>
      </c>
      <c r="U1101" s="7">
        <v>31</v>
      </c>
      <c r="V1101" s="7">
        <v>95</v>
      </c>
      <c r="W1101" s="6">
        <v>2055</v>
      </c>
      <c r="X1101" s="7">
        <v>13</v>
      </c>
    </row>
    <row r="1102" spans="1:24" x14ac:dyDescent="0.25">
      <c r="A1102" s="14">
        <v>16827</v>
      </c>
      <c r="B1102" s="12">
        <v>717059</v>
      </c>
      <c r="C1102" s="12">
        <v>267</v>
      </c>
      <c r="D1102" s="12">
        <v>16827</v>
      </c>
      <c r="E1102" s="10" t="s">
        <v>1996</v>
      </c>
      <c r="F1102" s="10" t="s">
        <v>0</v>
      </c>
      <c r="G1102" s="10" t="s">
        <v>0</v>
      </c>
      <c r="H1102" s="10" t="s">
        <v>0</v>
      </c>
      <c r="I1102" s="10" t="s">
        <v>0</v>
      </c>
      <c r="J1102" s="10" t="s">
        <v>0</v>
      </c>
      <c r="K1102" s="10" t="s">
        <v>0</v>
      </c>
      <c r="L1102" s="10" t="s">
        <v>0</v>
      </c>
      <c r="M1102" s="12">
        <v>4</v>
      </c>
      <c r="N1102" s="16">
        <v>64699.5</v>
      </c>
      <c r="O1102" s="16">
        <v>324.5</v>
      </c>
      <c r="P1102" s="15">
        <v>5.0154947101600476E-3</v>
      </c>
      <c r="Q1102" s="7">
        <v>7377</v>
      </c>
      <c r="R1102" s="7">
        <v>67</v>
      </c>
      <c r="S1102" s="6">
        <v>2277</v>
      </c>
      <c r="T1102" s="6">
        <v>255010</v>
      </c>
      <c r="U1102" s="7">
        <v>276</v>
      </c>
      <c r="V1102" s="6">
        <v>944</v>
      </c>
      <c r="W1102" s="6">
        <v>567</v>
      </c>
      <c r="X1102" s="7">
        <v>373</v>
      </c>
    </row>
    <row r="1103" spans="1:24" x14ac:dyDescent="0.25">
      <c r="A1103" s="14">
        <v>16818</v>
      </c>
      <c r="B1103" s="12">
        <v>890140</v>
      </c>
      <c r="C1103" s="12">
        <v>172</v>
      </c>
      <c r="D1103" s="12">
        <v>16818</v>
      </c>
      <c r="E1103" s="10" t="s">
        <v>1997</v>
      </c>
      <c r="F1103" s="10" t="s">
        <v>0</v>
      </c>
      <c r="G1103" s="10" t="s">
        <v>0</v>
      </c>
      <c r="H1103" s="10" t="s">
        <v>0</v>
      </c>
      <c r="I1103" s="10" t="s">
        <v>0</v>
      </c>
      <c r="J1103" s="10" t="s">
        <v>0</v>
      </c>
      <c r="K1103" s="10" t="s">
        <v>0</v>
      </c>
      <c r="L1103" s="10" t="s">
        <v>0</v>
      </c>
      <c r="M1103" s="12">
        <v>2</v>
      </c>
      <c r="N1103" s="16">
        <v>1129.5</v>
      </c>
      <c r="O1103" s="16">
        <v>816.5</v>
      </c>
      <c r="P1103" s="15">
        <v>0.7228862328463922</v>
      </c>
      <c r="Q1103" s="7">
        <v>1076</v>
      </c>
      <c r="R1103" s="7">
        <v>707</v>
      </c>
      <c r="S1103" s="7">
        <v>1133</v>
      </c>
      <c r="T1103" s="7">
        <v>1064</v>
      </c>
      <c r="U1103" s="7">
        <v>75</v>
      </c>
      <c r="V1103" s="6">
        <v>598</v>
      </c>
      <c r="W1103" s="6">
        <v>1661</v>
      </c>
      <c r="X1103" s="7">
        <v>994</v>
      </c>
    </row>
    <row r="1104" spans="1:24" x14ac:dyDescent="0.25">
      <c r="A1104" s="14">
        <v>16810</v>
      </c>
      <c r="B1104" s="12">
        <v>962975</v>
      </c>
      <c r="C1104" s="12">
        <v>160</v>
      </c>
      <c r="D1104" s="12">
        <v>16810</v>
      </c>
      <c r="E1104" s="10" t="s">
        <v>1998</v>
      </c>
      <c r="F1104" s="10" t="s">
        <v>0</v>
      </c>
      <c r="G1104" s="10" t="s">
        <v>0</v>
      </c>
      <c r="H1104" s="10" t="s">
        <v>0</v>
      </c>
      <c r="I1104" s="10" t="s">
        <v>0</v>
      </c>
      <c r="J1104" s="10" t="s">
        <v>0</v>
      </c>
      <c r="K1104" s="10" t="s">
        <v>0</v>
      </c>
      <c r="L1104" s="10" t="s">
        <v>0</v>
      </c>
      <c r="M1104" s="12">
        <v>1</v>
      </c>
      <c r="N1104" s="16">
        <v>682</v>
      </c>
      <c r="O1104" s="16">
        <v>3671.2</v>
      </c>
      <c r="P1104" s="15">
        <v>5.3829912023460409</v>
      </c>
      <c r="Q1104" s="7">
        <v>48</v>
      </c>
      <c r="R1104" s="7">
        <v>29</v>
      </c>
      <c r="S1104" s="7">
        <v>98</v>
      </c>
      <c r="T1104" s="7">
        <v>722</v>
      </c>
      <c r="U1104" s="6">
        <v>682</v>
      </c>
      <c r="V1104" s="7">
        <v>6011</v>
      </c>
      <c r="W1104" s="7">
        <v>10970</v>
      </c>
      <c r="X1104" s="7">
        <v>555</v>
      </c>
    </row>
    <row r="1105" spans="1:24" x14ac:dyDescent="0.25">
      <c r="A1105" s="14">
        <v>16794</v>
      </c>
      <c r="B1105" s="12">
        <v>628617</v>
      </c>
      <c r="C1105" s="12">
        <v>157</v>
      </c>
      <c r="D1105" s="12">
        <v>16794</v>
      </c>
      <c r="E1105" s="10" t="s">
        <v>2000</v>
      </c>
      <c r="F1105" s="10" t="s">
        <v>0</v>
      </c>
      <c r="G1105" s="10" t="s">
        <v>0</v>
      </c>
      <c r="H1105" s="10" t="s">
        <v>0</v>
      </c>
      <c r="I1105" s="10" t="s">
        <v>0</v>
      </c>
      <c r="J1105" s="10" t="s">
        <v>0</v>
      </c>
      <c r="K1105" s="10" t="s">
        <v>0</v>
      </c>
      <c r="L1105" s="10" t="s">
        <v>0</v>
      </c>
      <c r="M1105" s="12">
        <v>3</v>
      </c>
      <c r="N1105" s="16">
        <v>32279</v>
      </c>
      <c r="O1105" s="16">
        <v>5276.333333333333</v>
      </c>
      <c r="P1105" s="15">
        <v>0.16346024763261977</v>
      </c>
      <c r="Q1105" s="7">
        <v>62</v>
      </c>
      <c r="R1105" s="7">
        <v>20</v>
      </c>
      <c r="S1105" s="7">
        <v>1252</v>
      </c>
      <c r="T1105" s="7">
        <v>748</v>
      </c>
      <c r="U1105" s="7">
        <v>13829</v>
      </c>
      <c r="V1105" s="6">
        <v>29663</v>
      </c>
      <c r="W1105" s="6">
        <v>38268</v>
      </c>
      <c r="X1105" s="6">
        <v>28906</v>
      </c>
    </row>
    <row r="1106" spans="1:24" x14ac:dyDescent="0.25">
      <c r="A1106" s="14">
        <v>16792</v>
      </c>
      <c r="B1106" s="12">
        <v>803703</v>
      </c>
      <c r="C1106" s="12">
        <v>246</v>
      </c>
      <c r="D1106" s="12">
        <v>16792</v>
      </c>
      <c r="E1106" s="10" t="s">
        <v>2001</v>
      </c>
      <c r="F1106" s="10" t="s">
        <v>0</v>
      </c>
      <c r="G1106" s="10" t="s">
        <v>0</v>
      </c>
      <c r="H1106" s="10" t="s">
        <v>0</v>
      </c>
      <c r="I1106" s="10" t="s">
        <v>0</v>
      </c>
      <c r="J1106" s="10" t="s">
        <v>0</v>
      </c>
      <c r="K1106" s="10" t="s">
        <v>0</v>
      </c>
      <c r="L1106" s="10" t="s">
        <v>0</v>
      </c>
      <c r="M1106" s="12">
        <v>1</v>
      </c>
      <c r="N1106" s="16">
        <v>407</v>
      </c>
      <c r="O1106" s="16">
        <v>277.60000000000002</v>
      </c>
      <c r="P1106" s="15">
        <v>0.68206388206388213</v>
      </c>
      <c r="Q1106" s="7">
        <v>62</v>
      </c>
      <c r="R1106" s="7">
        <v>21</v>
      </c>
      <c r="S1106" s="7">
        <v>30</v>
      </c>
      <c r="T1106" s="7">
        <v>347</v>
      </c>
      <c r="U1106" s="7">
        <v>450</v>
      </c>
      <c r="V1106" s="7">
        <v>65</v>
      </c>
      <c r="W1106" s="7">
        <v>496</v>
      </c>
      <c r="X1106" s="6">
        <v>407</v>
      </c>
    </row>
    <row r="1107" spans="1:24" x14ac:dyDescent="0.25">
      <c r="A1107" s="14">
        <v>16788</v>
      </c>
      <c r="B1107" s="12">
        <v>865160</v>
      </c>
      <c r="C1107" s="12">
        <v>446</v>
      </c>
      <c r="D1107" s="12">
        <v>16788</v>
      </c>
      <c r="E1107" s="10" t="s">
        <v>2002</v>
      </c>
      <c r="F1107" s="10" t="s">
        <v>0</v>
      </c>
      <c r="G1107" s="10" t="s">
        <v>0</v>
      </c>
      <c r="H1107" s="10" t="s">
        <v>0</v>
      </c>
      <c r="I1107" s="10" t="s">
        <v>0</v>
      </c>
      <c r="J1107" s="10" t="s">
        <v>0</v>
      </c>
      <c r="K1107" s="10" t="s">
        <v>0</v>
      </c>
      <c r="L1107" s="10" t="s">
        <v>0</v>
      </c>
      <c r="M1107" s="12">
        <v>1</v>
      </c>
      <c r="N1107" s="16">
        <v>186</v>
      </c>
      <c r="O1107" s="16">
        <v>310.60000000000002</v>
      </c>
      <c r="P1107" s="15">
        <v>1.6698924731182796</v>
      </c>
      <c r="Q1107" s="7">
        <v>25</v>
      </c>
      <c r="R1107" s="7">
        <v>40</v>
      </c>
      <c r="S1107" s="7">
        <v>19</v>
      </c>
      <c r="T1107" s="7">
        <v>31</v>
      </c>
      <c r="U1107" s="6">
        <v>186</v>
      </c>
      <c r="V1107" s="7">
        <v>54</v>
      </c>
      <c r="W1107" s="7">
        <v>1362</v>
      </c>
      <c r="X1107" s="7">
        <v>87</v>
      </c>
    </row>
    <row r="1108" spans="1:24" x14ac:dyDescent="0.25">
      <c r="A1108" s="14">
        <v>16777</v>
      </c>
      <c r="B1108" s="12">
        <v>596823</v>
      </c>
      <c r="C1108" s="12">
        <v>271</v>
      </c>
      <c r="D1108" s="12">
        <v>16777</v>
      </c>
      <c r="E1108" s="10" t="s">
        <v>2003</v>
      </c>
      <c r="F1108" s="10" t="s">
        <v>0</v>
      </c>
      <c r="G1108" s="10" t="s">
        <v>0</v>
      </c>
      <c r="H1108" s="10" t="s">
        <v>0</v>
      </c>
      <c r="I1108" s="10" t="s">
        <v>0</v>
      </c>
      <c r="J1108" s="10" t="s">
        <v>0</v>
      </c>
      <c r="K1108" s="10" t="s">
        <v>0</v>
      </c>
      <c r="L1108" s="10" t="s">
        <v>0</v>
      </c>
      <c r="M1108" s="12">
        <v>0</v>
      </c>
      <c r="N1108" s="16">
        <v>0</v>
      </c>
      <c r="O1108" s="16">
        <v>260.83333333333331</v>
      </c>
      <c r="P1108" s="15" t="e">
        <v>#DIV/0!</v>
      </c>
      <c r="Q1108" s="6">
        <v>65</v>
      </c>
      <c r="R1108" s="7">
        <v>83</v>
      </c>
      <c r="S1108" s="7">
        <v>327</v>
      </c>
      <c r="T1108" s="7">
        <v>217</v>
      </c>
      <c r="U1108" s="7">
        <v>281</v>
      </c>
      <c r="V1108" s="7">
        <v>364</v>
      </c>
      <c r="W1108" s="7">
        <v>190</v>
      </c>
      <c r="X1108" s="7">
        <v>186</v>
      </c>
    </row>
    <row r="1109" spans="1:24" x14ac:dyDescent="0.25">
      <c r="A1109" s="14">
        <v>16747</v>
      </c>
      <c r="B1109" s="12">
        <v>742150</v>
      </c>
      <c r="C1109" s="12">
        <v>319</v>
      </c>
      <c r="D1109" s="12">
        <v>16747</v>
      </c>
      <c r="E1109" s="10" t="s">
        <v>2005</v>
      </c>
      <c r="F1109" s="10" t="s">
        <v>0</v>
      </c>
      <c r="G1109" s="10" t="s">
        <v>0</v>
      </c>
      <c r="H1109" s="10" t="s">
        <v>0</v>
      </c>
      <c r="I1109" s="10" t="s">
        <v>0</v>
      </c>
      <c r="J1109" s="10" t="s">
        <v>0</v>
      </c>
      <c r="K1109" s="10" t="s">
        <v>0</v>
      </c>
      <c r="L1109" s="10" t="s">
        <v>0</v>
      </c>
      <c r="M1109" s="12">
        <v>1</v>
      </c>
      <c r="N1109" s="16">
        <v>9763</v>
      </c>
      <c r="O1109" s="16">
        <v>29526.6</v>
      </c>
      <c r="P1109" s="15">
        <v>3.024336781726928</v>
      </c>
      <c r="Q1109" s="7">
        <v>29</v>
      </c>
      <c r="R1109" s="7">
        <v>26</v>
      </c>
      <c r="S1109" s="7">
        <v>618</v>
      </c>
      <c r="T1109" s="6">
        <v>9763</v>
      </c>
      <c r="U1109" s="7">
        <v>11409</v>
      </c>
      <c r="V1109" s="7">
        <v>8562</v>
      </c>
      <c r="W1109" s="7">
        <v>117358</v>
      </c>
      <c r="X1109" s="7">
        <v>9686</v>
      </c>
    </row>
    <row r="1110" spans="1:24" x14ac:dyDescent="0.25">
      <c r="A1110" s="14">
        <v>16705</v>
      </c>
      <c r="B1110" s="12">
        <v>672310</v>
      </c>
      <c r="C1110" s="12">
        <v>232</v>
      </c>
      <c r="D1110" s="12">
        <v>16705</v>
      </c>
      <c r="E1110" s="10" t="s">
        <v>2007</v>
      </c>
      <c r="F1110" s="10" t="s">
        <v>0</v>
      </c>
      <c r="G1110" s="10" t="s">
        <v>0</v>
      </c>
      <c r="H1110" s="10" t="s">
        <v>0</v>
      </c>
      <c r="I1110" s="10" t="s">
        <v>0</v>
      </c>
      <c r="J1110" s="10" t="s">
        <v>0</v>
      </c>
      <c r="K1110" s="10" t="s">
        <v>0</v>
      </c>
      <c r="L1110" s="10" t="s">
        <v>0</v>
      </c>
      <c r="M1110" s="12">
        <v>1</v>
      </c>
      <c r="N1110" s="16">
        <v>18406</v>
      </c>
      <c r="O1110" s="16">
        <v>4495.8</v>
      </c>
      <c r="P1110" s="15">
        <v>0.24425730739976095</v>
      </c>
      <c r="Q1110" s="7">
        <v>30</v>
      </c>
      <c r="R1110" s="7">
        <v>18</v>
      </c>
      <c r="S1110" s="7">
        <v>337</v>
      </c>
      <c r="T1110" s="7">
        <v>193</v>
      </c>
      <c r="U1110" s="6">
        <v>18406</v>
      </c>
      <c r="V1110" s="7">
        <v>4957</v>
      </c>
      <c r="W1110" s="7">
        <v>5613</v>
      </c>
      <c r="X1110" s="7">
        <v>11379</v>
      </c>
    </row>
    <row r="1111" spans="1:24" x14ac:dyDescent="0.25">
      <c r="A1111" s="14">
        <v>16676</v>
      </c>
      <c r="B1111" s="12">
        <v>924414</v>
      </c>
      <c r="C1111" s="12">
        <v>217</v>
      </c>
      <c r="D1111" s="12">
        <v>16676</v>
      </c>
      <c r="E1111" s="10" t="s">
        <v>2008</v>
      </c>
      <c r="F1111" s="10" t="s">
        <v>0</v>
      </c>
      <c r="G1111" s="10" t="s">
        <v>0</v>
      </c>
      <c r="H1111" s="10" t="s">
        <v>0</v>
      </c>
      <c r="I1111" s="10" t="s">
        <v>0</v>
      </c>
      <c r="J1111" s="10" t="s">
        <v>0</v>
      </c>
      <c r="K1111" s="10" t="s">
        <v>0</v>
      </c>
      <c r="L1111" s="10" t="s">
        <v>0</v>
      </c>
      <c r="M1111" s="12">
        <v>1</v>
      </c>
      <c r="N1111" s="16">
        <v>854</v>
      </c>
      <c r="O1111" s="16">
        <v>68019</v>
      </c>
      <c r="P1111" s="15">
        <v>79.647540983606561</v>
      </c>
      <c r="Q1111" s="7">
        <v>41</v>
      </c>
      <c r="R1111" s="7">
        <v>42</v>
      </c>
      <c r="S1111" s="7">
        <v>11435</v>
      </c>
      <c r="T1111" s="6">
        <v>854</v>
      </c>
      <c r="U1111" s="7">
        <v>71683</v>
      </c>
      <c r="V1111" s="7">
        <v>207014</v>
      </c>
      <c r="W1111" s="7">
        <v>3656</v>
      </c>
      <c r="X1111" s="7">
        <v>46307</v>
      </c>
    </row>
    <row r="1112" spans="1:24" x14ac:dyDescent="0.25">
      <c r="A1112" s="14">
        <v>16645</v>
      </c>
      <c r="B1112" s="12">
        <v>443196</v>
      </c>
      <c r="C1112" s="12">
        <v>232</v>
      </c>
      <c r="D1112" s="12">
        <v>16645</v>
      </c>
      <c r="E1112" s="10" t="s">
        <v>2010</v>
      </c>
      <c r="F1112" s="10" t="s">
        <v>0</v>
      </c>
      <c r="G1112" s="10" t="s">
        <v>0</v>
      </c>
      <c r="H1112" s="10" t="s">
        <v>0</v>
      </c>
      <c r="I1112" s="10" t="s">
        <v>0</v>
      </c>
      <c r="J1112" s="10" t="s">
        <v>0</v>
      </c>
      <c r="K1112" s="10" t="s">
        <v>0</v>
      </c>
      <c r="L1112" s="10" t="s">
        <v>0</v>
      </c>
      <c r="M1112" s="12">
        <v>1</v>
      </c>
      <c r="N1112" s="16">
        <v>322</v>
      </c>
      <c r="O1112" s="16">
        <v>4139.2</v>
      </c>
      <c r="P1112" s="15">
        <v>12.854658385093167</v>
      </c>
      <c r="Q1112" s="7">
        <v>0</v>
      </c>
      <c r="R1112" s="7">
        <v>75</v>
      </c>
      <c r="S1112" s="6">
        <v>322</v>
      </c>
      <c r="T1112" s="7">
        <v>1313</v>
      </c>
      <c r="U1112" s="7">
        <v>743</v>
      </c>
      <c r="V1112" s="7">
        <v>1216</v>
      </c>
      <c r="W1112" s="7">
        <v>15246</v>
      </c>
      <c r="X1112" s="7">
        <v>2178</v>
      </c>
    </row>
    <row r="1113" spans="1:24" x14ac:dyDescent="0.25">
      <c r="A1113" s="14">
        <v>16594</v>
      </c>
      <c r="B1113" s="12">
        <v>761461</v>
      </c>
      <c r="C1113" s="12">
        <v>204</v>
      </c>
      <c r="D1113" s="12">
        <v>16594</v>
      </c>
      <c r="E1113" s="10" t="s">
        <v>2011</v>
      </c>
      <c r="F1113" s="10" t="s">
        <v>0</v>
      </c>
      <c r="G1113" s="10" t="s">
        <v>0</v>
      </c>
      <c r="H1113" s="10" t="s">
        <v>0</v>
      </c>
      <c r="I1113" s="10" t="s">
        <v>0</v>
      </c>
      <c r="J1113" s="10" t="s">
        <v>0</v>
      </c>
      <c r="K1113" s="10" t="s">
        <v>0</v>
      </c>
      <c r="L1113" s="10" t="s">
        <v>0</v>
      </c>
      <c r="M1113" s="12">
        <v>2</v>
      </c>
      <c r="N1113" s="16">
        <v>3571</v>
      </c>
      <c r="O1113" s="16">
        <v>2025.75</v>
      </c>
      <c r="P1113" s="15">
        <v>0.5672780733688042</v>
      </c>
      <c r="Q1113" s="7">
        <v>365</v>
      </c>
      <c r="R1113" s="7">
        <v>34</v>
      </c>
      <c r="S1113" s="7">
        <v>3655</v>
      </c>
      <c r="T1113" s="6">
        <v>3273</v>
      </c>
      <c r="U1113" s="7">
        <v>1055</v>
      </c>
      <c r="V1113" s="7">
        <v>1364</v>
      </c>
      <c r="W1113" s="7">
        <v>2029</v>
      </c>
      <c r="X1113" s="6">
        <v>3869</v>
      </c>
    </row>
    <row r="1114" spans="1:24" x14ac:dyDescent="0.25">
      <c r="A1114" s="14">
        <v>16561</v>
      </c>
      <c r="B1114" s="12">
        <v>245883</v>
      </c>
      <c r="C1114" s="12">
        <v>155</v>
      </c>
      <c r="D1114" s="12">
        <v>16561</v>
      </c>
      <c r="E1114" s="10" t="s">
        <v>2012</v>
      </c>
      <c r="F1114" s="10" t="s">
        <v>0</v>
      </c>
      <c r="G1114" s="10" t="s">
        <v>0</v>
      </c>
      <c r="H1114" s="10" t="s">
        <v>0</v>
      </c>
      <c r="I1114" s="10" t="s">
        <v>0</v>
      </c>
      <c r="J1114" s="10" t="s">
        <v>0</v>
      </c>
      <c r="K1114" s="10" t="s">
        <v>0</v>
      </c>
      <c r="L1114" s="10" t="s">
        <v>0</v>
      </c>
      <c r="M1114" s="12">
        <v>2</v>
      </c>
      <c r="N1114" s="16">
        <v>10184.5</v>
      </c>
      <c r="O1114" s="16">
        <v>9940</v>
      </c>
      <c r="P1114" s="15">
        <v>0.97599293043350188</v>
      </c>
      <c r="Q1114" s="6">
        <v>8357</v>
      </c>
      <c r="R1114" s="7">
        <v>8946</v>
      </c>
      <c r="S1114" s="7">
        <v>9106</v>
      </c>
      <c r="T1114" s="6">
        <v>11494</v>
      </c>
      <c r="U1114" s="7">
        <v>11712</v>
      </c>
      <c r="V1114" s="7">
        <v>7937</v>
      </c>
      <c r="W1114" s="6">
        <v>8875</v>
      </c>
      <c r="X1114" s="7">
        <v>11005</v>
      </c>
    </row>
    <row r="1115" spans="1:24" x14ac:dyDescent="0.25">
      <c r="A1115" s="14">
        <v>16551</v>
      </c>
      <c r="B1115" s="12">
        <v>993518</v>
      </c>
      <c r="C1115" s="12">
        <v>297</v>
      </c>
      <c r="D1115" s="12">
        <v>16551</v>
      </c>
      <c r="E1115" s="10" t="s">
        <v>2013</v>
      </c>
      <c r="F1115" s="10" t="s">
        <v>0</v>
      </c>
      <c r="G1115" s="10" t="s">
        <v>0</v>
      </c>
      <c r="H1115" s="10" t="s">
        <v>0</v>
      </c>
      <c r="I1115" s="10" t="s">
        <v>0</v>
      </c>
      <c r="J1115" s="10" t="s">
        <v>0</v>
      </c>
      <c r="K1115" s="10" t="s">
        <v>0</v>
      </c>
      <c r="L1115" s="10" t="s">
        <v>0</v>
      </c>
      <c r="M1115" s="12">
        <v>3</v>
      </c>
      <c r="N1115" s="16">
        <v>1352</v>
      </c>
      <c r="O1115" s="16">
        <v>124.66666666666667</v>
      </c>
      <c r="P1115" s="15">
        <v>9.2209072978303747E-2</v>
      </c>
      <c r="Q1115" s="7">
        <v>1760</v>
      </c>
      <c r="R1115" s="7">
        <v>107</v>
      </c>
      <c r="S1115" s="7">
        <v>86</v>
      </c>
      <c r="T1115" s="6">
        <v>2242</v>
      </c>
      <c r="U1115" s="7">
        <v>54</v>
      </c>
      <c r="V1115" s="6">
        <v>584</v>
      </c>
      <c r="W1115" s="7">
        <v>234</v>
      </c>
      <c r="X1115" s="6">
        <v>1230</v>
      </c>
    </row>
    <row r="1116" spans="1:24" x14ac:dyDescent="0.25">
      <c r="A1116" s="14">
        <v>16549</v>
      </c>
      <c r="B1116" s="12">
        <v>577382</v>
      </c>
      <c r="C1116" s="12">
        <v>227</v>
      </c>
      <c r="D1116" s="12">
        <v>16549</v>
      </c>
      <c r="E1116" s="10" t="s">
        <v>2014</v>
      </c>
      <c r="F1116" s="10" t="s">
        <v>0</v>
      </c>
      <c r="G1116" s="10" t="s">
        <v>0</v>
      </c>
      <c r="H1116" s="10" t="s">
        <v>0</v>
      </c>
      <c r="I1116" s="10" t="s">
        <v>0</v>
      </c>
      <c r="J1116" s="10" t="s">
        <v>0</v>
      </c>
      <c r="K1116" s="10" t="s">
        <v>0</v>
      </c>
      <c r="L1116" s="10" t="s">
        <v>0</v>
      </c>
      <c r="M1116" s="12">
        <v>2</v>
      </c>
      <c r="N1116" s="16">
        <v>27491</v>
      </c>
      <c r="O1116" s="16">
        <v>28344.25</v>
      </c>
      <c r="P1116" s="15">
        <v>1.0310374304317778</v>
      </c>
      <c r="Q1116" s="7">
        <v>38</v>
      </c>
      <c r="R1116" s="7">
        <v>51</v>
      </c>
      <c r="S1116" s="7">
        <v>392</v>
      </c>
      <c r="T1116" s="7">
        <v>2480</v>
      </c>
      <c r="U1116" s="7">
        <v>110455</v>
      </c>
      <c r="V1116" s="7">
        <v>50</v>
      </c>
      <c r="W1116" s="6">
        <v>48086</v>
      </c>
      <c r="X1116" s="6">
        <v>6896</v>
      </c>
    </row>
    <row r="1117" spans="1:24" x14ac:dyDescent="0.25">
      <c r="A1117" s="14">
        <v>14806</v>
      </c>
      <c r="B1117" s="12">
        <v>732132</v>
      </c>
      <c r="C1117" s="12">
        <v>245</v>
      </c>
      <c r="D1117" s="12">
        <v>14806</v>
      </c>
      <c r="E1117" s="10" t="s">
        <v>2028</v>
      </c>
      <c r="F1117" s="10" t="s">
        <v>0</v>
      </c>
      <c r="G1117" s="10" t="s">
        <v>0</v>
      </c>
      <c r="H1117" s="10" t="s">
        <v>0</v>
      </c>
      <c r="I1117" s="10" t="s">
        <v>0</v>
      </c>
      <c r="J1117" s="10" t="s">
        <v>0</v>
      </c>
      <c r="K1117" s="10" t="s">
        <v>0</v>
      </c>
      <c r="L1117" s="10" t="s">
        <v>0</v>
      </c>
      <c r="M1117" s="12">
        <v>4</v>
      </c>
      <c r="N1117" s="16">
        <v>18413.75</v>
      </c>
      <c r="O1117" s="16">
        <v>4329.5</v>
      </c>
      <c r="P1117" s="15">
        <v>0.23512320955807481</v>
      </c>
      <c r="Q1117" s="7">
        <v>24</v>
      </c>
      <c r="R1117" s="7">
        <v>8</v>
      </c>
      <c r="S1117" s="6">
        <v>2114</v>
      </c>
      <c r="T1117" s="6">
        <v>949</v>
      </c>
      <c r="U1117" s="6">
        <v>11445</v>
      </c>
      <c r="V1117" s="7">
        <v>3174</v>
      </c>
      <c r="W1117" s="6">
        <v>59147</v>
      </c>
      <c r="X1117" s="7">
        <v>5485</v>
      </c>
    </row>
    <row r="1118" spans="1:24" x14ac:dyDescent="0.25">
      <c r="A1118" s="14">
        <v>14796</v>
      </c>
      <c r="B1118" s="12">
        <v>558622</v>
      </c>
      <c r="C1118" s="12">
        <v>159</v>
      </c>
      <c r="D1118" s="12">
        <v>14796</v>
      </c>
      <c r="E1118" s="10" t="s">
        <v>2029</v>
      </c>
      <c r="F1118" s="10" t="s">
        <v>0</v>
      </c>
      <c r="G1118" s="10" t="s">
        <v>0</v>
      </c>
      <c r="H1118" s="10" t="s">
        <v>0</v>
      </c>
      <c r="I1118" s="10" t="s">
        <v>0</v>
      </c>
      <c r="J1118" s="10" t="s">
        <v>0</v>
      </c>
      <c r="K1118" s="10" t="s">
        <v>0</v>
      </c>
      <c r="L1118" s="10" t="s">
        <v>0</v>
      </c>
      <c r="M1118" s="12">
        <v>2</v>
      </c>
      <c r="N1118" s="16">
        <v>8107</v>
      </c>
      <c r="O1118" s="16">
        <v>1551.75</v>
      </c>
      <c r="P1118" s="15">
        <v>0.19140865918342173</v>
      </c>
      <c r="Q1118" s="7">
        <v>71</v>
      </c>
      <c r="R1118" s="7">
        <v>99</v>
      </c>
      <c r="S1118" s="7">
        <v>364</v>
      </c>
      <c r="T1118" s="6">
        <v>1720</v>
      </c>
      <c r="U1118" s="7">
        <v>4544</v>
      </c>
      <c r="V1118" s="7">
        <v>105</v>
      </c>
      <c r="W1118" s="6">
        <v>14494</v>
      </c>
      <c r="X1118" s="7">
        <v>1194</v>
      </c>
    </row>
    <row r="1119" spans="1:24" x14ac:dyDescent="0.25">
      <c r="A1119" s="14">
        <v>14778</v>
      </c>
      <c r="B1119" s="12">
        <v>471357</v>
      </c>
      <c r="C1119" s="12">
        <v>143</v>
      </c>
      <c r="D1119" s="12">
        <v>14778</v>
      </c>
      <c r="E1119" s="10" t="s">
        <v>2030</v>
      </c>
      <c r="F1119" s="10" t="s">
        <v>0</v>
      </c>
      <c r="G1119" s="10" t="s">
        <v>0</v>
      </c>
      <c r="H1119" s="10" t="s">
        <v>0</v>
      </c>
      <c r="I1119" s="10" t="s">
        <v>0</v>
      </c>
      <c r="J1119" s="10" t="s">
        <v>0</v>
      </c>
      <c r="K1119" s="10" t="s">
        <v>0</v>
      </c>
      <c r="L1119" s="10" t="s">
        <v>0</v>
      </c>
      <c r="M1119" s="12">
        <v>2</v>
      </c>
      <c r="N1119" s="16">
        <v>4044</v>
      </c>
      <c r="O1119" s="16">
        <v>133800.5</v>
      </c>
      <c r="P1119" s="15">
        <v>33.086177052423345</v>
      </c>
      <c r="Q1119" s="7">
        <v>51</v>
      </c>
      <c r="R1119" s="7">
        <v>69</v>
      </c>
      <c r="S1119" s="7">
        <v>384</v>
      </c>
      <c r="T1119" s="7">
        <v>531182</v>
      </c>
      <c r="U1119" s="6">
        <v>2733</v>
      </c>
      <c r="V1119" s="7">
        <v>2933</v>
      </c>
      <c r="W1119" s="7">
        <v>703</v>
      </c>
      <c r="X1119" s="6">
        <v>5355</v>
      </c>
    </row>
    <row r="1120" spans="1:24" x14ac:dyDescent="0.25">
      <c r="A1120" s="14">
        <v>14740</v>
      </c>
      <c r="B1120" s="12">
        <v>757512</v>
      </c>
      <c r="C1120" s="12">
        <v>235</v>
      </c>
      <c r="D1120" s="12">
        <v>14740</v>
      </c>
      <c r="E1120" s="10" t="s">
        <v>2031</v>
      </c>
      <c r="F1120" s="10" t="s">
        <v>0</v>
      </c>
      <c r="G1120" s="10" t="s">
        <v>0</v>
      </c>
      <c r="H1120" s="10" t="s">
        <v>0</v>
      </c>
      <c r="I1120" s="10" t="s">
        <v>0</v>
      </c>
      <c r="J1120" s="10" t="s">
        <v>0</v>
      </c>
      <c r="K1120" s="10" t="s">
        <v>0</v>
      </c>
      <c r="L1120" s="10" t="s">
        <v>0</v>
      </c>
      <c r="M1120" s="12">
        <v>2</v>
      </c>
      <c r="N1120" s="16">
        <v>1238</v>
      </c>
      <c r="O1120" s="16">
        <v>148.25</v>
      </c>
      <c r="P1120" s="15">
        <v>0.11974959612277868</v>
      </c>
      <c r="Q1120" s="7">
        <v>53</v>
      </c>
      <c r="R1120" s="7">
        <v>55</v>
      </c>
      <c r="S1120" s="7">
        <v>219</v>
      </c>
      <c r="T1120" s="6">
        <v>1705</v>
      </c>
      <c r="U1120" s="7">
        <v>179</v>
      </c>
      <c r="V1120" s="7">
        <v>122</v>
      </c>
      <c r="W1120" s="7">
        <v>73</v>
      </c>
      <c r="X1120" s="6">
        <v>771</v>
      </c>
    </row>
    <row r="1121" spans="1:24" x14ac:dyDescent="0.25">
      <c r="A1121" s="14">
        <v>14739</v>
      </c>
      <c r="B1121" s="12">
        <v>1103470</v>
      </c>
      <c r="C1121" s="12">
        <v>259</v>
      </c>
      <c r="D1121" s="12">
        <v>14739</v>
      </c>
      <c r="E1121" s="10" t="s">
        <v>2032</v>
      </c>
      <c r="F1121" s="10" t="s">
        <v>0</v>
      </c>
      <c r="G1121" s="10" t="s">
        <v>0</v>
      </c>
      <c r="H1121" s="10" t="s">
        <v>0</v>
      </c>
      <c r="I1121" s="10" t="s">
        <v>0</v>
      </c>
      <c r="J1121" s="10" t="s">
        <v>0</v>
      </c>
      <c r="K1121" s="10" t="s">
        <v>0</v>
      </c>
      <c r="L1121" s="10" t="s">
        <v>0</v>
      </c>
      <c r="M1121" s="12">
        <v>1</v>
      </c>
      <c r="N1121" s="16">
        <v>368</v>
      </c>
      <c r="O1121" s="16">
        <v>85</v>
      </c>
      <c r="P1121" s="15">
        <v>0.23097826086956522</v>
      </c>
      <c r="Q1121" s="7">
        <v>3</v>
      </c>
      <c r="R1121" s="7">
        <v>16</v>
      </c>
      <c r="S1121" s="7">
        <v>50</v>
      </c>
      <c r="T1121" s="6">
        <v>368</v>
      </c>
      <c r="U1121" s="7">
        <v>161</v>
      </c>
      <c r="V1121" s="7">
        <v>62</v>
      </c>
      <c r="W1121" s="7">
        <v>37</v>
      </c>
      <c r="X1121" s="7">
        <v>115</v>
      </c>
    </row>
    <row r="1122" spans="1:24" x14ac:dyDescent="0.25">
      <c r="A1122" s="14">
        <v>14724</v>
      </c>
      <c r="B1122" s="12">
        <v>683098</v>
      </c>
      <c r="C1122" s="12">
        <v>217</v>
      </c>
      <c r="D1122" s="12">
        <v>14724</v>
      </c>
      <c r="E1122" s="10" t="s">
        <v>2033</v>
      </c>
      <c r="F1122" s="10" t="s">
        <v>0</v>
      </c>
      <c r="G1122" s="10" t="s">
        <v>0</v>
      </c>
      <c r="H1122" s="10" t="s">
        <v>0</v>
      </c>
      <c r="I1122" s="10" t="s">
        <v>0</v>
      </c>
      <c r="J1122" s="10" t="s">
        <v>0</v>
      </c>
      <c r="K1122" s="10" t="s">
        <v>0</v>
      </c>
      <c r="L1122" s="10" t="s">
        <v>0</v>
      </c>
      <c r="M1122" s="12">
        <v>2</v>
      </c>
      <c r="N1122" s="16">
        <v>27355.5</v>
      </c>
      <c r="O1122" s="16">
        <v>756674</v>
      </c>
      <c r="P1122" s="15">
        <v>27.660762917877573</v>
      </c>
      <c r="Q1122" s="7">
        <v>21</v>
      </c>
      <c r="R1122" s="7">
        <v>30</v>
      </c>
      <c r="S1122" s="7">
        <v>314</v>
      </c>
      <c r="T1122" s="6">
        <v>10706</v>
      </c>
      <c r="U1122" s="7">
        <v>2187447</v>
      </c>
      <c r="V1122" s="7">
        <v>832010</v>
      </c>
      <c r="W1122" s="6">
        <v>44005</v>
      </c>
      <c r="X1122" s="7">
        <v>6925</v>
      </c>
    </row>
    <row r="1123" spans="1:24" x14ac:dyDescent="0.25">
      <c r="A1123" s="14">
        <v>14712</v>
      </c>
      <c r="B1123" s="12">
        <v>976727</v>
      </c>
      <c r="C1123" s="12">
        <v>267</v>
      </c>
      <c r="D1123" s="12">
        <v>14712</v>
      </c>
      <c r="E1123" s="10" t="s">
        <v>2034</v>
      </c>
      <c r="F1123" s="10" t="s">
        <v>0</v>
      </c>
      <c r="G1123" s="10" t="s">
        <v>0</v>
      </c>
      <c r="H1123" s="10" t="s">
        <v>0</v>
      </c>
      <c r="I1123" s="10" t="s">
        <v>0</v>
      </c>
      <c r="J1123" s="10" t="s">
        <v>0</v>
      </c>
      <c r="K1123" s="10" t="s">
        <v>0</v>
      </c>
      <c r="L1123" s="10" t="s">
        <v>0</v>
      </c>
      <c r="M1123" s="12">
        <v>1</v>
      </c>
      <c r="N1123" s="16">
        <v>1894</v>
      </c>
      <c r="O1123" s="16">
        <v>385.8</v>
      </c>
      <c r="P1123" s="15">
        <v>0.2036958817317846</v>
      </c>
      <c r="Q1123" s="7">
        <v>7401</v>
      </c>
      <c r="R1123" s="7">
        <v>96</v>
      </c>
      <c r="S1123" s="7">
        <v>145</v>
      </c>
      <c r="T1123" s="7">
        <v>734</v>
      </c>
      <c r="U1123" s="7">
        <v>143</v>
      </c>
      <c r="V1123" s="7">
        <v>800</v>
      </c>
      <c r="W1123" s="7">
        <v>107</v>
      </c>
      <c r="X1123" s="6">
        <v>1894</v>
      </c>
    </row>
    <row r="1124" spans="1:24" x14ac:dyDescent="0.25">
      <c r="A1124" s="14">
        <v>14706</v>
      </c>
      <c r="B1124" s="12">
        <v>668814</v>
      </c>
      <c r="C1124" s="12">
        <v>204</v>
      </c>
      <c r="D1124" s="12">
        <v>14706</v>
      </c>
      <c r="E1124" s="10" t="s">
        <v>2035</v>
      </c>
      <c r="F1124" s="10" t="s">
        <v>0</v>
      </c>
      <c r="G1124" s="10" t="s">
        <v>0</v>
      </c>
      <c r="H1124" s="10" t="s">
        <v>0</v>
      </c>
      <c r="I1124" s="10" t="s">
        <v>0</v>
      </c>
      <c r="J1124" s="10" t="s">
        <v>0</v>
      </c>
      <c r="K1124" s="10" t="s">
        <v>0</v>
      </c>
      <c r="L1124" s="10" t="s">
        <v>0</v>
      </c>
      <c r="M1124" s="12">
        <v>1</v>
      </c>
      <c r="N1124" s="16">
        <v>40021</v>
      </c>
      <c r="O1124" s="16">
        <v>201006.4</v>
      </c>
      <c r="P1124" s="15">
        <v>5.0225231753329505</v>
      </c>
      <c r="Q1124" s="7">
        <v>87</v>
      </c>
      <c r="R1124" s="7">
        <v>63</v>
      </c>
      <c r="S1124" s="7">
        <v>3648</v>
      </c>
      <c r="T1124" s="6">
        <v>40021</v>
      </c>
      <c r="U1124" s="7">
        <v>6683</v>
      </c>
      <c r="V1124" s="7">
        <v>937532</v>
      </c>
      <c r="W1124" s="7">
        <v>40128</v>
      </c>
      <c r="X1124" s="7">
        <v>17041</v>
      </c>
    </row>
    <row r="1125" spans="1:24" x14ac:dyDescent="0.25">
      <c r="A1125" s="14">
        <v>14703</v>
      </c>
      <c r="B1125" s="12">
        <v>516866</v>
      </c>
      <c r="C1125" s="12">
        <v>117</v>
      </c>
      <c r="D1125" s="12">
        <v>14703</v>
      </c>
      <c r="E1125" s="10" t="s">
        <v>2036</v>
      </c>
      <c r="F1125" s="10" t="s">
        <v>0</v>
      </c>
      <c r="G1125" s="10" t="s">
        <v>0</v>
      </c>
      <c r="H1125" s="10" t="s">
        <v>0</v>
      </c>
      <c r="I1125" s="10" t="s">
        <v>0</v>
      </c>
      <c r="J1125" s="10" t="s">
        <v>0</v>
      </c>
      <c r="K1125" s="10" t="s">
        <v>0</v>
      </c>
      <c r="L1125" s="10" t="s">
        <v>0</v>
      </c>
      <c r="M1125" s="12">
        <v>5</v>
      </c>
      <c r="N1125" s="16">
        <v>21075.4</v>
      </c>
      <c r="O1125" s="16">
        <v>5246</v>
      </c>
      <c r="P1125" s="15">
        <v>0.24891579756493351</v>
      </c>
      <c r="Q1125" s="7">
        <v>168</v>
      </c>
      <c r="R1125" s="7">
        <v>39</v>
      </c>
      <c r="S1125" s="7">
        <v>5246</v>
      </c>
      <c r="T1125" s="6">
        <v>6485</v>
      </c>
      <c r="U1125" s="6">
        <v>11066</v>
      </c>
      <c r="V1125" s="6">
        <v>2060</v>
      </c>
      <c r="W1125" s="6">
        <v>70403</v>
      </c>
      <c r="X1125" s="6">
        <v>15363</v>
      </c>
    </row>
    <row r="1126" spans="1:24" x14ac:dyDescent="0.25">
      <c r="A1126" s="14">
        <v>14701</v>
      </c>
      <c r="B1126" s="12">
        <v>618621</v>
      </c>
      <c r="C1126" s="12">
        <v>292</v>
      </c>
      <c r="D1126" s="12">
        <v>14701</v>
      </c>
      <c r="E1126" s="10" t="s">
        <v>2037</v>
      </c>
      <c r="F1126" s="10" t="s">
        <v>0</v>
      </c>
      <c r="G1126" s="10" t="s">
        <v>0</v>
      </c>
      <c r="H1126" s="10" t="s">
        <v>0</v>
      </c>
      <c r="I1126" s="10" t="s">
        <v>0</v>
      </c>
      <c r="J1126" s="10" t="s">
        <v>0</v>
      </c>
      <c r="K1126" s="10" t="s">
        <v>0</v>
      </c>
      <c r="L1126" s="10" t="s">
        <v>0</v>
      </c>
      <c r="M1126" s="12">
        <v>1</v>
      </c>
      <c r="N1126" s="16">
        <v>2349</v>
      </c>
      <c r="O1126" s="16">
        <v>83950.2</v>
      </c>
      <c r="P1126" s="15">
        <v>35.738697318007659</v>
      </c>
      <c r="Q1126" s="7">
        <v>23</v>
      </c>
      <c r="R1126" s="7">
        <v>45</v>
      </c>
      <c r="S1126" s="7">
        <v>2468</v>
      </c>
      <c r="T1126" s="6">
        <v>2349</v>
      </c>
      <c r="U1126" s="7">
        <v>184872</v>
      </c>
      <c r="V1126" s="7">
        <v>48345</v>
      </c>
      <c r="W1126" s="7">
        <v>163837</v>
      </c>
      <c r="X1126" s="7">
        <v>20229</v>
      </c>
    </row>
    <row r="1127" spans="1:24" x14ac:dyDescent="0.25">
      <c r="A1127" s="14">
        <v>14698</v>
      </c>
      <c r="B1127" s="12">
        <v>494397</v>
      </c>
      <c r="C1127" s="12">
        <v>219</v>
      </c>
      <c r="D1127" s="12">
        <v>14698</v>
      </c>
      <c r="E1127" s="10" t="s">
        <v>2038</v>
      </c>
      <c r="F1127" s="10" t="s">
        <v>0</v>
      </c>
      <c r="G1127" s="10" t="s">
        <v>0</v>
      </c>
      <c r="H1127" s="10" t="s">
        <v>0</v>
      </c>
      <c r="I1127" s="10" t="s">
        <v>0</v>
      </c>
      <c r="J1127" s="10" t="s">
        <v>0</v>
      </c>
      <c r="K1127" s="10" t="s">
        <v>0</v>
      </c>
      <c r="L1127" s="10" t="s">
        <v>0</v>
      </c>
      <c r="M1127" s="12">
        <v>2</v>
      </c>
      <c r="N1127" s="16">
        <v>5715</v>
      </c>
      <c r="O1127" s="16">
        <v>2734</v>
      </c>
      <c r="P1127" s="15">
        <v>0.47839020122484688</v>
      </c>
      <c r="Q1127" s="7">
        <v>116</v>
      </c>
      <c r="R1127" s="7">
        <v>55</v>
      </c>
      <c r="S1127" s="7">
        <v>3025</v>
      </c>
      <c r="T1127" s="7">
        <v>5294</v>
      </c>
      <c r="U1127" s="7">
        <v>1672</v>
      </c>
      <c r="V1127" s="6">
        <v>2482</v>
      </c>
      <c r="W1127" s="6">
        <v>8948</v>
      </c>
      <c r="X1127" s="7">
        <v>945</v>
      </c>
    </row>
    <row r="1128" spans="1:24" x14ac:dyDescent="0.25">
      <c r="A1128" s="14">
        <v>14696</v>
      </c>
      <c r="B1128" s="12">
        <v>895535</v>
      </c>
      <c r="C1128" s="12">
        <v>117</v>
      </c>
      <c r="D1128" s="12">
        <v>14696</v>
      </c>
      <c r="E1128" s="10" t="s">
        <v>2039</v>
      </c>
      <c r="F1128" s="10" t="s">
        <v>0</v>
      </c>
      <c r="G1128" s="10" t="s">
        <v>0</v>
      </c>
      <c r="H1128" s="10" t="s">
        <v>0</v>
      </c>
      <c r="I1128" s="10" t="s">
        <v>0</v>
      </c>
      <c r="J1128" s="10" t="s">
        <v>0</v>
      </c>
      <c r="K1128" s="10" t="s">
        <v>0</v>
      </c>
      <c r="L1128" s="10" t="s">
        <v>0</v>
      </c>
      <c r="M1128" s="12">
        <v>2</v>
      </c>
      <c r="N1128" s="16">
        <v>10107</v>
      </c>
      <c r="O1128" s="16">
        <v>1962</v>
      </c>
      <c r="P1128" s="15">
        <v>0.19412288512911843</v>
      </c>
      <c r="Q1128" s="7">
        <v>128</v>
      </c>
      <c r="R1128" s="7">
        <v>174</v>
      </c>
      <c r="S1128" s="7">
        <v>1572</v>
      </c>
      <c r="T1128" s="7">
        <v>3665</v>
      </c>
      <c r="U1128" s="7">
        <v>875</v>
      </c>
      <c r="V1128" s="6">
        <v>3752</v>
      </c>
      <c r="W1128" s="6">
        <v>16462</v>
      </c>
      <c r="X1128" s="7">
        <v>1736</v>
      </c>
    </row>
    <row r="1129" spans="1:24" x14ac:dyDescent="0.25">
      <c r="A1129" s="14">
        <v>14694</v>
      </c>
      <c r="B1129" s="12">
        <v>796202</v>
      </c>
      <c r="C1129" s="12">
        <v>204</v>
      </c>
      <c r="D1129" s="12">
        <v>14694</v>
      </c>
      <c r="E1129" s="10" t="s">
        <v>2041</v>
      </c>
      <c r="F1129" s="10" t="s">
        <v>0</v>
      </c>
      <c r="G1129" s="10" t="s">
        <v>0</v>
      </c>
      <c r="H1129" s="10" t="s">
        <v>0</v>
      </c>
      <c r="I1129" s="10" t="s">
        <v>0</v>
      </c>
      <c r="J1129" s="10" t="s">
        <v>0</v>
      </c>
      <c r="K1129" s="10" t="s">
        <v>0</v>
      </c>
      <c r="L1129" s="10" t="s">
        <v>0</v>
      </c>
      <c r="M1129" s="12">
        <v>2</v>
      </c>
      <c r="N1129" s="16">
        <v>3705.5</v>
      </c>
      <c r="O1129" s="16">
        <v>1702.5</v>
      </c>
      <c r="P1129" s="15">
        <v>0.45945216569963565</v>
      </c>
      <c r="Q1129" s="7">
        <v>316</v>
      </c>
      <c r="R1129" s="7">
        <v>11</v>
      </c>
      <c r="S1129" s="7">
        <v>323</v>
      </c>
      <c r="T1129" s="6">
        <v>3527</v>
      </c>
      <c r="U1129" s="7">
        <v>2914</v>
      </c>
      <c r="V1129" s="7">
        <v>732</v>
      </c>
      <c r="W1129" s="7">
        <v>2841</v>
      </c>
      <c r="X1129" s="6">
        <v>3884</v>
      </c>
    </row>
    <row r="1130" spans="1:24" x14ac:dyDescent="0.25">
      <c r="A1130" s="14">
        <v>14689</v>
      </c>
      <c r="B1130" s="12">
        <v>961010</v>
      </c>
      <c r="C1130" s="12">
        <v>204</v>
      </c>
      <c r="D1130" s="12">
        <v>14689</v>
      </c>
      <c r="E1130" s="10" t="s">
        <v>2042</v>
      </c>
      <c r="F1130" s="10" t="s">
        <v>0</v>
      </c>
      <c r="G1130" s="10" t="s">
        <v>0</v>
      </c>
      <c r="H1130" s="10" t="s">
        <v>0</v>
      </c>
      <c r="I1130" s="10" t="s">
        <v>0</v>
      </c>
      <c r="J1130" s="10" t="s">
        <v>0</v>
      </c>
      <c r="K1130" s="10" t="s">
        <v>0</v>
      </c>
      <c r="L1130" s="10" t="s">
        <v>0</v>
      </c>
      <c r="M1130" s="12">
        <v>1</v>
      </c>
      <c r="N1130" s="16">
        <v>5168</v>
      </c>
      <c r="O1130" s="16">
        <v>5677.2</v>
      </c>
      <c r="P1130" s="15">
        <v>1.0985294117647058</v>
      </c>
      <c r="Q1130" s="7">
        <v>10</v>
      </c>
      <c r="R1130" s="7">
        <v>40</v>
      </c>
      <c r="S1130" s="7">
        <v>158</v>
      </c>
      <c r="T1130" s="7">
        <v>220</v>
      </c>
      <c r="U1130" s="7">
        <v>4970</v>
      </c>
      <c r="V1130" s="7">
        <v>21632</v>
      </c>
      <c r="W1130" s="6">
        <v>5168</v>
      </c>
      <c r="X1130" s="7">
        <v>1406</v>
      </c>
    </row>
    <row r="1131" spans="1:24" x14ac:dyDescent="0.25">
      <c r="A1131" s="14">
        <v>13177</v>
      </c>
      <c r="B1131" s="12">
        <v>967794</v>
      </c>
      <c r="C1131" s="12">
        <v>236</v>
      </c>
      <c r="D1131" s="12">
        <v>13177</v>
      </c>
      <c r="E1131" s="10" t="s">
        <v>2085</v>
      </c>
      <c r="F1131" s="10" t="s">
        <v>0</v>
      </c>
      <c r="G1131" s="10" t="s">
        <v>0</v>
      </c>
      <c r="H1131" s="10" t="s">
        <v>0</v>
      </c>
      <c r="I1131" s="10" t="s">
        <v>0</v>
      </c>
      <c r="J1131" s="10" t="s">
        <v>0</v>
      </c>
      <c r="K1131" s="10" t="s">
        <v>0</v>
      </c>
      <c r="L1131" s="10" t="s">
        <v>0</v>
      </c>
      <c r="M1131" s="12">
        <v>1</v>
      </c>
      <c r="N1131" s="16">
        <v>176</v>
      </c>
      <c r="O1131" s="16">
        <v>638.20000000000005</v>
      </c>
      <c r="P1131" s="15">
        <v>3.6261363636363639</v>
      </c>
      <c r="Q1131" s="7">
        <v>22</v>
      </c>
      <c r="R1131" s="7">
        <v>41</v>
      </c>
      <c r="S1131" s="7">
        <v>510</v>
      </c>
      <c r="T1131" s="7">
        <v>411</v>
      </c>
      <c r="U1131" s="6">
        <v>176</v>
      </c>
      <c r="V1131" s="7">
        <v>97</v>
      </c>
      <c r="W1131" s="7">
        <v>1827</v>
      </c>
      <c r="X1131" s="7">
        <v>346</v>
      </c>
    </row>
    <row r="1132" spans="1:24" x14ac:dyDescent="0.25">
      <c r="A1132" s="14">
        <v>13146</v>
      </c>
      <c r="B1132" s="12">
        <v>761091</v>
      </c>
      <c r="C1132" s="12">
        <v>357</v>
      </c>
      <c r="D1132" s="12">
        <v>13146</v>
      </c>
      <c r="E1132" s="10" t="s">
        <v>2091</v>
      </c>
      <c r="F1132" s="10" t="s">
        <v>0</v>
      </c>
      <c r="G1132" s="10" t="s">
        <v>0</v>
      </c>
      <c r="H1132" s="10" t="s">
        <v>0</v>
      </c>
      <c r="I1132" s="10" t="s">
        <v>0</v>
      </c>
      <c r="J1132" s="10" t="s">
        <v>0</v>
      </c>
      <c r="K1132" s="10" t="s">
        <v>0</v>
      </c>
      <c r="L1132" s="10" t="s">
        <v>0</v>
      </c>
      <c r="M1132" s="12">
        <v>4</v>
      </c>
      <c r="N1132" s="16">
        <v>762.5</v>
      </c>
      <c r="O1132" s="16">
        <v>105.5</v>
      </c>
      <c r="P1132" s="15">
        <v>0.13836065573770492</v>
      </c>
      <c r="Q1132" s="7">
        <v>34</v>
      </c>
      <c r="R1132" s="7">
        <v>49</v>
      </c>
      <c r="S1132" s="7">
        <v>131</v>
      </c>
      <c r="T1132" s="6">
        <v>1036</v>
      </c>
      <c r="U1132" s="6">
        <v>201</v>
      </c>
      <c r="V1132" s="6">
        <v>300</v>
      </c>
      <c r="W1132" s="7">
        <v>80</v>
      </c>
      <c r="X1132" s="6">
        <v>1513</v>
      </c>
    </row>
    <row r="1133" spans="1:24" x14ac:dyDescent="0.25">
      <c r="A1133" s="14">
        <v>13130</v>
      </c>
      <c r="B1133" s="12">
        <v>987547</v>
      </c>
      <c r="C1133" s="12">
        <v>296</v>
      </c>
      <c r="D1133" s="12">
        <v>13130</v>
      </c>
      <c r="E1133" s="10" t="s">
        <v>2094</v>
      </c>
      <c r="F1133" s="10" t="s">
        <v>0</v>
      </c>
      <c r="G1133" s="10" t="s">
        <v>0</v>
      </c>
      <c r="H1133" s="10" t="s">
        <v>0</v>
      </c>
      <c r="I1133" s="10" t="s">
        <v>0</v>
      </c>
      <c r="J1133" s="10" t="s">
        <v>0</v>
      </c>
      <c r="K1133" s="10" t="s">
        <v>0</v>
      </c>
      <c r="L1133" s="10" t="s">
        <v>0</v>
      </c>
      <c r="M1133" s="12">
        <v>2</v>
      </c>
      <c r="N1133" s="16">
        <v>188.5</v>
      </c>
      <c r="O1133" s="16">
        <v>107.5</v>
      </c>
      <c r="P1133" s="15">
        <v>0.57029177718832891</v>
      </c>
      <c r="Q1133" s="7">
        <v>37</v>
      </c>
      <c r="R1133" s="7">
        <v>22</v>
      </c>
      <c r="S1133" s="6">
        <v>191</v>
      </c>
      <c r="T1133" s="7">
        <v>132</v>
      </c>
      <c r="U1133" s="6">
        <v>186</v>
      </c>
      <c r="V1133" s="7">
        <v>55</v>
      </c>
      <c r="W1133" s="7">
        <v>97</v>
      </c>
      <c r="X1133" s="7">
        <v>146</v>
      </c>
    </row>
    <row r="1134" spans="1:24" x14ac:dyDescent="0.25">
      <c r="A1134" s="14">
        <v>13129</v>
      </c>
      <c r="B1134" s="12">
        <v>1031815</v>
      </c>
      <c r="C1134" s="12">
        <v>354</v>
      </c>
      <c r="D1134" s="12">
        <v>13129</v>
      </c>
      <c r="E1134" s="10" t="s">
        <v>2095</v>
      </c>
      <c r="F1134" s="10" t="s">
        <v>0</v>
      </c>
      <c r="G1134" s="10" t="s">
        <v>0</v>
      </c>
      <c r="H1134" s="10" t="s">
        <v>0</v>
      </c>
      <c r="I1134" s="10" t="s">
        <v>0</v>
      </c>
      <c r="J1134" s="10" t="s">
        <v>0</v>
      </c>
      <c r="K1134" s="10" t="s">
        <v>0</v>
      </c>
      <c r="L1134" s="10" t="s">
        <v>0</v>
      </c>
      <c r="M1134" s="12">
        <v>1</v>
      </c>
      <c r="N1134" s="16">
        <v>1988</v>
      </c>
      <c r="O1134" s="16">
        <v>77.599999999999994</v>
      </c>
      <c r="P1134" s="15">
        <v>3.9034205231388328E-2</v>
      </c>
      <c r="Q1134" s="7">
        <v>11</v>
      </c>
      <c r="R1134" s="7">
        <v>43</v>
      </c>
      <c r="S1134" s="7">
        <v>49</v>
      </c>
      <c r="T1134" s="7">
        <v>144</v>
      </c>
      <c r="U1134" s="6">
        <v>1988</v>
      </c>
      <c r="V1134" s="7">
        <v>95</v>
      </c>
      <c r="W1134" s="7">
        <v>52</v>
      </c>
      <c r="X1134" s="7">
        <v>48</v>
      </c>
    </row>
    <row r="1135" spans="1:24" x14ac:dyDescent="0.25">
      <c r="A1135" s="14">
        <v>8607</v>
      </c>
      <c r="B1135" s="12">
        <v>697611</v>
      </c>
      <c r="C1135" s="12">
        <v>204</v>
      </c>
      <c r="D1135" s="12">
        <v>8607</v>
      </c>
      <c r="E1135" s="10" t="s">
        <v>1152</v>
      </c>
      <c r="F1135" s="10" t="s">
        <v>0</v>
      </c>
      <c r="G1135" s="10" t="s">
        <v>0</v>
      </c>
      <c r="H1135" s="10" t="s">
        <v>0</v>
      </c>
      <c r="I1135" s="10" t="s">
        <v>0</v>
      </c>
      <c r="J1135" s="10" t="s">
        <v>0</v>
      </c>
      <c r="K1135" s="10" t="s">
        <v>0</v>
      </c>
      <c r="L1135" s="10" t="s">
        <v>0</v>
      </c>
      <c r="M1135" s="12">
        <v>1</v>
      </c>
      <c r="N1135" s="16">
        <v>14886</v>
      </c>
      <c r="O1135" s="16">
        <v>70147.199999999997</v>
      </c>
      <c r="P1135" s="15">
        <v>4.7122934300685202</v>
      </c>
      <c r="Q1135" s="7">
        <v>31</v>
      </c>
      <c r="R1135" s="7">
        <v>32</v>
      </c>
      <c r="S1135" s="7">
        <v>217</v>
      </c>
      <c r="T1135" s="7">
        <v>7660</v>
      </c>
      <c r="U1135" s="7">
        <v>5753</v>
      </c>
      <c r="V1135" s="7">
        <v>329028</v>
      </c>
      <c r="W1135" s="6">
        <v>14886</v>
      </c>
      <c r="X1135" s="7">
        <v>8078</v>
      </c>
    </row>
    <row r="1136" spans="1:24" x14ac:dyDescent="0.25">
      <c r="A1136" s="14">
        <v>8590</v>
      </c>
      <c r="B1136" s="12">
        <v>571922</v>
      </c>
      <c r="C1136" s="12">
        <v>272</v>
      </c>
      <c r="D1136" s="12">
        <v>8590</v>
      </c>
      <c r="E1136" s="10" t="s">
        <v>1153</v>
      </c>
      <c r="F1136" s="10" t="s">
        <v>0</v>
      </c>
      <c r="G1136" s="10" t="s">
        <v>0</v>
      </c>
      <c r="H1136" s="10" t="s">
        <v>0</v>
      </c>
      <c r="I1136" s="10" t="s">
        <v>0</v>
      </c>
      <c r="J1136" s="10" t="s">
        <v>0</v>
      </c>
      <c r="K1136" s="10" t="s">
        <v>0</v>
      </c>
      <c r="L1136" s="10" t="s">
        <v>0</v>
      </c>
      <c r="M1136" s="12">
        <v>1</v>
      </c>
      <c r="N1136" s="16">
        <v>1272</v>
      </c>
      <c r="O1136" s="16">
        <v>302.60000000000002</v>
      </c>
      <c r="P1136" s="15">
        <v>0.23789308176100632</v>
      </c>
      <c r="Q1136" s="7">
        <v>42</v>
      </c>
      <c r="R1136" s="7">
        <v>23</v>
      </c>
      <c r="S1136" s="7">
        <v>35</v>
      </c>
      <c r="T1136" s="7">
        <v>322</v>
      </c>
      <c r="U1136" s="6">
        <v>1272</v>
      </c>
      <c r="V1136" s="7">
        <v>61</v>
      </c>
      <c r="W1136" s="7">
        <v>580</v>
      </c>
      <c r="X1136" s="7">
        <v>515</v>
      </c>
    </row>
    <row r="1137" spans="1:24" x14ac:dyDescent="0.25">
      <c r="A1137" s="14">
        <v>8202</v>
      </c>
      <c r="B1137" s="12">
        <v>509584</v>
      </c>
      <c r="C1137" s="12">
        <v>110</v>
      </c>
      <c r="D1137" s="12">
        <v>8202</v>
      </c>
      <c r="E1137" s="10" t="s">
        <v>1176</v>
      </c>
      <c r="F1137" s="10" t="s">
        <v>0</v>
      </c>
      <c r="G1137" s="10" t="s">
        <v>0</v>
      </c>
      <c r="H1137" s="10" t="s">
        <v>0</v>
      </c>
      <c r="I1137" s="10" t="s">
        <v>0</v>
      </c>
      <c r="J1137" s="10" t="s">
        <v>0</v>
      </c>
      <c r="K1137" s="10" t="s">
        <v>0</v>
      </c>
      <c r="L1137" s="10" t="s">
        <v>0</v>
      </c>
      <c r="M1137" s="12">
        <v>1</v>
      </c>
      <c r="N1137" s="16">
        <v>182</v>
      </c>
      <c r="O1137" s="16">
        <v>4314.2</v>
      </c>
      <c r="P1137" s="15">
        <v>23.704395604395604</v>
      </c>
      <c r="Q1137" s="7">
        <v>736</v>
      </c>
      <c r="R1137" s="7">
        <v>476</v>
      </c>
      <c r="S1137" s="7">
        <v>889</v>
      </c>
      <c r="T1137" s="7">
        <v>17361</v>
      </c>
      <c r="U1137" s="6">
        <v>182</v>
      </c>
      <c r="V1137" s="7">
        <v>619</v>
      </c>
      <c r="W1137" s="7">
        <v>1945</v>
      </c>
      <c r="X1137" s="7">
        <v>757</v>
      </c>
    </row>
    <row r="1138" spans="1:24" x14ac:dyDescent="0.25">
      <c r="A1138" s="14">
        <v>7490</v>
      </c>
      <c r="B1138" s="12">
        <v>466348</v>
      </c>
      <c r="C1138" s="12">
        <v>160</v>
      </c>
      <c r="D1138" s="12">
        <v>7490</v>
      </c>
      <c r="E1138" s="10" t="s">
        <v>1177</v>
      </c>
      <c r="F1138" s="10" t="s">
        <v>0</v>
      </c>
      <c r="G1138" s="10" t="s">
        <v>0</v>
      </c>
      <c r="H1138" s="10" t="s">
        <v>0</v>
      </c>
      <c r="I1138" s="10" t="s">
        <v>0</v>
      </c>
      <c r="J1138" s="10" t="s">
        <v>0</v>
      </c>
      <c r="K1138" s="10" t="s">
        <v>0</v>
      </c>
      <c r="L1138" s="10" t="s">
        <v>0</v>
      </c>
      <c r="M1138" s="12">
        <v>1</v>
      </c>
      <c r="N1138" s="16">
        <v>5392</v>
      </c>
      <c r="O1138" s="16">
        <v>6518</v>
      </c>
      <c r="P1138" s="15">
        <v>1.2088278931750742</v>
      </c>
      <c r="Q1138" s="7">
        <v>52</v>
      </c>
      <c r="R1138" s="7">
        <v>76</v>
      </c>
      <c r="S1138" s="6">
        <v>5392</v>
      </c>
      <c r="T1138" s="7">
        <v>16726</v>
      </c>
      <c r="U1138" s="7">
        <v>151</v>
      </c>
      <c r="V1138" s="7">
        <v>14429</v>
      </c>
      <c r="W1138" s="7">
        <v>707</v>
      </c>
      <c r="X1138" s="7">
        <v>577</v>
      </c>
    </row>
    <row r="1139" spans="1:24" x14ac:dyDescent="0.25">
      <c r="A1139" s="14">
        <v>7458</v>
      </c>
      <c r="B1139" s="12">
        <v>395250</v>
      </c>
      <c r="C1139" s="12">
        <v>160</v>
      </c>
      <c r="D1139" s="12">
        <v>7458</v>
      </c>
      <c r="E1139" s="10" t="s">
        <v>1178</v>
      </c>
      <c r="F1139" s="10" t="s">
        <v>0</v>
      </c>
      <c r="G1139" s="10" t="s">
        <v>0</v>
      </c>
      <c r="H1139" s="10" t="s">
        <v>0</v>
      </c>
      <c r="I1139" s="10" t="s">
        <v>0</v>
      </c>
      <c r="J1139" s="10" t="s">
        <v>0</v>
      </c>
      <c r="K1139" s="10" t="s">
        <v>0</v>
      </c>
      <c r="L1139" s="10" t="s">
        <v>0</v>
      </c>
      <c r="M1139" s="12">
        <v>6</v>
      </c>
      <c r="N1139" s="16">
        <v>1316.5</v>
      </c>
      <c r="O1139" s="16">
        <v>0</v>
      </c>
      <c r="P1139" s="15">
        <v>0</v>
      </c>
      <c r="Q1139" s="6">
        <v>1259</v>
      </c>
      <c r="R1139" s="6">
        <v>1026</v>
      </c>
      <c r="S1139" s="6">
        <v>1716</v>
      </c>
      <c r="T1139" s="6">
        <v>1394</v>
      </c>
      <c r="U1139" s="6">
        <v>450</v>
      </c>
      <c r="V1139" s="6">
        <v>926</v>
      </c>
      <c r="W1139" s="6">
        <v>2215</v>
      </c>
      <c r="X1139" s="6">
        <v>1198</v>
      </c>
    </row>
    <row r="1140" spans="1:24" x14ac:dyDescent="0.25">
      <c r="A1140" s="14">
        <v>7409</v>
      </c>
      <c r="B1140" s="12">
        <v>540397</v>
      </c>
      <c r="C1140" s="12">
        <v>180</v>
      </c>
      <c r="D1140" s="12">
        <v>7409</v>
      </c>
      <c r="E1140" s="10" t="s">
        <v>1179</v>
      </c>
      <c r="F1140" s="10" t="s">
        <v>0</v>
      </c>
      <c r="G1140" s="10" t="s">
        <v>0</v>
      </c>
      <c r="H1140" s="10" t="s">
        <v>0</v>
      </c>
      <c r="I1140" s="10" t="s">
        <v>0</v>
      </c>
      <c r="J1140" s="10" t="s">
        <v>0</v>
      </c>
      <c r="K1140" s="10" t="s">
        <v>0</v>
      </c>
      <c r="L1140" s="10" t="s">
        <v>0</v>
      </c>
      <c r="M1140" s="12">
        <v>1</v>
      </c>
      <c r="N1140" s="16">
        <v>1671</v>
      </c>
      <c r="O1140" s="16">
        <v>1006.4</v>
      </c>
      <c r="P1140" s="15">
        <v>0.60227408737283061</v>
      </c>
      <c r="Q1140" s="7">
        <v>22</v>
      </c>
      <c r="R1140" s="7">
        <v>36</v>
      </c>
      <c r="S1140" s="6">
        <v>1671</v>
      </c>
      <c r="T1140" s="7">
        <v>297</v>
      </c>
      <c r="U1140" s="7">
        <v>719</v>
      </c>
      <c r="V1140" s="7">
        <v>1292</v>
      </c>
      <c r="W1140" s="7">
        <v>997</v>
      </c>
      <c r="X1140" s="7">
        <v>1727</v>
      </c>
    </row>
    <row r="1141" spans="1:24" x14ac:dyDescent="0.25">
      <c r="A1141" s="14">
        <v>7053</v>
      </c>
      <c r="B1141" s="12">
        <v>837151</v>
      </c>
      <c r="C1141" s="12">
        <v>217</v>
      </c>
      <c r="D1141" s="12">
        <v>7053</v>
      </c>
      <c r="E1141" s="10" t="s">
        <v>1180</v>
      </c>
      <c r="F1141" s="10" t="s">
        <v>0</v>
      </c>
      <c r="G1141" s="10" t="s">
        <v>0</v>
      </c>
      <c r="H1141" s="10" t="s">
        <v>0</v>
      </c>
      <c r="I1141" s="10" t="s">
        <v>0</v>
      </c>
      <c r="J1141" s="10" t="s">
        <v>0</v>
      </c>
      <c r="K1141" s="10" t="s">
        <v>0</v>
      </c>
      <c r="L1141" s="10" t="s">
        <v>0</v>
      </c>
      <c r="M1141" s="12">
        <v>2</v>
      </c>
      <c r="N1141" s="16">
        <v>413</v>
      </c>
      <c r="O1141" s="16">
        <v>6082.5</v>
      </c>
      <c r="P1141" s="15">
        <v>14.727602905569007</v>
      </c>
      <c r="Q1141" s="7">
        <v>60</v>
      </c>
      <c r="R1141" s="7">
        <v>20</v>
      </c>
      <c r="S1141" s="7">
        <v>15910</v>
      </c>
      <c r="T1141" s="6">
        <v>541</v>
      </c>
      <c r="U1141" s="7">
        <v>1136</v>
      </c>
      <c r="V1141" s="7">
        <v>706</v>
      </c>
      <c r="W1141" s="7">
        <v>6578</v>
      </c>
      <c r="X1141" s="6">
        <v>285</v>
      </c>
    </row>
    <row r="1142" spans="1:24" x14ac:dyDescent="0.25">
      <c r="A1142" s="14">
        <v>6767</v>
      </c>
      <c r="B1142" s="12">
        <v>392768</v>
      </c>
      <c r="C1142" s="12">
        <v>231</v>
      </c>
      <c r="D1142" s="12">
        <v>6767</v>
      </c>
      <c r="E1142" s="10" t="s">
        <v>1195</v>
      </c>
      <c r="F1142" s="10" t="s">
        <v>0</v>
      </c>
      <c r="G1142" s="10" t="s">
        <v>0</v>
      </c>
      <c r="H1142" s="10" t="s">
        <v>0</v>
      </c>
      <c r="I1142" s="10" t="s">
        <v>0</v>
      </c>
      <c r="J1142" s="10" t="s">
        <v>0</v>
      </c>
      <c r="K1142" s="10" t="s">
        <v>0</v>
      </c>
      <c r="L1142" s="10" t="s">
        <v>0</v>
      </c>
      <c r="M1142" s="12">
        <v>5</v>
      </c>
      <c r="N1142" s="16">
        <v>770.8</v>
      </c>
      <c r="O1142" s="16">
        <v>934</v>
      </c>
      <c r="P1142" s="15">
        <v>1.2117280747275558</v>
      </c>
      <c r="Q1142" s="6">
        <v>783</v>
      </c>
      <c r="R1142" s="6">
        <v>596</v>
      </c>
      <c r="S1142" s="6">
        <v>692</v>
      </c>
      <c r="T1142" s="6">
        <v>873</v>
      </c>
      <c r="U1142" s="6">
        <v>928</v>
      </c>
      <c r="V1142" s="6">
        <v>629</v>
      </c>
      <c r="W1142" s="6">
        <v>732</v>
      </c>
      <c r="X1142" s="7">
        <v>934</v>
      </c>
    </row>
    <row r="1143" spans="1:24" x14ac:dyDescent="0.25">
      <c r="A1143" s="14">
        <v>6646</v>
      </c>
      <c r="B1143" s="12">
        <v>584590</v>
      </c>
      <c r="C1143" s="12">
        <v>205</v>
      </c>
      <c r="D1143" s="12">
        <v>6646</v>
      </c>
      <c r="E1143" s="10" t="s">
        <v>1198</v>
      </c>
      <c r="F1143" s="10" t="s">
        <v>0</v>
      </c>
      <c r="G1143" s="10" t="s">
        <v>0</v>
      </c>
      <c r="H1143" s="10" t="s">
        <v>0</v>
      </c>
      <c r="I1143" s="10" t="s">
        <v>0</v>
      </c>
      <c r="J1143" s="10" t="s">
        <v>0</v>
      </c>
      <c r="K1143" s="10" t="s">
        <v>0</v>
      </c>
      <c r="L1143" s="10" t="s">
        <v>0</v>
      </c>
      <c r="M1143" s="12">
        <v>2</v>
      </c>
      <c r="N1143" s="16">
        <v>5852</v>
      </c>
      <c r="O1143" s="16">
        <v>5111.5</v>
      </c>
      <c r="P1143" s="15">
        <v>0.87346206425153794</v>
      </c>
      <c r="Q1143" s="7">
        <v>52</v>
      </c>
      <c r="R1143" s="7">
        <v>55</v>
      </c>
      <c r="S1143" s="7">
        <v>443</v>
      </c>
      <c r="T1143" s="7">
        <v>8648</v>
      </c>
      <c r="U1143" s="7">
        <v>3321</v>
      </c>
      <c r="V1143" s="6">
        <v>4319</v>
      </c>
      <c r="W1143" s="6">
        <v>7385</v>
      </c>
      <c r="X1143" s="7">
        <v>8034</v>
      </c>
    </row>
    <row r="1144" spans="1:24" x14ac:dyDescent="0.25">
      <c r="A1144" s="14">
        <v>6435</v>
      </c>
      <c r="B1144" s="12">
        <v>736475</v>
      </c>
      <c r="C1144" s="12">
        <v>290</v>
      </c>
      <c r="D1144" s="12">
        <v>6435</v>
      </c>
      <c r="E1144" s="10" t="s">
        <v>1200</v>
      </c>
      <c r="F1144" s="10" t="s">
        <v>0</v>
      </c>
      <c r="G1144" s="10" t="s">
        <v>0</v>
      </c>
      <c r="H1144" s="10" t="s">
        <v>0</v>
      </c>
      <c r="I1144" s="10" t="s">
        <v>0</v>
      </c>
      <c r="J1144" s="10" t="s">
        <v>0</v>
      </c>
      <c r="K1144" s="10" t="s">
        <v>0</v>
      </c>
      <c r="L1144" s="10" t="s">
        <v>0</v>
      </c>
      <c r="M1144" s="12">
        <v>3</v>
      </c>
      <c r="N1144" s="16">
        <v>3050.3333333333335</v>
      </c>
      <c r="O1144" s="16">
        <v>302</v>
      </c>
      <c r="P1144" s="15">
        <v>9.9005573161403126E-2</v>
      </c>
      <c r="Q1144" s="7">
        <v>31</v>
      </c>
      <c r="R1144" s="7">
        <v>42</v>
      </c>
      <c r="S1144" s="7">
        <v>52</v>
      </c>
      <c r="T1144" s="7">
        <v>589</v>
      </c>
      <c r="U1144" s="7">
        <v>265</v>
      </c>
      <c r="V1144" s="6">
        <v>3046</v>
      </c>
      <c r="W1144" s="6">
        <v>4515</v>
      </c>
      <c r="X1144" s="6">
        <v>1590</v>
      </c>
    </row>
    <row r="1145" spans="1:24" x14ac:dyDescent="0.25">
      <c r="A1145" s="14">
        <v>6422</v>
      </c>
      <c r="B1145" s="12">
        <v>872779</v>
      </c>
      <c r="C1145" s="12">
        <v>204</v>
      </c>
      <c r="D1145" s="12">
        <v>6422</v>
      </c>
      <c r="E1145" s="10" t="s">
        <v>1201</v>
      </c>
      <c r="F1145" s="10" t="s">
        <v>0</v>
      </c>
      <c r="G1145" s="10" t="s">
        <v>0</v>
      </c>
      <c r="H1145" s="10" t="s">
        <v>0</v>
      </c>
      <c r="I1145" s="10" t="s">
        <v>0</v>
      </c>
      <c r="J1145" s="10" t="s">
        <v>0</v>
      </c>
      <c r="K1145" s="10" t="s">
        <v>0</v>
      </c>
      <c r="L1145" s="10" t="s">
        <v>0</v>
      </c>
      <c r="M1145" s="12">
        <v>1</v>
      </c>
      <c r="N1145" s="16">
        <v>3636</v>
      </c>
      <c r="O1145" s="16">
        <v>1303.2</v>
      </c>
      <c r="P1145" s="15">
        <v>0.3584158415841584</v>
      </c>
      <c r="Q1145" s="7">
        <v>76</v>
      </c>
      <c r="R1145" s="7">
        <v>42</v>
      </c>
      <c r="S1145" s="7">
        <v>711</v>
      </c>
      <c r="T1145" s="6">
        <v>3636</v>
      </c>
      <c r="U1145" s="7">
        <v>187</v>
      </c>
      <c r="V1145" s="7">
        <v>1114</v>
      </c>
      <c r="W1145" s="7">
        <v>1482</v>
      </c>
      <c r="X1145" s="7">
        <v>3022</v>
      </c>
    </row>
    <row r="1146" spans="1:24" x14ac:dyDescent="0.25">
      <c r="A1146" s="14">
        <v>6404</v>
      </c>
      <c r="B1146" s="12">
        <v>757916</v>
      </c>
      <c r="C1146" s="12">
        <v>204</v>
      </c>
      <c r="D1146" s="12">
        <v>6404</v>
      </c>
      <c r="E1146" s="10" t="s">
        <v>1202</v>
      </c>
      <c r="F1146" s="10" t="s">
        <v>0</v>
      </c>
      <c r="G1146" s="10" t="s">
        <v>0</v>
      </c>
      <c r="H1146" s="10" t="s">
        <v>0</v>
      </c>
      <c r="I1146" s="10" t="s">
        <v>0</v>
      </c>
      <c r="J1146" s="10" t="s">
        <v>0</v>
      </c>
      <c r="K1146" s="10" t="s">
        <v>0</v>
      </c>
      <c r="L1146" s="10" t="s">
        <v>0</v>
      </c>
      <c r="M1146" s="12">
        <v>1</v>
      </c>
      <c r="N1146" s="16">
        <v>2882</v>
      </c>
      <c r="O1146" s="16">
        <v>5841.4</v>
      </c>
      <c r="P1146" s="15">
        <v>2.026856349757113</v>
      </c>
      <c r="Q1146" s="7">
        <v>50</v>
      </c>
      <c r="R1146" s="7">
        <v>33</v>
      </c>
      <c r="S1146" s="6">
        <v>2882</v>
      </c>
      <c r="T1146" s="7">
        <v>15496</v>
      </c>
      <c r="U1146" s="7">
        <v>2275</v>
      </c>
      <c r="V1146" s="7">
        <v>1364</v>
      </c>
      <c r="W1146" s="7">
        <v>3450</v>
      </c>
      <c r="X1146" s="7">
        <v>6622</v>
      </c>
    </row>
    <row r="1147" spans="1:24" x14ac:dyDescent="0.25">
      <c r="A1147" s="14">
        <v>6376</v>
      </c>
      <c r="B1147" s="12">
        <v>433059</v>
      </c>
      <c r="C1147" s="12">
        <v>218</v>
      </c>
      <c r="D1147" s="12">
        <v>6376</v>
      </c>
      <c r="E1147" s="10" t="s">
        <v>1203</v>
      </c>
      <c r="F1147" s="10" t="s">
        <v>0</v>
      </c>
      <c r="G1147" s="10" t="s">
        <v>0</v>
      </c>
      <c r="H1147" s="10" t="s">
        <v>0</v>
      </c>
      <c r="I1147" s="10" t="s">
        <v>0</v>
      </c>
      <c r="J1147" s="10" t="s">
        <v>0</v>
      </c>
      <c r="K1147" s="10" t="s">
        <v>0</v>
      </c>
      <c r="L1147" s="10" t="s">
        <v>0</v>
      </c>
      <c r="M1147" s="12">
        <v>1</v>
      </c>
      <c r="N1147" s="16">
        <v>2401</v>
      </c>
      <c r="O1147" s="16">
        <v>3401.2</v>
      </c>
      <c r="P1147" s="15">
        <v>1.4165764264889629</v>
      </c>
      <c r="Q1147" s="7">
        <v>21</v>
      </c>
      <c r="R1147" s="7">
        <v>49</v>
      </c>
      <c r="S1147" s="6">
        <v>2401</v>
      </c>
      <c r="T1147" s="7">
        <v>260</v>
      </c>
      <c r="U1147" s="7">
        <v>373</v>
      </c>
      <c r="V1147" s="7">
        <v>277</v>
      </c>
      <c r="W1147" s="7">
        <v>9307</v>
      </c>
      <c r="X1147" s="7">
        <v>6789</v>
      </c>
    </row>
    <row r="1148" spans="1:24" x14ac:dyDescent="0.25">
      <c r="A1148" s="14">
        <v>6292</v>
      </c>
      <c r="B1148" s="12">
        <v>383744</v>
      </c>
      <c r="C1148" s="12">
        <v>228</v>
      </c>
      <c r="D1148" s="12">
        <v>6292</v>
      </c>
      <c r="E1148" s="10" t="s">
        <v>1204</v>
      </c>
      <c r="F1148" s="10" t="s">
        <v>0</v>
      </c>
      <c r="G1148" s="10" t="s">
        <v>0</v>
      </c>
      <c r="H1148" s="10" t="s">
        <v>0</v>
      </c>
      <c r="I1148" s="10" t="s">
        <v>0</v>
      </c>
      <c r="J1148" s="10" t="s">
        <v>0</v>
      </c>
      <c r="K1148" s="10" t="s">
        <v>0</v>
      </c>
      <c r="L1148" s="10" t="s">
        <v>0</v>
      </c>
      <c r="M1148" s="12">
        <v>4</v>
      </c>
      <c r="N1148" s="16">
        <v>1089.5</v>
      </c>
      <c r="O1148" s="16">
        <v>1844</v>
      </c>
      <c r="P1148" s="15">
        <v>1.692519504359798</v>
      </c>
      <c r="Q1148" s="6">
        <v>1214</v>
      </c>
      <c r="R1148" s="6">
        <v>900</v>
      </c>
      <c r="S1148" s="6">
        <v>1082</v>
      </c>
      <c r="T1148" s="7">
        <v>2439</v>
      </c>
      <c r="U1148" s="6">
        <v>1289</v>
      </c>
      <c r="V1148" s="6">
        <v>919</v>
      </c>
      <c r="W1148" s="7">
        <v>1249</v>
      </c>
      <c r="X1148" s="6">
        <v>1068</v>
      </c>
    </row>
    <row r="1149" spans="1:24" x14ac:dyDescent="0.25">
      <c r="A1149" s="14">
        <v>6066</v>
      </c>
      <c r="B1149" s="12">
        <v>221458</v>
      </c>
      <c r="C1149" s="12">
        <v>259</v>
      </c>
      <c r="D1149" s="12">
        <v>6066</v>
      </c>
      <c r="E1149" s="10" t="s">
        <v>1207</v>
      </c>
      <c r="F1149" s="10" t="s">
        <v>0</v>
      </c>
      <c r="G1149" s="10" t="s">
        <v>0</v>
      </c>
      <c r="H1149" s="10" t="s">
        <v>0</v>
      </c>
      <c r="I1149" s="10" t="s">
        <v>0</v>
      </c>
      <c r="J1149" s="10" t="s">
        <v>0</v>
      </c>
      <c r="K1149" s="10" t="s">
        <v>0</v>
      </c>
      <c r="L1149" s="10" t="s">
        <v>0</v>
      </c>
      <c r="M1149" s="12">
        <v>1</v>
      </c>
      <c r="N1149" s="16">
        <v>415</v>
      </c>
      <c r="O1149" s="16">
        <v>504</v>
      </c>
      <c r="P1149" s="15">
        <v>1.2144578313253012</v>
      </c>
      <c r="Q1149" s="7">
        <v>833</v>
      </c>
      <c r="R1149" s="7">
        <v>379</v>
      </c>
      <c r="S1149" s="7">
        <v>750</v>
      </c>
      <c r="T1149" s="7">
        <v>436</v>
      </c>
      <c r="U1149" s="7">
        <v>344</v>
      </c>
      <c r="V1149" s="7">
        <v>337</v>
      </c>
      <c r="W1149" s="6">
        <v>415</v>
      </c>
      <c r="X1149" s="7">
        <v>653</v>
      </c>
    </row>
    <row r="1150" spans="1:24" x14ac:dyDescent="0.25">
      <c r="A1150" s="14">
        <v>5990</v>
      </c>
      <c r="B1150" s="12">
        <v>301233</v>
      </c>
      <c r="C1150" s="12">
        <v>188</v>
      </c>
      <c r="D1150" s="12">
        <v>5990</v>
      </c>
      <c r="E1150" s="10" t="s">
        <v>1219</v>
      </c>
      <c r="F1150" s="10" t="s">
        <v>0</v>
      </c>
      <c r="G1150" s="10" t="s">
        <v>0</v>
      </c>
      <c r="H1150" s="10" t="s">
        <v>0</v>
      </c>
      <c r="I1150" s="10" t="s">
        <v>0</v>
      </c>
      <c r="J1150" s="10" t="s">
        <v>0</v>
      </c>
      <c r="K1150" s="10" t="s">
        <v>0</v>
      </c>
      <c r="L1150" s="10" t="s">
        <v>0</v>
      </c>
      <c r="M1150" s="12">
        <v>3</v>
      </c>
      <c r="N1150" s="16">
        <v>2566.6666666666665</v>
      </c>
      <c r="O1150" s="16">
        <v>2026.6666666666667</v>
      </c>
      <c r="P1150" s="15">
        <v>0.78961038961038965</v>
      </c>
      <c r="Q1150" s="7">
        <v>344</v>
      </c>
      <c r="R1150" s="7">
        <v>208</v>
      </c>
      <c r="S1150" s="6">
        <v>5241</v>
      </c>
      <c r="T1150" s="7">
        <v>4807</v>
      </c>
      <c r="U1150" s="6">
        <v>952</v>
      </c>
      <c r="V1150" s="7">
        <v>228</v>
      </c>
      <c r="W1150" s="6">
        <v>1507</v>
      </c>
      <c r="X1150" s="7">
        <v>1045</v>
      </c>
    </row>
    <row r="1151" spans="1:24" x14ac:dyDescent="0.25">
      <c r="A1151" s="14">
        <v>5884</v>
      </c>
      <c r="B1151" s="12">
        <v>373491</v>
      </c>
      <c r="C1151" s="12">
        <v>90</v>
      </c>
      <c r="D1151" s="12">
        <v>5884</v>
      </c>
      <c r="E1151" s="10" t="s">
        <v>1220</v>
      </c>
      <c r="F1151" s="10" t="s">
        <v>0</v>
      </c>
      <c r="G1151" s="10" t="s">
        <v>0</v>
      </c>
      <c r="H1151" s="10" t="s">
        <v>0</v>
      </c>
      <c r="I1151" s="10" t="s">
        <v>0</v>
      </c>
      <c r="J1151" s="10" t="s">
        <v>0</v>
      </c>
      <c r="K1151" s="10" t="s">
        <v>0</v>
      </c>
      <c r="L1151" s="10" t="s">
        <v>0</v>
      </c>
      <c r="M1151" s="12">
        <v>3</v>
      </c>
      <c r="N1151" s="16">
        <v>7043.666666666667</v>
      </c>
      <c r="O1151" s="16">
        <v>3493</v>
      </c>
      <c r="P1151" s="15">
        <v>0.49590648809805499</v>
      </c>
      <c r="Q1151" s="7">
        <v>2093</v>
      </c>
      <c r="R1151" s="7">
        <v>1652</v>
      </c>
      <c r="S1151" s="6">
        <v>5311</v>
      </c>
      <c r="T1151" s="7">
        <v>2155</v>
      </c>
      <c r="U1151" s="7">
        <v>6651</v>
      </c>
      <c r="V1151" s="7">
        <v>1673</v>
      </c>
      <c r="W1151" s="6">
        <v>4523</v>
      </c>
      <c r="X1151" s="6">
        <v>11297</v>
      </c>
    </row>
    <row r="1152" spans="1:24" x14ac:dyDescent="0.25">
      <c r="A1152" s="14">
        <v>5578</v>
      </c>
      <c r="B1152" s="12">
        <v>774009</v>
      </c>
      <c r="C1152" s="12">
        <v>85</v>
      </c>
      <c r="D1152" s="12">
        <v>5578</v>
      </c>
      <c r="E1152" s="10" t="s">
        <v>1221</v>
      </c>
      <c r="F1152" s="10" t="s">
        <v>0</v>
      </c>
      <c r="G1152" s="10" t="s">
        <v>0</v>
      </c>
      <c r="H1152" s="10" t="s">
        <v>0</v>
      </c>
      <c r="I1152" s="10" t="s">
        <v>0</v>
      </c>
      <c r="J1152" s="10" t="s">
        <v>0</v>
      </c>
      <c r="K1152" s="10" t="s">
        <v>0</v>
      </c>
      <c r="L1152" s="10" t="s">
        <v>0</v>
      </c>
      <c r="M1152" s="12">
        <v>2</v>
      </c>
      <c r="N1152" s="16">
        <v>1130</v>
      </c>
      <c r="O1152" s="16">
        <v>978</v>
      </c>
      <c r="P1152" s="15">
        <v>0.86548672566371676</v>
      </c>
      <c r="Q1152" s="6">
        <v>626</v>
      </c>
      <c r="R1152" s="6">
        <v>515</v>
      </c>
      <c r="S1152" s="6">
        <v>986</v>
      </c>
      <c r="T1152" s="7">
        <v>1174</v>
      </c>
      <c r="U1152" s="7">
        <v>1115</v>
      </c>
      <c r="V1152" s="6">
        <v>1274</v>
      </c>
      <c r="W1152" s="7">
        <v>744</v>
      </c>
      <c r="X1152" s="7">
        <v>879</v>
      </c>
    </row>
    <row r="1153" spans="1:24" x14ac:dyDescent="0.25">
      <c r="A1153" s="14">
        <v>5576</v>
      </c>
      <c r="B1153" s="12">
        <v>300553</v>
      </c>
      <c r="C1153" s="12">
        <v>197</v>
      </c>
      <c r="D1153" s="12">
        <v>5576</v>
      </c>
      <c r="E1153" s="10" t="s">
        <v>1222</v>
      </c>
      <c r="F1153" s="10" t="s">
        <v>0</v>
      </c>
      <c r="G1153" s="10" t="s">
        <v>0</v>
      </c>
      <c r="H1153" s="10" t="s">
        <v>0</v>
      </c>
      <c r="I1153" s="10" t="s">
        <v>0</v>
      </c>
      <c r="J1153" s="10" t="s">
        <v>0</v>
      </c>
      <c r="K1153" s="10" t="s">
        <v>0</v>
      </c>
      <c r="L1153" s="10" t="s">
        <v>0</v>
      </c>
      <c r="M1153" s="12">
        <v>0</v>
      </c>
      <c r="N1153" s="16">
        <v>0</v>
      </c>
      <c r="O1153" s="16">
        <v>459.5</v>
      </c>
      <c r="P1153" s="15" t="e">
        <v>#DIV/0!</v>
      </c>
      <c r="Q1153" s="6">
        <v>467</v>
      </c>
      <c r="R1153" s="7">
        <v>465</v>
      </c>
      <c r="S1153" s="7">
        <v>478</v>
      </c>
      <c r="T1153" s="7">
        <v>503</v>
      </c>
      <c r="U1153" s="7">
        <v>469</v>
      </c>
      <c r="V1153" s="7">
        <v>387</v>
      </c>
      <c r="W1153" s="7">
        <v>457</v>
      </c>
      <c r="X1153" s="7">
        <v>463</v>
      </c>
    </row>
    <row r="1154" spans="1:24" x14ac:dyDescent="0.25">
      <c r="A1154" s="14">
        <v>5523</v>
      </c>
      <c r="B1154" s="12">
        <v>1079443</v>
      </c>
      <c r="C1154" s="12">
        <v>85</v>
      </c>
      <c r="D1154" s="12">
        <v>5523</v>
      </c>
      <c r="E1154" s="10" t="s">
        <v>1223</v>
      </c>
      <c r="F1154" s="10" t="s">
        <v>0</v>
      </c>
      <c r="G1154" s="10" t="s">
        <v>0</v>
      </c>
      <c r="H1154" s="10" t="s">
        <v>0</v>
      </c>
      <c r="I1154" s="10" t="s">
        <v>0</v>
      </c>
      <c r="J1154" s="10" t="s">
        <v>0</v>
      </c>
      <c r="K1154" s="10" t="s">
        <v>0</v>
      </c>
      <c r="L1154" s="10" t="s">
        <v>0</v>
      </c>
      <c r="M1154" s="12">
        <v>6</v>
      </c>
      <c r="N1154" s="16">
        <v>1924.6666666666667</v>
      </c>
      <c r="O1154" s="16">
        <v>0</v>
      </c>
      <c r="P1154" s="15">
        <v>0</v>
      </c>
      <c r="Q1154" s="6">
        <v>1860</v>
      </c>
      <c r="R1154" s="6">
        <v>1404</v>
      </c>
      <c r="S1154" s="6">
        <v>1994</v>
      </c>
      <c r="T1154" s="6">
        <v>2333</v>
      </c>
      <c r="U1154" s="6">
        <v>1778</v>
      </c>
      <c r="V1154" s="6">
        <v>1726</v>
      </c>
      <c r="W1154" s="6">
        <v>1845</v>
      </c>
      <c r="X1154" s="6">
        <v>1872</v>
      </c>
    </row>
    <row r="1155" spans="1:24" x14ac:dyDescent="0.25">
      <c r="A1155" s="14">
        <v>5346</v>
      </c>
      <c r="B1155" s="12">
        <v>494094</v>
      </c>
      <c r="C1155" s="12">
        <v>85</v>
      </c>
      <c r="D1155" s="12">
        <v>5346</v>
      </c>
      <c r="E1155" s="10" t="s">
        <v>1227</v>
      </c>
      <c r="F1155" s="10" t="s">
        <v>0</v>
      </c>
      <c r="G1155" s="10" t="s">
        <v>0</v>
      </c>
      <c r="H1155" s="10" t="s">
        <v>0</v>
      </c>
      <c r="I1155" s="10" t="s">
        <v>0</v>
      </c>
      <c r="J1155" s="10" t="s">
        <v>0</v>
      </c>
      <c r="K1155" s="10" t="s">
        <v>0</v>
      </c>
      <c r="L1155" s="10" t="s">
        <v>0</v>
      </c>
      <c r="M1155" s="12">
        <v>4</v>
      </c>
      <c r="N1155" s="16">
        <v>10855.75</v>
      </c>
      <c r="O1155" s="16">
        <v>10671</v>
      </c>
      <c r="P1155" s="15">
        <v>0.98298136932040625</v>
      </c>
      <c r="Q1155" s="6">
        <v>9260</v>
      </c>
      <c r="R1155" s="6">
        <v>6624</v>
      </c>
      <c r="S1155" s="7">
        <v>9095</v>
      </c>
      <c r="T1155" s="7">
        <v>12247</v>
      </c>
      <c r="U1155" s="6">
        <v>9291</v>
      </c>
      <c r="V1155" s="6">
        <v>8559</v>
      </c>
      <c r="W1155" s="6">
        <v>14804</v>
      </c>
      <c r="X1155" s="6">
        <v>10769</v>
      </c>
    </row>
    <row r="1156" spans="1:24" x14ac:dyDescent="0.25">
      <c r="A1156" s="14">
        <v>5244</v>
      </c>
      <c r="B1156" s="12">
        <v>197777</v>
      </c>
      <c r="C1156" s="12">
        <v>104</v>
      </c>
      <c r="D1156" s="12">
        <v>5244</v>
      </c>
      <c r="E1156" s="10" t="s">
        <v>1228</v>
      </c>
      <c r="F1156" s="10" t="s">
        <v>0</v>
      </c>
      <c r="G1156" s="10" t="s">
        <v>0</v>
      </c>
      <c r="H1156" s="10" t="s">
        <v>0</v>
      </c>
      <c r="I1156" s="10" t="s">
        <v>0</v>
      </c>
      <c r="J1156" s="10" t="s">
        <v>0</v>
      </c>
      <c r="K1156" s="10" t="s">
        <v>0</v>
      </c>
      <c r="L1156" s="10" t="s">
        <v>0</v>
      </c>
      <c r="M1156" s="12">
        <v>1</v>
      </c>
      <c r="N1156" s="16">
        <v>13164</v>
      </c>
      <c r="O1156" s="16">
        <v>13625.8</v>
      </c>
      <c r="P1156" s="15">
        <v>1.0350805226374962</v>
      </c>
      <c r="Q1156" s="7">
        <v>2535</v>
      </c>
      <c r="R1156" s="7">
        <v>357</v>
      </c>
      <c r="S1156" s="7">
        <v>48005</v>
      </c>
      <c r="T1156" s="7">
        <v>14920</v>
      </c>
      <c r="U1156" s="6">
        <v>13164</v>
      </c>
      <c r="V1156" s="7">
        <v>1005</v>
      </c>
      <c r="W1156" s="7">
        <v>4199</v>
      </c>
      <c r="X1156" s="7">
        <v>0</v>
      </c>
    </row>
    <row r="1157" spans="1:24" x14ac:dyDescent="0.25">
      <c r="A1157" s="14">
        <v>4983</v>
      </c>
      <c r="B1157" s="12">
        <v>422308</v>
      </c>
      <c r="C1157" s="12">
        <v>373</v>
      </c>
      <c r="D1157" s="12">
        <v>4983</v>
      </c>
      <c r="E1157" s="10" t="s">
        <v>1254</v>
      </c>
      <c r="F1157" s="10" t="s">
        <v>0</v>
      </c>
      <c r="G1157" s="10" t="s">
        <v>0</v>
      </c>
      <c r="H1157" s="10" t="s">
        <v>0</v>
      </c>
      <c r="I1157" s="10" t="s">
        <v>0</v>
      </c>
      <c r="J1157" s="10" t="s">
        <v>0</v>
      </c>
      <c r="K1157" s="10" t="s">
        <v>0</v>
      </c>
      <c r="L1157" s="10" t="s">
        <v>0</v>
      </c>
      <c r="M1157" s="12">
        <v>5</v>
      </c>
      <c r="N1157" s="16">
        <v>595</v>
      </c>
      <c r="O1157" s="16">
        <v>54</v>
      </c>
      <c r="P1157" s="15">
        <v>9.07563025210084E-2</v>
      </c>
      <c r="Q1157" s="7">
        <v>46</v>
      </c>
      <c r="R1157" s="7">
        <v>35</v>
      </c>
      <c r="S1157" s="7">
        <v>54</v>
      </c>
      <c r="T1157" s="6">
        <v>424</v>
      </c>
      <c r="U1157" s="6">
        <v>545</v>
      </c>
      <c r="V1157" s="6">
        <v>295</v>
      </c>
      <c r="W1157" s="6">
        <v>1242</v>
      </c>
      <c r="X1157" s="6">
        <v>469</v>
      </c>
    </row>
    <row r="1158" spans="1:24" x14ac:dyDescent="0.25">
      <c r="A1158" s="14">
        <v>4941</v>
      </c>
      <c r="B1158" s="12">
        <v>356533</v>
      </c>
      <c r="C1158" s="12">
        <v>241</v>
      </c>
      <c r="D1158" s="12">
        <v>4941</v>
      </c>
      <c r="E1158" s="10" t="s">
        <v>1256</v>
      </c>
      <c r="F1158" s="10" t="s">
        <v>0</v>
      </c>
      <c r="G1158" s="10" t="s">
        <v>0</v>
      </c>
      <c r="H1158" s="10" t="s">
        <v>0</v>
      </c>
      <c r="I1158" s="10" t="s">
        <v>0</v>
      </c>
      <c r="J1158" s="10" t="s">
        <v>0</v>
      </c>
      <c r="K1158" s="10" t="s">
        <v>0</v>
      </c>
      <c r="L1158" s="10" t="s">
        <v>0</v>
      </c>
      <c r="M1158" s="12">
        <v>0</v>
      </c>
      <c r="N1158" s="16">
        <v>0</v>
      </c>
      <c r="O1158" s="16">
        <v>142.66666666666666</v>
      </c>
      <c r="P1158" s="15" t="e">
        <v>#DIV/0!</v>
      </c>
      <c r="Q1158" s="7">
        <v>179</v>
      </c>
      <c r="R1158" s="6">
        <v>170</v>
      </c>
      <c r="S1158" s="7">
        <v>163</v>
      </c>
      <c r="T1158" s="7">
        <v>152</v>
      </c>
      <c r="U1158" s="7">
        <v>148</v>
      </c>
      <c r="V1158" s="7">
        <v>212</v>
      </c>
      <c r="W1158" s="7">
        <v>89</v>
      </c>
      <c r="X1158" s="7">
        <v>92</v>
      </c>
    </row>
    <row r="1159" spans="1:24" x14ac:dyDescent="0.25">
      <c r="A1159" s="14">
        <v>4937</v>
      </c>
      <c r="B1159" s="12">
        <v>1200184</v>
      </c>
      <c r="C1159" s="12">
        <v>316</v>
      </c>
      <c r="D1159" s="12">
        <v>4937</v>
      </c>
      <c r="E1159" s="10" t="s">
        <v>1259</v>
      </c>
      <c r="F1159" s="10" t="s">
        <v>0</v>
      </c>
      <c r="G1159" s="10" t="s">
        <v>0</v>
      </c>
      <c r="H1159" s="10" t="s">
        <v>0</v>
      </c>
      <c r="I1159" s="10" t="s">
        <v>0</v>
      </c>
      <c r="J1159" s="10" t="s">
        <v>0</v>
      </c>
      <c r="K1159" s="10" t="s">
        <v>0</v>
      </c>
      <c r="L1159" s="10" t="s">
        <v>0</v>
      </c>
      <c r="M1159" s="12">
        <v>6</v>
      </c>
      <c r="N1159" s="16">
        <v>1956</v>
      </c>
      <c r="O1159" s="16">
        <v>0</v>
      </c>
      <c r="P1159" s="15">
        <v>0</v>
      </c>
      <c r="Q1159" s="6">
        <v>1225</v>
      </c>
      <c r="R1159" s="6">
        <v>411</v>
      </c>
      <c r="S1159" s="6">
        <v>1860</v>
      </c>
      <c r="T1159" s="6">
        <v>1942</v>
      </c>
      <c r="U1159" s="6">
        <v>2065</v>
      </c>
      <c r="V1159" s="6">
        <v>2107</v>
      </c>
      <c r="W1159" s="6">
        <v>1934</v>
      </c>
      <c r="X1159" s="6">
        <v>1828</v>
      </c>
    </row>
    <row r="1160" spans="1:24" x14ac:dyDescent="0.25">
      <c r="A1160" s="14">
        <v>4929</v>
      </c>
      <c r="B1160" s="12">
        <v>624368</v>
      </c>
      <c r="C1160" s="12">
        <v>156</v>
      </c>
      <c r="D1160" s="12">
        <v>4929</v>
      </c>
      <c r="E1160" s="10" t="s">
        <v>1260</v>
      </c>
      <c r="F1160" s="10" t="s">
        <v>0</v>
      </c>
      <c r="G1160" s="10" t="s">
        <v>0</v>
      </c>
      <c r="H1160" s="10" t="s">
        <v>0</v>
      </c>
      <c r="I1160" s="10" t="s">
        <v>0</v>
      </c>
      <c r="J1160" s="10" t="s">
        <v>0</v>
      </c>
      <c r="K1160" s="10" t="s">
        <v>0</v>
      </c>
      <c r="L1160" s="10" t="s">
        <v>0</v>
      </c>
      <c r="M1160" s="12">
        <v>1</v>
      </c>
      <c r="N1160" s="16">
        <v>1633</v>
      </c>
      <c r="O1160" s="16">
        <v>2414.6</v>
      </c>
      <c r="P1160" s="15">
        <v>1.4786282914880586</v>
      </c>
      <c r="Q1160" s="7">
        <v>65</v>
      </c>
      <c r="R1160" s="7">
        <v>20</v>
      </c>
      <c r="S1160" s="6">
        <v>1633</v>
      </c>
      <c r="T1160" s="7">
        <v>396</v>
      </c>
      <c r="U1160" s="7">
        <v>3962</v>
      </c>
      <c r="V1160" s="7">
        <v>380</v>
      </c>
      <c r="W1160" s="7">
        <v>5510</v>
      </c>
      <c r="X1160" s="7">
        <v>1825</v>
      </c>
    </row>
    <row r="1161" spans="1:24" x14ac:dyDescent="0.25">
      <c r="A1161" s="14">
        <v>4928</v>
      </c>
      <c r="B1161" s="12">
        <v>454290</v>
      </c>
      <c r="C1161" s="12">
        <v>160</v>
      </c>
      <c r="D1161" s="12">
        <v>4928</v>
      </c>
      <c r="E1161" s="10" t="s">
        <v>1261</v>
      </c>
      <c r="F1161" s="10" t="s">
        <v>0</v>
      </c>
      <c r="G1161" s="10" t="s">
        <v>0</v>
      </c>
      <c r="H1161" s="10" t="s">
        <v>0</v>
      </c>
      <c r="I1161" s="10" t="s">
        <v>0</v>
      </c>
      <c r="J1161" s="10" t="s">
        <v>0</v>
      </c>
      <c r="K1161" s="10" t="s">
        <v>0</v>
      </c>
      <c r="L1161" s="10" t="s">
        <v>0</v>
      </c>
      <c r="M1161" s="12">
        <v>4</v>
      </c>
      <c r="N1161" s="16">
        <v>1019.5</v>
      </c>
      <c r="O1161" s="16">
        <v>396.5</v>
      </c>
      <c r="P1161" s="15">
        <v>0.38891613536047082</v>
      </c>
      <c r="Q1161" s="7">
        <v>230</v>
      </c>
      <c r="R1161" s="7">
        <v>62</v>
      </c>
      <c r="S1161" s="6">
        <v>1838</v>
      </c>
      <c r="T1161" s="6">
        <v>1185</v>
      </c>
      <c r="U1161" s="6">
        <v>641</v>
      </c>
      <c r="V1161" s="7">
        <v>146</v>
      </c>
      <c r="W1161" s="7">
        <v>647</v>
      </c>
      <c r="X1161" s="6">
        <v>414</v>
      </c>
    </row>
    <row r="1162" spans="1:24" x14ac:dyDescent="0.25">
      <c r="A1162" s="14">
        <v>4901</v>
      </c>
      <c r="B1162" s="12">
        <v>625257</v>
      </c>
      <c r="C1162" s="12">
        <v>217</v>
      </c>
      <c r="D1162" s="12">
        <v>4901</v>
      </c>
      <c r="E1162" s="10" t="s">
        <v>1262</v>
      </c>
      <c r="F1162" s="10" t="s">
        <v>0</v>
      </c>
      <c r="G1162" s="10" t="s">
        <v>0</v>
      </c>
      <c r="H1162" s="10" t="s">
        <v>0</v>
      </c>
      <c r="I1162" s="10" t="s">
        <v>0</v>
      </c>
      <c r="J1162" s="10" t="s">
        <v>0</v>
      </c>
      <c r="K1162" s="10" t="s">
        <v>0</v>
      </c>
      <c r="L1162" s="10" t="s">
        <v>0</v>
      </c>
      <c r="M1162" s="12">
        <v>3</v>
      </c>
      <c r="N1162" s="16">
        <v>317051.66666666669</v>
      </c>
      <c r="O1162" s="16">
        <v>43654</v>
      </c>
      <c r="P1162" s="15">
        <v>0.1376873380258738</v>
      </c>
      <c r="Q1162" s="7">
        <v>39</v>
      </c>
      <c r="R1162" s="7">
        <v>25</v>
      </c>
      <c r="S1162" s="7">
        <v>770</v>
      </c>
      <c r="T1162" s="6">
        <v>2624</v>
      </c>
      <c r="U1162" s="8">
        <v>349623</v>
      </c>
      <c r="V1162" s="7">
        <v>29242</v>
      </c>
      <c r="W1162" s="8">
        <v>598908</v>
      </c>
      <c r="X1162" s="7">
        <v>100950</v>
      </c>
    </row>
    <row r="1163" spans="1:24" x14ac:dyDescent="0.25">
      <c r="A1163" s="14">
        <v>4877</v>
      </c>
      <c r="B1163" s="12">
        <v>410320</v>
      </c>
      <c r="C1163" s="12">
        <v>211</v>
      </c>
      <c r="D1163" s="12">
        <v>4877</v>
      </c>
      <c r="E1163" s="10" t="s">
        <v>1264</v>
      </c>
      <c r="F1163" s="10" t="s">
        <v>0</v>
      </c>
      <c r="G1163" s="10" t="s">
        <v>0</v>
      </c>
      <c r="H1163" s="10" t="s">
        <v>0</v>
      </c>
      <c r="I1163" s="10" t="s">
        <v>0</v>
      </c>
      <c r="J1163" s="10" t="s">
        <v>0</v>
      </c>
      <c r="K1163" s="10" t="s">
        <v>0</v>
      </c>
      <c r="L1163" s="10" t="s">
        <v>0</v>
      </c>
      <c r="M1163" s="12">
        <v>6</v>
      </c>
      <c r="N1163" s="16">
        <v>3439</v>
      </c>
      <c r="O1163" s="16">
        <v>0</v>
      </c>
      <c r="P1163" s="15">
        <v>0</v>
      </c>
      <c r="Q1163" s="6">
        <v>2790</v>
      </c>
      <c r="R1163" s="6">
        <v>2440</v>
      </c>
      <c r="S1163" s="6">
        <v>966</v>
      </c>
      <c r="T1163" s="6">
        <v>2575</v>
      </c>
      <c r="U1163" s="6">
        <v>7208</v>
      </c>
      <c r="V1163" s="6">
        <v>4966</v>
      </c>
      <c r="W1163" s="6">
        <v>1650</v>
      </c>
      <c r="X1163" s="6">
        <v>3269</v>
      </c>
    </row>
    <row r="1164" spans="1:24" x14ac:dyDescent="0.25">
      <c r="A1164" s="14">
        <v>4852</v>
      </c>
      <c r="B1164" s="12">
        <v>603656</v>
      </c>
      <c r="C1164" s="12">
        <v>302</v>
      </c>
      <c r="D1164" s="12">
        <v>4852</v>
      </c>
      <c r="E1164" s="10" t="s">
        <v>1266</v>
      </c>
      <c r="F1164" s="10" t="s">
        <v>0</v>
      </c>
      <c r="G1164" s="10" t="s">
        <v>0</v>
      </c>
      <c r="H1164" s="10" t="s">
        <v>0</v>
      </c>
      <c r="I1164" s="10" t="s">
        <v>0</v>
      </c>
      <c r="J1164" s="10" t="s">
        <v>0</v>
      </c>
      <c r="K1164" s="10" t="s">
        <v>0</v>
      </c>
      <c r="L1164" s="10" t="s">
        <v>0</v>
      </c>
      <c r="M1164" s="12">
        <v>1</v>
      </c>
      <c r="N1164" s="16">
        <v>4460</v>
      </c>
      <c r="O1164" s="16">
        <v>488.8</v>
      </c>
      <c r="P1164" s="15">
        <v>0.10959641255605382</v>
      </c>
      <c r="Q1164" s="7">
        <v>50</v>
      </c>
      <c r="R1164" s="7">
        <v>36</v>
      </c>
      <c r="S1164" s="7">
        <v>47</v>
      </c>
      <c r="T1164" s="6">
        <v>4460</v>
      </c>
      <c r="U1164" s="7">
        <v>913</v>
      </c>
      <c r="V1164" s="7">
        <v>63</v>
      </c>
      <c r="W1164" s="7">
        <v>918</v>
      </c>
      <c r="X1164" s="7">
        <v>503</v>
      </c>
    </row>
    <row r="1165" spans="1:24" x14ac:dyDescent="0.25">
      <c r="A1165" s="14">
        <v>4850</v>
      </c>
      <c r="B1165" s="12">
        <v>614523</v>
      </c>
      <c r="C1165" s="12">
        <v>333</v>
      </c>
      <c r="D1165" s="12">
        <v>4850</v>
      </c>
      <c r="E1165" s="10" t="s">
        <v>1267</v>
      </c>
      <c r="F1165" s="10" t="s">
        <v>0</v>
      </c>
      <c r="G1165" s="10" t="s">
        <v>0</v>
      </c>
      <c r="H1165" s="10" t="s">
        <v>0</v>
      </c>
      <c r="I1165" s="10" t="s">
        <v>0</v>
      </c>
      <c r="J1165" s="10" t="s">
        <v>0</v>
      </c>
      <c r="K1165" s="10" t="s">
        <v>0</v>
      </c>
      <c r="L1165" s="10" t="s">
        <v>0</v>
      </c>
      <c r="M1165" s="12">
        <v>2</v>
      </c>
      <c r="N1165" s="16">
        <v>4339</v>
      </c>
      <c r="O1165" s="16">
        <v>22732</v>
      </c>
      <c r="P1165" s="15">
        <v>5.2389951601751559</v>
      </c>
      <c r="Q1165" s="7">
        <v>14</v>
      </c>
      <c r="R1165" s="7">
        <v>33</v>
      </c>
      <c r="S1165" s="6">
        <v>692</v>
      </c>
      <c r="T1165" s="6">
        <v>7986</v>
      </c>
      <c r="U1165" s="7">
        <v>34230</v>
      </c>
      <c r="V1165" s="7">
        <v>11784</v>
      </c>
      <c r="W1165" s="7">
        <v>35676</v>
      </c>
      <c r="X1165" s="7">
        <v>9238</v>
      </c>
    </row>
    <row r="1166" spans="1:24" x14ac:dyDescent="0.25">
      <c r="A1166" s="14">
        <v>4849</v>
      </c>
      <c r="B1166" s="12">
        <v>629682</v>
      </c>
      <c r="C1166" s="12">
        <v>146</v>
      </c>
      <c r="D1166" s="12">
        <v>4849</v>
      </c>
      <c r="E1166" s="10" t="s">
        <v>1268</v>
      </c>
      <c r="F1166" s="10" t="s">
        <v>0</v>
      </c>
      <c r="G1166" s="10" t="s">
        <v>0</v>
      </c>
      <c r="H1166" s="10" t="s">
        <v>0</v>
      </c>
      <c r="I1166" s="10" t="s">
        <v>0</v>
      </c>
      <c r="J1166" s="10" t="s">
        <v>0</v>
      </c>
      <c r="K1166" s="10" t="s">
        <v>0</v>
      </c>
      <c r="L1166" s="10" t="s">
        <v>0</v>
      </c>
      <c r="M1166" s="12">
        <v>1</v>
      </c>
      <c r="N1166" s="16">
        <v>5950</v>
      </c>
      <c r="O1166" s="16">
        <v>1362.6</v>
      </c>
      <c r="P1166" s="15">
        <v>0.22900840336134451</v>
      </c>
      <c r="Q1166" s="7">
        <v>70</v>
      </c>
      <c r="R1166" s="7">
        <v>24</v>
      </c>
      <c r="S1166" s="6">
        <v>5950</v>
      </c>
      <c r="T1166" s="7">
        <v>693</v>
      </c>
      <c r="U1166" s="7">
        <v>1440</v>
      </c>
      <c r="V1166" s="7">
        <v>322</v>
      </c>
      <c r="W1166" s="7">
        <v>671</v>
      </c>
      <c r="X1166" s="7">
        <v>3687</v>
      </c>
    </row>
    <row r="1167" spans="1:24" x14ac:dyDescent="0.25">
      <c r="A1167" s="14">
        <v>4805</v>
      </c>
      <c r="B1167" s="12">
        <v>1010765</v>
      </c>
      <c r="C1167" s="12">
        <v>204</v>
      </c>
      <c r="D1167" s="12">
        <v>4805</v>
      </c>
      <c r="E1167" s="10" t="s">
        <v>1270</v>
      </c>
      <c r="F1167" s="10" t="s">
        <v>0</v>
      </c>
      <c r="G1167" s="10" t="s">
        <v>0</v>
      </c>
      <c r="H1167" s="10" t="s">
        <v>0</v>
      </c>
      <c r="I1167" s="10" t="s">
        <v>0</v>
      </c>
      <c r="J1167" s="10" t="s">
        <v>0</v>
      </c>
      <c r="K1167" s="10" t="s">
        <v>0</v>
      </c>
      <c r="L1167" s="10" t="s">
        <v>0</v>
      </c>
      <c r="M1167" s="12">
        <v>1</v>
      </c>
      <c r="N1167" s="16">
        <v>442</v>
      </c>
      <c r="O1167" s="16">
        <v>10695.2</v>
      </c>
      <c r="P1167" s="15">
        <v>24.197285067873306</v>
      </c>
      <c r="Q1167" s="7">
        <v>158</v>
      </c>
      <c r="R1167" s="7">
        <v>50</v>
      </c>
      <c r="S1167" s="6">
        <v>442</v>
      </c>
      <c r="T1167" s="7">
        <v>5703</v>
      </c>
      <c r="U1167" s="7">
        <v>617</v>
      </c>
      <c r="V1167" s="7">
        <v>42203</v>
      </c>
      <c r="W1167" s="7">
        <v>4147</v>
      </c>
      <c r="X1167" s="7">
        <v>806</v>
      </c>
    </row>
    <row r="1168" spans="1:24" x14ac:dyDescent="0.25">
      <c r="A1168" s="14">
        <v>4794</v>
      </c>
      <c r="B1168" s="12">
        <v>699466</v>
      </c>
      <c r="C1168" s="12">
        <v>105</v>
      </c>
      <c r="D1168" s="12">
        <v>4794</v>
      </c>
      <c r="E1168" s="10" t="s">
        <v>1271</v>
      </c>
      <c r="F1168" s="10" t="s">
        <v>0</v>
      </c>
      <c r="G1168" s="10" t="s">
        <v>0</v>
      </c>
      <c r="H1168" s="10" t="s">
        <v>0</v>
      </c>
      <c r="I1168" s="10" t="s">
        <v>0</v>
      </c>
      <c r="J1168" s="10" t="s">
        <v>0</v>
      </c>
      <c r="K1168" s="10" t="s">
        <v>0</v>
      </c>
      <c r="L1168" s="10" t="s">
        <v>0</v>
      </c>
      <c r="M1168" s="12">
        <v>1</v>
      </c>
      <c r="N1168" s="16">
        <v>1802</v>
      </c>
      <c r="O1168" s="16">
        <v>10350.6</v>
      </c>
      <c r="P1168" s="15">
        <v>5.7439511653718096</v>
      </c>
      <c r="Q1168" s="7">
        <v>104</v>
      </c>
      <c r="R1168" s="7">
        <v>51</v>
      </c>
      <c r="S1168" s="7">
        <v>448</v>
      </c>
      <c r="T1168" s="7">
        <v>374</v>
      </c>
      <c r="U1168" s="7">
        <v>15578</v>
      </c>
      <c r="V1168" s="7">
        <v>17839</v>
      </c>
      <c r="W1168" s="7">
        <v>17514</v>
      </c>
      <c r="X1168" s="6">
        <v>1802</v>
      </c>
    </row>
    <row r="1169" spans="1:24" x14ac:dyDescent="0.25">
      <c r="A1169" s="14">
        <v>4793</v>
      </c>
      <c r="B1169" s="12">
        <v>873697</v>
      </c>
      <c r="C1169" s="12">
        <v>446</v>
      </c>
      <c r="D1169" s="12">
        <v>4793</v>
      </c>
      <c r="E1169" s="10" t="s">
        <v>1272</v>
      </c>
      <c r="F1169" s="10" t="s">
        <v>0</v>
      </c>
      <c r="G1169" s="10" t="s">
        <v>0</v>
      </c>
      <c r="H1169" s="10" t="s">
        <v>0</v>
      </c>
      <c r="I1169" s="10" t="s">
        <v>0</v>
      </c>
      <c r="J1169" s="10" t="s">
        <v>0</v>
      </c>
      <c r="K1169" s="10" t="s">
        <v>0</v>
      </c>
      <c r="L1169" s="10" t="s">
        <v>0</v>
      </c>
      <c r="M1169" s="12">
        <v>2</v>
      </c>
      <c r="N1169" s="16">
        <v>132</v>
      </c>
      <c r="O1169" s="16">
        <v>992.75</v>
      </c>
      <c r="P1169" s="15">
        <v>7.520833333333333</v>
      </c>
      <c r="Q1169" s="7">
        <v>17</v>
      </c>
      <c r="R1169" s="7">
        <v>23</v>
      </c>
      <c r="S1169" s="7">
        <v>33</v>
      </c>
      <c r="T1169" s="7">
        <v>43</v>
      </c>
      <c r="U1169" s="7">
        <v>317</v>
      </c>
      <c r="V1169" s="6">
        <v>104</v>
      </c>
      <c r="W1169" s="7">
        <v>3578</v>
      </c>
      <c r="X1169" s="6">
        <v>160</v>
      </c>
    </row>
    <row r="1170" spans="1:24" x14ac:dyDescent="0.25">
      <c r="A1170" s="14">
        <v>4791</v>
      </c>
      <c r="B1170" s="12">
        <v>715496</v>
      </c>
      <c r="C1170" s="12">
        <v>360</v>
      </c>
      <c r="D1170" s="12">
        <v>4791</v>
      </c>
      <c r="E1170" s="10" t="s">
        <v>1273</v>
      </c>
      <c r="F1170" s="10" t="s">
        <v>0</v>
      </c>
      <c r="G1170" s="10" t="s">
        <v>0</v>
      </c>
      <c r="H1170" s="10" t="s">
        <v>0</v>
      </c>
      <c r="I1170" s="10" t="s">
        <v>0</v>
      </c>
      <c r="J1170" s="10" t="s">
        <v>0</v>
      </c>
      <c r="K1170" s="10" t="s">
        <v>0</v>
      </c>
      <c r="L1170" s="10" t="s">
        <v>0</v>
      </c>
      <c r="M1170" s="12">
        <v>1</v>
      </c>
      <c r="N1170" s="16">
        <v>770</v>
      </c>
      <c r="O1170" s="16">
        <v>472.2</v>
      </c>
      <c r="P1170" s="15">
        <v>0.61324675324675326</v>
      </c>
      <c r="Q1170" s="7">
        <v>8</v>
      </c>
      <c r="R1170" s="7">
        <v>48</v>
      </c>
      <c r="S1170" s="7">
        <v>37</v>
      </c>
      <c r="T1170" s="7">
        <v>478</v>
      </c>
      <c r="U1170" s="7">
        <v>136</v>
      </c>
      <c r="V1170" s="7">
        <v>172</v>
      </c>
      <c r="W1170" s="6">
        <v>770</v>
      </c>
      <c r="X1170" s="7">
        <v>1538</v>
      </c>
    </row>
    <row r="1171" spans="1:24" x14ac:dyDescent="0.25">
      <c r="A1171" s="14">
        <v>4766</v>
      </c>
      <c r="B1171" s="12">
        <v>618681</v>
      </c>
      <c r="C1171" s="12">
        <v>204</v>
      </c>
      <c r="D1171" s="12">
        <v>4766</v>
      </c>
      <c r="E1171" s="10" t="s">
        <v>1274</v>
      </c>
      <c r="F1171" s="10" t="s">
        <v>0</v>
      </c>
      <c r="G1171" s="10" t="s">
        <v>0</v>
      </c>
      <c r="H1171" s="10" t="s">
        <v>0</v>
      </c>
      <c r="I1171" s="10" t="s">
        <v>0</v>
      </c>
      <c r="J1171" s="10" t="s">
        <v>0</v>
      </c>
      <c r="K1171" s="10" t="s">
        <v>0</v>
      </c>
      <c r="L1171" s="10" t="s">
        <v>0</v>
      </c>
      <c r="M1171" s="12">
        <v>2</v>
      </c>
      <c r="N1171" s="16">
        <v>2619046</v>
      </c>
      <c r="O1171" s="16">
        <v>1061480</v>
      </c>
      <c r="P1171" s="15">
        <v>0.40529261418088874</v>
      </c>
      <c r="Q1171" s="7">
        <v>112</v>
      </c>
      <c r="R1171" s="7">
        <v>55</v>
      </c>
      <c r="S1171" s="7">
        <v>22040</v>
      </c>
      <c r="T1171" s="7">
        <v>44979</v>
      </c>
      <c r="U1171" s="6">
        <v>4060810</v>
      </c>
      <c r="V1171" s="6">
        <v>1177282</v>
      </c>
      <c r="W1171" s="7">
        <v>3867632</v>
      </c>
      <c r="X1171" s="7">
        <v>311269</v>
      </c>
    </row>
    <row r="1172" spans="1:24" x14ac:dyDescent="0.25">
      <c r="A1172" s="14">
        <v>4747</v>
      </c>
      <c r="B1172" s="12">
        <v>693475</v>
      </c>
      <c r="C1172" s="12">
        <v>447</v>
      </c>
      <c r="D1172" s="12">
        <v>4747</v>
      </c>
      <c r="E1172" s="10" t="s">
        <v>1276</v>
      </c>
      <c r="F1172" s="10" t="s">
        <v>0</v>
      </c>
      <c r="G1172" s="10" t="s">
        <v>0</v>
      </c>
      <c r="H1172" s="10" t="s">
        <v>0</v>
      </c>
      <c r="I1172" s="10" t="s">
        <v>0</v>
      </c>
      <c r="J1172" s="10" t="s">
        <v>0</v>
      </c>
      <c r="K1172" s="10" t="s">
        <v>0</v>
      </c>
      <c r="L1172" s="10" t="s">
        <v>0</v>
      </c>
      <c r="M1172" s="12">
        <v>2</v>
      </c>
      <c r="N1172" s="16">
        <v>322.5</v>
      </c>
      <c r="O1172" s="16">
        <v>40.5</v>
      </c>
      <c r="P1172" s="15">
        <v>0.12558139534883722</v>
      </c>
      <c r="Q1172" s="7">
        <v>24</v>
      </c>
      <c r="R1172" s="7">
        <v>35</v>
      </c>
      <c r="S1172" s="7">
        <v>18</v>
      </c>
      <c r="T1172" s="6">
        <v>485</v>
      </c>
      <c r="U1172" s="6">
        <v>160</v>
      </c>
      <c r="V1172" s="7">
        <v>18</v>
      </c>
      <c r="W1172" s="7">
        <v>86</v>
      </c>
      <c r="X1172" s="7">
        <v>40</v>
      </c>
    </row>
    <row r="1173" spans="1:24" x14ac:dyDescent="0.25">
      <c r="A1173" s="14">
        <v>4746</v>
      </c>
      <c r="B1173" s="12">
        <v>548258</v>
      </c>
      <c r="C1173" s="12">
        <v>275</v>
      </c>
      <c r="D1173" s="12">
        <v>4746</v>
      </c>
      <c r="E1173" s="10" t="s">
        <v>1277</v>
      </c>
      <c r="F1173" s="10" t="s">
        <v>0</v>
      </c>
      <c r="G1173" s="10" t="s">
        <v>0</v>
      </c>
      <c r="H1173" s="10" t="s">
        <v>0</v>
      </c>
      <c r="I1173" s="10" t="s">
        <v>0</v>
      </c>
      <c r="J1173" s="10" t="s">
        <v>0</v>
      </c>
      <c r="K1173" s="10" t="s">
        <v>0</v>
      </c>
      <c r="L1173" s="10" t="s">
        <v>0</v>
      </c>
      <c r="M1173" s="12">
        <v>2</v>
      </c>
      <c r="N1173" s="16">
        <v>7068.5</v>
      </c>
      <c r="O1173" s="16">
        <v>470</v>
      </c>
      <c r="P1173" s="15">
        <v>6.6492183631605015E-2</v>
      </c>
      <c r="Q1173" s="7">
        <v>57</v>
      </c>
      <c r="R1173" s="7">
        <v>32</v>
      </c>
      <c r="S1173" s="7">
        <v>141</v>
      </c>
      <c r="T1173" s="7">
        <v>277</v>
      </c>
      <c r="U1173" s="6">
        <v>7586</v>
      </c>
      <c r="V1173" s="7">
        <v>116</v>
      </c>
      <c r="W1173" s="6">
        <v>6551</v>
      </c>
      <c r="X1173" s="7">
        <v>1346</v>
      </c>
    </row>
    <row r="1174" spans="1:24" x14ac:dyDescent="0.25">
      <c r="A1174" s="14">
        <v>4745</v>
      </c>
      <c r="B1174" s="12">
        <v>612986</v>
      </c>
      <c r="C1174" s="12">
        <v>217</v>
      </c>
      <c r="D1174" s="12">
        <v>4745</v>
      </c>
      <c r="E1174" s="10" t="s">
        <v>1278</v>
      </c>
      <c r="F1174" s="10" t="s">
        <v>0</v>
      </c>
      <c r="G1174" s="10" t="s">
        <v>0</v>
      </c>
      <c r="H1174" s="10" t="s">
        <v>0</v>
      </c>
      <c r="I1174" s="10" t="s">
        <v>0</v>
      </c>
      <c r="J1174" s="10" t="s">
        <v>0</v>
      </c>
      <c r="K1174" s="10" t="s">
        <v>0</v>
      </c>
      <c r="L1174" s="10" t="s">
        <v>0</v>
      </c>
      <c r="M1174" s="12">
        <v>5</v>
      </c>
      <c r="N1174" s="16">
        <v>2651400</v>
      </c>
      <c r="O1174" s="16">
        <v>4136937</v>
      </c>
      <c r="P1174" s="15">
        <v>1.5602840009051822</v>
      </c>
      <c r="Q1174" s="6">
        <v>705</v>
      </c>
      <c r="R1174" s="7">
        <v>36</v>
      </c>
      <c r="S1174" s="6">
        <v>6315</v>
      </c>
      <c r="T1174" s="6">
        <v>11337</v>
      </c>
      <c r="U1174" s="6">
        <v>5657093</v>
      </c>
      <c r="V1174" s="7">
        <v>4136937</v>
      </c>
      <c r="W1174" s="6">
        <v>6408942</v>
      </c>
      <c r="X1174" s="6">
        <v>1173313</v>
      </c>
    </row>
    <row r="1175" spans="1:24" x14ac:dyDescent="0.25">
      <c r="A1175" s="14">
        <v>4735</v>
      </c>
      <c r="B1175" s="12">
        <v>833549</v>
      </c>
      <c r="C1175" s="12">
        <v>91</v>
      </c>
      <c r="D1175" s="12">
        <v>4735</v>
      </c>
      <c r="E1175" s="10" t="s">
        <v>1280</v>
      </c>
      <c r="F1175" s="10" t="s">
        <v>0</v>
      </c>
      <c r="G1175" s="10" t="s">
        <v>0</v>
      </c>
      <c r="H1175" s="10" t="s">
        <v>0</v>
      </c>
      <c r="I1175" s="10" t="s">
        <v>0</v>
      </c>
      <c r="J1175" s="10" t="s">
        <v>0</v>
      </c>
      <c r="K1175" s="10" t="s">
        <v>0</v>
      </c>
      <c r="L1175" s="10" t="s">
        <v>0</v>
      </c>
      <c r="M1175" s="12">
        <v>3</v>
      </c>
      <c r="N1175" s="16">
        <v>3024.6666666666665</v>
      </c>
      <c r="O1175" s="16">
        <v>1844.6666666666667</v>
      </c>
      <c r="P1175" s="15">
        <v>0.60987436632135783</v>
      </c>
      <c r="Q1175" s="7">
        <v>110</v>
      </c>
      <c r="R1175" s="7">
        <v>103</v>
      </c>
      <c r="S1175" s="7">
        <v>265</v>
      </c>
      <c r="T1175" s="6">
        <v>5286</v>
      </c>
      <c r="U1175" s="6">
        <v>2233</v>
      </c>
      <c r="V1175" s="7">
        <v>80</v>
      </c>
      <c r="W1175" s="6">
        <v>1555</v>
      </c>
      <c r="X1175" s="7">
        <v>5189</v>
      </c>
    </row>
    <row r="1176" spans="1:24" x14ac:dyDescent="0.25">
      <c r="A1176" s="14">
        <v>4732</v>
      </c>
      <c r="B1176" s="12">
        <v>812184</v>
      </c>
      <c r="C1176" s="12">
        <v>204</v>
      </c>
      <c r="D1176" s="12">
        <v>4732</v>
      </c>
      <c r="E1176" s="10" t="s">
        <v>1281</v>
      </c>
      <c r="F1176" s="10" t="s">
        <v>0</v>
      </c>
      <c r="G1176" s="10" t="s">
        <v>0</v>
      </c>
      <c r="H1176" s="10" t="s">
        <v>0</v>
      </c>
      <c r="I1176" s="10" t="s">
        <v>0</v>
      </c>
      <c r="J1176" s="10" t="s">
        <v>0</v>
      </c>
      <c r="K1176" s="10" t="s">
        <v>0</v>
      </c>
      <c r="L1176" s="10" t="s">
        <v>0</v>
      </c>
      <c r="M1176" s="12">
        <v>3</v>
      </c>
      <c r="N1176" s="16">
        <v>7639</v>
      </c>
      <c r="O1176" s="16">
        <v>741</v>
      </c>
      <c r="P1176" s="15">
        <v>9.7002225422175681E-2</v>
      </c>
      <c r="Q1176" s="7">
        <v>60</v>
      </c>
      <c r="R1176" s="7">
        <v>28</v>
      </c>
      <c r="S1176" s="7">
        <v>636</v>
      </c>
      <c r="T1176" s="6">
        <v>20604</v>
      </c>
      <c r="U1176" s="6">
        <v>843</v>
      </c>
      <c r="V1176" s="7">
        <v>224</v>
      </c>
      <c r="W1176" s="7">
        <v>1363</v>
      </c>
      <c r="X1176" s="6">
        <v>1470</v>
      </c>
    </row>
    <row r="1177" spans="1:24" x14ac:dyDescent="0.25">
      <c r="A1177" s="14">
        <v>4729</v>
      </c>
      <c r="B1177" s="12">
        <v>1071663</v>
      </c>
      <c r="C1177" s="12">
        <v>204</v>
      </c>
      <c r="D1177" s="12">
        <v>4729</v>
      </c>
      <c r="E1177" s="10" t="s">
        <v>1282</v>
      </c>
      <c r="F1177" s="10" t="s">
        <v>0</v>
      </c>
      <c r="G1177" s="10" t="s">
        <v>0</v>
      </c>
      <c r="H1177" s="10" t="s">
        <v>0</v>
      </c>
      <c r="I1177" s="10" t="s">
        <v>0</v>
      </c>
      <c r="J1177" s="10" t="s">
        <v>0</v>
      </c>
      <c r="K1177" s="10" t="s">
        <v>0</v>
      </c>
      <c r="L1177" s="10" t="s">
        <v>0</v>
      </c>
      <c r="M1177" s="12">
        <v>1</v>
      </c>
      <c r="N1177" s="16">
        <v>330</v>
      </c>
      <c r="O1177" s="16">
        <v>942.6</v>
      </c>
      <c r="P1177" s="15">
        <v>2.8563636363636364</v>
      </c>
      <c r="Q1177" s="7">
        <v>50</v>
      </c>
      <c r="R1177" s="7">
        <v>51</v>
      </c>
      <c r="S1177" s="7">
        <v>27</v>
      </c>
      <c r="T1177" s="7">
        <v>369</v>
      </c>
      <c r="U1177" s="6">
        <v>330</v>
      </c>
      <c r="V1177" s="7">
        <v>86</v>
      </c>
      <c r="W1177" s="7">
        <v>3995</v>
      </c>
      <c r="X1177" s="7">
        <v>236</v>
      </c>
    </row>
    <row r="1178" spans="1:24" x14ac:dyDescent="0.25">
      <c r="A1178" s="14">
        <v>4725</v>
      </c>
      <c r="B1178" s="12">
        <v>590229</v>
      </c>
      <c r="C1178" s="12">
        <v>392</v>
      </c>
      <c r="D1178" s="12">
        <v>4725</v>
      </c>
      <c r="E1178" s="10" t="s">
        <v>1283</v>
      </c>
      <c r="F1178" s="10" t="s">
        <v>0</v>
      </c>
      <c r="G1178" s="10" t="s">
        <v>0</v>
      </c>
      <c r="H1178" s="10" t="s">
        <v>0</v>
      </c>
      <c r="I1178" s="10" t="s">
        <v>0</v>
      </c>
      <c r="J1178" s="10" t="s">
        <v>0</v>
      </c>
      <c r="K1178" s="10" t="s">
        <v>0</v>
      </c>
      <c r="L1178" s="10" t="s">
        <v>0</v>
      </c>
      <c r="M1178" s="12">
        <v>1</v>
      </c>
      <c r="N1178" s="16">
        <v>5998</v>
      </c>
      <c r="O1178" s="16">
        <v>164</v>
      </c>
      <c r="P1178" s="15">
        <v>2.7342447482494165E-2</v>
      </c>
      <c r="Q1178" s="7">
        <v>20</v>
      </c>
      <c r="R1178" s="7">
        <v>7</v>
      </c>
      <c r="S1178" s="7">
        <v>47</v>
      </c>
      <c r="T1178" s="6">
        <v>5998</v>
      </c>
      <c r="U1178" s="7">
        <v>631</v>
      </c>
      <c r="V1178" s="7">
        <v>76</v>
      </c>
      <c r="W1178" s="7">
        <v>23</v>
      </c>
      <c r="X1178" s="7">
        <v>43</v>
      </c>
    </row>
    <row r="1179" spans="1:24" x14ac:dyDescent="0.25">
      <c r="A1179" s="14">
        <v>4723</v>
      </c>
      <c r="B1179" s="12">
        <v>455671</v>
      </c>
      <c r="C1179" s="12">
        <v>173</v>
      </c>
      <c r="D1179" s="12">
        <v>4723</v>
      </c>
      <c r="E1179" s="10" t="s">
        <v>1284</v>
      </c>
      <c r="F1179" s="10" t="s">
        <v>0</v>
      </c>
      <c r="G1179" s="10" t="s">
        <v>0</v>
      </c>
      <c r="H1179" s="10" t="s">
        <v>0</v>
      </c>
      <c r="I1179" s="10" t="s">
        <v>0</v>
      </c>
      <c r="J1179" s="10" t="s">
        <v>0</v>
      </c>
      <c r="K1179" s="10" t="s">
        <v>0</v>
      </c>
      <c r="L1179" s="10" t="s">
        <v>0</v>
      </c>
      <c r="M1179" s="12">
        <v>2</v>
      </c>
      <c r="N1179" s="16">
        <v>1140.5</v>
      </c>
      <c r="O1179" s="16">
        <v>404.75</v>
      </c>
      <c r="P1179" s="15">
        <v>0.35488820692678652</v>
      </c>
      <c r="Q1179" s="7">
        <v>61</v>
      </c>
      <c r="R1179" s="7">
        <v>28</v>
      </c>
      <c r="S1179" s="7">
        <v>95</v>
      </c>
      <c r="T1179" s="6">
        <v>1914</v>
      </c>
      <c r="U1179" s="6">
        <v>367</v>
      </c>
      <c r="V1179" s="7">
        <v>924</v>
      </c>
      <c r="W1179" s="7">
        <v>457</v>
      </c>
      <c r="X1179" s="7">
        <v>143</v>
      </c>
    </row>
    <row r="1180" spans="1:24" x14ac:dyDescent="0.25">
      <c r="A1180" s="14">
        <v>4722</v>
      </c>
      <c r="B1180" s="12">
        <v>498814</v>
      </c>
      <c r="C1180" s="12">
        <v>156</v>
      </c>
      <c r="D1180" s="12">
        <v>4722</v>
      </c>
      <c r="E1180" s="10" t="s">
        <v>1285</v>
      </c>
      <c r="F1180" s="10" t="s">
        <v>0</v>
      </c>
      <c r="G1180" s="10" t="s">
        <v>0</v>
      </c>
      <c r="H1180" s="10" t="s">
        <v>0</v>
      </c>
      <c r="I1180" s="10" t="s">
        <v>0</v>
      </c>
      <c r="J1180" s="10" t="s">
        <v>0</v>
      </c>
      <c r="K1180" s="10" t="s">
        <v>0</v>
      </c>
      <c r="L1180" s="10" t="s">
        <v>0</v>
      </c>
      <c r="M1180" s="12">
        <v>1</v>
      </c>
      <c r="N1180" s="16">
        <v>13365</v>
      </c>
      <c r="O1180" s="16">
        <v>2473154</v>
      </c>
      <c r="P1180" s="15">
        <v>185.047063224841</v>
      </c>
      <c r="Q1180" s="7">
        <v>185</v>
      </c>
      <c r="R1180" s="7">
        <v>125</v>
      </c>
      <c r="S1180" s="7">
        <v>198047</v>
      </c>
      <c r="T1180" s="7">
        <v>4987</v>
      </c>
      <c r="U1180" s="6">
        <v>13365</v>
      </c>
      <c r="V1180" s="7">
        <v>326</v>
      </c>
      <c r="W1180" s="7">
        <v>11494293</v>
      </c>
      <c r="X1180" s="7">
        <v>668117</v>
      </c>
    </row>
    <row r="1181" spans="1:24" x14ac:dyDescent="0.25">
      <c r="A1181" s="14">
        <v>4721</v>
      </c>
      <c r="B1181" s="12">
        <v>450619</v>
      </c>
      <c r="C1181" s="12">
        <v>173</v>
      </c>
      <c r="D1181" s="12">
        <v>4721</v>
      </c>
      <c r="E1181" s="10" t="s">
        <v>1286</v>
      </c>
      <c r="F1181" s="10" t="s">
        <v>0</v>
      </c>
      <c r="G1181" s="10" t="s">
        <v>0</v>
      </c>
      <c r="H1181" s="10" t="s">
        <v>0</v>
      </c>
      <c r="I1181" s="10" t="s">
        <v>0</v>
      </c>
      <c r="J1181" s="10" t="s">
        <v>0</v>
      </c>
      <c r="K1181" s="10" t="s">
        <v>0</v>
      </c>
      <c r="L1181" s="10" t="s">
        <v>0</v>
      </c>
      <c r="M1181" s="12">
        <v>2</v>
      </c>
      <c r="N1181" s="16">
        <v>1265.5</v>
      </c>
      <c r="O1181" s="16">
        <v>58</v>
      </c>
      <c r="P1181" s="15">
        <v>4.5831687080205449E-2</v>
      </c>
      <c r="Q1181" s="7">
        <v>149</v>
      </c>
      <c r="R1181" s="7">
        <v>26</v>
      </c>
      <c r="S1181" s="7">
        <v>43</v>
      </c>
      <c r="T1181" s="6">
        <v>2229</v>
      </c>
      <c r="U1181" s="6">
        <v>302</v>
      </c>
      <c r="V1181" s="7">
        <v>35</v>
      </c>
      <c r="W1181" s="7">
        <v>133</v>
      </c>
      <c r="X1181" s="7">
        <v>21</v>
      </c>
    </row>
    <row r="1182" spans="1:24" x14ac:dyDescent="0.25">
      <c r="A1182" s="14">
        <v>4717</v>
      </c>
      <c r="B1182" s="12">
        <v>1012951</v>
      </c>
      <c r="C1182" s="12">
        <v>204</v>
      </c>
      <c r="D1182" s="12">
        <v>4717</v>
      </c>
      <c r="E1182" s="10" t="s">
        <v>1289</v>
      </c>
      <c r="F1182" s="10" t="s">
        <v>0</v>
      </c>
      <c r="G1182" s="10" t="s">
        <v>0</v>
      </c>
      <c r="H1182" s="10" t="s">
        <v>0</v>
      </c>
      <c r="I1182" s="10" t="s">
        <v>0</v>
      </c>
      <c r="J1182" s="10" t="s">
        <v>0</v>
      </c>
      <c r="K1182" s="10" t="s">
        <v>0</v>
      </c>
      <c r="L1182" s="10" t="s">
        <v>0</v>
      </c>
      <c r="M1182" s="12">
        <v>1</v>
      </c>
      <c r="N1182" s="16">
        <v>13087</v>
      </c>
      <c r="O1182" s="16">
        <v>366730.4</v>
      </c>
      <c r="P1182" s="15">
        <v>28.022495606326892</v>
      </c>
      <c r="Q1182" s="7">
        <v>77</v>
      </c>
      <c r="R1182" s="7">
        <v>23</v>
      </c>
      <c r="S1182" s="7">
        <v>77</v>
      </c>
      <c r="T1182" s="7">
        <v>1832488</v>
      </c>
      <c r="U1182" s="7">
        <v>107</v>
      </c>
      <c r="V1182" s="7">
        <v>511</v>
      </c>
      <c r="W1182" s="6">
        <v>13087</v>
      </c>
      <c r="X1182" s="7">
        <v>469</v>
      </c>
    </row>
    <row r="1183" spans="1:24" x14ac:dyDescent="0.25">
      <c r="A1183" s="14">
        <v>4716</v>
      </c>
      <c r="B1183" s="12">
        <v>815363</v>
      </c>
      <c r="C1183" s="12">
        <v>204</v>
      </c>
      <c r="D1183" s="12">
        <v>4716</v>
      </c>
      <c r="E1183" s="10" t="s">
        <v>1290</v>
      </c>
      <c r="F1183" s="10" t="s">
        <v>0</v>
      </c>
      <c r="G1183" s="12">
        <v>440053</v>
      </c>
      <c r="H1183" s="10" t="s">
        <v>1291</v>
      </c>
      <c r="I1183" s="10" t="s">
        <v>1292</v>
      </c>
      <c r="J1183" s="10" t="s">
        <v>0</v>
      </c>
      <c r="K1183" s="10" t="s">
        <v>0</v>
      </c>
      <c r="L1183" s="10" t="s">
        <v>1293</v>
      </c>
      <c r="M1183" s="12">
        <v>2</v>
      </c>
      <c r="N1183" s="16">
        <v>2189.5</v>
      </c>
      <c r="O1183" s="16">
        <v>1163.25</v>
      </c>
      <c r="P1183" s="15">
        <v>0.53128568166248002</v>
      </c>
      <c r="Q1183" s="7">
        <v>138</v>
      </c>
      <c r="R1183" s="7">
        <v>6</v>
      </c>
      <c r="S1183" s="7">
        <v>1451</v>
      </c>
      <c r="T1183" s="6">
        <v>2187</v>
      </c>
      <c r="U1183" s="7">
        <v>678</v>
      </c>
      <c r="V1183" s="7">
        <v>427</v>
      </c>
      <c r="W1183" s="7">
        <v>2097</v>
      </c>
      <c r="X1183" s="6">
        <v>2192</v>
      </c>
    </row>
    <row r="1184" spans="1:24" x14ac:dyDescent="0.25">
      <c r="A1184" s="14">
        <v>4712</v>
      </c>
      <c r="B1184" s="12">
        <v>918468</v>
      </c>
      <c r="C1184" s="12">
        <v>204</v>
      </c>
      <c r="D1184" s="12">
        <v>4712</v>
      </c>
      <c r="E1184" s="10" t="s">
        <v>1294</v>
      </c>
      <c r="F1184" s="10" t="s">
        <v>0</v>
      </c>
      <c r="G1184" s="10" t="s">
        <v>0</v>
      </c>
      <c r="H1184" s="10" t="s">
        <v>0</v>
      </c>
      <c r="I1184" s="10" t="s">
        <v>0</v>
      </c>
      <c r="J1184" s="10" t="s">
        <v>0</v>
      </c>
      <c r="K1184" s="10" t="s">
        <v>0</v>
      </c>
      <c r="L1184" s="10" t="s">
        <v>0</v>
      </c>
      <c r="M1184" s="12">
        <v>1</v>
      </c>
      <c r="N1184" s="16">
        <v>1503</v>
      </c>
      <c r="O1184" s="16">
        <v>407664</v>
      </c>
      <c r="P1184" s="15">
        <v>271.23353293413174</v>
      </c>
      <c r="Q1184" s="7">
        <v>46</v>
      </c>
      <c r="R1184" s="7">
        <v>48</v>
      </c>
      <c r="S1184" s="7">
        <v>258789</v>
      </c>
      <c r="T1184" s="6">
        <v>1503</v>
      </c>
      <c r="U1184" s="7">
        <v>524392</v>
      </c>
      <c r="V1184" s="7">
        <v>662339</v>
      </c>
      <c r="W1184" s="7">
        <v>1971</v>
      </c>
      <c r="X1184" s="7">
        <v>590829</v>
      </c>
    </row>
    <row r="1185" spans="1:24" x14ac:dyDescent="0.25">
      <c r="A1185" s="14">
        <v>4709</v>
      </c>
      <c r="B1185" s="12">
        <v>1066573</v>
      </c>
      <c r="C1185" s="12">
        <v>204</v>
      </c>
      <c r="D1185" s="12">
        <v>4709</v>
      </c>
      <c r="E1185" s="10" t="s">
        <v>1295</v>
      </c>
      <c r="F1185" s="10" t="s">
        <v>0</v>
      </c>
      <c r="G1185" s="10" t="s">
        <v>0</v>
      </c>
      <c r="H1185" s="10" t="s">
        <v>0</v>
      </c>
      <c r="I1185" s="10" t="s">
        <v>0</v>
      </c>
      <c r="J1185" s="10" t="s">
        <v>0</v>
      </c>
      <c r="K1185" s="10" t="s">
        <v>0</v>
      </c>
      <c r="L1185" s="10" t="s">
        <v>0</v>
      </c>
      <c r="M1185" s="12">
        <v>1</v>
      </c>
      <c r="N1185" s="16">
        <v>11900</v>
      </c>
      <c r="O1185" s="16">
        <v>421.8</v>
      </c>
      <c r="P1185" s="15">
        <v>3.5445378151260504E-2</v>
      </c>
      <c r="Q1185" s="7">
        <v>124</v>
      </c>
      <c r="R1185" s="7">
        <v>33</v>
      </c>
      <c r="S1185" s="7">
        <v>52</v>
      </c>
      <c r="T1185" s="6">
        <v>11900</v>
      </c>
      <c r="U1185" s="7">
        <v>864</v>
      </c>
      <c r="V1185" s="7">
        <v>398</v>
      </c>
      <c r="W1185" s="7">
        <v>54</v>
      </c>
      <c r="X1185" s="7">
        <v>741</v>
      </c>
    </row>
    <row r="1186" spans="1:24" x14ac:dyDescent="0.25">
      <c r="A1186" s="14">
        <v>4708</v>
      </c>
      <c r="B1186" s="12">
        <v>511105</v>
      </c>
      <c r="C1186" s="12">
        <v>306</v>
      </c>
      <c r="D1186" s="12">
        <v>4708</v>
      </c>
      <c r="E1186" s="10" t="s">
        <v>1296</v>
      </c>
      <c r="F1186" s="10" t="s">
        <v>0</v>
      </c>
      <c r="G1186" s="10" t="s">
        <v>0</v>
      </c>
      <c r="H1186" s="10" t="s">
        <v>0</v>
      </c>
      <c r="I1186" s="10" t="s">
        <v>0</v>
      </c>
      <c r="J1186" s="10" t="s">
        <v>0</v>
      </c>
      <c r="K1186" s="10" t="s">
        <v>0</v>
      </c>
      <c r="L1186" s="10" t="s">
        <v>0</v>
      </c>
      <c r="M1186" s="12">
        <v>3</v>
      </c>
      <c r="N1186" s="16">
        <v>1584.6666666666667</v>
      </c>
      <c r="O1186" s="16">
        <v>182.66666666666666</v>
      </c>
      <c r="P1186" s="15">
        <v>0.11527135044173327</v>
      </c>
      <c r="Q1186" s="7">
        <v>39</v>
      </c>
      <c r="R1186" s="7">
        <v>26</v>
      </c>
      <c r="S1186" s="6">
        <v>3153</v>
      </c>
      <c r="T1186" s="6">
        <v>736</v>
      </c>
      <c r="U1186" s="7">
        <v>381</v>
      </c>
      <c r="V1186" s="7">
        <v>107</v>
      </c>
      <c r="W1186" s="6">
        <v>865</v>
      </c>
      <c r="X1186" s="7">
        <v>60</v>
      </c>
    </row>
    <row r="1187" spans="1:24" x14ac:dyDescent="0.25">
      <c r="A1187" s="14">
        <v>4707</v>
      </c>
      <c r="B1187" s="12">
        <v>883144</v>
      </c>
      <c r="C1187" s="12">
        <v>361</v>
      </c>
      <c r="D1187" s="12">
        <v>4707</v>
      </c>
      <c r="E1187" s="10" t="s">
        <v>1297</v>
      </c>
      <c r="F1187" s="10" t="s">
        <v>0</v>
      </c>
      <c r="G1187" s="10" t="s">
        <v>0</v>
      </c>
      <c r="H1187" s="10" t="s">
        <v>0</v>
      </c>
      <c r="I1187" s="10" t="s">
        <v>0</v>
      </c>
      <c r="J1187" s="10" t="s">
        <v>0</v>
      </c>
      <c r="K1187" s="10" t="s">
        <v>0</v>
      </c>
      <c r="L1187" s="10" t="s">
        <v>0</v>
      </c>
      <c r="M1187" s="12">
        <v>1</v>
      </c>
      <c r="N1187" s="16">
        <v>457</v>
      </c>
      <c r="O1187" s="16">
        <v>1595.2</v>
      </c>
      <c r="P1187" s="15">
        <v>3.4905908096280087</v>
      </c>
      <c r="Q1187" s="7">
        <v>30</v>
      </c>
      <c r="R1187" s="7">
        <v>50</v>
      </c>
      <c r="S1187" s="7">
        <v>140</v>
      </c>
      <c r="T1187" s="6">
        <v>457</v>
      </c>
      <c r="U1187" s="7">
        <v>5333</v>
      </c>
      <c r="V1187" s="7">
        <v>1623</v>
      </c>
      <c r="W1187" s="7">
        <v>819</v>
      </c>
      <c r="X1187" s="7">
        <v>61</v>
      </c>
    </row>
    <row r="1188" spans="1:24" x14ac:dyDescent="0.25">
      <c r="A1188" s="14">
        <v>4609</v>
      </c>
      <c r="B1188" s="12">
        <v>685736</v>
      </c>
      <c r="C1188" s="12">
        <v>187</v>
      </c>
      <c r="D1188" s="12">
        <v>4609</v>
      </c>
      <c r="E1188" s="10" t="s">
        <v>1306</v>
      </c>
      <c r="F1188" s="10" t="s">
        <v>0</v>
      </c>
      <c r="G1188" s="10" t="s">
        <v>0</v>
      </c>
      <c r="H1188" s="10" t="s">
        <v>0</v>
      </c>
      <c r="I1188" s="10" t="s">
        <v>0</v>
      </c>
      <c r="J1188" s="10" t="s">
        <v>0</v>
      </c>
      <c r="K1188" s="10" t="s">
        <v>0</v>
      </c>
      <c r="L1188" s="10" t="s">
        <v>0</v>
      </c>
      <c r="M1188" s="12">
        <v>1</v>
      </c>
      <c r="N1188" s="16">
        <v>5900</v>
      </c>
      <c r="O1188" s="16">
        <v>8333</v>
      </c>
      <c r="P1188" s="15">
        <v>1.4123728813559322</v>
      </c>
      <c r="Q1188" s="7">
        <v>54</v>
      </c>
      <c r="R1188" s="7">
        <v>18</v>
      </c>
      <c r="S1188" s="7">
        <v>840</v>
      </c>
      <c r="T1188" s="7">
        <v>2644</v>
      </c>
      <c r="U1188" s="7">
        <v>11028</v>
      </c>
      <c r="V1188" s="6">
        <v>5900</v>
      </c>
      <c r="W1188" s="7">
        <v>14497</v>
      </c>
      <c r="X1188" s="7">
        <v>12656</v>
      </c>
    </row>
    <row r="1189" spans="1:24" x14ac:dyDescent="0.25">
      <c r="A1189" s="14">
        <v>4550</v>
      </c>
      <c r="B1189" s="12">
        <v>447676</v>
      </c>
      <c r="C1189" s="12">
        <v>350</v>
      </c>
      <c r="D1189" s="12">
        <v>4550</v>
      </c>
      <c r="E1189" s="10" t="s">
        <v>1307</v>
      </c>
      <c r="F1189" s="10" t="s">
        <v>0</v>
      </c>
      <c r="G1189" s="10" t="s">
        <v>0</v>
      </c>
      <c r="H1189" s="10" t="s">
        <v>0</v>
      </c>
      <c r="I1189" s="10" t="s">
        <v>0</v>
      </c>
      <c r="J1189" s="10" t="s">
        <v>0</v>
      </c>
      <c r="K1189" s="10" t="s">
        <v>0</v>
      </c>
      <c r="L1189" s="10" t="s">
        <v>0</v>
      </c>
      <c r="M1189" s="12">
        <v>6</v>
      </c>
      <c r="N1189" s="16">
        <v>5072.166666666667</v>
      </c>
      <c r="O1189" s="16">
        <v>0</v>
      </c>
      <c r="P1189" s="15">
        <v>0</v>
      </c>
      <c r="Q1189" s="6">
        <v>1852</v>
      </c>
      <c r="R1189" s="6">
        <v>3680</v>
      </c>
      <c r="S1189" s="6">
        <v>6666</v>
      </c>
      <c r="T1189" s="6">
        <v>2852</v>
      </c>
      <c r="U1189" s="6">
        <v>6385</v>
      </c>
      <c r="V1189" s="6">
        <v>3153</v>
      </c>
      <c r="W1189" s="6">
        <v>7263</v>
      </c>
      <c r="X1189" s="6">
        <v>4114</v>
      </c>
    </row>
    <row r="1190" spans="1:24" x14ac:dyDescent="0.25">
      <c r="A1190" s="14">
        <v>4292</v>
      </c>
      <c r="B1190" s="12">
        <v>867404</v>
      </c>
      <c r="C1190" s="12">
        <v>129</v>
      </c>
      <c r="D1190" s="12">
        <v>4292</v>
      </c>
      <c r="E1190" s="10" t="s">
        <v>1316</v>
      </c>
      <c r="F1190" s="10" t="s">
        <v>0</v>
      </c>
      <c r="G1190" s="10" t="s">
        <v>0</v>
      </c>
      <c r="H1190" s="10" t="s">
        <v>0</v>
      </c>
      <c r="I1190" s="10" t="s">
        <v>0</v>
      </c>
      <c r="J1190" s="10" t="s">
        <v>0</v>
      </c>
      <c r="K1190" s="10" t="s">
        <v>0</v>
      </c>
      <c r="L1190" s="10" t="s">
        <v>0</v>
      </c>
      <c r="M1190" s="12">
        <v>1</v>
      </c>
      <c r="N1190" s="16">
        <v>1347</v>
      </c>
      <c r="O1190" s="16">
        <v>1267</v>
      </c>
      <c r="P1190" s="15">
        <v>0.94060876020786932</v>
      </c>
      <c r="Q1190" s="7">
        <v>301</v>
      </c>
      <c r="R1190" s="7">
        <v>81</v>
      </c>
      <c r="S1190" s="7">
        <v>1039</v>
      </c>
      <c r="T1190" s="6">
        <v>1347</v>
      </c>
      <c r="U1190" s="7">
        <v>1281</v>
      </c>
      <c r="V1190" s="7">
        <v>1710</v>
      </c>
      <c r="W1190" s="7">
        <v>1309</v>
      </c>
      <c r="X1190" s="7">
        <v>996</v>
      </c>
    </row>
    <row r="1191" spans="1:24" x14ac:dyDescent="0.25">
      <c r="A1191" s="14">
        <v>4265</v>
      </c>
      <c r="B1191" s="12">
        <v>1024431</v>
      </c>
      <c r="C1191" s="12">
        <v>85</v>
      </c>
      <c r="D1191" s="12">
        <v>4265</v>
      </c>
      <c r="E1191" s="10" t="s">
        <v>1317</v>
      </c>
      <c r="F1191" s="10" t="s">
        <v>0</v>
      </c>
      <c r="G1191" s="10" t="s">
        <v>0</v>
      </c>
      <c r="H1191" s="10" t="s">
        <v>0</v>
      </c>
      <c r="I1191" s="10" t="s">
        <v>0</v>
      </c>
      <c r="J1191" s="10" t="s">
        <v>0</v>
      </c>
      <c r="K1191" s="10" t="s">
        <v>0</v>
      </c>
      <c r="L1191" s="10" t="s">
        <v>0</v>
      </c>
      <c r="M1191" s="12">
        <v>1</v>
      </c>
      <c r="N1191" s="16">
        <v>964</v>
      </c>
      <c r="O1191" s="16">
        <v>1093.2</v>
      </c>
      <c r="P1191" s="15">
        <v>1.1340248962655601</v>
      </c>
      <c r="Q1191" s="7">
        <v>954</v>
      </c>
      <c r="R1191" s="7">
        <v>596</v>
      </c>
      <c r="S1191" s="6">
        <v>964</v>
      </c>
      <c r="T1191" s="7">
        <v>1863</v>
      </c>
      <c r="U1191" s="7">
        <v>1104</v>
      </c>
      <c r="V1191" s="7">
        <v>712</v>
      </c>
      <c r="W1191" s="7">
        <v>851</v>
      </c>
      <c r="X1191" s="7">
        <v>936</v>
      </c>
    </row>
    <row r="1192" spans="1:24" x14ac:dyDescent="0.25">
      <c r="A1192" s="14">
        <v>4264</v>
      </c>
      <c r="B1192" s="12">
        <v>909716</v>
      </c>
      <c r="C1192" s="12">
        <v>85</v>
      </c>
      <c r="D1192" s="12">
        <v>4264</v>
      </c>
      <c r="E1192" s="10" t="s">
        <v>1318</v>
      </c>
      <c r="F1192" s="10" t="s">
        <v>0</v>
      </c>
      <c r="G1192" s="10" t="s">
        <v>0</v>
      </c>
      <c r="H1192" s="10" t="s">
        <v>0</v>
      </c>
      <c r="I1192" s="10" t="s">
        <v>0</v>
      </c>
      <c r="J1192" s="10" t="s">
        <v>0</v>
      </c>
      <c r="K1192" s="10" t="s">
        <v>0</v>
      </c>
      <c r="L1192" s="10" t="s">
        <v>0</v>
      </c>
      <c r="M1192" s="12">
        <v>3</v>
      </c>
      <c r="N1192" s="16">
        <v>1233.3333333333333</v>
      </c>
      <c r="O1192" s="16">
        <v>1883</v>
      </c>
      <c r="P1192" s="15">
        <v>1.5267567567567568</v>
      </c>
      <c r="Q1192" s="6">
        <v>1232</v>
      </c>
      <c r="R1192" s="6">
        <v>1022</v>
      </c>
      <c r="S1192" s="6">
        <v>1187</v>
      </c>
      <c r="T1192" s="6">
        <v>1446</v>
      </c>
      <c r="U1192" s="7">
        <v>3109</v>
      </c>
      <c r="V1192" s="7">
        <v>1168</v>
      </c>
      <c r="W1192" s="7">
        <v>1372</v>
      </c>
      <c r="X1192" s="6">
        <v>1067</v>
      </c>
    </row>
    <row r="1193" spans="1:24" x14ac:dyDescent="0.25">
      <c r="A1193" s="14">
        <v>4263</v>
      </c>
      <c r="B1193" s="12">
        <v>968724</v>
      </c>
      <c r="C1193" s="12">
        <v>85</v>
      </c>
      <c r="D1193" s="12">
        <v>4263</v>
      </c>
      <c r="E1193" s="10" t="s">
        <v>1319</v>
      </c>
      <c r="F1193" s="10" t="s">
        <v>0</v>
      </c>
      <c r="G1193" s="10" t="s">
        <v>0</v>
      </c>
      <c r="H1193" s="10" t="s">
        <v>0</v>
      </c>
      <c r="I1193" s="10" t="s">
        <v>0</v>
      </c>
      <c r="J1193" s="10" t="s">
        <v>0</v>
      </c>
      <c r="K1193" s="10" t="s">
        <v>0</v>
      </c>
      <c r="L1193" s="10" t="s">
        <v>0</v>
      </c>
      <c r="M1193" s="12">
        <v>2</v>
      </c>
      <c r="N1193" s="16">
        <v>1283</v>
      </c>
      <c r="O1193" s="16">
        <v>1811.25</v>
      </c>
      <c r="P1193" s="15">
        <v>1.4117303195635229</v>
      </c>
      <c r="Q1193" s="6">
        <v>895</v>
      </c>
      <c r="R1193" s="6">
        <v>609</v>
      </c>
      <c r="S1193" s="6">
        <v>1103</v>
      </c>
      <c r="T1193" s="6">
        <v>1463</v>
      </c>
      <c r="U1193" s="7">
        <v>1569</v>
      </c>
      <c r="V1193" s="7">
        <v>2866</v>
      </c>
      <c r="W1193" s="7">
        <v>1217</v>
      </c>
      <c r="X1193" s="7">
        <v>1593</v>
      </c>
    </row>
    <row r="1194" spans="1:24" x14ac:dyDescent="0.25">
      <c r="A1194" s="14">
        <v>3772</v>
      </c>
      <c r="B1194" s="12">
        <v>1132662</v>
      </c>
      <c r="C1194" s="12">
        <v>129</v>
      </c>
      <c r="D1194" s="12">
        <v>3772</v>
      </c>
      <c r="E1194" s="10" t="s">
        <v>1434</v>
      </c>
      <c r="F1194" s="10" t="s">
        <v>0</v>
      </c>
      <c r="G1194" s="10" t="s">
        <v>0</v>
      </c>
      <c r="H1194" s="10" t="s">
        <v>0</v>
      </c>
      <c r="I1194" s="10" t="s">
        <v>0</v>
      </c>
      <c r="J1194" s="10" t="s">
        <v>0</v>
      </c>
      <c r="K1194" s="10" t="s">
        <v>0</v>
      </c>
      <c r="L1194" s="10" t="s">
        <v>0</v>
      </c>
      <c r="M1194" s="12">
        <v>1</v>
      </c>
      <c r="N1194" s="16">
        <v>8549</v>
      </c>
      <c r="O1194" s="16">
        <v>6331</v>
      </c>
      <c r="P1194" s="15">
        <v>0.74055445081296056</v>
      </c>
      <c r="Q1194" s="7">
        <v>756</v>
      </c>
      <c r="R1194" s="7">
        <v>49</v>
      </c>
      <c r="S1194" s="7">
        <v>1000</v>
      </c>
      <c r="T1194" s="7">
        <v>2563</v>
      </c>
      <c r="U1194" s="7">
        <v>2109</v>
      </c>
      <c r="V1194" s="7">
        <v>25628</v>
      </c>
      <c r="W1194" s="7">
        <v>355</v>
      </c>
      <c r="X1194" s="6">
        <v>8549</v>
      </c>
    </row>
    <row r="1195" spans="1:24" x14ac:dyDescent="0.25">
      <c r="A1195" s="14">
        <v>3507</v>
      </c>
      <c r="B1195" s="12">
        <v>838408</v>
      </c>
      <c r="C1195" s="12">
        <v>157</v>
      </c>
      <c r="D1195" s="12">
        <v>3507</v>
      </c>
      <c r="E1195" s="10" t="s">
        <v>1521</v>
      </c>
      <c r="F1195" s="10" t="s">
        <v>0</v>
      </c>
      <c r="G1195" s="10" t="s">
        <v>0</v>
      </c>
      <c r="H1195" s="10" t="s">
        <v>0</v>
      </c>
      <c r="I1195" s="10" t="s">
        <v>0</v>
      </c>
      <c r="J1195" s="10" t="s">
        <v>0</v>
      </c>
      <c r="K1195" s="10" t="s">
        <v>0</v>
      </c>
      <c r="L1195" s="10" t="s">
        <v>0</v>
      </c>
      <c r="M1195" s="12">
        <v>1</v>
      </c>
      <c r="N1195" s="16">
        <v>1709</v>
      </c>
      <c r="O1195" s="16">
        <v>1822.4</v>
      </c>
      <c r="P1195" s="15">
        <v>1.0663545933294325</v>
      </c>
      <c r="Q1195" s="7">
        <v>16</v>
      </c>
      <c r="R1195" s="7">
        <v>42</v>
      </c>
      <c r="S1195" s="7">
        <v>7618</v>
      </c>
      <c r="T1195" s="6">
        <v>1709</v>
      </c>
      <c r="U1195" s="7">
        <v>178</v>
      </c>
      <c r="V1195" s="7">
        <v>178</v>
      </c>
      <c r="W1195" s="7">
        <v>876</v>
      </c>
      <c r="X1195" s="7">
        <v>262</v>
      </c>
    </row>
    <row r="1196" spans="1:24" x14ac:dyDescent="0.25">
      <c r="A1196" s="14">
        <v>3465</v>
      </c>
      <c r="B1196" s="12">
        <v>564741</v>
      </c>
      <c r="C1196" s="12">
        <v>129</v>
      </c>
      <c r="D1196" s="12">
        <v>3465</v>
      </c>
      <c r="E1196" s="10" t="s">
        <v>1563</v>
      </c>
      <c r="F1196" s="10" t="s">
        <v>0</v>
      </c>
      <c r="G1196" s="10" t="s">
        <v>0</v>
      </c>
      <c r="H1196" s="10" t="s">
        <v>0</v>
      </c>
      <c r="I1196" s="10" t="s">
        <v>0</v>
      </c>
      <c r="J1196" s="10" t="s">
        <v>0</v>
      </c>
      <c r="K1196" s="10" t="s">
        <v>0</v>
      </c>
      <c r="L1196" s="10" t="s">
        <v>0</v>
      </c>
      <c r="M1196" s="12">
        <v>3</v>
      </c>
      <c r="N1196" s="16">
        <v>2298.6666666666665</v>
      </c>
      <c r="O1196" s="16">
        <v>10113</v>
      </c>
      <c r="P1196" s="15">
        <v>4.3995069605568444</v>
      </c>
      <c r="Q1196" s="7">
        <v>514</v>
      </c>
      <c r="R1196" s="7">
        <v>489</v>
      </c>
      <c r="S1196" s="7">
        <v>1174</v>
      </c>
      <c r="T1196" s="6">
        <v>1669</v>
      </c>
      <c r="U1196" s="7">
        <v>20143</v>
      </c>
      <c r="V1196" s="7">
        <v>9022</v>
      </c>
      <c r="W1196" s="6">
        <v>4384</v>
      </c>
      <c r="X1196" s="6">
        <v>843</v>
      </c>
    </row>
    <row r="1197" spans="1:24" x14ac:dyDescent="0.25">
      <c r="A1197" s="14">
        <v>3384</v>
      </c>
      <c r="B1197" s="12">
        <v>815984</v>
      </c>
      <c r="C1197" s="12">
        <v>110</v>
      </c>
      <c r="D1197" s="12">
        <v>3384</v>
      </c>
      <c r="E1197" s="10" t="s">
        <v>1600</v>
      </c>
      <c r="F1197" s="10" t="s">
        <v>0</v>
      </c>
      <c r="G1197" s="10" t="s">
        <v>0</v>
      </c>
      <c r="H1197" s="10" t="s">
        <v>0</v>
      </c>
      <c r="I1197" s="10" t="s">
        <v>0</v>
      </c>
      <c r="J1197" s="10" t="s">
        <v>0</v>
      </c>
      <c r="K1197" s="10" t="s">
        <v>0</v>
      </c>
      <c r="L1197" s="10" t="s">
        <v>0</v>
      </c>
      <c r="M1197" s="12">
        <v>1</v>
      </c>
      <c r="N1197" s="16">
        <v>7088</v>
      </c>
      <c r="O1197" s="16">
        <v>167.6</v>
      </c>
      <c r="P1197" s="15">
        <v>2.3645598194130923E-2</v>
      </c>
      <c r="Q1197" s="7">
        <v>239</v>
      </c>
      <c r="R1197" s="7">
        <v>1395</v>
      </c>
      <c r="S1197" s="7">
        <v>176</v>
      </c>
      <c r="T1197" s="6">
        <v>7088</v>
      </c>
      <c r="U1197" s="7">
        <v>234</v>
      </c>
      <c r="V1197" s="7">
        <v>156</v>
      </c>
      <c r="W1197" s="7">
        <v>150</v>
      </c>
      <c r="X1197" s="7">
        <v>122</v>
      </c>
    </row>
    <row r="1198" spans="1:24" x14ac:dyDescent="0.25">
      <c r="A1198" s="14">
        <v>3285</v>
      </c>
      <c r="B1198" s="12">
        <v>722754</v>
      </c>
      <c r="C1198" s="12">
        <v>204</v>
      </c>
      <c r="D1198" s="12">
        <v>3285</v>
      </c>
      <c r="E1198" s="10" t="s">
        <v>1611</v>
      </c>
      <c r="F1198" s="10" t="s">
        <v>0</v>
      </c>
      <c r="G1198" s="10" t="s">
        <v>0</v>
      </c>
      <c r="H1198" s="10" t="s">
        <v>0</v>
      </c>
      <c r="I1198" s="10" t="s">
        <v>0</v>
      </c>
      <c r="J1198" s="10" t="s">
        <v>0</v>
      </c>
      <c r="K1198" s="10" t="s">
        <v>0</v>
      </c>
      <c r="L1198" s="10" t="s">
        <v>0</v>
      </c>
      <c r="M1198" s="12">
        <v>1</v>
      </c>
      <c r="N1198" s="16">
        <v>3450</v>
      </c>
      <c r="O1198" s="16">
        <v>2464.8000000000002</v>
      </c>
      <c r="P1198" s="15">
        <v>0.71443478260869575</v>
      </c>
      <c r="Q1198" s="7">
        <v>125</v>
      </c>
      <c r="R1198" s="7">
        <v>67</v>
      </c>
      <c r="S1198" s="7">
        <v>144</v>
      </c>
      <c r="T1198" s="6">
        <v>3450</v>
      </c>
      <c r="U1198" s="7">
        <v>2024</v>
      </c>
      <c r="V1198" s="7">
        <v>5559</v>
      </c>
      <c r="W1198" s="7">
        <v>3221</v>
      </c>
      <c r="X1198" s="7">
        <v>1376</v>
      </c>
    </row>
    <row r="1199" spans="1:24" x14ac:dyDescent="0.25">
      <c r="A1199" s="14">
        <v>3258</v>
      </c>
      <c r="B1199" s="12">
        <v>265343</v>
      </c>
      <c r="C1199" s="12">
        <v>151</v>
      </c>
      <c r="D1199" s="12">
        <v>3258</v>
      </c>
      <c r="E1199" s="10" t="s">
        <v>1617</v>
      </c>
      <c r="F1199" s="10" t="s">
        <v>0</v>
      </c>
      <c r="G1199" s="10" t="s">
        <v>0</v>
      </c>
      <c r="H1199" s="10" t="s">
        <v>0</v>
      </c>
      <c r="I1199" s="10" t="s">
        <v>0</v>
      </c>
      <c r="J1199" s="10" t="s">
        <v>0</v>
      </c>
      <c r="K1199" s="10" t="s">
        <v>0</v>
      </c>
      <c r="L1199" s="10" t="s">
        <v>0</v>
      </c>
      <c r="M1199" s="12">
        <v>2</v>
      </c>
      <c r="N1199" s="16">
        <v>1052</v>
      </c>
      <c r="O1199" s="16">
        <v>755.75</v>
      </c>
      <c r="P1199" s="15">
        <v>0.718393536121673</v>
      </c>
      <c r="Q1199" s="7">
        <v>2058</v>
      </c>
      <c r="R1199" s="6">
        <v>2191</v>
      </c>
      <c r="S1199" s="7">
        <v>549</v>
      </c>
      <c r="T1199" s="7">
        <v>619</v>
      </c>
      <c r="U1199" s="6">
        <v>1036</v>
      </c>
      <c r="V1199" s="7">
        <v>1259</v>
      </c>
      <c r="W1199" s="6">
        <v>1068</v>
      </c>
      <c r="X1199" s="7">
        <v>596</v>
      </c>
    </row>
    <row r="1200" spans="1:24" x14ac:dyDescent="0.25">
      <c r="A1200" s="14">
        <v>3253</v>
      </c>
      <c r="B1200" s="12">
        <v>835625</v>
      </c>
      <c r="C1200" s="12">
        <v>204</v>
      </c>
      <c r="D1200" s="12">
        <v>3253</v>
      </c>
      <c r="E1200" s="10" t="s">
        <v>1619</v>
      </c>
      <c r="F1200" s="10" t="s">
        <v>0</v>
      </c>
      <c r="G1200" s="10" t="s">
        <v>0</v>
      </c>
      <c r="H1200" s="10" t="s">
        <v>0</v>
      </c>
      <c r="I1200" s="10" t="s">
        <v>0</v>
      </c>
      <c r="J1200" s="10" t="s">
        <v>0</v>
      </c>
      <c r="K1200" s="10" t="s">
        <v>0</v>
      </c>
      <c r="L1200" s="10" t="s">
        <v>0</v>
      </c>
      <c r="M1200" s="12">
        <v>1</v>
      </c>
      <c r="N1200" s="16">
        <v>1404</v>
      </c>
      <c r="O1200" s="16">
        <v>2359.1999999999998</v>
      </c>
      <c r="P1200" s="15">
        <v>1.6803418803418801</v>
      </c>
      <c r="Q1200" s="7">
        <v>125</v>
      </c>
      <c r="R1200" s="7">
        <v>26</v>
      </c>
      <c r="S1200" s="7">
        <v>5698</v>
      </c>
      <c r="T1200" s="6">
        <v>1404</v>
      </c>
      <c r="U1200" s="7">
        <v>1070</v>
      </c>
      <c r="V1200" s="7">
        <v>557</v>
      </c>
      <c r="W1200" s="7">
        <v>1863</v>
      </c>
      <c r="X1200" s="7">
        <v>2608</v>
      </c>
    </row>
    <row r="1201" spans="1:24" x14ac:dyDescent="0.25">
      <c r="A1201" s="14">
        <v>3250</v>
      </c>
      <c r="B1201" s="12">
        <v>661812</v>
      </c>
      <c r="C1201" s="12">
        <v>242</v>
      </c>
      <c r="D1201" s="12">
        <v>3250</v>
      </c>
      <c r="E1201" s="10" t="s">
        <v>1620</v>
      </c>
      <c r="F1201" s="10" t="s">
        <v>0</v>
      </c>
      <c r="G1201" s="10" t="s">
        <v>0</v>
      </c>
      <c r="H1201" s="10" t="s">
        <v>0</v>
      </c>
      <c r="I1201" s="10" t="s">
        <v>0</v>
      </c>
      <c r="J1201" s="10" t="s">
        <v>0</v>
      </c>
      <c r="K1201" s="10" t="s">
        <v>0</v>
      </c>
      <c r="L1201" s="10" t="s">
        <v>0</v>
      </c>
      <c r="M1201" s="12">
        <v>1</v>
      </c>
      <c r="N1201" s="16">
        <v>3588</v>
      </c>
      <c r="O1201" s="16">
        <v>13821</v>
      </c>
      <c r="P1201" s="15">
        <v>3.8520066889632107</v>
      </c>
      <c r="Q1201" s="7">
        <v>47</v>
      </c>
      <c r="R1201" s="7">
        <v>6</v>
      </c>
      <c r="S1201" s="7">
        <v>424</v>
      </c>
      <c r="T1201" s="7">
        <v>359</v>
      </c>
      <c r="U1201" s="7">
        <v>1352</v>
      </c>
      <c r="V1201" s="7">
        <v>64079</v>
      </c>
      <c r="W1201" s="7">
        <v>2891</v>
      </c>
      <c r="X1201" s="6">
        <v>3588</v>
      </c>
    </row>
    <row r="1202" spans="1:24" x14ac:dyDescent="0.25">
      <c r="A1202" s="14">
        <v>3248</v>
      </c>
      <c r="B1202" s="12">
        <v>958431</v>
      </c>
      <c r="C1202" s="12">
        <v>204</v>
      </c>
      <c r="D1202" s="12">
        <v>3248</v>
      </c>
      <c r="E1202" s="10" t="s">
        <v>1622</v>
      </c>
      <c r="F1202" s="10" t="s">
        <v>0</v>
      </c>
      <c r="G1202" s="10" t="s">
        <v>0</v>
      </c>
      <c r="H1202" s="10" t="s">
        <v>0</v>
      </c>
      <c r="I1202" s="10" t="s">
        <v>0</v>
      </c>
      <c r="J1202" s="10" t="s">
        <v>0</v>
      </c>
      <c r="K1202" s="10" t="s">
        <v>0</v>
      </c>
      <c r="L1202" s="10" t="s">
        <v>0</v>
      </c>
      <c r="M1202" s="12">
        <v>1</v>
      </c>
      <c r="N1202" s="16">
        <v>3886</v>
      </c>
      <c r="O1202" s="16">
        <v>6898.6</v>
      </c>
      <c r="P1202" s="15">
        <v>1.7752444673185797</v>
      </c>
      <c r="Q1202" s="7">
        <v>59</v>
      </c>
      <c r="R1202" s="7">
        <v>37</v>
      </c>
      <c r="S1202" s="7">
        <v>147</v>
      </c>
      <c r="T1202" s="7">
        <v>9579</v>
      </c>
      <c r="U1202" s="6">
        <v>3886</v>
      </c>
      <c r="V1202" s="7">
        <v>16355</v>
      </c>
      <c r="W1202" s="7">
        <v>6070</v>
      </c>
      <c r="X1202" s="7">
        <v>2342</v>
      </c>
    </row>
    <row r="1203" spans="1:24" x14ac:dyDescent="0.25">
      <c r="A1203" s="14">
        <v>3246</v>
      </c>
      <c r="B1203" s="12">
        <v>893905</v>
      </c>
      <c r="C1203" s="12">
        <v>267</v>
      </c>
      <c r="D1203" s="12">
        <v>3246</v>
      </c>
      <c r="E1203" s="10" t="s">
        <v>1625</v>
      </c>
      <c r="F1203" s="10" t="s">
        <v>0</v>
      </c>
      <c r="G1203" s="10" t="s">
        <v>0</v>
      </c>
      <c r="H1203" s="10" t="s">
        <v>0</v>
      </c>
      <c r="I1203" s="10" t="s">
        <v>0</v>
      </c>
      <c r="J1203" s="10" t="s">
        <v>0</v>
      </c>
      <c r="K1203" s="10" t="s">
        <v>0</v>
      </c>
      <c r="L1203" s="10" t="s">
        <v>0</v>
      </c>
      <c r="M1203" s="12">
        <v>2</v>
      </c>
      <c r="N1203" s="16">
        <v>600.5</v>
      </c>
      <c r="O1203" s="16">
        <v>111.75</v>
      </c>
      <c r="P1203" s="15">
        <v>0.18609492089925062</v>
      </c>
      <c r="Q1203" s="7">
        <v>127</v>
      </c>
      <c r="R1203" s="7">
        <v>39</v>
      </c>
      <c r="S1203" s="7">
        <v>108</v>
      </c>
      <c r="T1203" s="6">
        <v>344</v>
      </c>
      <c r="U1203" s="7">
        <v>98</v>
      </c>
      <c r="V1203" s="7">
        <v>96</v>
      </c>
      <c r="W1203" s="7">
        <v>145</v>
      </c>
      <c r="X1203" s="6">
        <v>857</v>
      </c>
    </row>
    <row r="1204" spans="1:24" x14ac:dyDescent="0.25">
      <c r="A1204" s="14">
        <v>3232</v>
      </c>
      <c r="B1204" s="12">
        <v>952057</v>
      </c>
      <c r="C1204" s="12">
        <v>204</v>
      </c>
      <c r="D1204" s="12">
        <v>3232</v>
      </c>
      <c r="E1204" s="10" t="s">
        <v>1627</v>
      </c>
      <c r="F1204" s="10" t="s">
        <v>0</v>
      </c>
      <c r="G1204" s="10" t="s">
        <v>0</v>
      </c>
      <c r="H1204" s="10" t="s">
        <v>0</v>
      </c>
      <c r="I1204" s="10" t="s">
        <v>0</v>
      </c>
      <c r="J1204" s="10" t="s">
        <v>0</v>
      </c>
      <c r="K1204" s="10" t="s">
        <v>0</v>
      </c>
      <c r="L1204" s="10" t="s">
        <v>0</v>
      </c>
      <c r="M1204" s="12">
        <v>1</v>
      </c>
      <c r="N1204" s="16">
        <v>753</v>
      </c>
      <c r="O1204" s="16">
        <v>20886</v>
      </c>
      <c r="P1204" s="15">
        <v>27.737051792828684</v>
      </c>
      <c r="Q1204" s="7">
        <v>60</v>
      </c>
      <c r="R1204" s="7">
        <v>18</v>
      </c>
      <c r="S1204" s="7">
        <v>294</v>
      </c>
      <c r="T1204" s="7">
        <v>13606</v>
      </c>
      <c r="U1204" s="7">
        <v>15349</v>
      </c>
      <c r="V1204" s="7">
        <v>67527</v>
      </c>
      <c r="W1204" s="6">
        <v>753</v>
      </c>
      <c r="X1204" s="7">
        <v>7654</v>
      </c>
    </row>
    <row r="1205" spans="1:24" x14ac:dyDescent="0.25">
      <c r="A1205" s="14">
        <v>3228</v>
      </c>
      <c r="B1205" s="12">
        <v>295060</v>
      </c>
      <c r="C1205" s="12">
        <v>184</v>
      </c>
      <c r="D1205" s="12">
        <v>3228</v>
      </c>
      <c r="E1205" s="10" t="s">
        <v>1628</v>
      </c>
      <c r="F1205" s="10" t="s">
        <v>0</v>
      </c>
      <c r="G1205" s="10" t="s">
        <v>0</v>
      </c>
      <c r="H1205" s="10" t="s">
        <v>0</v>
      </c>
      <c r="I1205" s="10" t="s">
        <v>0</v>
      </c>
      <c r="J1205" s="10" t="s">
        <v>0</v>
      </c>
      <c r="K1205" s="10" t="s">
        <v>0</v>
      </c>
      <c r="L1205" s="10" t="s">
        <v>0</v>
      </c>
      <c r="M1205" s="12">
        <v>1</v>
      </c>
      <c r="N1205" s="16">
        <v>686</v>
      </c>
      <c r="O1205" s="16">
        <v>388.2</v>
      </c>
      <c r="P1205" s="15">
        <v>0.56588921282798832</v>
      </c>
      <c r="Q1205" s="7">
        <v>807</v>
      </c>
      <c r="R1205" s="7">
        <v>442</v>
      </c>
      <c r="S1205" s="7">
        <v>383</v>
      </c>
      <c r="T1205" s="7">
        <v>419</v>
      </c>
      <c r="U1205" s="6">
        <v>686</v>
      </c>
      <c r="V1205" s="7">
        <v>316</v>
      </c>
      <c r="W1205" s="7">
        <v>379</v>
      </c>
      <c r="X1205" s="7">
        <v>444</v>
      </c>
    </row>
    <row r="1206" spans="1:24" x14ac:dyDescent="0.25">
      <c r="A1206" s="14">
        <v>3206</v>
      </c>
      <c r="B1206" s="12">
        <v>1000105</v>
      </c>
      <c r="C1206" s="12">
        <v>129</v>
      </c>
      <c r="D1206" s="12">
        <v>3206</v>
      </c>
      <c r="E1206" s="10" t="s">
        <v>1633</v>
      </c>
      <c r="F1206" s="10" t="s">
        <v>0</v>
      </c>
      <c r="G1206" s="10" t="s">
        <v>0</v>
      </c>
      <c r="H1206" s="10" t="s">
        <v>0</v>
      </c>
      <c r="I1206" s="10" t="s">
        <v>0</v>
      </c>
      <c r="J1206" s="10" t="s">
        <v>0</v>
      </c>
      <c r="K1206" s="10" t="s">
        <v>0</v>
      </c>
      <c r="L1206" s="10" t="s">
        <v>0</v>
      </c>
      <c r="M1206" s="12">
        <v>2</v>
      </c>
      <c r="N1206" s="16">
        <v>4744.5</v>
      </c>
      <c r="O1206" s="16">
        <v>8156.5</v>
      </c>
      <c r="P1206" s="15">
        <v>1.7191484877226262</v>
      </c>
      <c r="Q1206" s="7">
        <v>52</v>
      </c>
      <c r="R1206" s="7">
        <v>65</v>
      </c>
      <c r="S1206" s="7">
        <v>543</v>
      </c>
      <c r="T1206" s="6">
        <v>7428</v>
      </c>
      <c r="U1206" s="7">
        <v>1898</v>
      </c>
      <c r="V1206" s="7">
        <v>27044</v>
      </c>
      <c r="W1206" s="6">
        <v>2061</v>
      </c>
      <c r="X1206" s="7">
        <v>3141</v>
      </c>
    </row>
    <row r="1207" spans="1:24" x14ac:dyDescent="0.25">
      <c r="A1207" s="14">
        <v>3205</v>
      </c>
      <c r="B1207" s="12">
        <v>641417</v>
      </c>
      <c r="C1207" s="12">
        <v>275</v>
      </c>
      <c r="D1207" s="12">
        <v>3205</v>
      </c>
      <c r="E1207" s="10" t="s">
        <v>1634</v>
      </c>
      <c r="F1207" s="10" t="s">
        <v>0</v>
      </c>
      <c r="G1207" s="10" t="s">
        <v>0</v>
      </c>
      <c r="H1207" s="10" t="s">
        <v>0</v>
      </c>
      <c r="I1207" s="10" t="s">
        <v>0</v>
      </c>
      <c r="J1207" s="10" t="s">
        <v>0</v>
      </c>
      <c r="K1207" s="10" t="s">
        <v>0</v>
      </c>
      <c r="L1207" s="10" t="s">
        <v>0</v>
      </c>
      <c r="M1207" s="12">
        <v>1</v>
      </c>
      <c r="N1207" s="16">
        <v>5675</v>
      </c>
      <c r="O1207" s="16">
        <v>40814.400000000001</v>
      </c>
      <c r="P1207" s="15">
        <v>7.1919647577092514</v>
      </c>
      <c r="Q1207" s="7">
        <v>44</v>
      </c>
      <c r="R1207" s="7">
        <v>24</v>
      </c>
      <c r="S1207" s="7">
        <v>4776</v>
      </c>
      <c r="T1207" s="6">
        <v>5675</v>
      </c>
      <c r="U1207" s="7">
        <v>73367</v>
      </c>
      <c r="V1207" s="7">
        <v>44330</v>
      </c>
      <c r="W1207" s="7">
        <v>40783</v>
      </c>
      <c r="X1207" s="7">
        <v>40816</v>
      </c>
    </row>
    <row r="1208" spans="1:24" x14ac:dyDescent="0.25">
      <c r="A1208" s="14">
        <v>3199</v>
      </c>
      <c r="B1208" s="12">
        <v>692093</v>
      </c>
      <c r="C1208" s="12">
        <v>190</v>
      </c>
      <c r="D1208" s="12">
        <v>3199</v>
      </c>
      <c r="E1208" s="10" t="s">
        <v>1635</v>
      </c>
      <c r="F1208" s="10" t="s">
        <v>0</v>
      </c>
      <c r="G1208" s="10" t="s">
        <v>0</v>
      </c>
      <c r="H1208" s="10" t="s">
        <v>0</v>
      </c>
      <c r="I1208" s="10" t="s">
        <v>0</v>
      </c>
      <c r="J1208" s="10" t="s">
        <v>0</v>
      </c>
      <c r="K1208" s="10" t="s">
        <v>0</v>
      </c>
      <c r="L1208" s="10" t="s">
        <v>0</v>
      </c>
      <c r="M1208" s="12">
        <v>1</v>
      </c>
      <c r="N1208" s="16">
        <v>2134</v>
      </c>
      <c r="O1208" s="16">
        <v>3107</v>
      </c>
      <c r="P1208" s="15">
        <v>1.4559512652296158</v>
      </c>
      <c r="Q1208" s="7">
        <v>31</v>
      </c>
      <c r="R1208" s="7">
        <v>26</v>
      </c>
      <c r="S1208" s="7">
        <v>17</v>
      </c>
      <c r="T1208" s="7">
        <v>8281</v>
      </c>
      <c r="U1208" s="7">
        <v>1171</v>
      </c>
      <c r="V1208" s="7">
        <v>2304</v>
      </c>
      <c r="W1208" s="7">
        <v>3762</v>
      </c>
      <c r="X1208" s="6">
        <v>2134</v>
      </c>
    </row>
    <row r="1209" spans="1:24" x14ac:dyDescent="0.25">
      <c r="A1209" s="14">
        <v>3194</v>
      </c>
      <c r="B1209" s="12">
        <v>608607</v>
      </c>
      <c r="C1209" s="12">
        <v>129</v>
      </c>
      <c r="D1209" s="12">
        <v>3194</v>
      </c>
      <c r="E1209" s="10" t="s">
        <v>1636</v>
      </c>
      <c r="F1209" s="10" t="s">
        <v>0</v>
      </c>
      <c r="G1209" s="10" t="s">
        <v>0</v>
      </c>
      <c r="H1209" s="10" t="s">
        <v>0</v>
      </c>
      <c r="I1209" s="10" t="s">
        <v>0</v>
      </c>
      <c r="J1209" s="10" t="s">
        <v>0</v>
      </c>
      <c r="K1209" s="10" t="s">
        <v>0</v>
      </c>
      <c r="L1209" s="10" t="s">
        <v>0</v>
      </c>
      <c r="M1209" s="12">
        <v>1</v>
      </c>
      <c r="N1209" s="16">
        <v>10207</v>
      </c>
      <c r="O1209" s="16">
        <v>1026137.6</v>
      </c>
      <c r="P1209" s="15">
        <v>100.53273243852259</v>
      </c>
      <c r="Q1209" s="7">
        <v>1259</v>
      </c>
      <c r="R1209" s="7">
        <v>845</v>
      </c>
      <c r="S1209" s="7">
        <v>1939</v>
      </c>
      <c r="T1209" s="6">
        <v>10207</v>
      </c>
      <c r="U1209" s="7">
        <v>2075600</v>
      </c>
      <c r="V1209" s="7">
        <v>616190</v>
      </c>
      <c r="W1209" s="7">
        <v>2141918</v>
      </c>
      <c r="X1209" s="7">
        <v>295041</v>
      </c>
    </row>
    <row r="1210" spans="1:24" x14ac:dyDescent="0.25">
      <c r="A1210" s="14">
        <v>3183</v>
      </c>
      <c r="B1210" s="12">
        <v>372535</v>
      </c>
      <c r="C1210" s="12">
        <v>117</v>
      </c>
      <c r="D1210" s="12">
        <v>3183</v>
      </c>
      <c r="E1210" s="10" t="s">
        <v>1637</v>
      </c>
      <c r="F1210" s="10" t="s">
        <v>0</v>
      </c>
      <c r="G1210" s="10" t="s">
        <v>0</v>
      </c>
      <c r="H1210" s="10" t="s">
        <v>0</v>
      </c>
      <c r="I1210" s="10" t="s">
        <v>0</v>
      </c>
      <c r="J1210" s="10" t="s">
        <v>0</v>
      </c>
      <c r="K1210" s="10" t="s">
        <v>0</v>
      </c>
      <c r="L1210" s="10" t="s">
        <v>0</v>
      </c>
      <c r="M1210" s="12">
        <v>2</v>
      </c>
      <c r="N1210" s="16">
        <v>2525.5</v>
      </c>
      <c r="O1210" s="16">
        <v>299988.5</v>
      </c>
      <c r="P1210" s="15">
        <v>118.78380518709166</v>
      </c>
      <c r="Q1210" s="7">
        <v>321795</v>
      </c>
      <c r="R1210" s="7">
        <v>239777</v>
      </c>
      <c r="S1210" s="7">
        <v>287590</v>
      </c>
      <c r="T1210" s="7">
        <v>312417</v>
      </c>
      <c r="U1210" s="7">
        <v>343756</v>
      </c>
      <c r="V1210" s="7">
        <v>256191</v>
      </c>
      <c r="W1210" s="6">
        <v>3354</v>
      </c>
      <c r="X1210" s="6">
        <v>1697</v>
      </c>
    </row>
    <row r="1211" spans="1:24" x14ac:dyDescent="0.25">
      <c r="A1211" s="14">
        <v>3182</v>
      </c>
      <c r="B1211" s="12">
        <v>864701</v>
      </c>
      <c r="C1211" s="12">
        <v>204</v>
      </c>
      <c r="D1211" s="12">
        <v>3182</v>
      </c>
      <c r="E1211" s="10" t="s">
        <v>1638</v>
      </c>
      <c r="F1211" s="10" t="s">
        <v>0</v>
      </c>
      <c r="G1211" s="10" t="s">
        <v>0</v>
      </c>
      <c r="H1211" s="10" t="s">
        <v>0</v>
      </c>
      <c r="I1211" s="10" t="s">
        <v>0</v>
      </c>
      <c r="J1211" s="10" t="s">
        <v>0</v>
      </c>
      <c r="K1211" s="10" t="s">
        <v>0</v>
      </c>
      <c r="L1211" s="10" t="s">
        <v>0</v>
      </c>
      <c r="M1211" s="12">
        <v>5</v>
      </c>
      <c r="N1211" s="16">
        <v>7074</v>
      </c>
      <c r="O1211" s="16">
        <v>206</v>
      </c>
      <c r="P1211" s="15">
        <v>2.9120723777212327E-2</v>
      </c>
      <c r="Q1211" s="7">
        <v>135</v>
      </c>
      <c r="R1211" s="7">
        <v>35</v>
      </c>
      <c r="S1211" s="6">
        <v>681</v>
      </c>
      <c r="T1211" s="6">
        <v>20347</v>
      </c>
      <c r="U1211" s="6">
        <v>1186</v>
      </c>
      <c r="V1211" s="7">
        <v>206</v>
      </c>
      <c r="W1211" s="6">
        <v>12154</v>
      </c>
      <c r="X1211" s="6">
        <v>1002</v>
      </c>
    </row>
    <row r="1212" spans="1:24" x14ac:dyDescent="0.25">
      <c r="A1212" s="14">
        <v>3178</v>
      </c>
      <c r="B1212" s="12">
        <v>880639</v>
      </c>
      <c r="C1212" s="12">
        <v>204</v>
      </c>
      <c r="D1212" s="12">
        <v>3178</v>
      </c>
      <c r="E1212" s="10" t="s">
        <v>1641</v>
      </c>
      <c r="F1212" s="10" t="s">
        <v>0</v>
      </c>
      <c r="G1212" s="10" t="s">
        <v>0</v>
      </c>
      <c r="H1212" s="10" t="s">
        <v>0</v>
      </c>
      <c r="I1212" s="10" t="s">
        <v>0</v>
      </c>
      <c r="J1212" s="10" t="s">
        <v>0</v>
      </c>
      <c r="K1212" s="10" t="s">
        <v>0</v>
      </c>
      <c r="L1212" s="10" t="s">
        <v>0</v>
      </c>
      <c r="M1212" s="12">
        <v>2</v>
      </c>
      <c r="N1212" s="16">
        <v>5095</v>
      </c>
      <c r="O1212" s="16">
        <v>15025.5</v>
      </c>
      <c r="P1212" s="15">
        <v>2.9490677134445535</v>
      </c>
      <c r="Q1212" s="7">
        <v>69</v>
      </c>
      <c r="R1212" s="7">
        <v>39</v>
      </c>
      <c r="S1212" s="7">
        <v>130</v>
      </c>
      <c r="T1212" s="6">
        <v>7597</v>
      </c>
      <c r="U1212" s="7">
        <v>58974</v>
      </c>
      <c r="V1212" s="7">
        <v>298</v>
      </c>
      <c r="W1212" s="6">
        <v>2593</v>
      </c>
      <c r="X1212" s="7">
        <v>700</v>
      </c>
    </row>
    <row r="1213" spans="1:24" x14ac:dyDescent="0.25">
      <c r="A1213" s="14">
        <v>3177</v>
      </c>
      <c r="B1213" s="12">
        <v>327110</v>
      </c>
      <c r="C1213" s="12">
        <v>140</v>
      </c>
      <c r="D1213" s="12">
        <v>3177</v>
      </c>
      <c r="E1213" s="10" t="s">
        <v>1642</v>
      </c>
      <c r="F1213" s="10" t="s">
        <v>0</v>
      </c>
      <c r="G1213" s="10" t="s">
        <v>0</v>
      </c>
      <c r="H1213" s="10" t="s">
        <v>0</v>
      </c>
      <c r="I1213" s="10" t="s">
        <v>0</v>
      </c>
      <c r="J1213" s="10" t="s">
        <v>0</v>
      </c>
      <c r="K1213" s="10" t="s">
        <v>0</v>
      </c>
      <c r="L1213" s="10" t="s">
        <v>0</v>
      </c>
      <c r="M1213" s="12">
        <v>5</v>
      </c>
      <c r="N1213" s="16">
        <v>9685.6</v>
      </c>
      <c r="O1213" s="16">
        <v>10883</v>
      </c>
      <c r="P1213" s="15">
        <v>1.1236268274551913</v>
      </c>
      <c r="Q1213" s="6">
        <v>10796</v>
      </c>
      <c r="R1213" s="6">
        <v>8180</v>
      </c>
      <c r="S1213" s="6">
        <v>9918</v>
      </c>
      <c r="T1213" s="6">
        <v>9733</v>
      </c>
      <c r="U1213" s="6">
        <v>10619</v>
      </c>
      <c r="V1213" s="6">
        <v>8623</v>
      </c>
      <c r="W1213" s="6">
        <v>9535</v>
      </c>
      <c r="X1213" s="7">
        <v>10883</v>
      </c>
    </row>
    <row r="1214" spans="1:24" x14ac:dyDescent="0.25">
      <c r="A1214" s="14">
        <v>3175</v>
      </c>
      <c r="B1214" s="12">
        <v>911595</v>
      </c>
      <c r="C1214" s="12">
        <v>204</v>
      </c>
      <c r="D1214" s="12">
        <v>3175</v>
      </c>
      <c r="E1214" s="10" t="s">
        <v>1643</v>
      </c>
      <c r="F1214" s="10" t="s">
        <v>0</v>
      </c>
      <c r="G1214" s="10" t="s">
        <v>0</v>
      </c>
      <c r="H1214" s="10" t="s">
        <v>0</v>
      </c>
      <c r="I1214" s="10" t="s">
        <v>0</v>
      </c>
      <c r="J1214" s="10" t="s">
        <v>0</v>
      </c>
      <c r="K1214" s="10" t="s">
        <v>0</v>
      </c>
      <c r="L1214" s="10" t="s">
        <v>0</v>
      </c>
      <c r="M1214" s="12">
        <v>1</v>
      </c>
      <c r="N1214" s="16">
        <v>5053</v>
      </c>
      <c r="O1214" s="16">
        <v>390964.6</v>
      </c>
      <c r="P1214" s="15">
        <v>77.372768652285771</v>
      </c>
      <c r="Q1214" s="7">
        <v>33</v>
      </c>
      <c r="R1214" s="7">
        <v>42</v>
      </c>
      <c r="S1214" s="7">
        <v>258789</v>
      </c>
      <c r="T1214" s="6">
        <v>5053</v>
      </c>
      <c r="U1214" s="7">
        <v>524392</v>
      </c>
      <c r="V1214" s="7">
        <v>573168</v>
      </c>
      <c r="W1214" s="7">
        <v>7645</v>
      </c>
      <c r="X1214" s="7">
        <v>590829</v>
      </c>
    </row>
    <row r="1215" spans="1:24" x14ac:dyDescent="0.25">
      <c r="A1215" s="14">
        <v>3173</v>
      </c>
      <c r="B1215" s="12">
        <v>517075</v>
      </c>
      <c r="C1215" s="12">
        <v>217</v>
      </c>
      <c r="D1215" s="12">
        <v>3173</v>
      </c>
      <c r="E1215" s="10" t="s">
        <v>1645</v>
      </c>
      <c r="F1215" s="10" t="s">
        <v>0</v>
      </c>
      <c r="G1215" s="10" t="s">
        <v>0</v>
      </c>
      <c r="H1215" s="10" t="s">
        <v>0</v>
      </c>
      <c r="I1215" s="10" t="s">
        <v>0</v>
      </c>
      <c r="J1215" s="10" t="s">
        <v>0</v>
      </c>
      <c r="K1215" s="10" t="s">
        <v>0</v>
      </c>
      <c r="L1215" s="10" t="s">
        <v>0</v>
      </c>
      <c r="M1215" s="12">
        <v>4</v>
      </c>
      <c r="N1215" s="16">
        <v>3903</v>
      </c>
      <c r="O1215" s="16">
        <v>2804</v>
      </c>
      <c r="P1215" s="15">
        <v>0.71842172687676142</v>
      </c>
      <c r="Q1215" s="7">
        <v>88</v>
      </c>
      <c r="R1215" s="7">
        <v>32</v>
      </c>
      <c r="S1215" s="7">
        <v>3480</v>
      </c>
      <c r="T1215" s="7">
        <v>2128</v>
      </c>
      <c r="U1215" s="6">
        <v>2769</v>
      </c>
      <c r="V1215" s="6">
        <v>2532</v>
      </c>
      <c r="W1215" s="6">
        <v>7189</v>
      </c>
      <c r="X1215" s="6">
        <v>3122</v>
      </c>
    </row>
    <row r="1216" spans="1:24" x14ac:dyDescent="0.25">
      <c r="A1216" s="14">
        <v>3161</v>
      </c>
      <c r="B1216" s="12">
        <v>756161</v>
      </c>
      <c r="C1216" s="12">
        <v>204</v>
      </c>
      <c r="D1216" s="12">
        <v>3161</v>
      </c>
      <c r="E1216" s="10" t="s">
        <v>1649</v>
      </c>
      <c r="F1216" s="10" t="s">
        <v>0</v>
      </c>
      <c r="G1216" s="10" t="s">
        <v>0</v>
      </c>
      <c r="H1216" s="10" t="s">
        <v>0</v>
      </c>
      <c r="I1216" s="10" t="s">
        <v>0</v>
      </c>
      <c r="J1216" s="10" t="s">
        <v>0</v>
      </c>
      <c r="K1216" s="10" t="s">
        <v>0</v>
      </c>
      <c r="L1216" s="10" t="s">
        <v>0</v>
      </c>
      <c r="M1216" s="12">
        <v>1</v>
      </c>
      <c r="N1216" s="16">
        <v>4353</v>
      </c>
      <c r="O1216" s="16">
        <v>5880</v>
      </c>
      <c r="P1216" s="15">
        <v>1.3507925568573398</v>
      </c>
      <c r="Q1216" s="7">
        <v>50</v>
      </c>
      <c r="R1216" s="7">
        <v>22</v>
      </c>
      <c r="S1216" s="6">
        <v>4353</v>
      </c>
      <c r="T1216" s="7">
        <v>15596</v>
      </c>
      <c r="U1216" s="7">
        <v>4544</v>
      </c>
      <c r="V1216" s="7">
        <v>1107</v>
      </c>
      <c r="W1216" s="7">
        <v>2234</v>
      </c>
      <c r="X1216" s="7">
        <v>5919</v>
      </c>
    </row>
    <row r="1217" spans="1:24" x14ac:dyDescent="0.25">
      <c r="A1217" s="14">
        <v>3086</v>
      </c>
      <c r="B1217" s="12">
        <v>202796</v>
      </c>
      <c r="C1217" s="12">
        <v>111</v>
      </c>
      <c r="D1217" s="12">
        <v>3086</v>
      </c>
      <c r="E1217" s="10" t="s">
        <v>1659</v>
      </c>
      <c r="F1217" s="10" t="s">
        <v>0</v>
      </c>
      <c r="G1217" s="10" t="s">
        <v>0</v>
      </c>
      <c r="H1217" s="10" t="s">
        <v>0</v>
      </c>
      <c r="I1217" s="10" t="s">
        <v>0</v>
      </c>
      <c r="J1217" s="10" t="s">
        <v>0</v>
      </c>
      <c r="K1217" s="10" t="s">
        <v>0</v>
      </c>
      <c r="L1217" s="10" t="s">
        <v>0</v>
      </c>
      <c r="M1217" s="12">
        <v>0</v>
      </c>
      <c r="N1217" s="16">
        <v>0</v>
      </c>
      <c r="O1217" s="16">
        <v>6812.833333333333</v>
      </c>
      <c r="P1217" s="15" t="e">
        <v>#DIV/0!</v>
      </c>
      <c r="Q1217" s="7">
        <v>8480</v>
      </c>
      <c r="R1217" s="6">
        <v>6310</v>
      </c>
      <c r="S1217" s="7">
        <v>8233</v>
      </c>
      <c r="T1217" s="7">
        <v>7766</v>
      </c>
      <c r="U1217" s="7">
        <v>5283</v>
      </c>
      <c r="V1217" s="7">
        <v>6085</v>
      </c>
      <c r="W1217" s="7">
        <v>6250</v>
      </c>
      <c r="X1217" s="7">
        <v>7260</v>
      </c>
    </row>
    <row r="1218" spans="1:24" x14ac:dyDescent="0.25">
      <c r="A1218" s="14">
        <v>3082</v>
      </c>
      <c r="B1218" s="12">
        <v>203562</v>
      </c>
      <c r="C1218" s="12">
        <v>85</v>
      </c>
      <c r="D1218" s="12">
        <v>3082</v>
      </c>
      <c r="E1218" s="10" t="s">
        <v>1660</v>
      </c>
      <c r="F1218" s="10" t="s">
        <v>0</v>
      </c>
      <c r="G1218" s="10" t="s">
        <v>0</v>
      </c>
      <c r="H1218" s="10" t="s">
        <v>0</v>
      </c>
      <c r="I1218" s="10" t="s">
        <v>0</v>
      </c>
      <c r="J1218" s="10" t="s">
        <v>0</v>
      </c>
      <c r="K1218" s="10" t="s">
        <v>0</v>
      </c>
      <c r="L1218" s="10" t="s">
        <v>0</v>
      </c>
      <c r="M1218" s="12">
        <v>4</v>
      </c>
      <c r="N1218" s="16">
        <v>2655.75</v>
      </c>
      <c r="O1218" s="16">
        <v>3126.5</v>
      </c>
      <c r="P1218" s="15">
        <v>1.1772568954156077</v>
      </c>
      <c r="Q1218" s="6">
        <v>3656</v>
      </c>
      <c r="R1218" s="6">
        <v>3225</v>
      </c>
      <c r="S1218" s="7">
        <v>4495</v>
      </c>
      <c r="T1218" s="6">
        <v>3367</v>
      </c>
      <c r="U1218" s="7">
        <v>1758</v>
      </c>
      <c r="V1218" s="6">
        <v>2317</v>
      </c>
      <c r="W1218" s="6">
        <v>2252</v>
      </c>
      <c r="X1218" s="6">
        <v>2687</v>
      </c>
    </row>
    <row r="1219" spans="1:24" x14ac:dyDescent="0.25">
      <c r="A1219" s="14">
        <v>3029</v>
      </c>
      <c r="B1219" s="12">
        <v>605198</v>
      </c>
      <c r="C1219" s="12">
        <v>223</v>
      </c>
      <c r="D1219" s="12">
        <v>3029</v>
      </c>
      <c r="E1219" s="10" t="s">
        <v>1661</v>
      </c>
      <c r="F1219" s="10" t="s">
        <v>0</v>
      </c>
      <c r="G1219" s="10" t="s">
        <v>0</v>
      </c>
      <c r="H1219" s="10" t="s">
        <v>0</v>
      </c>
      <c r="I1219" s="10" t="s">
        <v>0</v>
      </c>
      <c r="J1219" s="10" t="s">
        <v>0</v>
      </c>
      <c r="K1219" s="10" t="s">
        <v>0</v>
      </c>
      <c r="L1219" s="10" t="s">
        <v>0</v>
      </c>
      <c r="M1219" s="12">
        <v>2</v>
      </c>
      <c r="N1219" s="16">
        <v>1145.5</v>
      </c>
      <c r="O1219" s="16">
        <v>657</v>
      </c>
      <c r="P1219" s="15">
        <v>0.57354866870362287</v>
      </c>
      <c r="Q1219" s="6">
        <v>1115</v>
      </c>
      <c r="R1219" s="6">
        <v>781</v>
      </c>
      <c r="S1219" s="6">
        <v>1192</v>
      </c>
      <c r="T1219" s="7">
        <v>494</v>
      </c>
      <c r="U1219" s="7">
        <v>893</v>
      </c>
      <c r="V1219" s="7">
        <v>182</v>
      </c>
      <c r="W1219" s="7">
        <v>1059</v>
      </c>
      <c r="X1219" s="6">
        <v>1099</v>
      </c>
    </row>
    <row r="1220" spans="1:24" x14ac:dyDescent="0.25">
      <c r="A1220" s="14">
        <v>2944</v>
      </c>
      <c r="B1220" s="12">
        <v>214208</v>
      </c>
      <c r="C1220" s="12">
        <v>97</v>
      </c>
      <c r="D1220" s="12">
        <v>2944</v>
      </c>
      <c r="E1220" s="10" t="s">
        <v>1689</v>
      </c>
      <c r="F1220" s="10" t="s">
        <v>0</v>
      </c>
      <c r="G1220" s="10" t="s">
        <v>0</v>
      </c>
      <c r="H1220" s="10" t="s">
        <v>0</v>
      </c>
      <c r="I1220" s="10" t="s">
        <v>0</v>
      </c>
      <c r="J1220" s="10" t="s">
        <v>0</v>
      </c>
      <c r="K1220" s="10" t="s">
        <v>0</v>
      </c>
      <c r="L1220" s="10" t="s">
        <v>0</v>
      </c>
      <c r="M1220" s="12">
        <v>2</v>
      </c>
      <c r="N1220" s="16">
        <v>23629.5</v>
      </c>
      <c r="O1220" s="16">
        <v>24223</v>
      </c>
      <c r="P1220" s="15">
        <v>1.0251169089485601</v>
      </c>
      <c r="Q1220" s="6">
        <v>26990</v>
      </c>
      <c r="R1220" s="7">
        <v>25307</v>
      </c>
      <c r="S1220" s="6">
        <v>26264</v>
      </c>
      <c r="T1220" s="6">
        <v>20995</v>
      </c>
      <c r="U1220" s="7">
        <v>21413</v>
      </c>
      <c r="V1220" s="7">
        <v>22491</v>
      </c>
      <c r="W1220" s="7">
        <v>24564</v>
      </c>
      <c r="X1220" s="7">
        <v>28424</v>
      </c>
    </row>
    <row r="1221" spans="1:24" x14ac:dyDescent="0.25">
      <c r="A1221" s="14">
        <v>2821</v>
      </c>
      <c r="B1221" s="12">
        <v>538521</v>
      </c>
      <c r="C1221" s="12">
        <v>246</v>
      </c>
      <c r="D1221" s="12">
        <v>2821</v>
      </c>
      <c r="E1221" s="10" t="s">
        <v>1690</v>
      </c>
      <c r="F1221" s="10" t="s">
        <v>0</v>
      </c>
      <c r="G1221" s="10" t="s">
        <v>0</v>
      </c>
      <c r="H1221" s="10" t="s">
        <v>0</v>
      </c>
      <c r="I1221" s="10" t="s">
        <v>0</v>
      </c>
      <c r="J1221" s="10" t="s">
        <v>0</v>
      </c>
      <c r="K1221" s="10" t="s">
        <v>0</v>
      </c>
      <c r="L1221" s="10" t="s">
        <v>0</v>
      </c>
      <c r="M1221" s="12">
        <v>0</v>
      </c>
      <c r="N1221" s="16">
        <v>0</v>
      </c>
      <c r="O1221" s="16">
        <v>784.66666666666663</v>
      </c>
      <c r="P1221" s="15" t="e">
        <v>#DIV/0!</v>
      </c>
      <c r="Q1221" s="6">
        <v>179</v>
      </c>
      <c r="R1221" s="7">
        <v>53</v>
      </c>
      <c r="S1221" s="7">
        <v>498</v>
      </c>
      <c r="T1221" s="7">
        <v>393</v>
      </c>
      <c r="U1221" s="7">
        <v>382</v>
      </c>
      <c r="V1221" s="7">
        <v>758</v>
      </c>
      <c r="W1221" s="7">
        <v>1782</v>
      </c>
      <c r="X1221" s="7">
        <v>895</v>
      </c>
    </row>
    <row r="1222" spans="1:24" x14ac:dyDescent="0.25">
      <c r="A1222" s="14">
        <v>2575</v>
      </c>
      <c r="B1222" s="12">
        <v>563223</v>
      </c>
      <c r="C1222" s="12">
        <v>279</v>
      </c>
      <c r="D1222" s="12">
        <v>2575</v>
      </c>
      <c r="E1222" s="10" t="s">
        <v>1705</v>
      </c>
      <c r="F1222" s="10" t="s">
        <v>0</v>
      </c>
      <c r="G1222" s="10" t="s">
        <v>0</v>
      </c>
      <c r="H1222" s="10" t="s">
        <v>0</v>
      </c>
      <c r="I1222" s="10" t="s">
        <v>0</v>
      </c>
      <c r="J1222" s="10" t="s">
        <v>0</v>
      </c>
      <c r="K1222" s="10" t="s">
        <v>0</v>
      </c>
      <c r="L1222" s="10" t="s">
        <v>0</v>
      </c>
      <c r="M1222" s="12">
        <v>1</v>
      </c>
      <c r="N1222" s="16">
        <v>2130</v>
      </c>
      <c r="O1222" s="16">
        <v>2595.6</v>
      </c>
      <c r="P1222" s="15">
        <v>1.2185915492957746</v>
      </c>
      <c r="Q1222" s="7">
        <v>1689</v>
      </c>
      <c r="R1222" s="7">
        <v>1314</v>
      </c>
      <c r="S1222" s="7">
        <v>2382</v>
      </c>
      <c r="T1222" s="7">
        <v>2786</v>
      </c>
      <c r="U1222" s="7">
        <v>3117</v>
      </c>
      <c r="V1222" s="7">
        <v>1965</v>
      </c>
      <c r="W1222" s="6">
        <v>2130</v>
      </c>
      <c r="X1222" s="7">
        <v>2728</v>
      </c>
    </row>
    <row r="1223" spans="1:24" x14ac:dyDescent="0.25">
      <c r="A1223" s="14">
        <v>2551</v>
      </c>
      <c r="B1223" s="12">
        <v>707929</v>
      </c>
      <c r="C1223" s="12">
        <v>223</v>
      </c>
      <c r="D1223" s="12">
        <v>2551</v>
      </c>
      <c r="E1223" s="10" t="s">
        <v>1707</v>
      </c>
      <c r="F1223" s="10" t="s">
        <v>0</v>
      </c>
      <c r="G1223" s="10" t="s">
        <v>0</v>
      </c>
      <c r="H1223" s="10" t="s">
        <v>0</v>
      </c>
      <c r="I1223" s="10" t="s">
        <v>0</v>
      </c>
      <c r="J1223" s="10" t="s">
        <v>0</v>
      </c>
      <c r="K1223" s="10" t="s">
        <v>0</v>
      </c>
      <c r="L1223" s="10" t="s">
        <v>0</v>
      </c>
      <c r="M1223" s="12">
        <v>2</v>
      </c>
      <c r="N1223" s="16">
        <v>884</v>
      </c>
      <c r="O1223" s="16">
        <v>381.75</v>
      </c>
      <c r="P1223" s="15">
        <v>0.43184389140271495</v>
      </c>
      <c r="Q1223" s="6">
        <v>578</v>
      </c>
      <c r="R1223" s="6">
        <v>457</v>
      </c>
      <c r="S1223" s="6">
        <v>1003</v>
      </c>
      <c r="T1223" s="7">
        <v>261</v>
      </c>
      <c r="U1223" s="7">
        <v>563</v>
      </c>
      <c r="V1223" s="7">
        <v>236</v>
      </c>
      <c r="W1223" s="7">
        <v>467</v>
      </c>
      <c r="X1223" s="6">
        <v>765</v>
      </c>
    </row>
    <row r="1224" spans="1:24" x14ac:dyDescent="0.25">
      <c r="A1224" s="14">
        <v>2438</v>
      </c>
      <c r="B1224" s="12">
        <v>492298</v>
      </c>
      <c r="C1224" s="12">
        <v>245</v>
      </c>
      <c r="D1224" s="12">
        <v>2438</v>
      </c>
      <c r="E1224" s="10" t="s">
        <v>1714</v>
      </c>
      <c r="F1224" s="10" t="s">
        <v>0</v>
      </c>
      <c r="G1224" s="10" t="s">
        <v>0</v>
      </c>
      <c r="H1224" s="10" t="s">
        <v>0</v>
      </c>
      <c r="I1224" s="10" t="s">
        <v>0</v>
      </c>
      <c r="J1224" s="10" t="s">
        <v>0</v>
      </c>
      <c r="K1224" s="10" t="s">
        <v>0</v>
      </c>
      <c r="L1224" s="10" t="s">
        <v>0</v>
      </c>
      <c r="M1224" s="12">
        <v>1</v>
      </c>
      <c r="N1224" s="16">
        <v>2646</v>
      </c>
      <c r="O1224" s="16">
        <v>636.79999999999995</v>
      </c>
      <c r="P1224" s="15">
        <v>0.24066515495086921</v>
      </c>
      <c r="Q1224" s="7">
        <v>50</v>
      </c>
      <c r="R1224" s="7">
        <v>51</v>
      </c>
      <c r="S1224" s="7">
        <v>17</v>
      </c>
      <c r="T1224" s="7">
        <v>721</v>
      </c>
      <c r="U1224" s="7">
        <v>1433</v>
      </c>
      <c r="V1224" s="7">
        <v>459</v>
      </c>
      <c r="W1224" s="6">
        <v>2646</v>
      </c>
      <c r="X1224" s="7">
        <v>554</v>
      </c>
    </row>
    <row r="1225" spans="1:24" x14ac:dyDescent="0.25">
      <c r="A1225" s="14">
        <v>2403</v>
      </c>
      <c r="B1225" s="12">
        <v>424868</v>
      </c>
      <c r="C1225" s="12">
        <v>174</v>
      </c>
      <c r="D1225" s="12">
        <v>2403</v>
      </c>
      <c r="E1225" s="10" t="s">
        <v>1715</v>
      </c>
      <c r="F1225" s="10" t="s">
        <v>0</v>
      </c>
      <c r="G1225" s="10" t="s">
        <v>0</v>
      </c>
      <c r="H1225" s="10" t="s">
        <v>0</v>
      </c>
      <c r="I1225" s="10" t="s">
        <v>0</v>
      </c>
      <c r="J1225" s="10" t="s">
        <v>0</v>
      </c>
      <c r="K1225" s="10" t="s">
        <v>0</v>
      </c>
      <c r="L1225" s="10" t="s">
        <v>0</v>
      </c>
      <c r="M1225" s="12">
        <v>3</v>
      </c>
      <c r="N1225" s="16">
        <v>1004.3333333333334</v>
      </c>
      <c r="O1225" s="16">
        <v>882.33333333333337</v>
      </c>
      <c r="P1225" s="15">
        <v>0.87852638566213082</v>
      </c>
      <c r="Q1225" s="7">
        <v>411</v>
      </c>
      <c r="R1225" s="7">
        <v>419</v>
      </c>
      <c r="S1225" s="6">
        <v>688</v>
      </c>
      <c r="T1225" s="7">
        <v>949</v>
      </c>
      <c r="U1225" s="7">
        <v>1185</v>
      </c>
      <c r="V1225" s="7">
        <v>513</v>
      </c>
      <c r="W1225" s="6">
        <v>1508</v>
      </c>
      <c r="X1225" s="6">
        <v>817</v>
      </c>
    </row>
    <row r="1226" spans="1:24" x14ac:dyDescent="0.25">
      <c r="A1226" s="14">
        <v>2193</v>
      </c>
      <c r="B1226" s="12">
        <v>594117</v>
      </c>
      <c r="C1226" s="12">
        <v>292</v>
      </c>
      <c r="D1226" s="12">
        <v>2193</v>
      </c>
      <c r="E1226" s="10" t="s">
        <v>1751</v>
      </c>
      <c r="F1226" s="10" t="s">
        <v>0</v>
      </c>
      <c r="G1226" s="10" t="s">
        <v>0</v>
      </c>
      <c r="H1226" s="10" t="s">
        <v>0</v>
      </c>
      <c r="I1226" s="10" t="s">
        <v>0</v>
      </c>
      <c r="J1226" s="10" t="s">
        <v>0</v>
      </c>
      <c r="K1226" s="10" t="s">
        <v>0</v>
      </c>
      <c r="L1226" s="10" t="s">
        <v>0</v>
      </c>
      <c r="M1226" s="12">
        <v>1</v>
      </c>
      <c r="N1226" s="16">
        <v>4885</v>
      </c>
      <c r="O1226" s="16">
        <v>5024.8</v>
      </c>
      <c r="P1226" s="15">
        <v>1.028618219037871</v>
      </c>
      <c r="Q1226" s="7">
        <v>40</v>
      </c>
      <c r="R1226" s="7">
        <v>25</v>
      </c>
      <c r="S1226" s="6">
        <v>4885</v>
      </c>
      <c r="T1226" s="7">
        <v>8302</v>
      </c>
      <c r="U1226" s="7">
        <v>5852</v>
      </c>
      <c r="V1226" s="7">
        <v>2028</v>
      </c>
      <c r="W1226" s="7">
        <v>6005</v>
      </c>
      <c r="X1226" s="7">
        <v>2937</v>
      </c>
    </row>
    <row r="1227" spans="1:24" x14ac:dyDescent="0.25">
      <c r="A1227" s="14">
        <v>2109</v>
      </c>
      <c r="B1227" s="12">
        <v>235983</v>
      </c>
      <c r="C1227" s="12">
        <v>112</v>
      </c>
      <c r="D1227" s="12">
        <v>2109</v>
      </c>
      <c r="E1227" s="10" t="s">
        <v>1772</v>
      </c>
      <c r="F1227" s="10" t="s">
        <v>0</v>
      </c>
      <c r="G1227" s="10" t="s">
        <v>0</v>
      </c>
      <c r="H1227" s="10" t="s">
        <v>0</v>
      </c>
      <c r="I1227" s="10" t="s">
        <v>0</v>
      </c>
      <c r="J1227" s="10" t="s">
        <v>0</v>
      </c>
      <c r="K1227" s="10" t="s">
        <v>0</v>
      </c>
      <c r="L1227" s="10" t="s">
        <v>0</v>
      </c>
      <c r="M1227" s="12">
        <v>0</v>
      </c>
      <c r="N1227" s="16">
        <v>0</v>
      </c>
      <c r="O1227" s="16">
        <v>201.16666666666666</v>
      </c>
      <c r="P1227" s="15" t="e">
        <v>#DIV/0!</v>
      </c>
      <c r="Q1227" s="6">
        <v>376</v>
      </c>
      <c r="R1227" s="7">
        <v>330</v>
      </c>
      <c r="S1227" s="7">
        <v>275</v>
      </c>
      <c r="T1227" s="7">
        <v>226</v>
      </c>
      <c r="U1227" s="7">
        <v>109</v>
      </c>
      <c r="V1227" s="7">
        <v>214</v>
      </c>
      <c r="W1227" s="7">
        <v>119</v>
      </c>
      <c r="X1227" s="7">
        <v>264</v>
      </c>
    </row>
    <row r="1228" spans="1:24" x14ac:dyDescent="0.25">
      <c r="A1228" s="14">
        <v>2097</v>
      </c>
      <c r="B1228" s="12">
        <v>254762</v>
      </c>
      <c r="C1228" s="12">
        <v>85</v>
      </c>
      <c r="D1228" s="12">
        <v>2097</v>
      </c>
      <c r="E1228" s="10" t="s">
        <v>1800</v>
      </c>
      <c r="F1228" s="10" t="s">
        <v>0</v>
      </c>
      <c r="G1228" s="10" t="s">
        <v>0</v>
      </c>
      <c r="H1228" s="10" t="s">
        <v>0</v>
      </c>
      <c r="I1228" s="10" t="s">
        <v>0</v>
      </c>
      <c r="J1228" s="10" t="s">
        <v>0</v>
      </c>
      <c r="K1228" s="10" t="s">
        <v>0</v>
      </c>
      <c r="L1228" s="10" t="s">
        <v>0</v>
      </c>
      <c r="M1228" s="12">
        <v>1</v>
      </c>
      <c r="N1228" s="16">
        <v>13341</v>
      </c>
      <c r="O1228" s="16">
        <v>21134.6</v>
      </c>
      <c r="P1228" s="15">
        <v>1.584184094145866</v>
      </c>
      <c r="Q1228" s="7">
        <v>26357</v>
      </c>
      <c r="R1228" s="7">
        <v>20001</v>
      </c>
      <c r="S1228" s="7">
        <v>27149</v>
      </c>
      <c r="T1228" s="7">
        <v>22794</v>
      </c>
      <c r="U1228" s="7">
        <v>22275</v>
      </c>
      <c r="V1228" s="7">
        <v>18748</v>
      </c>
      <c r="W1228" s="6">
        <v>13341</v>
      </c>
      <c r="X1228" s="7">
        <v>14707</v>
      </c>
    </row>
    <row r="1229" spans="1:24" x14ac:dyDescent="0.25">
      <c r="A1229" s="14">
        <v>2095</v>
      </c>
      <c r="B1229" s="12">
        <v>230280</v>
      </c>
      <c r="C1229" s="12">
        <v>123</v>
      </c>
      <c r="D1229" s="12">
        <v>2095</v>
      </c>
      <c r="E1229" s="10" t="s">
        <v>1805</v>
      </c>
      <c r="F1229" s="10" t="s">
        <v>0</v>
      </c>
      <c r="G1229" s="10" t="s">
        <v>0</v>
      </c>
      <c r="H1229" s="10" t="s">
        <v>0</v>
      </c>
      <c r="I1229" s="10" t="s">
        <v>0</v>
      </c>
      <c r="J1229" s="10" t="s">
        <v>0</v>
      </c>
      <c r="K1229" s="10" t="s">
        <v>0</v>
      </c>
      <c r="L1229" s="10" t="s">
        <v>0</v>
      </c>
      <c r="M1229" s="12">
        <v>3</v>
      </c>
      <c r="N1229" s="16">
        <v>243.66666666666666</v>
      </c>
      <c r="O1229" s="16">
        <v>227.33333333333334</v>
      </c>
      <c r="P1229" s="15">
        <v>0.93296853625171006</v>
      </c>
      <c r="Q1229" s="7">
        <v>395</v>
      </c>
      <c r="R1229" s="6">
        <v>232</v>
      </c>
      <c r="S1229" s="6">
        <v>371</v>
      </c>
      <c r="T1229" s="6">
        <v>146</v>
      </c>
      <c r="U1229" s="7">
        <v>189</v>
      </c>
      <c r="V1229" s="7">
        <v>235</v>
      </c>
      <c r="W1229" s="7">
        <v>258</v>
      </c>
      <c r="X1229" s="6">
        <v>214</v>
      </c>
    </row>
    <row r="1230" spans="1:24" x14ac:dyDescent="0.25">
      <c r="A1230" s="14">
        <v>2081</v>
      </c>
      <c r="B1230" s="12">
        <v>242781</v>
      </c>
      <c r="C1230" s="12">
        <v>97</v>
      </c>
      <c r="D1230" s="12">
        <v>2081</v>
      </c>
      <c r="E1230" s="10" t="s">
        <v>1813</v>
      </c>
      <c r="F1230" s="10" t="s">
        <v>0</v>
      </c>
      <c r="G1230" s="10" t="s">
        <v>0</v>
      </c>
      <c r="H1230" s="10" t="s">
        <v>0</v>
      </c>
      <c r="I1230" s="10" t="s">
        <v>0</v>
      </c>
      <c r="J1230" s="10" t="s">
        <v>0</v>
      </c>
      <c r="K1230" s="10" t="s">
        <v>0</v>
      </c>
      <c r="L1230" s="10" t="s">
        <v>0</v>
      </c>
      <c r="M1230" s="12">
        <v>0</v>
      </c>
      <c r="N1230" s="16">
        <v>0</v>
      </c>
      <c r="O1230" s="16">
        <v>1849</v>
      </c>
      <c r="P1230" s="15" t="e">
        <v>#DIV/0!</v>
      </c>
      <c r="Q1230" s="6">
        <v>2054</v>
      </c>
      <c r="R1230" s="7">
        <v>1607</v>
      </c>
      <c r="S1230" s="7">
        <v>1936</v>
      </c>
      <c r="T1230" s="7">
        <v>2060</v>
      </c>
      <c r="U1230" s="7">
        <v>1871</v>
      </c>
      <c r="V1230" s="7">
        <v>1484</v>
      </c>
      <c r="W1230" s="7">
        <v>1724</v>
      </c>
      <c r="X1230" s="7">
        <v>2019</v>
      </c>
    </row>
    <row r="1231" spans="1:24" x14ac:dyDescent="0.25">
      <c r="A1231" s="14">
        <v>2067</v>
      </c>
      <c r="B1231" s="12">
        <v>578127</v>
      </c>
      <c r="C1231" s="12">
        <v>97</v>
      </c>
      <c r="D1231" s="12">
        <v>2067</v>
      </c>
      <c r="E1231" s="10" t="s">
        <v>1814</v>
      </c>
      <c r="F1231" s="10" t="s">
        <v>0</v>
      </c>
      <c r="G1231" s="10" t="s">
        <v>0</v>
      </c>
      <c r="H1231" s="10" t="s">
        <v>0</v>
      </c>
      <c r="I1231" s="10" t="s">
        <v>0</v>
      </c>
      <c r="J1231" s="10" t="s">
        <v>0</v>
      </c>
      <c r="K1231" s="10" t="s">
        <v>0</v>
      </c>
      <c r="L1231" s="10" t="s">
        <v>0</v>
      </c>
      <c r="M1231" s="12">
        <v>1</v>
      </c>
      <c r="N1231" s="16">
        <v>1260</v>
      </c>
      <c r="O1231" s="16">
        <v>1535</v>
      </c>
      <c r="P1231" s="15">
        <v>1.2182539682539681</v>
      </c>
      <c r="Q1231" s="6">
        <v>724</v>
      </c>
      <c r="R1231" s="7">
        <v>693</v>
      </c>
      <c r="S1231" s="7">
        <v>706</v>
      </c>
      <c r="T1231" s="7">
        <v>923</v>
      </c>
      <c r="U1231" s="7">
        <v>3380</v>
      </c>
      <c r="V1231" s="6">
        <v>1260</v>
      </c>
      <c r="W1231" s="7">
        <v>1831</v>
      </c>
      <c r="X1231" s="7">
        <v>835</v>
      </c>
    </row>
    <row r="1232" spans="1:24" x14ac:dyDescent="0.25">
      <c r="A1232" s="14">
        <v>2065</v>
      </c>
      <c r="B1232" s="12">
        <v>218422</v>
      </c>
      <c r="C1232" s="12">
        <v>234</v>
      </c>
      <c r="D1232" s="12">
        <v>2065</v>
      </c>
      <c r="E1232" s="10" t="s">
        <v>1815</v>
      </c>
      <c r="F1232" s="10" t="s">
        <v>0</v>
      </c>
      <c r="G1232" s="10" t="s">
        <v>0</v>
      </c>
      <c r="H1232" s="10" t="s">
        <v>0</v>
      </c>
      <c r="I1232" s="10" t="s">
        <v>0</v>
      </c>
      <c r="J1232" s="10" t="s">
        <v>0</v>
      </c>
      <c r="K1232" s="10" t="s">
        <v>0</v>
      </c>
      <c r="L1232" s="10" t="s">
        <v>0</v>
      </c>
      <c r="M1232" s="12">
        <v>5</v>
      </c>
      <c r="N1232" s="16">
        <v>15956.6</v>
      </c>
      <c r="O1232" s="16">
        <v>9977</v>
      </c>
      <c r="P1232" s="15">
        <v>0.62525851371846131</v>
      </c>
      <c r="Q1232" s="6">
        <v>22568</v>
      </c>
      <c r="R1232" s="6">
        <v>18123</v>
      </c>
      <c r="S1232" s="6">
        <v>22528</v>
      </c>
      <c r="T1232" s="6">
        <v>19064</v>
      </c>
      <c r="U1232" s="6">
        <v>14561</v>
      </c>
      <c r="V1232" s="6">
        <v>15033</v>
      </c>
      <c r="W1232" s="6">
        <v>8597</v>
      </c>
      <c r="X1232" s="7">
        <v>9977</v>
      </c>
    </row>
    <row r="1233" spans="1:24" x14ac:dyDescent="0.25">
      <c r="A1233" s="14">
        <v>2063</v>
      </c>
      <c r="B1233" s="12">
        <v>221198</v>
      </c>
      <c r="C1233" s="12">
        <v>112</v>
      </c>
      <c r="D1233" s="12">
        <v>2063</v>
      </c>
      <c r="E1233" s="10" t="s">
        <v>1816</v>
      </c>
      <c r="F1233" s="10" t="s">
        <v>0</v>
      </c>
      <c r="G1233" s="10" t="s">
        <v>0</v>
      </c>
      <c r="H1233" s="10" t="s">
        <v>0</v>
      </c>
      <c r="I1233" s="10" t="s">
        <v>0</v>
      </c>
      <c r="J1233" s="10" t="s">
        <v>0</v>
      </c>
      <c r="K1233" s="10" t="s">
        <v>0</v>
      </c>
      <c r="L1233" s="10" t="s">
        <v>0</v>
      </c>
      <c r="M1233" s="12">
        <v>1</v>
      </c>
      <c r="N1233" s="16">
        <v>2643</v>
      </c>
      <c r="O1233" s="16">
        <v>2586</v>
      </c>
      <c r="P1233" s="15">
        <v>0.97843359818388198</v>
      </c>
      <c r="Q1233" s="7">
        <v>3322</v>
      </c>
      <c r="R1233" s="7">
        <v>3092</v>
      </c>
      <c r="S1233" s="7">
        <v>2699</v>
      </c>
      <c r="T1233" s="7">
        <v>2705</v>
      </c>
      <c r="U1233" s="7">
        <v>2598</v>
      </c>
      <c r="V1233" s="7">
        <v>2274</v>
      </c>
      <c r="W1233" s="6">
        <v>2643</v>
      </c>
      <c r="X1233" s="7">
        <v>2654</v>
      </c>
    </row>
    <row r="1234" spans="1:24" x14ac:dyDescent="0.25">
      <c r="A1234" s="14">
        <v>2061</v>
      </c>
      <c r="B1234" s="12">
        <v>250126</v>
      </c>
      <c r="C1234" s="12">
        <v>85</v>
      </c>
      <c r="D1234" s="12">
        <v>2061</v>
      </c>
      <c r="E1234" s="10" t="s">
        <v>1817</v>
      </c>
      <c r="F1234" s="10" t="s">
        <v>0</v>
      </c>
      <c r="G1234" s="10" t="s">
        <v>0</v>
      </c>
      <c r="H1234" s="10" t="s">
        <v>0</v>
      </c>
      <c r="I1234" s="10" t="s">
        <v>0</v>
      </c>
      <c r="J1234" s="10" t="s">
        <v>0</v>
      </c>
      <c r="K1234" s="10" t="s">
        <v>0</v>
      </c>
      <c r="L1234" s="10" t="s">
        <v>0</v>
      </c>
      <c r="M1234" s="12">
        <v>6</v>
      </c>
      <c r="N1234" s="16">
        <v>45524.5</v>
      </c>
      <c r="O1234" s="16">
        <v>0</v>
      </c>
      <c r="P1234" s="15">
        <v>0</v>
      </c>
      <c r="Q1234" s="6">
        <v>52792</v>
      </c>
      <c r="R1234" s="6">
        <v>40628</v>
      </c>
      <c r="S1234" s="6">
        <v>50311</v>
      </c>
      <c r="T1234" s="6">
        <v>48196</v>
      </c>
      <c r="U1234" s="6">
        <v>41328</v>
      </c>
      <c r="V1234" s="6">
        <v>40976</v>
      </c>
      <c r="W1234" s="6">
        <v>42770</v>
      </c>
      <c r="X1234" s="6">
        <v>49566</v>
      </c>
    </row>
    <row r="1235" spans="1:24" x14ac:dyDescent="0.25">
      <c r="A1235" s="14">
        <v>2044</v>
      </c>
      <c r="B1235" s="12">
        <v>741417</v>
      </c>
      <c r="C1235" s="12">
        <v>174</v>
      </c>
      <c r="D1235" s="12">
        <v>2044</v>
      </c>
      <c r="E1235" s="10" t="s">
        <v>1820</v>
      </c>
      <c r="F1235" s="10" t="s">
        <v>0</v>
      </c>
      <c r="G1235" s="10" t="s">
        <v>0</v>
      </c>
      <c r="H1235" s="10" t="s">
        <v>0</v>
      </c>
      <c r="I1235" s="10" t="s">
        <v>0</v>
      </c>
      <c r="J1235" s="10" t="s">
        <v>0</v>
      </c>
      <c r="K1235" s="10" t="s">
        <v>0</v>
      </c>
      <c r="L1235" s="10" t="s">
        <v>0</v>
      </c>
      <c r="M1235" s="12">
        <v>2</v>
      </c>
      <c r="N1235" s="16">
        <v>789</v>
      </c>
      <c r="O1235" s="16">
        <v>1523</v>
      </c>
      <c r="P1235" s="15">
        <v>1.9302915082382763</v>
      </c>
      <c r="Q1235" s="7">
        <v>54</v>
      </c>
      <c r="R1235" s="7">
        <v>14</v>
      </c>
      <c r="S1235" s="7">
        <v>454</v>
      </c>
      <c r="T1235" s="7">
        <v>440</v>
      </c>
      <c r="U1235" s="7">
        <v>783</v>
      </c>
      <c r="V1235" s="6">
        <v>841</v>
      </c>
      <c r="W1235" s="7">
        <v>4415</v>
      </c>
      <c r="X1235" s="6">
        <v>737</v>
      </c>
    </row>
    <row r="1236" spans="1:24" x14ac:dyDescent="0.25">
      <c r="A1236" s="14">
        <v>2037</v>
      </c>
      <c r="B1236" s="12">
        <v>756085</v>
      </c>
      <c r="C1236" s="12">
        <v>290</v>
      </c>
      <c r="D1236" s="12">
        <v>2037</v>
      </c>
      <c r="E1236" s="10" t="s">
        <v>1822</v>
      </c>
      <c r="F1236" s="10" t="s">
        <v>0</v>
      </c>
      <c r="G1236" s="10" t="s">
        <v>0</v>
      </c>
      <c r="H1236" s="10" t="s">
        <v>0</v>
      </c>
      <c r="I1236" s="10" t="s">
        <v>0</v>
      </c>
      <c r="J1236" s="10" t="s">
        <v>0</v>
      </c>
      <c r="K1236" s="10" t="s">
        <v>0</v>
      </c>
      <c r="L1236" s="10" t="s">
        <v>0</v>
      </c>
      <c r="M1236" s="12">
        <v>2</v>
      </c>
      <c r="N1236" s="16">
        <v>980</v>
      </c>
      <c r="O1236" s="16">
        <v>70</v>
      </c>
      <c r="P1236" s="15">
        <v>7.1428571428571425E-2</v>
      </c>
      <c r="Q1236" s="7">
        <v>35</v>
      </c>
      <c r="R1236" s="7">
        <v>32</v>
      </c>
      <c r="S1236" s="7">
        <v>149</v>
      </c>
      <c r="T1236" s="7">
        <v>31</v>
      </c>
      <c r="U1236" s="6">
        <v>793</v>
      </c>
      <c r="V1236" s="7">
        <v>29</v>
      </c>
      <c r="W1236" s="6">
        <v>1167</v>
      </c>
      <c r="X1236" s="7">
        <v>71</v>
      </c>
    </row>
    <row r="1237" spans="1:24" x14ac:dyDescent="0.25">
      <c r="A1237" s="14">
        <v>1996</v>
      </c>
      <c r="B1237" s="12">
        <v>320124</v>
      </c>
      <c r="C1237" s="12">
        <v>156</v>
      </c>
      <c r="D1237" s="12">
        <v>1996</v>
      </c>
      <c r="E1237" s="10" t="s">
        <v>1855</v>
      </c>
      <c r="F1237" s="10" t="s">
        <v>0</v>
      </c>
      <c r="G1237" s="10" t="s">
        <v>0</v>
      </c>
      <c r="H1237" s="10" t="s">
        <v>0</v>
      </c>
      <c r="I1237" s="10" t="s">
        <v>0</v>
      </c>
      <c r="J1237" s="10" t="s">
        <v>0</v>
      </c>
      <c r="K1237" s="10" t="s">
        <v>0</v>
      </c>
      <c r="L1237" s="10" t="s">
        <v>0</v>
      </c>
      <c r="M1237" s="12">
        <v>6</v>
      </c>
      <c r="N1237" s="16">
        <v>1858.8333333333333</v>
      </c>
      <c r="O1237" s="16">
        <v>0</v>
      </c>
      <c r="P1237" s="15">
        <v>0</v>
      </c>
      <c r="Q1237" s="6">
        <v>812</v>
      </c>
      <c r="R1237" s="6">
        <v>514</v>
      </c>
      <c r="S1237" s="6">
        <v>918</v>
      </c>
      <c r="T1237" s="6">
        <v>1885</v>
      </c>
      <c r="U1237" s="6">
        <v>2558</v>
      </c>
      <c r="V1237" s="6">
        <v>804</v>
      </c>
      <c r="W1237" s="6">
        <v>3663</v>
      </c>
      <c r="X1237" s="6">
        <v>1325</v>
      </c>
    </row>
    <row r="1238" spans="1:24" x14ac:dyDescent="0.25">
      <c r="A1238" s="14">
        <v>1981</v>
      </c>
      <c r="B1238" s="12">
        <v>422675</v>
      </c>
      <c r="C1238" s="12">
        <v>103</v>
      </c>
      <c r="D1238" s="12">
        <v>1981</v>
      </c>
      <c r="E1238" s="10" t="s">
        <v>1859</v>
      </c>
      <c r="F1238" s="10" t="s">
        <v>0</v>
      </c>
      <c r="G1238" s="10" t="s">
        <v>0</v>
      </c>
      <c r="H1238" s="10" t="s">
        <v>0</v>
      </c>
      <c r="I1238" s="10" t="s">
        <v>0</v>
      </c>
      <c r="J1238" s="10" t="s">
        <v>0</v>
      </c>
      <c r="K1238" s="10" t="s">
        <v>0</v>
      </c>
      <c r="L1238" s="10" t="s">
        <v>0</v>
      </c>
      <c r="M1238" s="12">
        <v>3</v>
      </c>
      <c r="N1238" s="16">
        <v>6981.666666666667</v>
      </c>
      <c r="O1238" s="16">
        <v>869.33333333333337</v>
      </c>
      <c r="P1238" s="15">
        <v>0.12451659107185485</v>
      </c>
      <c r="Q1238" s="7">
        <v>171</v>
      </c>
      <c r="R1238" s="7">
        <v>172</v>
      </c>
      <c r="S1238" s="7">
        <v>213</v>
      </c>
      <c r="T1238" s="6">
        <v>10678</v>
      </c>
      <c r="U1238" s="6">
        <v>6831</v>
      </c>
      <c r="V1238" s="7">
        <v>1433</v>
      </c>
      <c r="W1238" s="6">
        <v>3436</v>
      </c>
      <c r="X1238" s="7">
        <v>962</v>
      </c>
    </row>
    <row r="1239" spans="1:24" x14ac:dyDescent="0.25">
      <c r="A1239" s="14">
        <v>1970</v>
      </c>
      <c r="B1239" s="12">
        <v>406089</v>
      </c>
      <c r="C1239" s="12">
        <v>117</v>
      </c>
      <c r="D1239" s="12">
        <v>1970</v>
      </c>
      <c r="E1239" s="10" t="s">
        <v>1860</v>
      </c>
      <c r="F1239" s="10" t="s">
        <v>0</v>
      </c>
      <c r="G1239" s="10" t="s">
        <v>0</v>
      </c>
      <c r="H1239" s="10" t="s">
        <v>0</v>
      </c>
      <c r="I1239" s="10" t="s">
        <v>0</v>
      </c>
      <c r="J1239" s="10" t="s">
        <v>0</v>
      </c>
      <c r="K1239" s="10" t="s">
        <v>0</v>
      </c>
      <c r="L1239" s="10" t="s">
        <v>0</v>
      </c>
      <c r="M1239" s="12">
        <v>2</v>
      </c>
      <c r="N1239" s="16">
        <v>6317.5</v>
      </c>
      <c r="O1239" s="16">
        <v>5248.25</v>
      </c>
      <c r="P1239" s="15">
        <v>0.83074792243767315</v>
      </c>
      <c r="Q1239" s="7">
        <v>616</v>
      </c>
      <c r="R1239" s="7">
        <v>364</v>
      </c>
      <c r="S1239" s="6">
        <v>1746</v>
      </c>
      <c r="T1239" s="7">
        <v>5361</v>
      </c>
      <c r="U1239" s="7">
        <v>7187</v>
      </c>
      <c r="V1239" s="7">
        <v>583</v>
      </c>
      <c r="W1239" s="7">
        <v>7862</v>
      </c>
      <c r="X1239" s="6">
        <v>10889</v>
      </c>
    </row>
    <row r="1240" spans="1:24" x14ac:dyDescent="0.25">
      <c r="A1240" s="14">
        <v>1923</v>
      </c>
      <c r="B1240" s="12">
        <v>293046</v>
      </c>
      <c r="C1240" s="12">
        <v>187</v>
      </c>
      <c r="D1240" s="12">
        <v>1923</v>
      </c>
      <c r="E1240" s="10" t="s">
        <v>1864</v>
      </c>
      <c r="F1240" s="10" t="s">
        <v>0</v>
      </c>
      <c r="G1240" s="10" t="s">
        <v>0</v>
      </c>
      <c r="H1240" s="10" t="s">
        <v>0</v>
      </c>
      <c r="I1240" s="10" t="s">
        <v>0</v>
      </c>
      <c r="J1240" s="10" t="s">
        <v>0</v>
      </c>
      <c r="K1240" s="10" t="s">
        <v>0</v>
      </c>
      <c r="L1240" s="10" t="s">
        <v>0</v>
      </c>
      <c r="M1240" s="12">
        <v>3</v>
      </c>
      <c r="N1240" s="16">
        <v>776.66666666666663</v>
      </c>
      <c r="O1240" s="16">
        <v>330.66666666666669</v>
      </c>
      <c r="P1240" s="15">
        <v>0.42575107296137343</v>
      </c>
      <c r="Q1240" s="7">
        <v>299</v>
      </c>
      <c r="R1240" s="7">
        <v>214</v>
      </c>
      <c r="S1240" s="7">
        <v>240</v>
      </c>
      <c r="T1240" s="7">
        <v>289</v>
      </c>
      <c r="U1240" s="6">
        <v>683</v>
      </c>
      <c r="V1240" s="7">
        <v>463</v>
      </c>
      <c r="W1240" s="6">
        <v>777</v>
      </c>
      <c r="X1240" s="6">
        <v>870</v>
      </c>
    </row>
    <row r="1241" spans="1:24" x14ac:dyDescent="0.25">
      <c r="A1241" s="14">
        <v>1912</v>
      </c>
      <c r="B1241" s="12">
        <v>855692</v>
      </c>
      <c r="C1241" s="12">
        <v>187</v>
      </c>
      <c r="D1241" s="12">
        <v>1912</v>
      </c>
      <c r="E1241" s="10" t="s">
        <v>1868</v>
      </c>
      <c r="F1241" s="10" t="s">
        <v>0</v>
      </c>
      <c r="G1241" s="10" t="s">
        <v>0</v>
      </c>
      <c r="H1241" s="10" t="s">
        <v>0</v>
      </c>
      <c r="I1241" s="10" t="s">
        <v>0</v>
      </c>
      <c r="J1241" s="10" t="s">
        <v>0</v>
      </c>
      <c r="K1241" s="10" t="s">
        <v>0</v>
      </c>
      <c r="L1241" s="10" t="s">
        <v>0</v>
      </c>
      <c r="M1241" s="12">
        <v>0</v>
      </c>
      <c r="N1241" s="16">
        <v>0</v>
      </c>
      <c r="O1241" s="16">
        <v>180</v>
      </c>
      <c r="P1241" s="15" t="e">
        <v>#DIV/0!</v>
      </c>
      <c r="Q1241" s="6">
        <v>662</v>
      </c>
      <c r="R1241" s="6">
        <v>475</v>
      </c>
      <c r="S1241" s="7">
        <v>106</v>
      </c>
      <c r="T1241" s="7">
        <v>194</v>
      </c>
      <c r="U1241" s="7">
        <v>201</v>
      </c>
      <c r="V1241" s="7">
        <v>195</v>
      </c>
      <c r="W1241" s="7">
        <v>259</v>
      </c>
      <c r="X1241" s="7">
        <v>125</v>
      </c>
    </row>
    <row r="1242" spans="1:24" x14ac:dyDescent="0.25">
      <c r="A1242" s="14">
        <v>1878</v>
      </c>
      <c r="B1242" s="12">
        <v>573497</v>
      </c>
      <c r="C1242" s="12">
        <v>85</v>
      </c>
      <c r="D1242" s="12">
        <v>1878</v>
      </c>
      <c r="E1242" s="10" t="s">
        <v>1873</v>
      </c>
      <c r="F1242" s="10" t="s">
        <v>0</v>
      </c>
      <c r="G1242" s="10" t="s">
        <v>0</v>
      </c>
      <c r="H1242" s="10" t="s">
        <v>0</v>
      </c>
      <c r="I1242" s="10" t="s">
        <v>0</v>
      </c>
      <c r="J1242" s="10" t="s">
        <v>0</v>
      </c>
      <c r="K1242" s="10" t="s">
        <v>0</v>
      </c>
      <c r="L1242" s="10" t="s">
        <v>0</v>
      </c>
      <c r="M1242" s="12">
        <v>5</v>
      </c>
      <c r="N1242" s="16">
        <v>9272.2000000000007</v>
      </c>
      <c r="O1242" s="16">
        <v>9996</v>
      </c>
      <c r="P1242" s="15">
        <v>1.0780613015249887</v>
      </c>
      <c r="Q1242" s="6">
        <v>6224</v>
      </c>
      <c r="R1242" s="6">
        <v>4453</v>
      </c>
      <c r="S1242" s="6">
        <v>7468</v>
      </c>
      <c r="T1242" s="6">
        <v>7615</v>
      </c>
      <c r="U1242" s="6">
        <v>11649</v>
      </c>
      <c r="V1242" s="7">
        <v>9996</v>
      </c>
      <c r="W1242" s="6">
        <v>10645</v>
      </c>
      <c r="X1242" s="6">
        <v>8984</v>
      </c>
    </row>
    <row r="1243" spans="1:24" x14ac:dyDescent="0.25">
      <c r="A1243" s="14">
        <v>1875</v>
      </c>
      <c r="B1243" s="12">
        <v>592702</v>
      </c>
      <c r="C1243" s="12">
        <v>85</v>
      </c>
      <c r="D1243" s="12">
        <v>1875</v>
      </c>
      <c r="E1243" s="10" t="s">
        <v>1874</v>
      </c>
      <c r="F1243" s="10" t="s">
        <v>0</v>
      </c>
      <c r="G1243" s="10" t="s">
        <v>0</v>
      </c>
      <c r="H1243" s="10" t="s">
        <v>0</v>
      </c>
      <c r="I1243" s="10" t="s">
        <v>0</v>
      </c>
      <c r="J1243" s="10" t="s">
        <v>0</v>
      </c>
      <c r="K1243" s="10" t="s">
        <v>0</v>
      </c>
      <c r="L1243" s="10" t="s">
        <v>0</v>
      </c>
      <c r="M1243" s="12">
        <v>2</v>
      </c>
      <c r="N1243" s="16">
        <v>6517.5</v>
      </c>
      <c r="O1243" s="16">
        <v>9319.25</v>
      </c>
      <c r="P1243" s="15">
        <v>1.4298810893747602</v>
      </c>
      <c r="Q1243" s="6">
        <v>5723</v>
      </c>
      <c r="R1243" s="6">
        <v>4328</v>
      </c>
      <c r="S1243" s="6">
        <v>7854</v>
      </c>
      <c r="T1243" s="7">
        <v>7568</v>
      </c>
      <c r="U1243" s="7">
        <v>10603</v>
      </c>
      <c r="V1243" s="6">
        <v>5181</v>
      </c>
      <c r="W1243" s="7">
        <v>10191</v>
      </c>
      <c r="X1243" s="7">
        <v>8915</v>
      </c>
    </row>
    <row r="1244" spans="1:24" x14ac:dyDescent="0.25">
      <c r="A1244" s="14">
        <v>1872</v>
      </c>
      <c r="B1244" s="12">
        <v>471634</v>
      </c>
      <c r="C1244" s="12">
        <v>85</v>
      </c>
      <c r="D1244" s="12">
        <v>1872</v>
      </c>
      <c r="E1244" s="10" t="s">
        <v>1875</v>
      </c>
      <c r="F1244" s="10" t="s">
        <v>0</v>
      </c>
      <c r="G1244" s="10" t="s">
        <v>0</v>
      </c>
      <c r="H1244" s="10" t="s">
        <v>0</v>
      </c>
      <c r="I1244" s="10" t="s">
        <v>0</v>
      </c>
      <c r="J1244" s="10" t="s">
        <v>0</v>
      </c>
      <c r="K1244" s="10" t="s">
        <v>0</v>
      </c>
      <c r="L1244" s="10" t="s">
        <v>0</v>
      </c>
      <c r="M1244" s="12">
        <v>4</v>
      </c>
      <c r="N1244" s="16">
        <v>11736</v>
      </c>
      <c r="O1244" s="16">
        <v>13286.5</v>
      </c>
      <c r="P1244" s="15">
        <v>1.1321148602590321</v>
      </c>
      <c r="Q1244" s="6">
        <v>9799</v>
      </c>
      <c r="R1244" s="6">
        <v>7266</v>
      </c>
      <c r="S1244" s="6">
        <v>8372</v>
      </c>
      <c r="T1244" s="6">
        <v>14022</v>
      </c>
      <c r="U1244" s="7">
        <v>13633</v>
      </c>
      <c r="V1244" s="6">
        <v>13001</v>
      </c>
      <c r="W1244" s="6">
        <v>11549</v>
      </c>
      <c r="X1244" s="7">
        <v>12940</v>
      </c>
    </row>
    <row r="1245" spans="1:24" x14ac:dyDescent="0.25">
      <c r="A1245" s="14">
        <v>1867</v>
      </c>
      <c r="B1245" s="12">
        <v>291687</v>
      </c>
      <c r="C1245" s="12">
        <v>129</v>
      </c>
      <c r="D1245" s="12">
        <v>1867</v>
      </c>
      <c r="E1245" s="10" t="s">
        <v>1876</v>
      </c>
      <c r="F1245" s="10" t="s">
        <v>0</v>
      </c>
      <c r="G1245" s="10" t="s">
        <v>0</v>
      </c>
      <c r="H1245" s="10" t="s">
        <v>0</v>
      </c>
      <c r="I1245" s="10" t="s">
        <v>0</v>
      </c>
      <c r="J1245" s="10" t="s">
        <v>0</v>
      </c>
      <c r="K1245" s="10" t="s">
        <v>0</v>
      </c>
      <c r="L1245" s="10" t="s">
        <v>0</v>
      </c>
      <c r="M1245" s="12">
        <v>0</v>
      </c>
      <c r="N1245" s="16">
        <v>0</v>
      </c>
      <c r="O1245" s="16">
        <v>449</v>
      </c>
      <c r="P1245" s="15" t="e">
        <v>#DIV/0!</v>
      </c>
      <c r="Q1245" s="6">
        <v>523</v>
      </c>
      <c r="R1245" s="7">
        <v>632</v>
      </c>
      <c r="S1245" s="7">
        <v>641</v>
      </c>
      <c r="T1245" s="7">
        <v>387</v>
      </c>
      <c r="U1245" s="7">
        <v>596</v>
      </c>
      <c r="V1245" s="7">
        <v>437</v>
      </c>
      <c r="W1245" s="7">
        <v>300</v>
      </c>
      <c r="X1245" s="7">
        <v>333</v>
      </c>
    </row>
    <row r="1246" spans="1:24" x14ac:dyDescent="0.25">
      <c r="A1246" s="14">
        <v>1866</v>
      </c>
      <c r="B1246" s="12">
        <v>274660</v>
      </c>
      <c r="C1246" s="12">
        <v>129</v>
      </c>
      <c r="D1246" s="12">
        <v>1866</v>
      </c>
      <c r="E1246" s="10" t="s">
        <v>1877</v>
      </c>
      <c r="F1246" s="10" t="s">
        <v>0</v>
      </c>
      <c r="G1246" s="10" t="s">
        <v>0</v>
      </c>
      <c r="H1246" s="10" t="s">
        <v>0</v>
      </c>
      <c r="I1246" s="10" t="s">
        <v>0</v>
      </c>
      <c r="J1246" s="10" t="s">
        <v>0</v>
      </c>
      <c r="K1246" s="10" t="s">
        <v>0</v>
      </c>
      <c r="L1246" s="10" t="s">
        <v>0</v>
      </c>
      <c r="M1246" s="12">
        <v>3</v>
      </c>
      <c r="N1246" s="16">
        <v>1031.6666666666667</v>
      </c>
      <c r="O1246" s="16">
        <v>922.66666666666663</v>
      </c>
      <c r="P1246" s="15">
        <v>0.89434571890145387</v>
      </c>
      <c r="Q1246" s="7">
        <v>2154</v>
      </c>
      <c r="R1246" s="6">
        <v>1514</v>
      </c>
      <c r="S1246" s="6">
        <v>676</v>
      </c>
      <c r="T1246" s="7">
        <v>821</v>
      </c>
      <c r="U1246" s="7">
        <v>1228</v>
      </c>
      <c r="V1246" s="6">
        <v>1291</v>
      </c>
      <c r="W1246" s="7">
        <v>719</v>
      </c>
      <c r="X1246" s="6">
        <v>1128</v>
      </c>
    </row>
    <row r="1247" spans="1:24" x14ac:dyDescent="0.25">
      <c r="A1247" s="14">
        <v>1832</v>
      </c>
      <c r="B1247" s="12">
        <v>375083</v>
      </c>
      <c r="C1247" s="12">
        <v>174</v>
      </c>
      <c r="D1247" s="12">
        <v>1832</v>
      </c>
      <c r="E1247" s="10" t="s">
        <v>1887</v>
      </c>
      <c r="F1247" s="10" t="s">
        <v>0</v>
      </c>
      <c r="G1247" s="10" t="s">
        <v>0</v>
      </c>
      <c r="H1247" s="10" t="s">
        <v>0</v>
      </c>
      <c r="I1247" s="10" t="s">
        <v>0</v>
      </c>
      <c r="J1247" s="10" t="s">
        <v>0</v>
      </c>
      <c r="K1247" s="10" t="s">
        <v>0</v>
      </c>
      <c r="L1247" s="10" t="s">
        <v>0</v>
      </c>
      <c r="M1247" s="12">
        <v>1</v>
      </c>
      <c r="N1247" s="16">
        <v>1504</v>
      </c>
      <c r="O1247" s="16">
        <v>498</v>
      </c>
      <c r="P1247" s="15">
        <v>0.33111702127659576</v>
      </c>
      <c r="Q1247" s="7">
        <v>92</v>
      </c>
      <c r="R1247" s="7">
        <v>111</v>
      </c>
      <c r="S1247" s="7">
        <v>326</v>
      </c>
      <c r="T1247" s="7">
        <v>783</v>
      </c>
      <c r="U1247" s="7">
        <v>696</v>
      </c>
      <c r="V1247" s="7">
        <v>234</v>
      </c>
      <c r="W1247" s="6">
        <v>1504</v>
      </c>
      <c r="X1247" s="7">
        <v>451</v>
      </c>
    </row>
    <row r="1248" spans="1:24" x14ac:dyDescent="0.25">
      <c r="A1248" s="14">
        <v>1812</v>
      </c>
      <c r="B1248" s="12">
        <v>658424</v>
      </c>
      <c r="C1248" s="12">
        <v>203</v>
      </c>
      <c r="D1248" s="12">
        <v>1812</v>
      </c>
      <c r="E1248" s="10" t="s">
        <v>1907</v>
      </c>
      <c r="F1248" s="10" t="s">
        <v>0</v>
      </c>
      <c r="G1248" s="10" t="s">
        <v>0</v>
      </c>
      <c r="H1248" s="10" t="s">
        <v>0</v>
      </c>
      <c r="I1248" s="10" t="s">
        <v>0</v>
      </c>
      <c r="J1248" s="10" t="s">
        <v>0</v>
      </c>
      <c r="K1248" s="10" t="s">
        <v>0</v>
      </c>
      <c r="L1248" s="10" t="s">
        <v>0</v>
      </c>
      <c r="M1248" s="12">
        <v>1</v>
      </c>
      <c r="N1248" s="16">
        <v>9743</v>
      </c>
      <c r="O1248" s="16">
        <v>93041.4</v>
      </c>
      <c r="P1248" s="15">
        <v>9.5495637893872516</v>
      </c>
      <c r="Q1248" s="7">
        <v>15</v>
      </c>
      <c r="R1248" s="7">
        <v>24</v>
      </c>
      <c r="S1248" s="6">
        <v>9743</v>
      </c>
      <c r="T1248" s="7">
        <v>8180</v>
      </c>
      <c r="U1248" s="7">
        <v>112558</v>
      </c>
      <c r="V1248" s="7">
        <v>115171</v>
      </c>
      <c r="W1248" s="7">
        <v>114417</v>
      </c>
      <c r="X1248" s="7">
        <v>114881</v>
      </c>
    </row>
    <row r="1249" spans="1:24" x14ac:dyDescent="0.25">
      <c r="A1249" s="14">
        <v>1771</v>
      </c>
      <c r="B1249" s="12">
        <v>527322</v>
      </c>
      <c r="C1249" s="12">
        <v>166</v>
      </c>
      <c r="D1249" s="12">
        <v>1771</v>
      </c>
      <c r="E1249" s="10" t="s">
        <v>1920</v>
      </c>
      <c r="F1249" s="10" t="s">
        <v>0</v>
      </c>
      <c r="G1249" s="10" t="s">
        <v>0</v>
      </c>
      <c r="H1249" s="10" t="s">
        <v>0</v>
      </c>
      <c r="I1249" s="10" t="s">
        <v>0</v>
      </c>
      <c r="J1249" s="10" t="s">
        <v>0</v>
      </c>
      <c r="K1249" s="10" t="s">
        <v>0</v>
      </c>
      <c r="L1249" s="10" t="s">
        <v>0</v>
      </c>
      <c r="M1249" s="12">
        <v>3</v>
      </c>
      <c r="N1249" s="16">
        <v>12394.666666666666</v>
      </c>
      <c r="O1249" s="16">
        <v>1404.6666666666667</v>
      </c>
      <c r="P1249" s="15">
        <v>0.11332831325301206</v>
      </c>
      <c r="Q1249" s="7">
        <v>19</v>
      </c>
      <c r="R1249" s="7">
        <v>10</v>
      </c>
      <c r="S1249" s="6">
        <v>30424</v>
      </c>
      <c r="T1249" s="6">
        <v>1671</v>
      </c>
      <c r="U1249" s="6">
        <v>5089</v>
      </c>
      <c r="V1249" s="7">
        <v>286</v>
      </c>
      <c r="W1249" s="7">
        <v>3442</v>
      </c>
      <c r="X1249" s="7">
        <v>486</v>
      </c>
    </row>
    <row r="1250" spans="1:24" x14ac:dyDescent="0.25">
      <c r="A1250" s="14">
        <v>1753</v>
      </c>
      <c r="B1250" s="12">
        <v>795138</v>
      </c>
      <c r="C1250" s="12">
        <v>290</v>
      </c>
      <c r="D1250" s="12">
        <v>1753</v>
      </c>
      <c r="E1250" s="10" t="s">
        <v>1927</v>
      </c>
      <c r="F1250" s="10" t="s">
        <v>0</v>
      </c>
      <c r="G1250" s="10" t="s">
        <v>0</v>
      </c>
      <c r="H1250" s="10" t="s">
        <v>0</v>
      </c>
      <c r="I1250" s="10" t="s">
        <v>0</v>
      </c>
      <c r="J1250" s="10" t="s">
        <v>0</v>
      </c>
      <c r="K1250" s="10" t="s">
        <v>0</v>
      </c>
      <c r="L1250" s="10" t="s">
        <v>0</v>
      </c>
      <c r="M1250" s="12">
        <v>6</v>
      </c>
      <c r="N1250" s="16">
        <v>2224.1666666666665</v>
      </c>
      <c r="O1250" s="16">
        <v>0</v>
      </c>
      <c r="P1250" s="15">
        <v>0</v>
      </c>
      <c r="Q1250" s="7">
        <v>22</v>
      </c>
      <c r="R1250" s="7">
        <v>14</v>
      </c>
      <c r="S1250" s="6">
        <v>546</v>
      </c>
      <c r="T1250" s="6">
        <v>3435</v>
      </c>
      <c r="U1250" s="6">
        <v>752</v>
      </c>
      <c r="V1250" s="6">
        <v>1566</v>
      </c>
      <c r="W1250" s="6">
        <v>2157</v>
      </c>
      <c r="X1250" s="6">
        <v>4889</v>
      </c>
    </row>
    <row r="1251" spans="1:24" x14ac:dyDescent="0.25">
      <c r="A1251" s="14">
        <v>1751</v>
      </c>
      <c r="B1251" s="12">
        <v>531664</v>
      </c>
      <c r="C1251" s="12">
        <v>174</v>
      </c>
      <c r="D1251" s="12">
        <v>1751</v>
      </c>
      <c r="E1251" s="10" t="s">
        <v>1928</v>
      </c>
      <c r="F1251" s="10" t="s">
        <v>0</v>
      </c>
      <c r="G1251" s="10" t="s">
        <v>0</v>
      </c>
      <c r="H1251" s="10" t="s">
        <v>0</v>
      </c>
      <c r="I1251" s="10" t="s">
        <v>0</v>
      </c>
      <c r="J1251" s="10" t="s">
        <v>0</v>
      </c>
      <c r="K1251" s="10" t="s">
        <v>0</v>
      </c>
      <c r="L1251" s="10" t="s">
        <v>0</v>
      </c>
      <c r="M1251" s="12">
        <v>1</v>
      </c>
      <c r="N1251" s="16">
        <v>1364</v>
      </c>
      <c r="O1251" s="16">
        <v>28573.200000000001</v>
      </c>
      <c r="P1251" s="15">
        <v>20.94809384164223</v>
      </c>
      <c r="Q1251" s="7">
        <v>40</v>
      </c>
      <c r="R1251" s="7">
        <v>49</v>
      </c>
      <c r="S1251" s="7">
        <v>75</v>
      </c>
      <c r="T1251" s="7">
        <v>6506</v>
      </c>
      <c r="U1251" s="6">
        <v>1364</v>
      </c>
      <c r="V1251" s="7">
        <v>958</v>
      </c>
      <c r="W1251" s="7">
        <v>134685</v>
      </c>
      <c r="X1251" s="7">
        <v>642</v>
      </c>
    </row>
    <row r="1252" spans="1:24" x14ac:dyDescent="0.25">
      <c r="A1252" s="14">
        <v>1715</v>
      </c>
      <c r="B1252" s="12">
        <v>522196</v>
      </c>
      <c r="C1252" s="12">
        <v>217</v>
      </c>
      <c r="D1252" s="12">
        <v>1715</v>
      </c>
      <c r="E1252" s="10" t="s">
        <v>1961</v>
      </c>
      <c r="F1252" s="10" t="s">
        <v>0</v>
      </c>
      <c r="G1252" s="10" t="s">
        <v>0</v>
      </c>
      <c r="H1252" s="10" t="s">
        <v>0</v>
      </c>
      <c r="I1252" s="10" t="s">
        <v>0</v>
      </c>
      <c r="J1252" s="10" t="s">
        <v>0</v>
      </c>
      <c r="K1252" s="10" t="s">
        <v>0</v>
      </c>
      <c r="L1252" s="10" t="s">
        <v>0</v>
      </c>
      <c r="M1252" s="12">
        <v>4</v>
      </c>
      <c r="N1252" s="16">
        <v>15413.75</v>
      </c>
      <c r="O1252" s="16">
        <v>782</v>
      </c>
      <c r="P1252" s="15">
        <v>5.0733922634011837E-2</v>
      </c>
      <c r="Q1252" s="6">
        <v>304</v>
      </c>
      <c r="R1252" s="7">
        <v>36</v>
      </c>
      <c r="S1252" s="7">
        <v>236</v>
      </c>
      <c r="T1252" s="7">
        <v>1328</v>
      </c>
      <c r="U1252" s="6">
        <v>15671</v>
      </c>
      <c r="V1252" s="6">
        <v>11560</v>
      </c>
      <c r="W1252" s="6">
        <v>20209</v>
      </c>
      <c r="X1252" s="6">
        <v>14215</v>
      </c>
    </row>
    <row r="1253" spans="1:24" x14ac:dyDescent="0.25">
      <c r="A1253" s="14">
        <v>1704</v>
      </c>
      <c r="B1253" s="12">
        <v>505341</v>
      </c>
      <c r="C1253" s="12">
        <v>223</v>
      </c>
      <c r="D1253" s="12">
        <v>1704</v>
      </c>
      <c r="E1253" s="10" t="s">
        <v>1976</v>
      </c>
      <c r="F1253" s="10" t="s">
        <v>0</v>
      </c>
      <c r="G1253" s="10" t="s">
        <v>0</v>
      </c>
      <c r="H1253" s="10" t="s">
        <v>0</v>
      </c>
      <c r="I1253" s="10" t="s">
        <v>0</v>
      </c>
      <c r="J1253" s="10" t="s">
        <v>0</v>
      </c>
      <c r="K1253" s="10" t="s">
        <v>0</v>
      </c>
      <c r="L1253" s="10" t="s">
        <v>0</v>
      </c>
      <c r="M1253" s="12">
        <v>4</v>
      </c>
      <c r="N1253" s="16">
        <v>2753.75</v>
      </c>
      <c r="O1253" s="16">
        <v>1313.5</v>
      </c>
      <c r="P1253" s="15">
        <v>0.47698592827961872</v>
      </c>
      <c r="Q1253" s="6">
        <v>3271</v>
      </c>
      <c r="R1253" s="6">
        <v>2892</v>
      </c>
      <c r="S1253" s="6">
        <v>2558</v>
      </c>
      <c r="T1253" s="7">
        <v>1451</v>
      </c>
      <c r="U1253" s="6">
        <v>2321</v>
      </c>
      <c r="V1253" s="7">
        <v>1176</v>
      </c>
      <c r="W1253" s="6">
        <v>3544</v>
      </c>
      <c r="X1253" s="6">
        <v>2592</v>
      </c>
    </row>
    <row r="1254" spans="1:24" x14ac:dyDescent="0.25">
      <c r="A1254" s="14">
        <v>1699</v>
      </c>
      <c r="B1254" s="12">
        <v>574686</v>
      </c>
      <c r="C1254" s="12">
        <v>180</v>
      </c>
      <c r="D1254" s="12">
        <v>1699</v>
      </c>
      <c r="E1254" s="10" t="s">
        <v>1980</v>
      </c>
      <c r="F1254" s="10" t="s">
        <v>0</v>
      </c>
      <c r="G1254" s="10" t="s">
        <v>0</v>
      </c>
      <c r="H1254" s="10" t="s">
        <v>0</v>
      </c>
      <c r="I1254" s="10" t="s">
        <v>0</v>
      </c>
      <c r="J1254" s="10" t="s">
        <v>0</v>
      </c>
      <c r="K1254" s="10" t="s">
        <v>0</v>
      </c>
      <c r="L1254" s="10" t="s">
        <v>0</v>
      </c>
      <c r="M1254" s="12">
        <v>1</v>
      </c>
      <c r="N1254" s="16">
        <v>6963</v>
      </c>
      <c r="O1254" s="16">
        <v>2844.2</v>
      </c>
      <c r="P1254" s="15">
        <v>0.40847335918425964</v>
      </c>
      <c r="Q1254" s="7">
        <v>35</v>
      </c>
      <c r="R1254" s="7">
        <v>35</v>
      </c>
      <c r="S1254" s="6">
        <v>6963</v>
      </c>
      <c r="T1254" s="7">
        <v>923</v>
      </c>
      <c r="U1254" s="7">
        <v>3924</v>
      </c>
      <c r="V1254" s="7">
        <v>835</v>
      </c>
      <c r="W1254" s="7">
        <v>6667</v>
      </c>
      <c r="X1254" s="7">
        <v>1872</v>
      </c>
    </row>
    <row r="1255" spans="1:24" x14ac:dyDescent="0.25">
      <c r="A1255" s="14">
        <v>1690</v>
      </c>
      <c r="B1255" s="12">
        <v>525027</v>
      </c>
      <c r="C1255" s="12">
        <v>204</v>
      </c>
      <c r="D1255" s="12">
        <v>1690</v>
      </c>
      <c r="E1255" s="10" t="s">
        <v>1983</v>
      </c>
      <c r="F1255" s="10" t="s">
        <v>0</v>
      </c>
      <c r="G1255" s="10" t="s">
        <v>0</v>
      </c>
      <c r="H1255" s="10" t="s">
        <v>0</v>
      </c>
      <c r="I1255" s="10" t="s">
        <v>0</v>
      </c>
      <c r="J1255" s="10" t="s">
        <v>0</v>
      </c>
      <c r="K1255" s="10" t="s">
        <v>0</v>
      </c>
      <c r="L1255" s="10" t="s">
        <v>0</v>
      </c>
      <c r="M1255" s="12">
        <v>2</v>
      </c>
      <c r="N1255" s="16">
        <v>1252</v>
      </c>
      <c r="O1255" s="16">
        <v>1963</v>
      </c>
      <c r="P1255" s="15">
        <v>1.5678913738019169</v>
      </c>
      <c r="Q1255" s="7">
        <v>44</v>
      </c>
      <c r="R1255" s="7">
        <v>42</v>
      </c>
      <c r="S1255" s="7">
        <v>2048</v>
      </c>
      <c r="T1255" s="7">
        <v>125</v>
      </c>
      <c r="U1255" s="6">
        <v>1405</v>
      </c>
      <c r="V1255" s="6">
        <v>1099</v>
      </c>
      <c r="W1255" s="7">
        <v>4071</v>
      </c>
      <c r="X1255" s="7">
        <v>1608</v>
      </c>
    </row>
    <row r="1256" spans="1:24" x14ac:dyDescent="0.25">
      <c r="A1256" s="14">
        <v>1684</v>
      </c>
      <c r="B1256" s="12">
        <v>743774</v>
      </c>
      <c r="C1256" s="12">
        <v>262</v>
      </c>
      <c r="D1256" s="12">
        <v>1684</v>
      </c>
      <c r="E1256" s="10" t="s">
        <v>1994</v>
      </c>
      <c r="F1256" s="10" t="s">
        <v>0</v>
      </c>
      <c r="G1256" s="10" t="s">
        <v>0</v>
      </c>
      <c r="H1256" s="10" t="s">
        <v>0</v>
      </c>
      <c r="I1256" s="10" t="s">
        <v>0</v>
      </c>
      <c r="J1256" s="10" t="s">
        <v>0</v>
      </c>
      <c r="K1256" s="10" t="s">
        <v>0</v>
      </c>
      <c r="L1256" s="10" t="s">
        <v>0</v>
      </c>
      <c r="M1256" s="12">
        <v>4</v>
      </c>
      <c r="N1256" s="16">
        <v>7502.75</v>
      </c>
      <c r="O1256" s="16">
        <v>1428</v>
      </c>
      <c r="P1256" s="15">
        <v>0.19033021225550631</v>
      </c>
      <c r="Q1256" s="7">
        <v>32</v>
      </c>
      <c r="R1256" s="7">
        <v>11</v>
      </c>
      <c r="S1256" s="7">
        <v>190</v>
      </c>
      <c r="T1256" s="7">
        <v>2666</v>
      </c>
      <c r="U1256" s="6">
        <v>2247</v>
      </c>
      <c r="V1256" s="6">
        <v>1847</v>
      </c>
      <c r="W1256" s="6">
        <v>23962</v>
      </c>
      <c r="X1256" s="6">
        <v>1955</v>
      </c>
    </row>
    <row r="1257" spans="1:24" x14ac:dyDescent="0.25">
      <c r="A1257" s="14">
        <v>1675</v>
      </c>
      <c r="B1257" s="12">
        <v>782253</v>
      </c>
      <c r="C1257" s="12">
        <v>357</v>
      </c>
      <c r="D1257" s="12">
        <v>1675</v>
      </c>
      <c r="E1257" s="10" t="s">
        <v>2004</v>
      </c>
      <c r="F1257" s="10" t="s">
        <v>0</v>
      </c>
      <c r="G1257" s="10" t="s">
        <v>0</v>
      </c>
      <c r="H1257" s="10" t="s">
        <v>0</v>
      </c>
      <c r="I1257" s="10" t="s">
        <v>0</v>
      </c>
      <c r="J1257" s="10" t="s">
        <v>0</v>
      </c>
      <c r="K1257" s="10" t="s">
        <v>0</v>
      </c>
      <c r="L1257" s="10" t="s">
        <v>0</v>
      </c>
      <c r="M1257" s="12">
        <v>6</v>
      </c>
      <c r="N1257" s="16">
        <v>384.33333333333331</v>
      </c>
      <c r="O1257" s="16">
        <v>0</v>
      </c>
      <c r="P1257" s="15">
        <v>0</v>
      </c>
      <c r="Q1257" s="6">
        <v>226</v>
      </c>
      <c r="R1257" s="6">
        <v>211</v>
      </c>
      <c r="S1257" s="6">
        <v>283</v>
      </c>
      <c r="T1257" s="6">
        <v>500</v>
      </c>
      <c r="U1257" s="6">
        <v>484</v>
      </c>
      <c r="V1257" s="6">
        <v>320</v>
      </c>
      <c r="W1257" s="6">
        <v>357</v>
      </c>
      <c r="X1257" s="6">
        <v>362</v>
      </c>
    </row>
    <row r="1258" spans="1:24" x14ac:dyDescent="0.25">
      <c r="A1258" s="14">
        <v>1666</v>
      </c>
      <c r="B1258" s="12">
        <v>492549</v>
      </c>
      <c r="C1258" s="12">
        <v>174</v>
      </c>
      <c r="D1258" s="12">
        <v>1666</v>
      </c>
      <c r="E1258" s="10" t="s">
        <v>2009</v>
      </c>
      <c r="F1258" s="10" t="s">
        <v>0</v>
      </c>
      <c r="G1258" s="10" t="s">
        <v>0</v>
      </c>
      <c r="H1258" s="10" t="s">
        <v>0</v>
      </c>
      <c r="I1258" s="10" t="s">
        <v>0</v>
      </c>
      <c r="J1258" s="10" t="s">
        <v>0</v>
      </c>
      <c r="K1258" s="10" t="s">
        <v>0</v>
      </c>
      <c r="L1258" s="10" t="s">
        <v>0</v>
      </c>
      <c r="M1258" s="12">
        <v>1</v>
      </c>
      <c r="N1258" s="16">
        <v>8241</v>
      </c>
      <c r="O1258" s="16">
        <v>431622</v>
      </c>
      <c r="P1258" s="15">
        <v>52.374954495813618</v>
      </c>
      <c r="Q1258" s="7">
        <v>34</v>
      </c>
      <c r="R1258" s="7">
        <v>31</v>
      </c>
      <c r="S1258" s="7">
        <v>606</v>
      </c>
      <c r="T1258" s="7">
        <v>2087701</v>
      </c>
      <c r="U1258" s="7">
        <v>18845</v>
      </c>
      <c r="V1258" s="7">
        <v>999</v>
      </c>
      <c r="W1258" s="7">
        <v>49959</v>
      </c>
      <c r="X1258" s="6">
        <v>8241</v>
      </c>
    </row>
    <row r="1259" spans="1:24" x14ac:dyDescent="0.25">
      <c r="A1259" s="14">
        <v>1173</v>
      </c>
      <c r="B1259" s="12">
        <v>239709</v>
      </c>
      <c r="C1259" s="12">
        <v>151</v>
      </c>
      <c r="D1259" s="12">
        <v>1173</v>
      </c>
      <c r="E1259" s="10" t="s">
        <v>2178</v>
      </c>
      <c r="F1259" s="10" t="s">
        <v>0</v>
      </c>
      <c r="G1259" s="10" t="s">
        <v>0</v>
      </c>
      <c r="H1259" s="10" t="s">
        <v>0</v>
      </c>
      <c r="I1259" s="10" t="s">
        <v>0</v>
      </c>
      <c r="J1259" s="10" t="s">
        <v>0</v>
      </c>
      <c r="K1259" s="10" t="s">
        <v>0</v>
      </c>
      <c r="L1259" s="10" t="s">
        <v>0</v>
      </c>
      <c r="M1259" s="12">
        <v>1</v>
      </c>
      <c r="N1259" s="16">
        <v>4589</v>
      </c>
      <c r="O1259" s="16">
        <v>3929.4</v>
      </c>
      <c r="P1259" s="15">
        <v>0.85626498147744612</v>
      </c>
      <c r="Q1259" s="7">
        <v>4565</v>
      </c>
      <c r="R1259" s="7">
        <v>2590</v>
      </c>
      <c r="S1259" s="7">
        <v>3991</v>
      </c>
      <c r="T1259" s="6">
        <v>4589</v>
      </c>
      <c r="U1259" s="7">
        <v>4526</v>
      </c>
      <c r="V1259" s="7">
        <v>3526</v>
      </c>
      <c r="W1259" s="7">
        <v>2866</v>
      </c>
      <c r="X1259" s="7">
        <v>4738</v>
      </c>
    </row>
    <row r="1260" spans="1:24" x14ac:dyDescent="0.25">
      <c r="A1260" s="14">
        <v>1064</v>
      </c>
      <c r="B1260" s="12">
        <v>594945</v>
      </c>
      <c r="C1260" s="12">
        <v>117</v>
      </c>
      <c r="D1260" s="12">
        <v>1064</v>
      </c>
      <c r="E1260" s="10" t="s">
        <v>2201</v>
      </c>
      <c r="F1260" s="10" t="s">
        <v>0</v>
      </c>
      <c r="G1260" s="10" t="s">
        <v>0</v>
      </c>
      <c r="H1260" s="10" t="s">
        <v>0</v>
      </c>
      <c r="I1260" s="10" t="s">
        <v>0</v>
      </c>
      <c r="J1260" s="10" t="s">
        <v>0</v>
      </c>
      <c r="K1260" s="10" t="s">
        <v>0</v>
      </c>
      <c r="L1260" s="10" t="s">
        <v>0</v>
      </c>
      <c r="M1260" s="12">
        <v>2</v>
      </c>
      <c r="N1260" s="16">
        <v>15478</v>
      </c>
      <c r="O1260" s="16">
        <v>157301.5</v>
      </c>
      <c r="P1260" s="15">
        <v>10.162908644527716</v>
      </c>
      <c r="Q1260" s="6">
        <v>18357</v>
      </c>
      <c r="R1260" s="6">
        <v>8336</v>
      </c>
      <c r="S1260" s="6">
        <v>15119</v>
      </c>
      <c r="T1260" s="6">
        <v>15837</v>
      </c>
      <c r="U1260" s="7">
        <v>20889</v>
      </c>
      <c r="V1260" s="7">
        <v>569166</v>
      </c>
      <c r="W1260" s="7">
        <v>19145</v>
      </c>
      <c r="X1260" s="7">
        <v>20006</v>
      </c>
    </row>
    <row r="1261" spans="1:24" x14ac:dyDescent="0.25">
      <c r="A1261" s="14">
        <v>1029</v>
      </c>
      <c r="B1261" s="12">
        <v>220340</v>
      </c>
      <c r="C1261" s="12">
        <v>85</v>
      </c>
      <c r="D1261" s="12">
        <v>1029</v>
      </c>
      <c r="E1261" s="10" t="s">
        <v>2231</v>
      </c>
      <c r="F1261" s="10" t="s">
        <v>0</v>
      </c>
      <c r="G1261" s="10" t="s">
        <v>0</v>
      </c>
      <c r="H1261" s="10" t="s">
        <v>0</v>
      </c>
      <c r="I1261" s="10" t="s">
        <v>0</v>
      </c>
      <c r="J1261" s="10" t="s">
        <v>0</v>
      </c>
      <c r="K1261" s="10" t="s">
        <v>0</v>
      </c>
      <c r="L1261" s="10" t="s">
        <v>0</v>
      </c>
      <c r="M1261" s="12">
        <v>0</v>
      </c>
      <c r="N1261" s="16">
        <v>0</v>
      </c>
      <c r="O1261" s="16">
        <v>14367</v>
      </c>
      <c r="P1261" s="15" t="e">
        <v>#DIV/0!</v>
      </c>
      <c r="Q1261" s="6">
        <v>15476</v>
      </c>
      <c r="R1261" s="7">
        <v>12744</v>
      </c>
      <c r="S1261" s="7">
        <v>16684</v>
      </c>
      <c r="T1261" s="7">
        <v>14819</v>
      </c>
      <c r="U1261" s="7">
        <v>13272</v>
      </c>
      <c r="V1261" s="7">
        <v>12517</v>
      </c>
      <c r="W1261" s="7">
        <v>13609</v>
      </c>
      <c r="X1261" s="7">
        <v>15301</v>
      </c>
    </row>
    <row r="1262" spans="1:24" x14ac:dyDescent="0.25">
      <c r="A1262" s="14">
        <v>892</v>
      </c>
      <c r="B1262" s="12">
        <v>478262</v>
      </c>
      <c r="C1262" s="12">
        <v>155</v>
      </c>
      <c r="D1262" s="12">
        <v>892</v>
      </c>
      <c r="E1262" s="10" t="s">
        <v>1144</v>
      </c>
      <c r="F1262" s="10" t="s">
        <v>0</v>
      </c>
      <c r="G1262" s="10" t="s">
        <v>0</v>
      </c>
      <c r="H1262" s="10" t="s">
        <v>0</v>
      </c>
      <c r="I1262" s="10" t="s">
        <v>0</v>
      </c>
      <c r="J1262" s="10" t="s">
        <v>0</v>
      </c>
      <c r="K1262" s="10" t="s">
        <v>0</v>
      </c>
      <c r="L1262" s="10" t="s">
        <v>0</v>
      </c>
      <c r="M1262" s="12">
        <v>6</v>
      </c>
      <c r="N1262" s="16">
        <v>20709</v>
      </c>
      <c r="O1262" s="16">
        <v>0</v>
      </c>
      <c r="P1262" s="15">
        <v>0</v>
      </c>
      <c r="Q1262" s="6">
        <v>6640</v>
      </c>
      <c r="R1262" s="6">
        <v>10909</v>
      </c>
      <c r="S1262" s="6">
        <v>6962</v>
      </c>
      <c r="T1262" s="6">
        <v>18267</v>
      </c>
      <c r="U1262" s="6">
        <v>41291</v>
      </c>
      <c r="V1262" s="6">
        <v>24270</v>
      </c>
      <c r="W1262" s="6">
        <v>9547</v>
      </c>
      <c r="X1262" s="6">
        <v>23917</v>
      </c>
    </row>
    <row r="1263" spans="1:24" x14ac:dyDescent="0.25">
      <c r="A1263" s="14">
        <v>494</v>
      </c>
      <c r="B1263" s="12">
        <v>371526</v>
      </c>
      <c r="C1263" s="12">
        <v>115</v>
      </c>
      <c r="D1263" s="12">
        <v>494</v>
      </c>
      <c r="E1263" s="10" t="s">
        <v>1258</v>
      </c>
      <c r="F1263" s="10" t="s">
        <v>0</v>
      </c>
      <c r="G1263" s="10" t="s">
        <v>0</v>
      </c>
      <c r="H1263" s="10" t="s">
        <v>0</v>
      </c>
      <c r="I1263" s="10" t="s">
        <v>0</v>
      </c>
      <c r="J1263" s="10" t="s">
        <v>0</v>
      </c>
      <c r="K1263" s="10" t="s">
        <v>0</v>
      </c>
      <c r="L1263" s="10" t="s">
        <v>0</v>
      </c>
      <c r="M1263" s="12">
        <v>2</v>
      </c>
      <c r="N1263" s="16">
        <v>1840.5</v>
      </c>
      <c r="O1263" s="16">
        <v>5127.75</v>
      </c>
      <c r="P1263" s="15">
        <v>2.7860635696821516</v>
      </c>
      <c r="Q1263" s="7">
        <v>4327</v>
      </c>
      <c r="R1263" s="6">
        <v>1716</v>
      </c>
      <c r="S1263" s="7">
        <v>4780</v>
      </c>
      <c r="T1263" s="6">
        <v>2501</v>
      </c>
      <c r="U1263" s="6">
        <v>1180</v>
      </c>
      <c r="V1263" s="7">
        <v>3310</v>
      </c>
      <c r="W1263" s="7">
        <v>4217</v>
      </c>
      <c r="X1263" s="7">
        <v>8204</v>
      </c>
    </row>
    <row r="1264" spans="1:24" x14ac:dyDescent="0.25">
      <c r="A1264" s="14">
        <v>490</v>
      </c>
      <c r="B1264" s="12">
        <v>336870</v>
      </c>
      <c r="C1264" s="12">
        <v>157</v>
      </c>
      <c r="D1264" s="12">
        <v>490</v>
      </c>
      <c r="E1264" s="10" t="s">
        <v>1263</v>
      </c>
      <c r="F1264" s="10" t="s">
        <v>0</v>
      </c>
      <c r="G1264" s="10" t="s">
        <v>0</v>
      </c>
      <c r="H1264" s="10" t="s">
        <v>0</v>
      </c>
      <c r="I1264" s="10" t="s">
        <v>0</v>
      </c>
      <c r="J1264" s="10" t="s">
        <v>0</v>
      </c>
      <c r="K1264" s="10" t="s">
        <v>0</v>
      </c>
      <c r="L1264" s="10" t="s">
        <v>0</v>
      </c>
      <c r="M1264" s="12">
        <v>6</v>
      </c>
      <c r="N1264" s="16">
        <v>5414.5</v>
      </c>
      <c r="O1264" s="16">
        <v>0</v>
      </c>
      <c r="P1264" s="15">
        <v>0</v>
      </c>
      <c r="Q1264" s="6">
        <v>6074</v>
      </c>
      <c r="R1264" s="6">
        <v>8787</v>
      </c>
      <c r="S1264" s="6">
        <v>5673</v>
      </c>
      <c r="T1264" s="6">
        <v>3681</v>
      </c>
      <c r="U1264" s="6">
        <v>9650</v>
      </c>
      <c r="V1264" s="6">
        <v>4053</v>
      </c>
      <c r="W1264" s="6">
        <v>5653</v>
      </c>
      <c r="X1264" s="6">
        <v>3777</v>
      </c>
    </row>
    <row r="1265" spans="1:24" x14ac:dyDescent="0.25">
      <c r="A1265" s="14">
        <v>466</v>
      </c>
      <c r="B1265" s="12">
        <v>548992</v>
      </c>
      <c r="C1265" s="12">
        <v>110</v>
      </c>
      <c r="D1265" s="12">
        <v>466</v>
      </c>
      <c r="E1265" s="10" t="s">
        <v>1299</v>
      </c>
      <c r="F1265" s="10" t="s">
        <v>0</v>
      </c>
      <c r="G1265" s="10" t="s">
        <v>0</v>
      </c>
      <c r="H1265" s="10" t="s">
        <v>0</v>
      </c>
      <c r="I1265" s="10" t="s">
        <v>0</v>
      </c>
      <c r="J1265" s="10" t="s">
        <v>0</v>
      </c>
      <c r="K1265" s="10" t="s">
        <v>0</v>
      </c>
      <c r="L1265" s="10" t="s">
        <v>0</v>
      </c>
      <c r="M1265" s="12">
        <v>3</v>
      </c>
      <c r="N1265" s="16">
        <v>6999.333333333333</v>
      </c>
      <c r="O1265" s="16">
        <v>8880</v>
      </c>
      <c r="P1265" s="15">
        <v>1.268692256405372</v>
      </c>
      <c r="Q1265" s="6">
        <v>6489</v>
      </c>
      <c r="R1265" s="6">
        <v>4883</v>
      </c>
      <c r="S1265" s="6">
        <v>7101</v>
      </c>
      <c r="T1265" s="6">
        <v>7480</v>
      </c>
      <c r="U1265" s="7">
        <v>9423</v>
      </c>
      <c r="V1265" s="6">
        <v>6417</v>
      </c>
      <c r="W1265" s="7">
        <v>8806</v>
      </c>
      <c r="X1265" s="7">
        <v>8411</v>
      </c>
    </row>
    <row r="1266" spans="1:24" x14ac:dyDescent="0.25">
      <c r="A1266" s="14">
        <v>443</v>
      </c>
      <c r="B1266" s="12">
        <v>222093</v>
      </c>
      <c r="C1266" s="12">
        <v>131</v>
      </c>
      <c r="D1266" s="12">
        <v>443</v>
      </c>
      <c r="E1266" s="10" t="s">
        <v>1309</v>
      </c>
      <c r="F1266" s="10" t="s">
        <v>0</v>
      </c>
      <c r="G1266" s="10" t="s">
        <v>0</v>
      </c>
      <c r="H1266" s="10" t="s">
        <v>0</v>
      </c>
      <c r="I1266" s="10" t="s">
        <v>0</v>
      </c>
      <c r="J1266" s="10" t="s">
        <v>0</v>
      </c>
      <c r="K1266" s="10" t="s">
        <v>0</v>
      </c>
      <c r="L1266" s="10" t="s">
        <v>0</v>
      </c>
      <c r="M1266" s="12">
        <v>6</v>
      </c>
      <c r="N1266" s="16">
        <v>750691.5</v>
      </c>
      <c r="O1266" s="16">
        <v>0</v>
      </c>
      <c r="P1266" s="15">
        <v>0</v>
      </c>
      <c r="Q1266" s="6">
        <v>1003674</v>
      </c>
      <c r="R1266" s="6">
        <v>622939</v>
      </c>
      <c r="S1266" s="6">
        <v>831865</v>
      </c>
      <c r="T1266" s="6">
        <v>824522</v>
      </c>
      <c r="U1266" s="6">
        <v>722472</v>
      </c>
      <c r="V1266" s="6">
        <v>643739</v>
      </c>
      <c r="W1266" s="6">
        <v>644618</v>
      </c>
      <c r="X1266" s="6">
        <v>836933</v>
      </c>
    </row>
    <row r="1267" spans="1:24" x14ac:dyDescent="0.25">
      <c r="A1267" s="14">
        <v>309</v>
      </c>
      <c r="B1267" s="12">
        <v>580073</v>
      </c>
      <c r="C1267" s="12">
        <v>215</v>
      </c>
      <c r="D1267" s="12">
        <v>309</v>
      </c>
      <c r="E1267" s="10" t="s">
        <v>1658</v>
      </c>
      <c r="F1267" s="10" t="s">
        <v>0</v>
      </c>
      <c r="G1267" s="10" t="s">
        <v>0</v>
      </c>
      <c r="H1267" s="10" t="s">
        <v>0</v>
      </c>
      <c r="I1267" s="10" t="s">
        <v>0</v>
      </c>
      <c r="J1267" s="10" t="s">
        <v>0</v>
      </c>
      <c r="K1267" s="10" t="s">
        <v>0</v>
      </c>
      <c r="L1267" s="10" t="s">
        <v>0</v>
      </c>
      <c r="M1267" s="12">
        <v>1</v>
      </c>
      <c r="N1267" s="16">
        <v>764</v>
      </c>
      <c r="O1267" s="16">
        <v>490.6</v>
      </c>
      <c r="P1267" s="15">
        <v>0.64214659685863873</v>
      </c>
      <c r="Q1267" s="7">
        <v>7</v>
      </c>
      <c r="R1267" s="7">
        <v>41</v>
      </c>
      <c r="S1267" s="7">
        <v>14</v>
      </c>
      <c r="T1267" s="7">
        <v>253</v>
      </c>
      <c r="U1267" s="7">
        <v>1936</v>
      </c>
      <c r="V1267" s="7">
        <v>26</v>
      </c>
      <c r="W1267" s="6">
        <v>764</v>
      </c>
      <c r="X1267" s="7">
        <v>224</v>
      </c>
    </row>
    <row r="1268" spans="1:24" x14ac:dyDescent="0.25">
      <c r="A1268" s="14">
        <v>257</v>
      </c>
      <c r="B1268" s="12">
        <v>1134576</v>
      </c>
      <c r="C1268" s="12">
        <v>441</v>
      </c>
      <c r="D1268" s="12">
        <v>257</v>
      </c>
      <c r="E1268" s="10" t="s">
        <v>1706</v>
      </c>
      <c r="F1268" s="10" t="s">
        <v>0</v>
      </c>
      <c r="G1268" s="10" t="s">
        <v>0</v>
      </c>
      <c r="H1268" s="10" t="s">
        <v>0</v>
      </c>
      <c r="I1268" s="10" t="s">
        <v>0</v>
      </c>
      <c r="J1268" s="10" t="s">
        <v>0</v>
      </c>
      <c r="K1268" s="10" t="s">
        <v>0</v>
      </c>
      <c r="L1268" s="10" t="s">
        <v>0</v>
      </c>
      <c r="M1268" s="12">
        <v>2</v>
      </c>
      <c r="N1268" s="16">
        <v>471.5</v>
      </c>
      <c r="O1268" s="16">
        <v>144.5</v>
      </c>
      <c r="P1268" s="15">
        <v>0.30646871686108168</v>
      </c>
      <c r="Q1268" s="6">
        <v>1844</v>
      </c>
      <c r="R1268" s="6">
        <v>1379</v>
      </c>
      <c r="S1268" s="7">
        <v>70</v>
      </c>
      <c r="T1268" s="7">
        <v>295</v>
      </c>
      <c r="U1268" s="6">
        <v>346</v>
      </c>
      <c r="V1268" s="6">
        <v>597</v>
      </c>
      <c r="W1268" s="7">
        <v>52</v>
      </c>
      <c r="X1268" s="7">
        <v>161</v>
      </c>
    </row>
    <row r="1269" spans="1:24" x14ac:dyDescent="0.25">
      <c r="A1269" s="14">
        <v>236</v>
      </c>
      <c r="B1269" s="12">
        <v>874932</v>
      </c>
      <c r="C1269" s="12">
        <v>129</v>
      </c>
      <c r="D1269" s="12">
        <v>236</v>
      </c>
      <c r="E1269" s="10" t="s">
        <v>1726</v>
      </c>
      <c r="F1269" s="10" t="s">
        <v>0</v>
      </c>
      <c r="G1269" s="10" t="s">
        <v>0</v>
      </c>
      <c r="H1269" s="10" t="s">
        <v>0</v>
      </c>
      <c r="I1269" s="10" t="s">
        <v>0</v>
      </c>
      <c r="J1269" s="10" t="s">
        <v>0</v>
      </c>
      <c r="K1269" s="10" t="s">
        <v>0</v>
      </c>
      <c r="L1269" s="10" t="s">
        <v>0</v>
      </c>
      <c r="M1269" s="12">
        <v>1</v>
      </c>
      <c r="N1269" s="16">
        <v>1523</v>
      </c>
      <c r="O1269" s="16">
        <v>1913.2</v>
      </c>
      <c r="P1269" s="15">
        <v>1.2562048588312542</v>
      </c>
      <c r="Q1269" s="7">
        <v>90</v>
      </c>
      <c r="R1269" s="7">
        <v>66</v>
      </c>
      <c r="S1269" s="7">
        <v>600</v>
      </c>
      <c r="T1269" s="6">
        <v>1523</v>
      </c>
      <c r="U1269" s="7">
        <v>1837</v>
      </c>
      <c r="V1269" s="7">
        <v>2133</v>
      </c>
      <c r="W1269" s="7">
        <v>3402</v>
      </c>
      <c r="X1269" s="7">
        <v>1594</v>
      </c>
    </row>
    <row r="1270" spans="1:24" x14ac:dyDescent="0.25">
      <c r="A1270" s="14">
        <v>228</v>
      </c>
      <c r="B1270" s="12">
        <v>413558</v>
      </c>
      <c r="C1270" s="12">
        <v>191</v>
      </c>
      <c r="D1270" s="12">
        <v>228</v>
      </c>
      <c r="E1270" s="10" t="s">
        <v>1735</v>
      </c>
      <c r="F1270" s="10" t="s">
        <v>0</v>
      </c>
      <c r="G1270" s="10" t="s">
        <v>0</v>
      </c>
      <c r="H1270" s="10" t="s">
        <v>0</v>
      </c>
      <c r="I1270" s="10" t="s">
        <v>0</v>
      </c>
      <c r="J1270" s="10" t="s">
        <v>0</v>
      </c>
      <c r="K1270" s="10" t="s">
        <v>0</v>
      </c>
      <c r="L1270" s="10" t="s">
        <v>0</v>
      </c>
      <c r="M1270" s="12">
        <v>0</v>
      </c>
      <c r="N1270" s="16">
        <v>0</v>
      </c>
      <c r="O1270" s="16">
        <v>447.83333333333331</v>
      </c>
      <c r="P1270" s="15" t="e">
        <v>#DIV/0!</v>
      </c>
      <c r="Q1270" s="6">
        <v>1991</v>
      </c>
      <c r="R1270" s="7">
        <v>272</v>
      </c>
      <c r="S1270" s="7">
        <v>350</v>
      </c>
      <c r="T1270" s="7">
        <v>529</v>
      </c>
      <c r="U1270" s="7">
        <v>461</v>
      </c>
      <c r="V1270" s="7">
        <v>380</v>
      </c>
      <c r="W1270" s="7">
        <v>462</v>
      </c>
      <c r="X1270" s="7">
        <v>505</v>
      </c>
    </row>
    <row r="1271" spans="1:24" x14ac:dyDescent="0.25">
      <c r="A1271" s="14">
        <v>168</v>
      </c>
      <c r="B1271" s="12">
        <v>878989</v>
      </c>
      <c r="C1271" s="12">
        <v>122</v>
      </c>
      <c r="D1271" s="12">
        <v>168</v>
      </c>
      <c r="E1271" s="10" t="s">
        <v>1999</v>
      </c>
      <c r="F1271" s="10" t="s">
        <v>0</v>
      </c>
      <c r="G1271" s="10" t="s">
        <v>0</v>
      </c>
      <c r="H1271" s="10" t="s">
        <v>0</v>
      </c>
      <c r="I1271" s="10" t="s">
        <v>0</v>
      </c>
      <c r="J1271" s="10" t="s">
        <v>0</v>
      </c>
      <c r="K1271" s="10" t="s">
        <v>0</v>
      </c>
      <c r="L1271" s="10" t="s">
        <v>0</v>
      </c>
      <c r="M1271" s="12">
        <v>5</v>
      </c>
      <c r="N1271" s="16">
        <v>2392.8000000000002</v>
      </c>
      <c r="O1271" s="16">
        <v>616</v>
      </c>
      <c r="P1271" s="15">
        <v>0.25743898361751921</v>
      </c>
      <c r="Q1271" s="6">
        <v>333</v>
      </c>
      <c r="R1271" s="6">
        <v>199</v>
      </c>
      <c r="S1271" s="6">
        <v>590</v>
      </c>
      <c r="T1271" s="6">
        <v>1785</v>
      </c>
      <c r="U1271" s="6">
        <v>1019</v>
      </c>
      <c r="V1271" s="6">
        <v>6900</v>
      </c>
      <c r="W1271" s="7">
        <v>616</v>
      </c>
      <c r="X1271" s="6">
        <v>1670</v>
      </c>
    </row>
    <row r="1272" spans="1:24" x14ac:dyDescent="0.25">
      <c r="A1272" s="14">
        <v>137</v>
      </c>
      <c r="B1272" s="12">
        <v>246162</v>
      </c>
      <c r="C1272" s="12">
        <v>204</v>
      </c>
      <c r="D1272" s="12">
        <v>137</v>
      </c>
      <c r="E1272" s="10" t="s">
        <v>2050</v>
      </c>
      <c r="F1272" s="10" t="s">
        <v>0</v>
      </c>
      <c r="G1272" s="10" t="s">
        <v>0</v>
      </c>
      <c r="H1272" s="10" t="s">
        <v>0</v>
      </c>
      <c r="I1272" s="10" t="s">
        <v>0</v>
      </c>
      <c r="J1272" s="10" t="s">
        <v>0</v>
      </c>
      <c r="K1272" s="10" t="s">
        <v>0</v>
      </c>
      <c r="L1272" s="10" t="s">
        <v>0</v>
      </c>
      <c r="M1272" s="12">
        <v>5</v>
      </c>
      <c r="N1272" s="16">
        <v>16853</v>
      </c>
      <c r="O1272" s="16">
        <v>19870</v>
      </c>
      <c r="P1272" s="15">
        <v>1.179018572361004</v>
      </c>
      <c r="Q1272" s="6">
        <v>19377</v>
      </c>
      <c r="R1272" s="6">
        <v>14663</v>
      </c>
      <c r="S1272" s="6">
        <v>17829</v>
      </c>
      <c r="T1272" s="6">
        <v>17179</v>
      </c>
      <c r="U1272" s="7">
        <v>19870</v>
      </c>
      <c r="V1272" s="6">
        <v>14258</v>
      </c>
      <c r="W1272" s="6">
        <v>16190</v>
      </c>
      <c r="X1272" s="6">
        <v>18809</v>
      </c>
    </row>
    <row r="1273" spans="1:24" x14ac:dyDescent="0.25">
      <c r="A1273" s="14">
        <v>136</v>
      </c>
      <c r="B1273" s="12">
        <v>579727</v>
      </c>
      <c r="C1273" s="12">
        <v>227</v>
      </c>
      <c r="D1273" s="12">
        <v>136</v>
      </c>
      <c r="E1273" s="10" t="s">
        <v>2053</v>
      </c>
      <c r="F1273" s="10" t="s">
        <v>0</v>
      </c>
      <c r="G1273" s="10" t="s">
        <v>0</v>
      </c>
      <c r="H1273" s="10" t="s">
        <v>0</v>
      </c>
      <c r="I1273" s="10" t="s">
        <v>0</v>
      </c>
      <c r="J1273" s="10" t="s">
        <v>0</v>
      </c>
      <c r="K1273" s="10" t="s">
        <v>0</v>
      </c>
      <c r="L1273" s="10" t="s">
        <v>0</v>
      </c>
      <c r="M1273" s="12">
        <v>1</v>
      </c>
      <c r="N1273" s="16">
        <v>95662</v>
      </c>
      <c r="O1273" s="16">
        <v>13235.2</v>
      </c>
      <c r="P1273" s="15">
        <v>0.13835378729275993</v>
      </c>
      <c r="Q1273" s="7">
        <v>38</v>
      </c>
      <c r="R1273" s="7">
        <v>51</v>
      </c>
      <c r="S1273" s="7">
        <v>392</v>
      </c>
      <c r="T1273" s="7">
        <v>2480</v>
      </c>
      <c r="U1273" s="6">
        <v>95662</v>
      </c>
      <c r="V1273" s="7">
        <v>50</v>
      </c>
      <c r="W1273" s="7">
        <v>55204</v>
      </c>
      <c r="X1273" s="7">
        <v>8050</v>
      </c>
    </row>
    <row r="1274" spans="1:24" x14ac:dyDescent="0.25">
      <c r="A1274" s="14">
        <v>134</v>
      </c>
      <c r="B1274" s="12">
        <v>974612</v>
      </c>
      <c r="C1274" s="12">
        <v>144</v>
      </c>
      <c r="D1274" s="12">
        <v>134</v>
      </c>
      <c r="E1274" s="10" t="s">
        <v>2072</v>
      </c>
      <c r="F1274" s="10" t="s">
        <v>0</v>
      </c>
      <c r="G1274" s="10" t="s">
        <v>0</v>
      </c>
      <c r="H1274" s="10" t="s">
        <v>0</v>
      </c>
      <c r="I1274" s="10" t="s">
        <v>0</v>
      </c>
      <c r="J1274" s="10" t="s">
        <v>0</v>
      </c>
      <c r="K1274" s="10" t="s">
        <v>0</v>
      </c>
      <c r="L1274" s="10" t="s">
        <v>0</v>
      </c>
      <c r="M1274" s="12">
        <v>6</v>
      </c>
      <c r="N1274" s="16">
        <v>1965.6666666666667</v>
      </c>
      <c r="O1274" s="16">
        <v>0</v>
      </c>
      <c r="P1274" s="15">
        <v>0</v>
      </c>
      <c r="Q1274" s="7">
        <v>88</v>
      </c>
      <c r="R1274" s="7">
        <v>31</v>
      </c>
      <c r="S1274" s="6">
        <v>554</v>
      </c>
      <c r="T1274" s="6">
        <v>1554</v>
      </c>
      <c r="U1274" s="6">
        <v>1676</v>
      </c>
      <c r="V1274" s="6">
        <v>5644</v>
      </c>
      <c r="W1274" s="6">
        <v>657</v>
      </c>
      <c r="X1274" s="6">
        <v>1709</v>
      </c>
    </row>
    <row r="1275" spans="1:24" x14ac:dyDescent="0.25">
      <c r="A1275" s="14">
        <v>128</v>
      </c>
      <c r="B1275" s="12">
        <v>272380</v>
      </c>
      <c r="C1275" s="12">
        <v>104</v>
      </c>
      <c r="D1275" s="12">
        <v>128</v>
      </c>
      <c r="E1275" s="10" t="s">
        <v>2113</v>
      </c>
      <c r="F1275" s="10" t="s">
        <v>0</v>
      </c>
      <c r="G1275" s="10" t="s">
        <v>0</v>
      </c>
      <c r="H1275" s="10" t="s">
        <v>0</v>
      </c>
      <c r="I1275" s="10" t="s">
        <v>0</v>
      </c>
      <c r="J1275" s="10" t="s">
        <v>0</v>
      </c>
      <c r="K1275" s="10" t="s">
        <v>0</v>
      </c>
      <c r="L1275" s="10" t="s">
        <v>0</v>
      </c>
      <c r="M1275" s="12">
        <v>5</v>
      </c>
      <c r="N1275" s="16">
        <v>2872.6</v>
      </c>
      <c r="O1275" s="16">
        <v>6047</v>
      </c>
      <c r="P1275" s="15">
        <v>2.1050616166539022</v>
      </c>
      <c r="Q1275" s="6">
        <v>2081</v>
      </c>
      <c r="R1275" s="7">
        <v>4179</v>
      </c>
      <c r="S1275" s="6">
        <v>3113</v>
      </c>
      <c r="T1275" s="6">
        <v>2660</v>
      </c>
      <c r="U1275" s="7">
        <v>6047</v>
      </c>
      <c r="V1275" s="6">
        <v>1516</v>
      </c>
      <c r="W1275" s="6">
        <v>3925</v>
      </c>
      <c r="X1275" s="6">
        <v>3149</v>
      </c>
    </row>
    <row r="1276" spans="1:24" x14ac:dyDescent="0.25">
      <c r="A1276" s="14">
        <v>68</v>
      </c>
      <c r="B1276" s="12">
        <v>195282</v>
      </c>
      <c r="C1276" s="12">
        <v>89</v>
      </c>
      <c r="D1276" s="12">
        <v>68</v>
      </c>
      <c r="E1276" s="10" t="s">
        <v>1194</v>
      </c>
      <c r="F1276" s="10" t="s">
        <v>0</v>
      </c>
      <c r="G1276" s="10" t="s">
        <v>0</v>
      </c>
      <c r="H1276" s="10" t="s">
        <v>0</v>
      </c>
      <c r="I1276" s="10" t="s">
        <v>0</v>
      </c>
      <c r="J1276" s="10" t="s">
        <v>0</v>
      </c>
      <c r="K1276" s="10" t="s">
        <v>0</v>
      </c>
      <c r="L1276" s="10" t="s">
        <v>0</v>
      </c>
      <c r="M1276" s="12">
        <v>3</v>
      </c>
      <c r="N1276" s="16">
        <v>26907.666666666668</v>
      </c>
      <c r="O1276" s="16">
        <v>11097.666666666666</v>
      </c>
      <c r="P1276" s="15">
        <v>0.41243511762446883</v>
      </c>
      <c r="Q1276" s="7">
        <v>5390</v>
      </c>
      <c r="R1276" s="7">
        <v>1246</v>
      </c>
      <c r="S1276" s="6">
        <v>58014</v>
      </c>
      <c r="T1276" s="6">
        <v>18814</v>
      </c>
      <c r="U1276" s="7">
        <v>21278</v>
      </c>
      <c r="V1276" s="7">
        <v>1330</v>
      </c>
      <c r="W1276" s="6">
        <v>3895</v>
      </c>
      <c r="X1276" s="7">
        <v>10685</v>
      </c>
    </row>
    <row r="1277" spans="1:24" x14ac:dyDescent="0.25">
      <c r="A1277" s="14">
        <v>61</v>
      </c>
      <c r="B1277" s="12">
        <v>511029</v>
      </c>
      <c r="C1277" s="12">
        <v>185</v>
      </c>
      <c r="D1277" s="12">
        <v>61</v>
      </c>
      <c r="E1277" s="10" t="s">
        <v>1206</v>
      </c>
      <c r="F1277" s="10" t="s">
        <v>0</v>
      </c>
      <c r="G1277" s="10" t="s">
        <v>0</v>
      </c>
      <c r="H1277" s="10" t="s">
        <v>0</v>
      </c>
      <c r="I1277" s="10" t="s">
        <v>0</v>
      </c>
      <c r="J1277" s="10" t="s">
        <v>0</v>
      </c>
      <c r="K1277" s="10" t="s">
        <v>0</v>
      </c>
      <c r="L1277" s="10" t="s">
        <v>0</v>
      </c>
      <c r="M1277" s="12">
        <v>2</v>
      </c>
      <c r="N1277" s="16">
        <v>2110.5</v>
      </c>
      <c r="O1277" s="16">
        <v>549.25</v>
      </c>
      <c r="P1277" s="15">
        <v>0.26024638711205877</v>
      </c>
      <c r="Q1277" s="7">
        <v>40</v>
      </c>
      <c r="R1277" s="7">
        <v>39</v>
      </c>
      <c r="S1277" s="7">
        <v>201</v>
      </c>
      <c r="T1277" s="7">
        <v>1571</v>
      </c>
      <c r="U1277" s="6">
        <v>2023</v>
      </c>
      <c r="V1277" s="7">
        <v>28</v>
      </c>
      <c r="W1277" s="6">
        <v>2198</v>
      </c>
      <c r="X1277" s="7">
        <v>397</v>
      </c>
    </row>
    <row r="1278" spans="1:24" x14ac:dyDescent="0.25">
      <c r="A1278" s="14">
        <v>54</v>
      </c>
      <c r="B1278" s="12">
        <v>773271</v>
      </c>
      <c r="C1278" s="12">
        <v>211</v>
      </c>
      <c r="D1278" s="12">
        <v>54</v>
      </c>
      <c r="E1278" s="10" t="s">
        <v>1224</v>
      </c>
      <c r="F1278" s="10" t="s">
        <v>0</v>
      </c>
      <c r="G1278" s="10" t="s">
        <v>0</v>
      </c>
      <c r="H1278" s="10" t="s">
        <v>0</v>
      </c>
      <c r="I1278" s="10" t="s">
        <v>0</v>
      </c>
      <c r="J1278" s="10" t="s">
        <v>0</v>
      </c>
      <c r="K1278" s="10" t="s">
        <v>0</v>
      </c>
      <c r="L1278" s="10" t="s">
        <v>0</v>
      </c>
      <c r="M1278" s="12">
        <v>2</v>
      </c>
      <c r="N1278" s="16">
        <v>10634.5</v>
      </c>
      <c r="O1278" s="16">
        <v>3937</v>
      </c>
      <c r="P1278" s="15">
        <v>0.37021016502891535</v>
      </c>
      <c r="Q1278" s="7">
        <v>50</v>
      </c>
      <c r="R1278" s="7">
        <v>42</v>
      </c>
      <c r="S1278" s="7">
        <v>1696</v>
      </c>
      <c r="T1278" s="6">
        <v>8637</v>
      </c>
      <c r="U1278" s="6">
        <v>12632</v>
      </c>
      <c r="V1278" s="7">
        <v>1655</v>
      </c>
      <c r="W1278" s="7">
        <v>4032</v>
      </c>
      <c r="X1278" s="7">
        <v>8365</v>
      </c>
    </row>
    <row r="1279" spans="1:24" x14ac:dyDescent="0.25">
      <c r="A1279" s="14">
        <v>47</v>
      </c>
      <c r="B1279" s="12">
        <v>354110</v>
      </c>
      <c r="C1279" s="12">
        <v>85</v>
      </c>
      <c r="D1279" s="12">
        <v>47</v>
      </c>
      <c r="E1279" s="10" t="s">
        <v>1298</v>
      </c>
      <c r="F1279" s="10" t="s">
        <v>0</v>
      </c>
      <c r="G1279" s="10" t="s">
        <v>0</v>
      </c>
      <c r="H1279" s="10" t="s">
        <v>0</v>
      </c>
      <c r="I1279" s="10" t="s">
        <v>0</v>
      </c>
      <c r="J1279" s="10" t="s">
        <v>0</v>
      </c>
      <c r="K1279" s="10" t="s">
        <v>0</v>
      </c>
      <c r="L1279" s="10" t="s">
        <v>0</v>
      </c>
      <c r="M1279" s="12">
        <v>4</v>
      </c>
      <c r="N1279" s="16">
        <v>13606.75</v>
      </c>
      <c r="O1279" s="16">
        <v>13991.5</v>
      </c>
      <c r="P1279" s="15">
        <v>1.0282764069303838</v>
      </c>
      <c r="Q1279" s="6">
        <v>15293</v>
      </c>
      <c r="R1279" s="7">
        <v>12291</v>
      </c>
      <c r="S1279" s="7">
        <v>15881</v>
      </c>
      <c r="T1279" s="6">
        <v>12551</v>
      </c>
      <c r="U1279" s="6">
        <v>15878</v>
      </c>
      <c r="V1279" s="7">
        <v>12102</v>
      </c>
      <c r="W1279" s="6">
        <v>12973</v>
      </c>
      <c r="X1279" s="6">
        <v>13025</v>
      </c>
    </row>
    <row r="1280" spans="1:24" x14ac:dyDescent="0.25">
      <c r="A1280" s="14">
        <v>39</v>
      </c>
      <c r="B1280" s="12">
        <v>397287</v>
      </c>
      <c r="C1280" s="12">
        <v>97</v>
      </c>
      <c r="D1280" s="12">
        <v>39</v>
      </c>
      <c r="E1280" s="10" t="s">
        <v>1379</v>
      </c>
      <c r="F1280" s="10" t="s">
        <v>0</v>
      </c>
      <c r="G1280" s="10" t="s">
        <v>0</v>
      </c>
      <c r="H1280" s="10" t="s">
        <v>0</v>
      </c>
      <c r="I1280" s="10" t="s">
        <v>0</v>
      </c>
      <c r="J1280" s="10" t="s">
        <v>0</v>
      </c>
      <c r="K1280" s="10" t="s">
        <v>0</v>
      </c>
      <c r="L1280" s="10" t="s">
        <v>0</v>
      </c>
      <c r="M1280" s="12">
        <v>3</v>
      </c>
      <c r="N1280" s="16">
        <v>1429.6666666666667</v>
      </c>
      <c r="O1280" s="16">
        <v>1930.6666666666667</v>
      </c>
      <c r="P1280" s="15">
        <v>1.3504313359757518</v>
      </c>
      <c r="Q1280" s="6">
        <v>1562</v>
      </c>
      <c r="R1280" s="6">
        <v>1171</v>
      </c>
      <c r="S1280" s="7">
        <v>2005</v>
      </c>
      <c r="T1280" s="6">
        <v>1521</v>
      </c>
      <c r="U1280" s="7">
        <v>2178</v>
      </c>
      <c r="V1280" s="6">
        <v>1306</v>
      </c>
      <c r="W1280" s="7">
        <v>1609</v>
      </c>
      <c r="X1280" s="6">
        <v>1462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39"/>
  <sheetViews>
    <sheetView workbookViewId="0">
      <selection activeCell="A23" sqref="A23"/>
    </sheetView>
  </sheetViews>
  <sheetFormatPr defaultRowHeight="15" x14ac:dyDescent="0.25"/>
  <cols>
    <col min="1" max="1" width="46.28515625" customWidth="1"/>
    <col min="15" max="16" width="9.5703125" bestFit="1" customWidth="1"/>
  </cols>
  <sheetData>
    <row r="1" spans="1:25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" t="s">
        <v>2243</v>
      </c>
      <c r="R1" s="1" t="s">
        <v>14</v>
      </c>
      <c r="S1" s="1" t="s">
        <v>15</v>
      </c>
      <c r="T1" s="1" t="s">
        <v>12</v>
      </c>
      <c r="U1" s="1" t="s">
        <v>13</v>
      </c>
      <c r="V1" s="1" t="s">
        <v>8</v>
      </c>
      <c r="W1" s="1" t="s">
        <v>11</v>
      </c>
      <c r="X1" s="1" t="s">
        <v>10</v>
      </c>
      <c r="Y1" s="1" t="s">
        <v>9</v>
      </c>
    </row>
    <row r="2" spans="1:25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9" t="s">
        <v>2244</v>
      </c>
      <c r="R2" s="11">
        <v>460146</v>
      </c>
      <c r="S2" s="11">
        <v>460146</v>
      </c>
      <c r="T2" s="11">
        <v>451278</v>
      </c>
      <c r="U2" s="11">
        <v>451278</v>
      </c>
      <c r="V2" s="11">
        <v>451278</v>
      </c>
      <c r="W2" s="11">
        <v>451278</v>
      </c>
      <c r="X2" s="11">
        <v>451278</v>
      </c>
      <c r="Y2" s="11">
        <v>451278</v>
      </c>
    </row>
    <row r="3" spans="1:25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20" t="s">
        <v>2245</v>
      </c>
      <c r="R3" s="9" t="s">
        <v>14</v>
      </c>
      <c r="S3" s="9" t="s">
        <v>15</v>
      </c>
      <c r="T3" s="11">
        <v>451284</v>
      </c>
      <c r="U3" s="11">
        <v>451283</v>
      </c>
      <c r="V3" s="11">
        <v>451282</v>
      </c>
      <c r="W3" s="11">
        <v>451281</v>
      </c>
      <c r="X3" s="11">
        <v>451280</v>
      </c>
      <c r="Y3" s="11">
        <v>451279</v>
      </c>
    </row>
    <row r="4" spans="1:25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9" t="s">
        <v>2246</v>
      </c>
      <c r="R4" s="12">
        <v>240</v>
      </c>
      <c r="S4" s="12">
        <v>198</v>
      </c>
      <c r="T4" s="12">
        <v>412</v>
      </c>
      <c r="U4" s="12">
        <v>509</v>
      </c>
      <c r="V4" s="12">
        <v>462</v>
      </c>
      <c r="W4" s="12">
        <v>375</v>
      </c>
      <c r="X4" s="12">
        <v>464</v>
      </c>
      <c r="Y4" s="12">
        <v>449</v>
      </c>
    </row>
    <row r="5" spans="1:25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9" t="s">
        <v>2247</v>
      </c>
      <c r="R5" s="13">
        <v>6558117</v>
      </c>
      <c r="S5" s="13">
        <v>4958199</v>
      </c>
      <c r="T5" s="13">
        <v>6318580</v>
      </c>
      <c r="U5" s="13">
        <v>6675016</v>
      </c>
      <c r="V5" s="13">
        <v>7497558</v>
      </c>
      <c r="W5" s="13">
        <v>5977902</v>
      </c>
      <c r="X5" s="13">
        <v>6135591</v>
      </c>
      <c r="Y5" s="13">
        <v>6657438</v>
      </c>
    </row>
    <row r="6" spans="1:25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9" t="s">
        <v>2248</v>
      </c>
      <c r="R6" s="13">
        <f t="shared" ref="R6:Y6" si="0">SUM(R13:R240)</f>
        <v>234408</v>
      </c>
      <c r="S6" s="13">
        <f t="shared" si="0"/>
        <v>135242</v>
      </c>
      <c r="T6" s="13">
        <f t="shared" si="0"/>
        <v>5177912</v>
      </c>
      <c r="U6" s="13">
        <f t="shared" si="0"/>
        <v>16816101</v>
      </c>
      <c r="V6" s="13">
        <f t="shared" si="0"/>
        <v>39257812</v>
      </c>
      <c r="W6" s="13">
        <f t="shared" si="0"/>
        <v>29269981</v>
      </c>
      <c r="X6" s="13">
        <f t="shared" si="0"/>
        <v>50366649</v>
      </c>
      <c r="Y6" s="13">
        <f t="shared" si="0"/>
        <v>30853693</v>
      </c>
    </row>
    <row r="7" spans="1:25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9" t="s">
        <v>16</v>
      </c>
      <c r="R7" s="10" t="s">
        <v>23</v>
      </c>
      <c r="S7" s="10" t="s">
        <v>23</v>
      </c>
      <c r="T7" s="10" t="s">
        <v>21</v>
      </c>
      <c r="U7" s="10" t="s">
        <v>22</v>
      </c>
      <c r="V7" s="10" t="s">
        <v>17</v>
      </c>
      <c r="W7" s="10" t="s">
        <v>20</v>
      </c>
      <c r="X7" s="10" t="s">
        <v>19</v>
      </c>
      <c r="Y7" s="10" t="s">
        <v>18</v>
      </c>
    </row>
    <row r="8" spans="1:25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9" t="s">
        <v>24</v>
      </c>
      <c r="R8" s="10" t="s">
        <v>23</v>
      </c>
      <c r="S8" s="10" t="s">
        <v>23</v>
      </c>
      <c r="T8" s="10" t="s">
        <v>29</v>
      </c>
      <c r="U8" s="10" t="s">
        <v>30</v>
      </c>
      <c r="V8" s="10" t="s">
        <v>25</v>
      </c>
      <c r="W8" s="10" t="s">
        <v>28</v>
      </c>
      <c r="X8" s="10" t="s">
        <v>27</v>
      </c>
      <c r="Y8" s="10" t="s">
        <v>26</v>
      </c>
    </row>
    <row r="9" spans="1:25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20" t="s">
        <v>31</v>
      </c>
      <c r="R9" s="10" t="s">
        <v>23</v>
      </c>
      <c r="S9" s="10" t="s">
        <v>23</v>
      </c>
      <c r="T9" s="10" t="s">
        <v>32</v>
      </c>
      <c r="U9" s="10" t="s">
        <v>32</v>
      </c>
      <c r="V9" s="10" t="s">
        <v>32</v>
      </c>
      <c r="W9" s="10" t="s">
        <v>32</v>
      </c>
      <c r="X9" s="10" t="s">
        <v>32</v>
      </c>
      <c r="Y9" s="10" t="s">
        <v>32</v>
      </c>
    </row>
    <row r="10" spans="1:25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20" t="s">
        <v>33</v>
      </c>
      <c r="R10" s="10" t="s">
        <v>23</v>
      </c>
      <c r="S10" s="10" t="s">
        <v>23</v>
      </c>
      <c r="T10" s="10" t="s">
        <v>34</v>
      </c>
      <c r="U10" s="10" t="s">
        <v>34</v>
      </c>
      <c r="V10" s="10" t="s">
        <v>34</v>
      </c>
      <c r="W10" s="10" t="s">
        <v>34</v>
      </c>
      <c r="X10" s="10" t="s">
        <v>34</v>
      </c>
      <c r="Y10" s="10" t="s">
        <v>34</v>
      </c>
    </row>
    <row r="11" spans="1:25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9" t="s">
        <v>35</v>
      </c>
      <c r="R11" s="10" t="s">
        <v>23</v>
      </c>
      <c r="S11" s="10" t="s">
        <v>23</v>
      </c>
      <c r="T11" s="10" t="s">
        <v>36</v>
      </c>
      <c r="U11" s="10" t="s">
        <v>36</v>
      </c>
      <c r="V11" s="10" t="s">
        <v>36</v>
      </c>
      <c r="W11" s="10" t="s">
        <v>36</v>
      </c>
      <c r="X11" s="10" t="s">
        <v>36</v>
      </c>
      <c r="Y11" s="10" t="s">
        <v>36</v>
      </c>
    </row>
    <row r="12" spans="1:25" x14ac:dyDescent="0.25">
      <c r="A12" s="19" t="s">
        <v>2249</v>
      </c>
      <c r="B12" s="19" t="s">
        <v>2250</v>
      </c>
      <c r="C12" s="19" t="s">
        <v>2251</v>
      </c>
      <c r="D12" s="19" t="s">
        <v>2252</v>
      </c>
      <c r="E12" s="19" t="s">
        <v>2253</v>
      </c>
      <c r="F12" s="19" t="s">
        <v>1</v>
      </c>
      <c r="G12" s="19" t="s">
        <v>2</v>
      </c>
      <c r="H12" s="19" t="s">
        <v>3</v>
      </c>
      <c r="I12" s="19" t="s">
        <v>5</v>
      </c>
      <c r="J12" s="19" t="s">
        <v>4</v>
      </c>
      <c r="K12" s="18" t="s">
        <v>6</v>
      </c>
      <c r="L12" s="19" t="s">
        <v>7</v>
      </c>
      <c r="M12" s="19" t="s">
        <v>2246</v>
      </c>
      <c r="N12" s="19"/>
      <c r="O12" s="19" t="s">
        <v>2254</v>
      </c>
      <c r="P12" s="19" t="s">
        <v>2255</v>
      </c>
      <c r="Q12" s="19" t="s">
        <v>2256</v>
      </c>
      <c r="R12" s="9"/>
      <c r="S12" s="9"/>
      <c r="T12" s="11"/>
      <c r="U12" s="11"/>
      <c r="V12" s="11"/>
      <c r="W12" s="11"/>
      <c r="X12" s="11"/>
      <c r="Y12" s="11"/>
    </row>
    <row r="13" spans="1:25" x14ac:dyDescent="0.25">
      <c r="A13" s="2" t="s">
        <v>96</v>
      </c>
      <c r="B13" s="12">
        <v>544100</v>
      </c>
      <c r="C13" s="12">
        <v>103</v>
      </c>
      <c r="D13" s="12">
        <v>114791</v>
      </c>
      <c r="E13" s="10" t="s">
        <v>97</v>
      </c>
      <c r="F13" s="10" t="s">
        <v>0</v>
      </c>
      <c r="G13" s="12">
        <v>135191</v>
      </c>
      <c r="H13" s="10" t="s">
        <v>98</v>
      </c>
      <c r="I13" s="10" t="s">
        <v>0</v>
      </c>
      <c r="J13" s="10" t="s">
        <v>99</v>
      </c>
      <c r="K13" s="10" t="s">
        <v>0</v>
      </c>
      <c r="L13" s="10" t="s">
        <v>100</v>
      </c>
      <c r="M13" s="12">
        <v>4</v>
      </c>
      <c r="N13" s="16">
        <f t="shared" ref="N13:N76" si="1">MAX(T13:Y13)/AVERAGE(R13:S13)</f>
        <v>157168.62295081967</v>
      </c>
      <c r="O13" s="16">
        <v>88439.75</v>
      </c>
      <c r="P13" s="16">
        <v>2397471</v>
      </c>
      <c r="Q13" s="15">
        <v>27.10852303404295</v>
      </c>
      <c r="R13" s="7">
        <v>0</v>
      </c>
      <c r="S13" s="7">
        <v>61</v>
      </c>
      <c r="T13" s="7">
        <v>1299</v>
      </c>
      <c r="U13" s="6">
        <v>15706</v>
      </c>
      <c r="V13" s="6">
        <v>102592</v>
      </c>
      <c r="W13" s="7">
        <v>4793643</v>
      </c>
      <c r="X13" s="6">
        <v>180179</v>
      </c>
      <c r="Y13" s="6">
        <v>55282</v>
      </c>
    </row>
    <row r="14" spans="1:25" x14ac:dyDescent="0.25">
      <c r="A14" s="2" t="s">
        <v>105</v>
      </c>
      <c r="B14" s="12">
        <v>567437</v>
      </c>
      <c r="C14" s="12">
        <v>217</v>
      </c>
      <c r="D14" s="12">
        <v>5857</v>
      </c>
      <c r="E14" s="10" t="s">
        <v>106</v>
      </c>
      <c r="F14" s="10" t="s">
        <v>0</v>
      </c>
      <c r="G14" s="12">
        <v>6912</v>
      </c>
      <c r="H14" s="10" t="s">
        <v>107</v>
      </c>
      <c r="I14" s="10" t="s">
        <v>108</v>
      </c>
      <c r="J14" s="10" t="s">
        <v>0</v>
      </c>
      <c r="K14" s="10" t="s">
        <v>0</v>
      </c>
      <c r="L14" s="10" t="s">
        <v>109</v>
      </c>
      <c r="M14" s="12">
        <v>1</v>
      </c>
      <c r="N14" s="16">
        <f t="shared" si="1"/>
        <v>152.5549132947977</v>
      </c>
      <c r="O14" s="16">
        <v>13196</v>
      </c>
      <c r="P14" s="16">
        <v>3489.2</v>
      </c>
      <c r="Q14" s="15">
        <v>0.26441345862382537</v>
      </c>
      <c r="R14" s="7">
        <v>110</v>
      </c>
      <c r="S14" s="7">
        <v>63</v>
      </c>
      <c r="T14" s="7">
        <v>280</v>
      </c>
      <c r="U14" s="7">
        <v>8074</v>
      </c>
      <c r="V14" s="7">
        <v>1867</v>
      </c>
      <c r="W14" s="6">
        <v>13196</v>
      </c>
      <c r="X14" s="7">
        <v>2899</v>
      </c>
      <c r="Y14" s="7">
        <v>4326</v>
      </c>
    </row>
    <row r="15" spans="1:25" x14ac:dyDescent="0.25">
      <c r="A15" s="2" t="s">
        <v>116</v>
      </c>
      <c r="B15" s="12">
        <v>313502</v>
      </c>
      <c r="C15" s="12">
        <v>144</v>
      </c>
      <c r="D15" s="12">
        <v>3</v>
      </c>
      <c r="E15" s="10" t="s">
        <v>117</v>
      </c>
      <c r="F15" s="10" t="s">
        <v>0</v>
      </c>
      <c r="G15" s="12">
        <v>6287</v>
      </c>
      <c r="H15" s="10" t="s">
        <v>112</v>
      </c>
      <c r="I15" s="10" t="s">
        <v>113</v>
      </c>
      <c r="J15" s="10" t="s">
        <v>114</v>
      </c>
      <c r="K15" s="10" t="s">
        <v>0</v>
      </c>
      <c r="L15" s="10" t="s">
        <v>115</v>
      </c>
      <c r="M15" s="12">
        <v>5</v>
      </c>
      <c r="N15" s="16">
        <f t="shared" si="1"/>
        <v>1495.5274888558693</v>
      </c>
      <c r="O15" s="16">
        <v>140260.6</v>
      </c>
      <c r="P15" s="16">
        <v>40092</v>
      </c>
      <c r="Q15" s="15">
        <v>0.28583935902170671</v>
      </c>
      <c r="R15" s="7">
        <v>201</v>
      </c>
      <c r="S15" s="7">
        <v>472</v>
      </c>
      <c r="T15" s="6">
        <v>32934</v>
      </c>
      <c r="U15" s="6">
        <v>34312</v>
      </c>
      <c r="V15" s="6">
        <v>503245</v>
      </c>
      <c r="W15" s="6">
        <v>12095</v>
      </c>
      <c r="X15" s="6">
        <v>118717</v>
      </c>
      <c r="Y15" s="7">
        <v>40092</v>
      </c>
    </row>
    <row r="16" spans="1:25" x14ac:dyDescent="0.25">
      <c r="A16" s="2" t="s">
        <v>118</v>
      </c>
      <c r="B16" s="12">
        <v>856709</v>
      </c>
      <c r="C16" s="12">
        <v>224</v>
      </c>
      <c r="D16" s="12">
        <v>4705</v>
      </c>
      <c r="E16" s="10" t="s">
        <v>119</v>
      </c>
      <c r="F16" s="10" t="s">
        <v>0</v>
      </c>
      <c r="G16" s="12">
        <v>6029</v>
      </c>
      <c r="H16" s="10" t="s">
        <v>120</v>
      </c>
      <c r="I16" s="10" t="s">
        <v>121</v>
      </c>
      <c r="J16" s="10" t="s">
        <v>0</v>
      </c>
      <c r="K16" s="10" t="s">
        <v>0</v>
      </c>
      <c r="L16" s="10" t="s">
        <v>122</v>
      </c>
      <c r="M16" s="12">
        <v>1</v>
      </c>
      <c r="N16" s="16">
        <f t="shared" si="1"/>
        <v>32</v>
      </c>
      <c r="O16" s="16">
        <v>528</v>
      </c>
      <c r="P16" s="16">
        <v>37.6</v>
      </c>
      <c r="Q16" s="15">
        <v>7.1212121212121213E-2</v>
      </c>
      <c r="R16" s="7">
        <v>24</v>
      </c>
      <c r="S16" s="7">
        <v>9</v>
      </c>
      <c r="T16" s="7">
        <v>75</v>
      </c>
      <c r="U16" s="7">
        <v>23</v>
      </c>
      <c r="V16" s="7">
        <v>38</v>
      </c>
      <c r="W16" s="7">
        <v>32</v>
      </c>
      <c r="X16" s="6">
        <v>528</v>
      </c>
      <c r="Y16" s="7">
        <v>20</v>
      </c>
    </row>
    <row r="17" spans="1:25" x14ac:dyDescent="0.25">
      <c r="A17" s="2" t="s">
        <v>123</v>
      </c>
      <c r="B17" s="12">
        <v>730691</v>
      </c>
      <c r="C17" s="12">
        <v>441</v>
      </c>
      <c r="D17" s="12">
        <v>23</v>
      </c>
      <c r="E17" s="10" t="s">
        <v>124</v>
      </c>
      <c r="F17" s="10" t="s">
        <v>0</v>
      </c>
      <c r="G17" s="12">
        <v>1175</v>
      </c>
      <c r="H17" s="10" t="s">
        <v>125</v>
      </c>
      <c r="I17" s="10" t="s">
        <v>0</v>
      </c>
      <c r="J17" s="10" t="s">
        <v>0</v>
      </c>
      <c r="K17" s="10" t="s">
        <v>0</v>
      </c>
      <c r="L17" s="10" t="s">
        <v>126</v>
      </c>
      <c r="M17" s="12">
        <v>1</v>
      </c>
      <c r="N17" s="16">
        <f t="shared" si="1"/>
        <v>20.292682926829269</v>
      </c>
      <c r="O17" s="16">
        <v>162</v>
      </c>
      <c r="P17" s="16">
        <v>207.4</v>
      </c>
      <c r="Q17" s="15">
        <v>1.280246913580247</v>
      </c>
      <c r="R17" s="7">
        <v>23</v>
      </c>
      <c r="S17" s="7">
        <v>18</v>
      </c>
      <c r="T17" s="7">
        <v>122</v>
      </c>
      <c r="U17" s="7">
        <v>235</v>
      </c>
      <c r="V17" s="7">
        <v>416</v>
      </c>
      <c r="W17" s="7">
        <v>104</v>
      </c>
      <c r="X17" s="7">
        <v>160</v>
      </c>
      <c r="Y17" s="6">
        <v>162</v>
      </c>
    </row>
    <row r="18" spans="1:25" x14ac:dyDescent="0.25">
      <c r="A18" s="2" t="s">
        <v>127</v>
      </c>
      <c r="B18" s="12">
        <v>329351</v>
      </c>
      <c r="C18" s="12">
        <v>189</v>
      </c>
      <c r="D18" s="12">
        <v>145496</v>
      </c>
      <c r="E18" s="10" t="s">
        <v>128</v>
      </c>
      <c r="F18" s="10" t="s">
        <v>0</v>
      </c>
      <c r="G18" s="12">
        <v>1176</v>
      </c>
      <c r="H18" s="10" t="s">
        <v>129</v>
      </c>
      <c r="I18" s="10" t="s">
        <v>130</v>
      </c>
      <c r="J18" s="10" t="s">
        <v>131</v>
      </c>
      <c r="K18" s="10" t="s">
        <v>0</v>
      </c>
      <c r="L18" s="10" t="s">
        <v>132</v>
      </c>
      <c r="M18" s="12">
        <v>5</v>
      </c>
      <c r="N18" s="16">
        <f t="shared" si="1"/>
        <v>8.6122159090909083</v>
      </c>
      <c r="O18" s="16">
        <v>3302.8</v>
      </c>
      <c r="P18" s="16">
        <v>2744</v>
      </c>
      <c r="Q18" s="15">
        <v>0.83081022163013196</v>
      </c>
      <c r="R18" s="7">
        <v>874</v>
      </c>
      <c r="S18" s="7">
        <v>534</v>
      </c>
      <c r="T18" s="6">
        <v>2875</v>
      </c>
      <c r="U18" s="6">
        <v>2951</v>
      </c>
      <c r="V18" s="6">
        <v>6063</v>
      </c>
      <c r="W18" s="6">
        <v>1675</v>
      </c>
      <c r="X18" s="6">
        <v>2950</v>
      </c>
      <c r="Y18" s="7">
        <v>2744</v>
      </c>
    </row>
    <row r="19" spans="1:25" x14ac:dyDescent="0.25">
      <c r="A19" s="2" t="s">
        <v>133</v>
      </c>
      <c r="B19" s="12">
        <v>385816</v>
      </c>
      <c r="C19" s="12">
        <v>241</v>
      </c>
      <c r="D19" s="12">
        <v>3023</v>
      </c>
      <c r="E19" s="10" t="s">
        <v>134</v>
      </c>
      <c r="F19" s="10" t="s">
        <v>0</v>
      </c>
      <c r="G19" s="12">
        <v>1174</v>
      </c>
      <c r="H19" s="10" t="s">
        <v>135</v>
      </c>
      <c r="I19" s="10" t="s">
        <v>136</v>
      </c>
      <c r="J19" s="10" t="s">
        <v>137</v>
      </c>
      <c r="K19" s="10" t="s">
        <v>0</v>
      </c>
      <c r="L19" s="10" t="s">
        <v>138</v>
      </c>
      <c r="M19" s="12">
        <v>6</v>
      </c>
      <c r="N19" s="16">
        <f t="shared" si="1"/>
        <v>7.220779220779221</v>
      </c>
      <c r="O19" s="16">
        <v>1582.3333333333333</v>
      </c>
      <c r="P19" s="16">
        <v>0</v>
      </c>
      <c r="Q19" s="15">
        <v>0</v>
      </c>
      <c r="R19" s="6">
        <v>836</v>
      </c>
      <c r="S19" s="7">
        <v>88</v>
      </c>
      <c r="T19" s="6">
        <v>644</v>
      </c>
      <c r="U19" s="6">
        <v>900</v>
      </c>
      <c r="V19" s="6">
        <v>3336</v>
      </c>
      <c r="W19" s="6">
        <v>533</v>
      </c>
      <c r="X19" s="6">
        <v>2631</v>
      </c>
      <c r="Y19" s="6">
        <v>1450</v>
      </c>
    </row>
    <row r="20" spans="1:25" x14ac:dyDescent="0.25">
      <c r="A20" s="2" t="s">
        <v>139</v>
      </c>
      <c r="B20" s="12">
        <v>587601</v>
      </c>
      <c r="C20" s="12">
        <v>217</v>
      </c>
      <c r="D20" s="12">
        <v>7831</v>
      </c>
      <c r="E20" s="10" t="s">
        <v>140</v>
      </c>
      <c r="F20" s="10" t="s">
        <v>0</v>
      </c>
      <c r="G20" s="12">
        <v>17473</v>
      </c>
      <c r="H20" s="10" t="s">
        <v>141</v>
      </c>
      <c r="I20" s="10" t="s">
        <v>0</v>
      </c>
      <c r="J20" s="10" t="s">
        <v>0</v>
      </c>
      <c r="K20" s="10" t="s">
        <v>0</v>
      </c>
      <c r="L20" s="10" t="s">
        <v>142</v>
      </c>
      <c r="M20" s="12">
        <v>1</v>
      </c>
      <c r="N20" s="16">
        <f t="shared" si="1"/>
        <v>3.905146693187469</v>
      </c>
      <c r="O20" s="16">
        <v>15196</v>
      </c>
      <c r="P20" s="16">
        <v>32173.599999999999</v>
      </c>
      <c r="Q20" s="15">
        <v>2.1172413793103448</v>
      </c>
      <c r="R20" s="7">
        <v>32160</v>
      </c>
      <c r="S20" s="7">
        <v>16</v>
      </c>
      <c r="T20" s="7">
        <v>26081</v>
      </c>
      <c r="U20" s="7">
        <v>5707</v>
      </c>
      <c r="V20" s="7">
        <v>25752</v>
      </c>
      <c r="W20" s="7">
        <v>62826</v>
      </c>
      <c r="X20" s="7">
        <v>40502</v>
      </c>
      <c r="Y20" s="6">
        <v>15196</v>
      </c>
    </row>
    <row r="21" spans="1:25" x14ac:dyDescent="0.25">
      <c r="A21" s="2" t="s">
        <v>143</v>
      </c>
      <c r="B21" s="12">
        <v>652832</v>
      </c>
      <c r="C21" s="12">
        <v>179</v>
      </c>
      <c r="D21" s="12">
        <v>1770</v>
      </c>
      <c r="E21" s="10" t="s">
        <v>144</v>
      </c>
      <c r="F21" s="10" t="s">
        <v>0</v>
      </c>
      <c r="G21" s="12">
        <v>6057</v>
      </c>
      <c r="H21" s="10" t="s">
        <v>145</v>
      </c>
      <c r="I21" s="10" t="s">
        <v>146</v>
      </c>
      <c r="J21" s="10" t="s">
        <v>147</v>
      </c>
      <c r="K21" s="10" t="s">
        <v>0</v>
      </c>
      <c r="L21" s="10" t="s">
        <v>148</v>
      </c>
      <c r="M21" s="12">
        <v>1</v>
      </c>
      <c r="N21" s="16">
        <f t="shared" si="1"/>
        <v>610.27272727272725</v>
      </c>
      <c r="O21" s="16">
        <v>13493</v>
      </c>
      <c r="P21" s="16">
        <v>19576.8</v>
      </c>
      <c r="Q21" s="15">
        <v>1.4508856444082117</v>
      </c>
      <c r="R21" s="7">
        <v>82</v>
      </c>
      <c r="S21" s="7">
        <v>6</v>
      </c>
      <c r="T21" s="7">
        <v>2682</v>
      </c>
      <c r="U21" s="6">
        <v>13493</v>
      </c>
      <c r="V21" s="7">
        <v>23498</v>
      </c>
      <c r="W21" s="7">
        <v>21043</v>
      </c>
      <c r="X21" s="7">
        <v>23809</v>
      </c>
      <c r="Y21" s="7">
        <v>26852</v>
      </c>
    </row>
    <row r="22" spans="1:25" x14ac:dyDescent="0.25">
      <c r="A22" s="2" t="s">
        <v>149</v>
      </c>
      <c r="B22" s="12">
        <v>671252</v>
      </c>
      <c r="C22" s="12">
        <v>218</v>
      </c>
      <c r="D22" s="12">
        <v>16</v>
      </c>
      <c r="E22" s="10" t="s">
        <v>150</v>
      </c>
      <c r="F22" s="10" t="s">
        <v>0</v>
      </c>
      <c r="G22" s="12">
        <v>6057</v>
      </c>
      <c r="H22" s="10" t="s">
        <v>145</v>
      </c>
      <c r="I22" s="10" t="s">
        <v>146</v>
      </c>
      <c r="J22" s="10" t="s">
        <v>147</v>
      </c>
      <c r="K22" s="10" t="s">
        <v>0</v>
      </c>
      <c r="L22" s="10" t="s">
        <v>148</v>
      </c>
      <c r="M22" s="12">
        <v>5</v>
      </c>
      <c r="N22" s="16">
        <f t="shared" si="1"/>
        <v>30478.517241379312</v>
      </c>
      <c r="O22" s="16">
        <v>57518.6</v>
      </c>
      <c r="P22" s="16">
        <v>883877</v>
      </c>
      <c r="Q22" s="15">
        <v>15.366803086305996</v>
      </c>
      <c r="R22" s="7">
        <v>23</v>
      </c>
      <c r="S22" s="7">
        <v>35</v>
      </c>
      <c r="T22" s="6">
        <v>22851</v>
      </c>
      <c r="U22" s="6">
        <v>17743</v>
      </c>
      <c r="V22" s="6">
        <v>137360</v>
      </c>
      <c r="W22" s="7">
        <v>883877</v>
      </c>
      <c r="X22" s="6">
        <v>84013</v>
      </c>
      <c r="Y22" s="6">
        <v>25626</v>
      </c>
    </row>
    <row r="23" spans="1:25" x14ac:dyDescent="0.25">
      <c r="A23" s="2" t="s">
        <v>151</v>
      </c>
      <c r="B23" s="12">
        <v>780482</v>
      </c>
      <c r="C23" s="12">
        <v>202</v>
      </c>
      <c r="D23" s="12">
        <v>14</v>
      </c>
      <c r="E23" s="10" t="s">
        <v>152</v>
      </c>
      <c r="F23" s="10" t="s">
        <v>0</v>
      </c>
      <c r="G23" s="12">
        <v>6305</v>
      </c>
      <c r="H23" s="10" t="s">
        <v>153</v>
      </c>
      <c r="I23" s="10" t="s">
        <v>154</v>
      </c>
      <c r="J23" s="10" t="s">
        <v>155</v>
      </c>
      <c r="K23" s="10" t="s">
        <v>0</v>
      </c>
      <c r="L23" s="10" t="s">
        <v>156</v>
      </c>
      <c r="M23" s="12">
        <v>6</v>
      </c>
      <c r="N23" s="16">
        <f t="shared" si="1"/>
        <v>3272</v>
      </c>
      <c r="O23" s="16">
        <v>37546</v>
      </c>
      <c r="P23" s="16">
        <v>0</v>
      </c>
      <c r="Q23" s="15">
        <v>0</v>
      </c>
      <c r="R23" s="7">
        <v>36</v>
      </c>
      <c r="S23" s="7">
        <v>30</v>
      </c>
      <c r="T23" s="6">
        <v>9619</v>
      </c>
      <c r="U23" s="6">
        <v>6688</v>
      </c>
      <c r="V23" s="6">
        <v>62081</v>
      </c>
      <c r="W23" s="6">
        <v>938</v>
      </c>
      <c r="X23" s="6">
        <v>107976</v>
      </c>
      <c r="Y23" s="6">
        <v>37974</v>
      </c>
    </row>
    <row r="24" spans="1:25" x14ac:dyDescent="0.25">
      <c r="A24" s="2" t="s">
        <v>157</v>
      </c>
      <c r="B24" s="12">
        <v>774603</v>
      </c>
      <c r="C24" s="12">
        <v>130</v>
      </c>
      <c r="D24" s="12">
        <v>85110</v>
      </c>
      <c r="E24" s="10" t="s">
        <v>158</v>
      </c>
      <c r="F24" s="10" t="s">
        <v>0</v>
      </c>
      <c r="G24" s="12">
        <v>6305</v>
      </c>
      <c r="H24" s="10" t="s">
        <v>153</v>
      </c>
      <c r="I24" s="10" t="s">
        <v>154</v>
      </c>
      <c r="J24" s="10" t="s">
        <v>155</v>
      </c>
      <c r="K24" s="10" t="s">
        <v>0</v>
      </c>
      <c r="L24" s="10" t="s">
        <v>156</v>
      </c>
      <c r="M24" s="12">
        <v>2</v>
      </c>
      <c r="N24" s="16">
        <f t="shared" si="1"/>
        <v>27.96842105263158</v>
      </c>
      <c r="O24" s="16">
        <v>1803</v>
      </c>
      <c r="P24" s="16">
        <v>3417</v>
      </c>
      <c r="Q24" s="15">
        <v>1.8951747088186357</v>
      </c>
      <c r="R24" s="7">
        <v>298</v>
      </c>
      <c r="S24" s="7">
        <v>272</v>
      </c>
      <c r="T24" s="7">
        <v>740</v>
      </c>
      <c r="U24" s="7">
        <v>3608</v>
      </c>
      <c r="V24" s="7">
        <v>7971</v>
      </c>
      <c r="W24" s="7">
        <v>1349</v>
      </c>
      <c r="X24" s="6">
        <v>1794</v>
      </c>
      <c r="Y24" s="6">
        <v>1812</v>
      </c>
    </row>
    <row r="25" spans="1:25" x14ac:dyDescent="0.25">
      <c r="A25" s="2" t="s">
        <v>159</v>
      </c>
      <c r="B25" s="12">
        <v>1027144</v>
      </c>
      <c r="C25" s="12">
        <v>361</v>
      </c>
      <c r="D25" s="12">
        <v>3234</v>
      </c>
      <c r="E25" s="10" t="s">
        <v>160</v>
      </c>
      <c r="F25" s="10" t="s">
        <v>0</v>
      </c>
      <c r="G25" s="12">
        <v>871</v>
      </c>
      <c r="H25" s="10" t="s">
        <v>161</v>
      </c>
      <c r="I25" s="10" t="s">
        <v>0</v>
      </c>
      <c r="J25" s="10" t="s">
        <v>0</v>
      </c>
      <c r="K25" s="10" t="s">
        <v>0</v>
      </c>
      <c r="L25" s="10" t="s">
        <v>162</v>
      </c>
      <c r="M25" s="12">
        <v>2</v>
      </c>
      <c r="N25" s="16">
        <f t="shared" si="1"/>
        <v>20.8</v>
      </c>
      <c r="O25" s="16">
        <v>452.5</v>
      </c>
      <c r="P25" s="16">
        <v>201</v>
      </c>
      <c r="Q25" s="15">
        <v>0.44419889502762433</v>
      </c>
      <c r="R25" s="7">
        <v>34</v>
      </c>
      <c r="S25" s="7">
        <v>26</v>
      </c>
      <c r="T25" s="7">
        <v>34</v>
      </c>
      <c r="U25" s="6">
        <v>598</v>
      </c>
      <c r="V25" s="7">
        <v>103</v>
      </c>
      <c r="W25" s="7">
        <v>43</v>
      </c>
      <c r="X25" s="6">
        <v>307</v>
      </c>
      <c r="Y25" s="7">
        <v>624</v>
      </c>
    </row>
    <row r="26" spans="1:25" x14ac:dyDescent="0.25">
      <c r="A26" s="2" t="s">
        <v>163</v>
      </c>
      <c r="B26" s="12">
        <v>948197</v>
      </c>
      <c r="C26" s="12">
        <v>191</v>
      </c>
      <c r="D26" s="12">
        <v>111823</v>
      </c>
      <c r="E26" s="10" t="s">
        <v>164</v>
      </c>
      <c r="F26" s="10" t="s">
        <v>0</v>
      </c>
      <c r="G26" s="12">
        <v>7427</v>
      </c>
      <c r="H26" s="10" t="s">
        <v>165</v>
      </c>
      <c r="I26" s="10" t="s">
        <v>166</v>
      </c>
      <c r="J26" s="10" t="s">
        <v>0</v>
      </c>
      <c r="K26" s="10" t="s">
        <v>0</v>
      </c>
      <c r="L26" s="10" t="s">
        <v>167</v>
      </c>
      <c r="M26" s="12">
        <v>5</v>
      </c>
      <c r="N26" s="16">
        <f t="shared" si="1"/>
        <v>417.60573476702507</v>
      </c>
      <c r="O26" s="16">
        <v>51224.2</v>
      </c>
      <c r="P26" s="16">
        <v>12230</v>
      </c>
      <c r="Q26" s="15">
        <v>0.23875433876956595</v>
      </c>
      <c r="R26" s="7">
        <v>180</v>
      </c>
      <c r="S26" s="7">
        <v>378</v>
      </c>
      <c r="T26" s="6">
        <v>5769</v>
      </c>
      <c r="U26" s="7">
        <v>12230</v>
      </c>
      <c r="V26" s="6">
        <v>111134</v>
      </c>
      <c r="W26" s="6">
        <v>18758</v>
      </c>
      <c r="X26" s="6">
        <v>3948</v>
      </c>
      <c r="Y26" s="6">
        <v>116512</v>
      </c>
    </row>
    <row r="27" spans="1:25" x14ac:dyDescent="0.25">
      <c r="A27" s="2" t="s">
        <v>178</v>
      </c>
      <c r="B27" s="12">
        <v>1067809</v>
      </c>
      <c r="C27" s="12">
        <v>237</v>
      </c>
      <c r="D27" s="12">
        <v>100</v>
      </c>
      <c r="E27" s="10" t="s">
        <v>179</v>
      </c>
      <c r="F27" s="10" t="s">
        <v>0</v>
      </c>
      <c r="G27" s="12">
        <v>638015</v>
      </c>
      <c r="H27" s="10" t="s">
        <v>180</v>
      </c>
      <c r="I27" s="10" t="s">
        <v>181</v>
      </c>
      <c r="J27" s="10" t="s">
        <v>0</v>
      </c>
      <c r="K27" s="10" t="s">
        <v>0</v>
      </c>
      <c r="L27" s="10" t="s">
        <v>182</v>
      </c>
      <c r="M27" s="12">
        <v>6</v>
      </c>
      <c r="N27" s="16">
        <f t="shared" si="1"/>
        <v>135.65957446808511</v>
      </c>
      <c r="O27" s="16">
        <v>2231.8333333333335</v>
      </c>
      <c r="P27" s="16">
        <v>0</v>
      </c>
      <c r="Q27" s="15">
        <v>0</v>
      </c>
      <c r="R27" s="7">
        <v>50</v>
      </c>
      <c r="S27" s="7">
        <v>44</v>
      </c>
      <c r="T27" s="6">
        <v>201</v>
      </c>
      <c r="U27" s="6">
        <v>6376</v>
      </c>
      <c r="V27" s="6">
        <v>1042</v>
      </c>
      <c r="W27" s="6">
        <v>429</v>
      </c>
      <c r="X27" s="6">
        <v>4418</v>
      </c>
      <c r="Y27" s="6">
        <v>925</v>
      </c>
    </row>
    <row r="28" spans="1:25" x14ac:dyDescent="0.25">
      <c r="A28" s="2" t="s">
        <v>183</v>
      </c>
      <c r="B28" s="12">
        <v>360475</v>
      </c>
      <c r="C28" s="12">
        <v>219</v>
      </c>
      <c r="D28" s="12">
        <v>42</v>
      </c>
      <c r="E28" s="10" t="s">
        <v>184</v>
      </c>
      <c r="F28" s="10" t="s">
        <v>0</v>
      </c>
      <c r="G28" s="12">
        <v>6288</v>
      </c>
      <c r="H28" s="10" t="s">
        <v>185</v>
      </c>
      <c r="I28" s="10" t="s">
        <v>186</v>
      </c>
      <c r="J28" s="10" t="s">
        <v>187</v>
      </c>
      <c r="K28" s="10" t="s">
        <v>0</v>
      </c>
      <c r="L28" s="10" t="s">
        <v>188</v>
      </c>
      <c r="M28" s="12">
        <v>3</v>
      </c>
      <c r="N28" s="16">
        <f t="shared" si="1"/>
        <v>32.034554250172768</v>
      </c>
      <c r="O28" s="16">
        <v>15485.666666666666</v>
      </c>
      <c r="P28" s="16">
        <v>3112.6666666666665</v>
      </c>
      <c r="Q28" s="15">
        <v>0.20100307811524634</v>
      </c>
      <c r="R28" s="7">
        <v>1389</v>
      </c>
      <c r="S28" s="7">
        <v>58</v>
      </c>
      <c r="T28" s="7">
        <v>3169</v>
      </c>
      <c r="U28" s="7">
        <v>5639</v>
      </c>
      <c r="V28" s="6">
        <v>23177</v>
      </c>
      <c r="W28" s="7">
        <v>530</v>
      </c>
      <c r="X28" s="6">
        <v>14261</v>
      </c>
      <c r="Y28" s="6">
        <v>9019</v>
      </c>
    </row>
    <row r="29" spans="1:25" x14ac:dyDescent="0.25">
      <c r="A29" s="2" t="s">
        <v>189</v>
      </c>
      <c r="B29" s="12">
        <v>408777</v>
      </c>
      <c r="C29" s="12">
        <v>218</v>
      </c>
      <c r="D29" s="12">
        <v>171298</v>
      </c>
      <c r="E29" s="10" t="s">
        <v>190</v>
      </c>
      <c r="F29" s="10" t="s">
        <v>0</v>
      </c>
      <c r="G29" s="12">
        <v>6288</v>
      </c>
      <c r="H29" s="10" t="s">
        <v>185</v>
      </c>
      <c r="I29" s="10" t="s">
        <v>0</v>
      </c>
      <c r="J29" s="10" t="s">
        <v>0</v>
      </c>
      <c r="K29" s="10" t="s">
        <v>0</v>
      </c>
      <c r="L29" s="10" t="s">
        <v>188</v>
      </c>
      <c r="M29" s="12">
        <v>6</v>
      </c>
      <c r="N29" s="16">
        <f t="shared" si="1"/>
        <v>3400.25</v>
      </c>
      <c r="O29" s="16">
        <v>45517.333333333336</v>
      </c>
      <c r="P29" s="16">
        <v>0</v>
      </c>
      <c r="Q29" s="15">
        <v>0</v>
      </c>
      <c r="R29" s="7">
        <v>60</v>
      </c>
      <c r="S29" s="7">
        <v>36</v>
      </c>
      <c r="T29" s="6">
        <v>8440</v>
      </c>
      <c r="U29" s="6">
        <v>5963</v>
      </c>
      <c r="V29" s="6">
        <v>163212</v>
      </c>
      <c r="W29" s="6">
        <v>1225</v>
      </c>
      <c r="X29" s="6">
        <v>75894</v>
      </c>
      <c r="Y29" s="6">
        <v>18370</v>
      </c>
    </row>
    <row r="30" spans="1:25" x14ac:dyDescent="0.25">
      <c r="A30" s="2" t="s">
        <v>191</v>
      </c>
      <c r="B30" s="12">
        <v>497572</v>
      </c>
      <c r="C30" s="12">
        <v>292</v>
      </c>
      <c r="D30" s="12">
        <v>172</v>
      </c>
      <c r="E30" s="10" t="s">
        <v>192</v>
      </c>
      <c r="F30" s="10" t="s">
        <v>0</v>
      </c>
      <c r="G30" s="12">
        <v>5460407</v>
      </c>
      <c r="H30" s="10" t="s">
        <v>193</v>
      </c>
      <c r="I30" s="10" t="s">
        <v>0</v>
      </c>
      <c r="J30" s="10" t="s">
        <v>0</v>
      </c>
      <c r="K30" s="10" t="s">
        <v>0</v>
      </c>
      <c r="L30" s="10" t="s">
        <v>194</v>
      </c>
      <c r="M30" s="12">
        <v>2</v>
      </c>
      <c r="N30" s="16">
        <f t="shared" si="1"/>
        <v>1348.1269841269841</v>
      </c>
      <c r="O30" s="16">
        <v>28109</v>
      </c>
      <c r="P30" s="16">
        <v>6644.75</v>
      </c>
      <c r="Q30" s="15">
        <v>0.23639225870717565</v>
      </c>
      <c r="R30" s="7">
        <v>37</v>
      </c>
      <c r="S30" s="7">
        <v>26</v>
      </c>
      <c r="T30" s="7">
        <v>703</v>
      </c>
      <c r="U30" s="6">
        <v>42466</v>
      </c>
      <c r="V30" s="7">
        <v>5911</v>
      </c>
      <c r="W30" s="7">
        <v>12690</v>
      </c>
      <c r="X30" s="6">
        <v>13752</v>
      </c>
      <c r="Y30" s="7">
        <v>7275</v>
      </c>
    </row>
    <row r="31" spans="1:25" x14ac:dyDescent="0.25">
      <c r="A31" s="2" t="s">
        <v>199</v>
      </c>
      <c r="B31" s="12">
        <v>534291</v>
      </c>
      <c r="C31" s="12">
        <v>292</v>
      </c>
      <c r="D31" s="12">
        <v>33985</v>
      </c>
      <c r="E31" s="10" t="s">
        <v>200</v>
      </c>
      <c r="F31" s="10" t="s">
        <v>0</v>
      </c>
      <c r="G31" s="12">
        <v>444305</v>
      </c>
      <c r="H31" s="10" t="s">
        <v>201</v>
      </c>
      <c r="I31" s="10" t="s">
        <v>0</v>
      </c>
      <c r="J31" s="10" t="s">
        <v>202</v>
      </c>
      <c r="K31" s="10" t="s">
        <v>0</v>
      </c>
      <c r="L31" s="10" t="s">
        <v>203</v>
      </c>
      <c r="M31" s="12">
        <v>5</v>
      </c>
      <c r="N31" s="16">
        <f t="shared" si="1"/>
        <v>25352.266666666666</v>
      </c>
      <c r="O31" s="16">
        <v>332234</v>
      </c>
      <c r="P31" s="16">
        <v>214</v>
      </c>
      <c r="Q31" s="15">
        <v>6.441243220140022E-4</v>
      </c>
      <c r="R31" s="7">
        <v>84</v>
      </c>
      <c r="S31" s="7">
        <v>36</v>
      </c>
      <c r="T31" s="6">
        <v>457</v>
      </c>
      <c r="U31" s="6">
        <v>1521136</v>
      </c>
      <c r="V31" s="6">
        <v>137994</v>
      </c>
      <c r="W31" s="6">
        <v>365</v>
      </c>
      <c r="X31" s="7">
        <v>214</v>
      </c>
      <c r="Y31" s="6">
        <v>1218</v>
      </c>
    </row>
    <row r="32" spans="1:25" x14ac:dyDescent="0.25">
      <c r="A32" s="2" t="s">
        <v>212</v>
      </c>
      <c r="B32" s="12">
        <v>912704</v>
      </c>
      <c r="C32" s="12">
        <v>271</v>
      </c>
      <c r="D32" s="12">
        <v>16661</v>
      </c>
      <c r="E32" s="10" t="s">
        <v>213</v>
      </c>
      <c r="F32" s="10" t="s">
        <v>0</v>
      </c>
      <c r="G32" s="12">
        <v>5988</v>
      </c>
      <c r="H32" s="10" t="s">
        <v>214</v>
      </c>
      <c r="I32" s="10" t="s">
        <v>215</v>
      </c>
      <c r="J32" s="10" t="s">
        <v>216</v>
      </c>
      <c r="K32" s="10" t="s">
        <v>0</v>
      </c>
      <c r="L32" s="10" t="s">
        <v>217</v>
      </c>
      <c r="M32" s="12">
        <v>6</v>
      </c>
      <c r="N32" s="16">
        <f t="shared" si="1"/>
        <v>11419.921739130436</v>
      </c>
      <c r="O32" s="16">
        <v>599011.83333333337</v>
      </c>
      <c r="P32" s="16">
        <v>0</v>
      </c>
      <c r="Q32" s="15">
        <v>0</v>
      </c>
      <c r="R32" s="6">
        <v>184</v>
      </c>
      <c r="S32" s="7">
        <v>46</v>
      </c>
      <c r="T32" s="6">
        <v>504195</v>
      </c>
      <c r="U32" s="6">
        <v>47465</v>
      </c>
      <c r="V32" s="6">
        <v>1313291</v>
      </c>
      <c r="W32" s="6">
        <v>1064548</v>
      </c>
      <c r="X32" s="6">
        <v>18565</v>
      </c>
      <c r="Y32" s="6">
        <v>646007</v>
      </c>
    </row>
    <row r="33" spans="1:25" x14ac:dyDescent="0.25">
      <c r="A33" s="2" t="s">
        <v>218</v>
      </c>
      <c r="B33" s="12">
        <v>370608</v>
      </c>
      <c r="C33" s="12">
        <v>247</v>
      </c>
      <c r="D33" s="12">
        <v>161</v>
      </c>
      <c r="E33" s="10" t="s">
        <v>219</v>
      </c>
      <c r="F33" s="10" t="s">
        <v>0</v>
      </c>
      <c r="G33" s="12">
        <v>1110</v>
      </c>
      <c r="H33" s="10" t="s">
        <v>220</v>
      </c>
      <c r="I33" s="10" t="s">
        <v>0</v>
      </c>
      <c r="J33" s="10" t="s">
        <v>0</v>
      </c>
      <c r="K33" s="10" t="s">
        <v>0</v>
      </c>
      <c r="L33" s="10" t="s">
        <v>221</v>
      </c>
      <c r="M33" s="12">
        <v>4</v>
      </c>
      <c r="N33" s="16">
        <f t="shared" si="1"/>
        <v>58.179791976225857</v>
      </c>
      <c r="O33" s="16">
        <v>19854.75</v>
      </c>
      <c r="P33" s="16">
        <v>2710.5</v>
      </c>
      <c r="Q33" s="15">
        <v>0.13651645072337854</v>
      </c>
      <c r="R33" s="6">
        <v>710</v>
      </c>
      <c r="S33" s="6">
        <v>636</v>
      </c>
      <c r="T33" s="6">
        <v>4194</v>
      </c>
      <c r="U33" s="6">
        <v>39155</v>
      </c>
      <c r="V33" s="6">
        <v>22190</v>
      </c>
      <c r="W33" s="7">
        <v>1743</v>
      </c>
      <c r="X33" s="7">
        <v>3678</v>
      </c>
      <c r="Y33" s="6">
        <v>13880</v>
      </c>
    </row>
    <row r="34" spans="1:25" x14ac:dyDescent="0.25">
      <c r="A34" s="2" t="s">
        <v>222</v>
      </c>
      <c r="B34" s="12">
        <v>1110837</v>
      </c>
      <c r="C34" s="12">
        <v>255</v>
      </c>
      <c r="D34" s="12">
        <v>17956</v>
      </c>
      <c r="E34" s="10" t="s">
        <v>223</v>
      </c>
      <c r="F34" s="10" t="s">
        <v>0</v>
      </c>
      <c r="G34" s="12">
        <v>5280794</v>
      </c>
      <c r="H34" s="10" t="s">
        <v>224</v>
      </c>
      <c r="I34" s="10" t="s">
        <v>0</v>
      </c>
      <c r="J34" s="10" t="s">
        <v>0</v>
      </c>
      <c r="K34" s="10" t="s">
        <v>0</v>
      </c>
      <c r="L34" s="10" t="s">
        <v>225</v>
      </c>
      <c r="M34" s="12">
        <v>3</v>
      </c>
      <c r="N34" s="16">
        <f t="shared" si="1"/>
        <v>113.07042253521126</v>
      </c>
      <c r="O34" s="16">
        <v>1804.6666666666667</v>
      </c>
      <c r="P34" s="16">
        <v>33</v>
      </c>
      <c r="Q34" s="15">
        <v>1.8285925378647948E-2</v>
      </c>
      <c r="R34" s="7">
        <v>33</v>
      </c>
      <c r="S34" s="7">
        <v>38</v>
      </c>
      <c r="T34" s="7">
        <v>36</v>
      </c>
      <c r="U34" s="6">
        <v>767</v>
      </c>
      <c r="V34" s="6">
        <v>4014</v>
      </c>
      <c r="W34" s="7">
        <v>52</v>
      </c>
      <c r="X34" s="6">
        <v>633</v>
      </c>
      <c r="Y34" s="7">
        <v>11</v>
      </c>
    </row>
    <row r="35" spans="1:25" x14ac:dyDescent="0.25">
      <c r="A35" s="2" t="s">
        <v>226</v>
      </c>
      <c r="B35" s="12">
        <v>787622</v>
      </c>
      <c r="C35" s="12">
        <v>117</v>
      </c>
      <c r="D35" s="12">
        <v>13</v>
      </c>
      <c r="E35" s="10" t="s">
        <v>227</v>
      </c>
      <c r="F35" s="10" t="s">
        <v>0</v>
      </c>
      <c r="G35" s="12">
        <v>5281</v>
      </c>
      <c r="H35" s="10" t="s">
        <v>228</v>
      </c>
      <c r="I35" s="10" t="s">
        <v>0</v>
      </c>
      <c r="J35" s="10" t="s">
        <v>229</v>
      </c>
      <c r="K35" s="10" t="s">
        <v>0</v>
      </c>
      <c r="L35" s="10" t="s">
        <v>230</v>
      </c>
      <c r="M35" s="12">
        <v>6</v>
      </c>
      <c r="N35" s="16">
        <f t="shared" si="1"/>
        <v>6.508067472517804</v>
      </c>
      <c r="O35" s="16">
        <v>560086.16666666663</v>
      </c>
      <c r="P35" s="16">
        <v>0</v>
      </c>
      <c r="Q35" s="15">
        <v>0</v>
      </c>
      <c r="R35" s="6">
        <v>116974</v>
      </c>
      <c r="S35" s="6">
        <v>87613</v>
      </c>
      <c r="T35" s="6">
        <v>372036</v>
      </c>
      <c r="U35" s="6">
        <v>665733</v>
      </c>
      <c r="V35" s="6">
        <v>596977</v>
      </c>
      <c r="W35" s="6">
        <v>661001</v>
      </c>
      <c r="X35" s="6">
        <v>422050</v>
      </c>
      <c r="Y35" s="6">
        <v>642720</v>
      </c>
    </row>
    <row r="36" spans="1:25" x14ac:dyDescent="0.25">
      <c r="A36" s="2" t="s">
        <v>231</v>
      </c>
      <c r="B36" s="12">
        <v>976237</v>
      </c>
      <c r="C36" s="12">
        <v>95</v>
      </c>
      <c r="D36" s="12">
        <v>23042</v>
      </c>
      <c r="E36" s="10" t="s">
        <v>232</v>
      </c>
      <c r="F36" s="10" t="s">
        <v>0</v>
      </c>
      <c r="G36" s="12">
        <v>638072</v>
      </c>
      <c r="H36" s="10" t="s">
        <v>233</v>
      </c>
      <c r="I36" s="10" t="s">
        <v>0</v>
      </c>
      <c r="J36" s="10" t="s">
        <v>0</v>
      </c>
      <c r="K36" s="10" t="s">
        <v>0</v>
      </c>
      <c r="L36" s="10" t="s">
        <v>234</v>
      </c>
      <c r="M36" s="12">
        <v>1</v>
      </c>
      <c r="N36" s="16">
        <f t="shared" si="1"/>
        <v>7.3216560509554141</v>
      </c>
      <c r="O36" s="16">
        <v>2299</v>
      </c>
      <c r="P36" s="16">
        <v>477.6</v>
      </c>
      <c r="Q36" s="15">
        <v>0.20774249673771206</v>
      </c>
      <c r="R36" s="7">
        <v>567</v>
      </c>
      <c r="S36" s="7">
        <v>61</v>
      </c>
      <c r="T36" s="7">
        <v>275</v>
      </c>
      <c r="U36" s="6">
        <v>2299</v>
      </c>
      <c r="V36" s="7">
        <v>295</v>
      </c>
      <c r="W36" s="7">
        <v>1011</v>
      </c>
      <c r="X36" s="7">
        <v>320</v>
      </c>
      <c r="Y36" s="7">
        <v>487</v>
      </c>
    </row>
    <row r="37" spans="1:25" x14ac:dyDescent="0.25">
      <c r="A37" s="2" t="s">
        <v>235</v>
      </c>
      <c r="B37" s="12">
        <v>792924</v>
      </c>
      <c r="C37" s="12">
        <v>144</v>
      </c>
      <c r="D37" s="12">
        <v>1714</v>
      </c>
      <c r="E37" s="10" t="s">
        <v>236</v>
      </c>
      <c r="F37" s="10" t="s">
        <v>0</v>
      </c>
      <c r="G37" s="12">
        <v>1102</v>
      </c>
      <c r="H37" s="10" t="s">
        <v>237</v>
      </c>
      <c r="I37" s="10" t="s">
        <v>0</v>
      </c>
      <c r="J37" s="10" t="s">
        <v>0</v>
      </c>
      <c r="K37" s="10" t="s">
        <v>0</v>
      </c>
      <c r="L37" s="10" t="s">
        <v>238</v>
      </c>
      <c r="M37" s="12">
        <v>2</v>
      </c>
      <c r="N37" s="16">
        <f t="shared" si="1"/>
        <v>25.696969696969695</v>
      </c>
      <c r="O37" s="16">
        <v>667.5</v>
      </c>
      <c r="P37" s="16">
        <v>393.25</v>
      </c>
      <c r="Q37" s="15">
        <v>0.58913857677902626</v>
      </c>
      <c r="R37" s="7">
        <v>36</v>
      </c>
      <c r="S37" s="7">
        <v>30</v>
      </c>
      <c r="T37" s="6">
        <v>678</v>
      </c>
      <c r="U37" s="7">
        <v>257</v>
      </c>
      <c r="V37" s="7">
        <v>848</v>
      </c>
      <c r="W37" s="7">
        <v>142</v>
      </c>
      <c r="X37" s="7">
        <v>326</v>
      </c>
      <c r="Y37" s="6">
        <v>657</v>
      </c>
    </row>
    <row r="38" spans="1:25" x14ac:dyDescent="0.25">
      <c r="A38" s="2" t="s">
        <v>245</v>
      </c>
      <c r="B38" s="12">
        <v>611100</v>
      </c>
      <c r="C38" s="12">
        <v>204</v>
      </c>
      <c r="D38" s="12">
        <v>286</v>
      </c>
      <c r="E38" s="10" t="s">
        <v>246</v>
      </c>
      <c r="F38" s="10" t="s">
        <v>0</v>
      </c>
      <c r="G38" s="12">
        <v>8742</v>
      </c>
      <c r="H38" s="10" t="s">
        <v>247</v>
      </c>
      <c r="I38" s="10" t="s">
        <v>0</v>
      </c>
      <c r="J38" s="10" t="s">
        <v>0</v>
      </c>
      <c r="K38" s="10" t="s">
        <v>0</v>
      </c>
      <c r="L38" s="10" t="s">
        <v>248</v>
      </c>
      <c r="M38" s="12">
        <v>1</v>
      </c>
      <c r="N38" s="16">
        <f t="shared" si="1"/>
        <v>1757.6529338327091</v>
      </c>
      <c r="O38" s="16">
        <v>703940</v>
      </c>
      <c r="P38" s="16">
        <v>74534.2</v>
      </c>
      <c r="Q38" s="15">
        <v>0.10588146717049748</v>
      </c>
      <c r="R38" s="7">
        <v>543</v>
      </c>
      <c r="S38" s="7">
        <v>258</v>
      </c>
      <c r="T38" s="7">
        <v>1583</v>
      </c>
      <c r="U38" s="6">
        <v>703940</v>
      </c>
      <c r="V38" s="7">
        <v>124881</v>
      </c>
      <c r="W38" s="7">
        <v>47520</v>
      </c>
      <c r="X38" s="7">
        <v>179761</v>
      </c>
      <c r="Y38" s="7">
        <v>18926</v>
      </c>
    </row>
    <row r="39" spans="1:25" x14ac:dyDescent="0.25">
      <c r="A39" s="2" t="s">
        <v>249</v>
      </c>
      <c r="B39" s="12">
        <v>863824</v>
      </c>
      <c r="C39" s="12">
        <v>174</v>
      </c>
      <c r="D39" s="12">
        <v>364413</v>
      </c>
      <c r="E39" s="10" t="s">
        <v>250</v>
      </c>
      <c r="F39" s="10" t="s">
        <v>251</v>
      </c>
      <c r="G39" s="12">
        <v>5202</v>
      </c>
      <c r="H39" s="10" t="s">
        <v>252</v>
      </c>
      <c r="I39" s="10" t="s">
        <v>0</v>
      </c>
      <c r="J39" s="10" t="s">
        <v>0</v>
      </c>
      <c r="K39" s="10" t="s">
        <v>253</v>
      </c>
      <c r="L39" s="10" t="s">
        <v>254</v>
      </c>
      <c r="M39" s="12">
        <v>1</v>
      </c>
      <c r="N39" s="16">
        <f t="shared" si="1"/>
        <v>1315.7358490566037</v>
      </c>
      <c r="O39" s="16">
        <v>69734</v>
      </c>
      <c r="P39" s="16">
        <v>158</v>
      </c>
      <c r="Q39" s="15">
        <v>2.2657527174692401E-3</v>
      </c>
      <c r="R39" s="7">
        <v>27</v>
      </c>
      <c r="S39" s="7">
        <v>79</v>
      </c>
      <c r="T39" s="7">
        <v>56</v>
      </c>
      <c r="U39" s="7">
        <v>122</v>
      </c>
      <c r="V39" s="7">
        <v>89</v>
      </c>
      <c r="W39" s="7">
        <v>370</v>
      </c>
      <c r="X39" s="6">
        <v>69734</v>
      </c>
      <c r="Y39" s="7">
        <v>153</v>
      </c>
    </row>
    <row r="40" spans="1:25" x14ac:dyDescent="0.25">
      <c r="A40" s="2" t="s">
        <v>249</v>
      </c>
      <c r="B40" s="12">
        <v>877364</v>
      </c>
      <c r="C40" s="12">
        <v>174</v>
      </c>
      <c r="D40" s="12">
        <v>289</v>
      </c>
      <c r="E40" s="10" t="s">
        <v>255</v>
      </c>
      <c r="F40" s="10" t="s">
        <v>0</v>
      </c>
      <c r="G40" s="12">
        <v>5202</v>
      </c>
      <c r="H40" s="10" t="s">
        <v>252</v>
      </c>
      <c r="I40" s="10" t="s">
        <v>0</v>
      </c>
      <c r="J40" s="10" t="s">
        <v>0</v>
      </c>
      <c r="K40" s="10" t="s">
        <v>0</v>
      </c>
      <c r="L40" s="10" t="s">
        <v>254</v>
      </c>
      <c r="M40" s="12">
        <v>1</v>
      </c>
      <c r="N40" s="16">
        <f t="shared" si="1"/>
        <v>372.58536585365852</v>
      </c>
      <c r="O40" s="16">
        <v>7638</v>
      </c>
      <c r="P40" s="16">
        <v>42.8</v>
      </c>
      <c r="Q40" s="15">
        <v>5.6035611416601202E-3</v>
      </c>
      <c r="R40" s="7">
        <v>41</v>
      </c>
      <c r="S40" s="7">
        <v>0</v>
      </c>
      <c r="T40" s="7">
        <v>47</v>
      </c>
      <c r="U40" s="7">
        <v>38</v>
      </c>
      <c r="V40" s="7">
        <v>52</v>
      </c>
      <c r="W40" s="7">
        <v>47</v>
      </c>
      <c r="X40" s="6">
        <v>7638</v>
      </c>
      <c r="Y40" s="7">
        <v>30</v>
      </c>
    </row>
    <row r="41" spans="1:25" x14ac:dyDescent="0.25">
      <c r="A41" s="2" t="s">
        <v>256</v>
      </c>
      <c r="B41" s="12">
        <v>338880</v>
      </c>
      <c r="C41" s="12">
        <v>116</v>
      </c>
      <c r="D41" s="12">
        <v>447</v>
      </c>
      <c r="E41" s="10" t="s">
        <v>257</v>
      </c>
      <c r="F41" s="10" t="s">
        <v>0</v>
      </c>
      <c r="G41" s="12">
        <v>5951</v>
      </c>
      <c r="H41" s="10" t="s">
        <v>258</v>
      </c>
      <c r="I41" s="10" t="s">
        <v>259</v>
      </c>
      <c r="J41" s="10" t="s">
        <v>260</v>
      </c>
      <c r="K41" s="10" t="s">
        <v>0</v>
      </c>
      <c r="L41" s="10" t="s">
        <v>261</v>
      </c>
      <c r="M41" s="12">
        <v>6</v>
      </c>
      <c r="N41" s="16">
        <f t="shared" si="1"/>
        <v>439.25948406676781</v>
      </c>
      <c r="O41" s="16">
        <v>130348.5</v>
      </c>
      <c r="P41" s="16">
        <v>0</v>
      </c>
      <c r="Q41" s="15">
        <v>0</v>
      </c>
      <c r="R41" s="7">
        <v>789</v>
      </c>
      <c r="S41" s="7">
        <v>529</v>
      </c>
      <c r="T41" s="6">
        <v>44314</v>
      </c>
      <c r="U41" s="6">
        <v>72259</v>
      </c>
      <c r="V41" s="6">
        <v>289472</v>
      </c>
      <c r="W41" s="6">
        <v>15265</v>
      </c>
      <c r="X41" s="6">
        <v>141011</v>
      </c>
      <c r="Y41" s="6">
        <v>219770</v>
      </c>
    </row>
    <row r="42" spans="1:25" x14ac:dyDescent="0.25">
      <c r="A42" s="2" t="s">
        <v>262</v>
      </c>
      <c r="B42" s="12">
        <v>508295</v>
      </c>
      <c r="C42" s="12">
        <v>114</v>
      </c>
      <c r="D42" s="12">
        <v>2038</v>
      </c>
      <c r="E42" s="10" t="s">
        <v>263</v>
      </c>
      <c r="F42" s="10" t="s">
        <v>0</v>
      </c>
      <c r="G42" s="12">
        <v>5951</v>
      </c>
      <c r="H42" s="10" t="s">
        <v>258</v>
      </c>
      <c r="I42" s="10" t="s">
        <v>259</v>
      </c>
      <c r="J42" s="10" t="s">
        <v>260</v>
      </c>
      <c r="K42" s="10" t="s">
        <v>0</v>
      </c>
      <c r="L42" s="10" t="s">
        <v>261</v>
      </c>
      <c r="M42" s="12">
        <v>2</v>
      </c>
      <c r="N42" s="16">
        <f t="shared" si="1"/>
        <v>234.69306930693068</v>
      </c>
      <c r="O42" s="16">
        <v>4769</v>
      </c>
      <c r="P42" s="16">
        <v>4076</v>
      </c>
      <c r="Q42" s="15">
        <v>0.85468651708953658</v>
      </c>
      <c r="R42" s="7">
        <v>68</v>
      </c>
      <c r="S42" s="7">
        <v>33</v>
      </c>
      <c r="T42" s="7">
        <v>1104</v>
      </c>
      <c r="U42" s="7">
        <v>11852</v>
      </c>
      <c r="V42" s="6">
        <v>6799</v>
      </c>
      <c r="W42" s="7">
        <v>482</v>
      </c>
      <c r="X42" s="7">
        <v>2866</v>
      </c>
      <c r="Y42" s="6">
        <v>2739</v>
      </c>
    </row>
    <row r="43" spans="1:25" x14ac:dyDescent="0.25">
      <c r="A43" s="2" t="s">
        <v>266</v>
      </c>
      <c r="B43" s="12">
        <v>395020</v>
      </c>
      <c r="C43" s="12">
        <v>218</v>
      </c>
      <c r="D43" s="12">
        <v>25</v>
      </c>
      <c r="E43" s="10" t="s">
        <v>267</v>
      </c>
      <c r="F43" s="10" t="s">
        <v>0</v>
      </c>
      <c r="G43" s="12">
        <v>5951</v>
      </c>
      <c r="H43" s="10" t="s">
        <v>258</v>
      </c>
      <c r="I43" s="10" t="s">
        <v>259</v>
      </c>
      <c r="J43" s="10" t="s">
        <v>260</v>
      </c>
      <c r="K43" s="10" t="s">
        <v>0</v>
      </c>
      <c r="L43" s="10" t="s">
        <v>261</v>
      </c>
      <c r="M43" s="12">
        <v>5</v>
      </c>
      <c r="N43" s="16">
        <f t="shared" si="1"/>
        <v>6915.6333333333332</v>
      </c>
      <c r="O43" s="16">
        <v>71971.199999999997</v>
      </c>
      <c r="P43" s="16">
        <v>15922</v>
      </c>
      <c r="Q43" s="15">
        <v>0.22122737984082522</v>
      </c>
      <c r="R43" s="7">
        <v>4</v>
      </c>
      <c r="S43" s="7">
        <v>56</v>
      </c>
      <c r="T43" s="6">
        <v>14381</v>
      </c>
      <c r="U43" s="7">
        <v>15922</v>
      </c>
      <c r="V43" s="6">
        <v>207469</v>
      </c>
      <c r="W43" s="6">
        <v>5232</v>
      </c>
      <c r="X43" s="6">
        <v>74257</v>
      </c>
      <c r="Y43" s="6">
        <v>58517</v>
      </c>
    </row>
    <row r="44" spans="1:25" x14ac:dyDescent="0.25">
      <c r="A44" s="2" t="s">
        <v>268</v>
      </c>
      <c r="B44" s="12">
        <v>480699</v>
      </c>
      <c r="C44" s="12">
        <v>267</v>
      </c>
      <c r="D44" s="12">
        <v>3063</v>
      </c>
      <c r="E44" s="10" t="s">
        <v>269</v>
      </c>
      <c r="F44" s="10" t="s">
        <v>0</v>
      </c>
      <c r="G44" s="12">
        <v>338</v>
      </c>
      <c r="H44" s="10" t="s">
        <v>270</v>
      </c>
      <c r="I44" s="10" t="s">
        <v>0</v>
      </c>
      <c r="J44" s="10" t="s">
        <v>271</v>
      </c>
      <c r="K44" s="10" t="s">
        <v>0</v>
      </c>
      <c r="L44" s="10" t="s">
        <v>272</v>
      </c>
      <c r="M44" s="12">
        <v>1</v>
      </c>
      <c r="N44" s="16">
        <f t="shared" si="1"/>
        <v>4.8403908794788277</v>
      </c>
      <c r="O44" s="16">
        <v>388</v>
      </c>
      <c r="P44" s="16">
        <v>392.8</v>
      </c>
      <c r="Q44" s="15">
        <v>1.0123711340206185</v>
      </c>
      <c r="R44" s="7">
        <v>156</v>
      </c>
      <c r="S44" s="7">
        <v>151</v>
      </c>
      <c r="T44" s="7">
        <v>189</v>
      </c>
      <c r="U44" s="7">
        <v>565</v>
      </c>
      <c r="V44" s="7">
        <v>275</v>
      </c>
      <c r="W44" s="7">
        <v>192</v>
      </c>
      <c r="X44" s="7">
        <v>743</v>
      </c>
      <c r="Y44" s="6">
        <v>388</v>
      </c>
    </row>
    <row r="45" spans="1:25" x14ac:dyDescent="0.25">
      <c r="A45" s="2" t="s">
        <v>273</v>
      </c>
      <c r="B45" s="12">
        <v>699211</v>
      </c>
      <c r="C45" s="12">
        <v>333</v>
      </c>
      <c r="D45" s="12">
        <v>11214</v>
      </c>
      <c r="E45" s="10" t="s">
        <v>274</v>
      </c>
      <c r="F45" s="10" t="s">
        <v>0</v>
      </c>
      <c r="G45" s="12">
        <v>33037</v>
      </c>
      <c r="H45" s="10" t="s">
        <v>275</v>
      </c>
      <c r="I45" s="10" t="s">
        <v>0</v>
      </c>
      <c r="J45" s="10" t="s">
        <v>0</v>
      </c>
      <c r="K45" s="10" t="s">
        <v>0</v>
      </c>
      <c r="L45" s="10" t="s">
        <v>276</v>
      </c>
      <c r="M45" s="12">
        <v>3</v>
      </c>
      <c r="N45" s="16">
        <f t="shared" si="1"/>
        <v>727.58333333333337</v>
      </c>
      <c r="O45" s="16">
        <v>9686.3333333333339</v>
      </c>
      <c r="P45" s="16">
        <v>3497</v>
      </c>
      <c r="Q45" s="15">
        <v>0.36102412333528339</v>
      </c>
      <c r="R45" s="7">
        <v>46</v>
      </c>
      <c r="S45" s="7">
        <v>26</v>
      </c>
      <c r="T45" s="7">
        <v>343</v>
      </c>
      <c r="U45" s="6">
        <v>336</v>
      </c>
      <c r="V45" s="6">
        <v>2530</v>
      </c>
      <c r="W45" s="7">
        <v>1452</v>
      </c>
      <c r="X45" s="6">
        <v>26193</v>
      </c>
      <c r="Y45" s="7">
        <v>8696</v>
      </c>
    </row>
    <row r="46" spans="1:25" x14ac:dyDescent="0.25">
      <c r="A46" s="2" t="s">
        <v>277</v>
      </c>
      <c r="B46" s="12">
        <v>735908</v>
      </c>
      <c r="C46" s="12">
        <v>357</v>
      </c>
      <c r="D46" s="12">
        <v>42027</v>
      </c>
      <c r="E46" s="10" t="s">
        <v>278</v>
      </c>
      <c r="F46" s="10" t="s">
        <v>0</v>
      </c>
      <c r="G46" s="12">
        <v>439184</v>
      </c>
      <c r="H46" s="10" t="s">
        <v>279</v>
      </c>
      <c r="I46" s="10" t="s">
        <v>0</v>
      </c>
      <c r="J46" s="10" t="s">
        <v>0</v>
      </c>
      <c r="K46" s="10" t="s">
        <v>0</v>
      </c>
      <c r="L46" s="10" t="s">
        <v>280</v>
      </c>
      <c r="M46" s="12">
        <v>2</v>
      </c>
      <c r="N46" s="16">
        <f t="shared" si="1"/>
        <v>29.224489795918366</v>
      </c>
      <c r="O46" s="16">
        <v>592.5</v>
      </c>
      <c r="P46" s="16">
        <v>169</v>
      </c>
      <c r="Q46" s="15">
        <v>0.28523206751054853</v>
      </c>
      <c r="R46" s="7">
        <v>30</v>
      </c>
      <c r="S46" s="7">
        <v>19</v>
      </c>
      <c r="T46" s="7">
        <v>49</v>
      </c>
      <c r="U46" s="7">
        <v>249</v>
      </c>
      <c r="V46" s="7">
        <v>257</v>
      </c>
      <c r="W46" s="7">
        <v>121</v>
      </c>
      <c r="X46" s="6">
        <v>716</v>
      </c>
      <c r="Y46" s="6">
        <v>469</v>
      </c>
    </row>
    <row r="47" spans="1:25" x14ac:dyDescent="0.25">
      <c r="A47" s="2" t="s">
        <v>281</v>
      </c>
      <c r="B47" s="12">
        <v>553071</v>
      </c>
      <c r="C47" s="12">
        <v>217</v>
      </c>
      <c r="D47" s="12">
        <v>384948</v>
      </c>
      <c r="E47" s="10" t="s">
        <v>282</v>
      </c>
      <c r="F47" s="10" t="s">
        <v>283</v>
      </c>
      <c r="G47" s="12">
        <v>10975657</v>
      </c>
      <c r="H47" s="10" t="s">
        <v>0</v>
      </c>
      <c r="I47" s="10" t="s">
        <v>0</v>
      </c>
      <c r="J47" s="10" t="s">
        <v>0</v>
      </c>
      <c r="K47" s="10" t="s">
        <v>284</v>
      </c>
      <c r="L47" s="10" t="s">
        <v>285</v>
      </c>
      <c r="M47" s="12">
        <v>5</v>
      </c>
      <c r="N47" s="16">
        <f t="shared" si="1"/>
        <v>588.42023346303506</v>
      </c>
      <c r="O47" s="16">
        <v>39517.599999999999</v>
      </c>
      <c r="P47" s="16">
        <v>36414</v>
      </c>
      <c r="Q47" s="15">
        <v>0.92146284187298833</v>
      </c>
      <c r="R47" s="7">
        <v>205</v>
      </c>
      <c r="S47" s="7">
        <v>52</v>
      </c>
      <c r="T47" s="6">
        <v>1271</v>
      </c>
      <c r="U47" s="6">
        <v>34568</v>
      </c>
      <c r="V47" s="7">
        <v>36414</v>
      </c>
      <c r="W47" s="6">
        <v>32867</v>
      </c>
      <c r="X47" s="6">
        <v>75612</v>
      </c>
      <c r="Y47" s="6">
        <v>53270</v>
      </c>
    </row>
    <row r="48" spans="1:25" x14ac:dyDescent="0.25">
      <c r="A48" s="2" t="s">
        <v>286</v>
      </c>
      <c r="B48" s="12">
        <v>599680</v>
      </c>
      <c r="C48" s="12">
        <v>292</v>
      </c>
      <c r="D48" s="12">
        <v>1683</v>
      </c>
      <c r="E48" s="10" t="s">
        <v>287</v>
      </c>
      <c r="F48" s="10" t="s">
        <v>0</v>
      </c>
      <c r="G48" s="12">
        <v>5460677</v>
      </c>
      <c r="H48" s="10" t="s">
        <v>288</v>
      </c>
      <c r="I48" s="10" t="s">
        <v>0</v>
      </c>
      <c r="J48" s="10" t="s">
        <v>0</v>
      </c>
      <c r="K48" s="10" t="s">
        <v>0</v>
      </c>
      <c r="L48" s="10" t="s">
        <v>289</v>
      </c>
      <c r="M48" s="12">
        <v>2</v>
      </c>
      <c r="N48" s="16">
        <f t="shared" si="1"/>
        <v>205.76470588235293</v>
      </c>
      <c r="O48" s="16">
        <v>760.5</v>
      </c>
      <c r="P48" s="16">
        <v>1878.25</v>
      </c>
      <c r="Q48" s="15">
        <v>2.4697567389875084</v>
      </c>
      <c r="R48" s="7">
        <v>16</v>
      </c>
      <c r="S48" s="7">
        <v>18</v>
      </c>
      <c r="T48" s="7">
        <v>411</v>
      </c>
      <c r="U48" s="6">
        <v>635</v>
      </c>
      <c r="V48" s="7">
        <v>3011</v>
      </c>
      <c r="W48" s="7">
        <v>593</v>
      </c>
      <c r="X48" s="7">
        <v>3498</v>
      </c>
      <c r="Y48" s="6">
        <v>886</v>
      </c>
    </row>
    <row r="49" spans="1:25" x14ac:dyDescent="0.25">
      <c r="A49" s="2" t="s">
        <v>292</v>
      </c>
      <c r="B49" s="12">
        <v>1120886</v>
      </c>
      <c r="C49" s="12">
        <v>361</v>
      </c>
      <c r="D49" s="12">
        <v>3190</v>
      </c>
      <c r="E49" s="10" t="s">
        <v>293</v>
      </c>
      <c r="F49" s="10" t="s">
        <v>0</v>
      </c>
      <c r="G49" s="12">
        <v>439242</v>
      </c>
      <c r="H49" s="10" t="s">
        <v>294</v>
      </c>
      <c r="I49" s="10" t="s">
        <v>295</v>
      </c>
      <c r="J49" s="10" t="s">
        <v>0</v>
      </c>
      <c r="K49" s="10" t="s">
        <v>0</v>
      </c>
      <c r="L49" s="10" t="s">
        <v>296</v>
      </c>
      <c r="M49" s="12">
        <v>5</v>
      </c>
      <c r="N49" s="16">
        <f t="shared" si="1"/>
        <v>3945.9851851851854</v>
      </c>
      <c r="O49" s="16">
        <v>35820.6</v>
      </c>
      <c r="P49" s="16">
        <v>266354</v>
      </c>
      <c r="Q49" s="15">
        <v>7.4357771784950559</v>
      </c>
      <c r="R49" s="7">
        <v>105</v>
      </c>
      <c r="S49" s="7">
        <v>30</v>
      </c>
      <c r="T49" s="7">
        <v>266354</v>
      </c>
      <c r="U49" s="6">
        <v>41044</v>
      </c>
      <c r="V49" s="6">
        <v>73213</v>
      </c>
      <c r="W49" s="6">
        <v>57163</v>
      </c>
      <c r="X49" s="6">
        <v>308</v>
      </c>
      <c r="Y49" s="6">
        <v>7375</v>
      </c>
    </row>
    <row r="50" spans="1:25" x14ac:dyDescent="0.25">
      <c r="A50" s="2" t="s">
        <v>297</v>
      </c>
      <c r="B50" s="12">
        <v>632897</v>
      </c>
      <c r="C50" s="12">
        <v>345</v>
      </c>
      <c r="D50" s="12">
        <v>16691</v>
      </c>
      <c r="E50" s="10" t="s">
        <v>298</v>
      </c>
      <c r="F50" s="10" t="s">
        <v>0</v>
      </c>
      <c r="G50" s="12">
        <v>6508</v>
      </c>
      <c r="H50" s="10" t="s">
        <v>299</v>
      </c>
      <c r="I50" s="10" t="s">
        <v>0</v>
      </c>
      <c r="J50" s="10" t="s">
        <v>0</v>
      </c>
      <c r="K50" s="10" t="s">
        <v>0</v>
      </c>
      <c r="L50" s="10" t="s">
        <v>300</v>
      </c>
      <c r="M50" s="12">
        <v>4</v>
      </c>
      <c r="N50" s="16">
        <f t="shared" si="1"/>
        <v>5621.0175438596489</v>
      </c>
      <c r="O50" s="16">
        <v>96829</v>
      </c>
      <c r="P50" s="16">
        <v>366.5</v>
      </c>
      <c r="Q50" s="15">
        <v>3.7850230819279347E-3</v>
      </c>
      <c r="R50" s="7">
        <v>38</v>
      </c>
      <c r="S50" s="7">
        <v>19</v>
      </c>
      <c r="T50" s="7">
        <v>165</v>
      </c>
      <c r="U50" s="7">
        <v>568</v>
      </c>
      <c r="V50" s="6">
        <v>46854</v>
      </c>
      <c r="W50" s="6">
        <v>160199</v>
      </c>
      <c r="X50" s="6">
        <v>108729</v>
      </c>
      <c r="Y50" s="6">
        <v>71534</v>
      </c>
    </row>
    <row r="51" spans="1:25" x14ac:dyDescent="0.25">
      <c r="A51" s="2" t="s">
        <v>301</v>
      </c>
      <c r="B51" s="12">
        <v>213805</v>
      </c>
      <c r="C51" s="12">
        <v>174</v>
      </c>
      <c r="D51" s="12">
        <v>5864</v>
      </c>
      <c r="E51" s="10" t="s">
        <v>302</v>
      </c>
      <c r="F51" s="10" t="s">
        <v>0</v>
      </c>
      <c r="G51" s="12">
        <v>1060</v>
      </c>
      <c r="H51" s="10" t="s">
        <v>303</v>
      </c>
      <c r="I51" s="10" t="s">
        <v>0</v>
      </c>
      <c r="J51" s="10" t="s">
        <v>0</v>
      </c>
      <c r="K51" s="10" t="s">
        <v>0</v>
      </c>
      <c r="L51" s="10" t="s">
        <v>304</v>
      </c>
      <c r="M51" s="12">
        <v>1</v>
      </c>
      <c r="N51" s="16">
        <f t="shared" si="1"/>
        <v>926.86956521739125</v>
      </c>
      <c r="O51" s="16">
        <v>55273</v>
      </c>
      <c r="P51" s="16">
        <v>17120.2</v>
      </c>
      <c r="Q51" s="15">
        <v>0.30973893220921611</v>
      </c>
      <c r="R51" s="7">
        <v>96</v>
      </c>
      <c r="S51" s="7">
        <v>65</v>
      </c>
      <c r="T51" s="7">
        <v>74613</v>
      </c>
      <c r="U51" s="6">
        <v>55273</v>
      </c>
      <c r="V51" s="7">
        <v>4184</v>
      </c>
      <c r="W51" s="7">
        <v>404</v>
      </c>
      <c r="X51" s="7">
        <v>2611</v>
      </c>
      <c r="Y51" s="7">
        <v>3789</v>
      </c>
    </row>
    <row r="52" spans="1:25" x14ac:dyDescent="0.25">
      <c r="A52" s="2" t="s">
        <v>305</v>
      </c>
      <c r="B52" s="12">
        <v>326948</v>
      </c>
      <c r="C52" s="12">
        <v>110</v>
      </c>
      <c r="D52" s="12">
        <v>1682</v>
      </c>
      <c r="E52" s="10" t="s">
        <v>306</v>
      </c>
      <c r="F52" s="10" t="s">
        <v>0</v>
      </c>
      <c r="G52" s="12">
        <v>1023</v>
      </c>
      <c r="H52" s="10" t="s">
        <v>307</v>
      </c>
      <c r="I52" s="10" t="s">
        <v>0</v>
      </c>
      <c r="J52" s="10" t="s">
        <v>0</v>
      </c>
      <c r="K52" s="10" t="s">
        <v>0</v>
      </c>
      <c r="L52" s="10" t="s">
        <v>308</v>
      </c>
      <c r="M52" s="12">
        <v>1</v>
      </c>
      <c r="N52" s="16">
        <f t="shared" si="1"/>
        <v>5.1307420494699647</v>
      </c>
      <c r="O52" s="16">
        <v>6936</v>
      </c>
      <c r="P52" s="16">
        <v>5393.6</v>
      </c>
      <c r="Q52" s="15">
        <v>0.77762399077277977</v>
      </c>
      <c r="R52" s="7">
        <v>2121</v>
      </c>
      <c r="S52" s="7">
        <v>1558</v>
      </c>
      <c r="T52" s="7">
        <v>2012</v>
      </c>
      <c r="U52" s="7">
        <v>5286</v>
      </c>
      <c r="V52" s="7">
        <v>8053</v>
      </c>
      <c r="W52" s="7">
        <v>2179</v>
      </c>
      <c r="X52" s="7">
        <v>9438</v>
      </c>
      <c r="Y52" s="6">
        <v>6936</v>
      </c>
    </row>
    <row r="53" spans="1:25" x14ac:dyDescent="0.25">
      <c r="A53" s="2" t="s">
        <v>309</v>
      </c>
      <c r="B53" s="12">
        <v>588119</v>
      </c>
      <c r="C53" s="12">
        <v>174</v>
      </c>
      <c r="D53" s="12">
        <v>21703</v>
      </c>
      <c r="E53" s="10" t="s">
        <v>310</v>
      </c>
      <c r="F53" s="10" t="s">
        <v>0</v>
      </c>
      <c r="G53" s="12">
        <v>1045</v>
      </c>
      <c r="H53" s="10" t="s">
        <v>311</v>
      </c>
      <c r="I53" s="10" t="s">
        <v>0</v>
      </c>
      <c r="J53" s="10" t="s">
        <v>0</v>
      </c>
      <c r="K53" s="10" t="s">
        <v>0</v>
      </c>
      <c r="L53" s="10" t="s">
        <v>312</v>
      </c>
      <c r="M53" s="12">
        <v>5</v>
      </c>
      <c r="N53" s="16">
        <f t="shared" si="1"/>
        <v>1177.8644067796611</v>
      </c>
      <c r="O53" s="16">
        <v>27698.799999999999</v>
      </c>
      <c r="P53" s="16">
        <v>2688</v>
      </c>
      <c r="Q53" s="15">
        <v>9.7043915259866859E-2</v>
      </c>
      <c r="R53" s="7">
        <v>57</v>
      </c>
      <c r="S53" s="7">
        <v>61</v>
      </c>
      <c r="T53" s="6">
        <v>2464</v>
      </c>
      <c r="U53" s="7">
        <v>2688</v>
      </c>
      <c r="V53" s="6">
        <v>48065</v>
      </c>
      <c r="W53" s="6">
        <v>1212</v>
      </c>
      <c r="X53" s="6">
        <v>69494</v>
      </c>
      <c r="Y53" s="6">
        <v>17259</v>
      </c>
    </row>
    <row r="54" spans="1:25" x14ac:dyDescent="0.25">
      <c r="A54" s="2" t="s">
        <v>313</v>
      </c>
      <c r="B54" s="12">
        <v>813899</v>
      </c>
      <c r="C54" s="12">
        <v>217</v>
      </c>
      <c r="D54" s="12">
        <v>1688</v>
      </c>
      <c r="E54" s="10" t="s">
        <v>314</v>
      </c>
      <c r="F54" s="10" t="s">
        <v>0</v>
      </c>
      <c r="G54" s="12">
        <v>15047</v>
      </c>
      <c r="H54" s="10" t="s">
        <v>315</v>
      </c>
      <c r="I54" s="10" t="s">
        <v>316</v>
      </c>
      <c r="J54" s="10" t="s">
        <v>0</v>
      </c>
      <c r="K54" s="10" t="s">
        <v>0</v>
      </c>
      <c r="L54" s="10" t="s">
        <v>317</v>
      </c>
      <c r="M54" s="12">
        <v>2</v>
      </c>
      <c r="N54" s="16">
        <f t="shared" si="1"/>
        <v>266.5</v>
      </c>
      <c r="O54" s="16">
        <v>3942.5</v>
      </c>
      <c r="P54" s="16">
        <v>1755.5</v>
      </c>
      <c r="Q54" s="15">
        <v>0.44527584020291694</v>
      </c>
      <c r="R54" s="7">
        <v>23</v>
      </c>
      <c r="S54" s="7">
        <v>33</v>
      </c>
      <c r="T54" s="6">
        <v>423</v>
      </c>
      <c r="U54" s="7">
        <v>3439</v>
      </c>
      <c r="V54" s="7">
        <v>2358</v>
      </c>
      <c r="W54" s="7">
        <v>267</v>
      </c>
      <c r="X54" s="6">
        <v>7462</v>
      </c>
      <c r="Y54" s="7">
        <v>958</v>
      </c>
    </row>
    <row r="55" spans="1:25" x14ac:dyDescent="0.25">
      <c r="A55" s="2" t="s">
        <v>323</v>
      </c>
      <c r="B55" s="12">
        <v>364523</v>
      </c>
      <c r="C55" s="12">
        <v>142</v>
      </c>
      <c r="D55" s="12">
        <v>171970</v>
      </c>
      <c r="E55" s="10" t="s">
        <v>324</v>
      </c>
      <c r="F55" s="10" t="s">
        <v>0</v>
      </c>
      <c r="G55" s="12">
        <v>145742</v>
      </c>
      <c r="H55" s="10" t="s">
        <v>325</v>
      </c>
      <c r="I55" s="10" t="s">
        <v>0</v>
      </c>
      <c r="J55" s="10" t="s">
        <v>0</v>
      </c>
      <c r="K55" s="10" t="s">
        <v>0</v>
      </c>
      <c r="L55" s="10" t="s">
        <v>326</v>
      </c>
      <c r="M55" s="12">
        <v>4</v>
      </c>
      <c r="N55" s="16">
        <f t="shared" si="1"/>
        <v>240.83821656050955</v>
      </c>
      <c r="O55" s="16">
        <v>39570.5</v>
      </c>
      <c r="P55" s="16">
        <v>2830.5</v>
      </c>
      <c r="Q55" s="15">
        <v>7.1530559381357328E-2</v>
      </c>
      <c r="R55" s="7">
        <v>438</v>
      </c>
      <c r="S55" s="7">
        <v>347</v>
      </c>
      <c r="T55" s="6">
        <v>37130</v>
      </c>
      <c r="U55" s="6">
        <v>4239</v>
      </c>
      <c r="V55" s="6">
        <v>94529</v>
      </c>
      <c r="W55" s="7">
        <v>938</v>
      </c>
      <c r="X55" s="6">
        <v>22384</v>
      </c>
      <c r="Y55" s="7">
        <v>4723</v>
      </c>
    </row>
    <row r="56" spans="1:25" x14ac:dyDescent="0.25">
      <c r="A56" s="2" t="s">
        <v>327</v>
      </c>
      <c r="B56" s="12">
        <v>404121</v>
      </c>
      <c r="C56" s="12">
        <v>156</v>
      </c>
      <c r="D56" s="12">
        <v>2448</v>
      </c>
      <c r="E56" s="10" t="s">
        <v>328</v>
      </c>
      <c r="F56" s="10" t="s">
        <v>0</v>
      </c>
      <c r="G56" s="12">
        <v>6931662</v>
      </c>
      <c r="H56" s="10" t="s">
        <v>0</v>
      </c>
      <c r="I56" s="10" t="s">
        <v>329</v>
      </c>
      <c r="J56" s="10" t="s">
        <v>0</v>
      </c>
      <c r="K56" s="10" t="s">
        <v>0</v>
      </c>
      <c r="L56" s="10" t="s">
        <v>330</v>
      </c>
      <c r="M56" s="12">
        <v>3</v>
      </c>
      <c r="N56" s="16">
        <f t="shared" si="1"/>
        <v>110.66272189349112</v>
      </c>
      <c r="O56" s="16">
        <v>4832.333333333333</v>
      </c>
      <c r="P56" s="16">
        <v>3355.3333333333335</v>
      </c>
      <c r="Q56" s="15">
        <v>0.69435055528730094</v>
      </c>
      <c r="R56" s="7">
        <v>93</v>
      </c>
      <c r="S56" s="7">
        <v>76</v>
      </c>
      <c r="T56" s="6">
        <v>3338</v>
      </c>
      <c r="U56" s="6">
        <v>9351</v>
      </c>
      <c r="V56" s="7">
        <v>5612</v>
      </c>
      <c r="W56" s="7">
        <v>181</v>
      </c>
      <c r="X56" s="7">
        <v>4273</v>
      </c>
      <c r="Y56" s="6">
        <v>1808</v>
      </c>
    </row>
    <row r="57" spans="1:25" x14ac:dyDescent="0.25">
      <c r="A57" s="2" t="s">
        <v>344</v>
      </c>
      <c r="B57" s="12">
        <v>603912</v>
      </c>
      <c r="C57" s="12">
        <v>299</v>
      </c>
      <c r="D57" s="12">
        <v>1723</v>
      </c>
      <c r="E57" s="10" t="s">
        <v>345</v>
      </c>
      <c r="F57" s="10" t="s">
        <v>0</v>
      </c>
      <c r="G57" s="12">
        <v>1015</v>
      </c>
      <c r="H57" s="10" t="s">
        <v>346</v>
      </c>
      <c r="I57" s="10" t="s">
        <v>0</v>
      </c>
      <c r="J57" s="10" t="s">
        <v>0</v>
      </c>
      <c r="K57" s="10" t="s">
        <v>0</v>
      </c>
      <c r="L57" s="10" t="s">
        <v>347</v>
      </c>
      <c r="M57" s="12">
        <v>3</v>
      </c>
      <c r="N57" s="16">
        <f t="shared" si="1"/>
        <v>49.927505330490405</v>
      </c>
      <c r="O57" s="16">
        <v>4602</v>
      </c>
      <c r="P57" s="16">
        <v>2593.6666666666665</v>
      </c>
      <c r="Q57" s="15">
        <v>0.5635955381718093</v>
      </c>
      <c r="R57" s="7">
        <v>442</v>
      </c>
      <c r="S57" s="7">
        <v>27</v>
      </c>
      <c r="T57" s="6">
        <v>306</v>
      </c>
      <c r="U57" s="7">
        <v>721</v>
      </c>
      <c r="V57" s="7">
        <v>6338</v>
      </c>
      <c r="W57" s="7">
        <v>722</v>
      </c>
      <c r="X57" s="6">
        <v>11708</v>
      </c>
      <c r="Y57" s="6">
        <v>1792</v>
      </c>
    </row>
    <row r="58" spans="1:25" x14ac:dyDescent="0.25">
      <c r="A58" s="2" t="s">
        <v>348</v>
      </c>
      <c r="B58" s="12">
        <v>345365</v>
      </c>
      <c r="C58" s="12">
        <v>314</v>
      </c>
      <c r="D58" s="12">
        <v>4</v>
      </c>
      <c r="E58" s="10" t="s">
        <v>349</v>
      </c>
      <c r="F58" s="10" t="s">
        <v>0</v>
      </c>
      <c r="G58" s="12">
        <v>1004</v>
      </c>
      <c r="H58" s="10" t="s">
        <v>350</v>
      </c>
      <c r="I58" s="10" t="s">
        <v>0</v>
      </c>
      <c r="J58" s="10" t="s">
        <v>0</v>
      </c>
      <c r="K58" s="10" t="s">
        <v>0</v>
      </c>
      <c r="L58" s="10" t="s">
        <v>351</v>
      </c>
      <c r="M58" s="12">
        <v>3</v>
      </c>
      <c r="N58" s="16">
        <f t="shared" si="1"/>
        <v>218.42139570552146</v>
      </c>
      <c r="O58" s="16">
        <v>183765.66666666666</v>
      </c>
      <c r="P58" s="16">
        <v>368200</v>
      </c>
      <c r="Q58" s="15">
        <v>2.0036386920298859</v>
      </c>
      <c r="R58" s="6">
        <v>3084</v>
      </c>
      <c r="S58" s="6">
        <v>2132</v>
      </c>
      <c r="T58" s="6">
        <v>13821</v>
      </c>
      <c r="U58" s="7">
        <v>430467</v>
      </c>
      <c r="V58" s="6">
        <v>335419</v>
      </c>
      <c r="W58" s="7">
        <v>104490</v>
      </c>
      <c r="X58" s="7">
        <v>569643</v>
      </c>
      <c r="Y58" s="6">
        <v>202057</v>
      </c>
    </row>
    <row r="59" spans="1:25" x14ac:dyDescent="0.25">
      <c r="A59" s="2" t="s">
        <v>352</v>
      </c>
      <c r="B59" s="12">
        <v>517753</v>
      </c>
      <c r="C59" s="12">
        <v>91</v>
      </c>
      <c r="D59" s="12">
        <v>107909</v>
      </c>
      <c r="E59" s="10" t="s">
        <v>353</v>
      </c>
      <c r="F59" s="10" t="s">
        <v>0</v>
      </c>
      <c r="G59" s="10" t="s">
        <v>0</v>
      </c>
      <c r="H59" s="10" t="s">
        <v>0</v>
      </c>
      <c r="I59" s="10" t="s">
        <v>0</v>
      </c>
      <c r="J59" s="10" t="s">
        <v>0</v>
      </c>
      <c r="K59" s="10" t="s">
        <v>0</v>
      </c>
      <c r="L59" s="10" t="s">
        <v>354</v>
      </c>
      <c r="M59" s="12">
        <v>1</v>
      </c>
      <c r="N59" s="16">
        <f t="shared" si="1"/>
        <v>20.263999999999999</v>
      </c>
      <c r="O59" s="16">
        <v>2465</v>
      </c>
      <c r="P59" s="16">
        <v>1235</v>
      </c>
      <c r="Q59" s="15">
        <v>0.5010141987829615</v>
      </c>
      <c r="R59" s="7">
        <v>279</v>
      </c>
      <c r="S59" s="7">
        <v>221</v>
      </c>
      <c r="T59" s="7">
        <v>5066</v>
      </c>
      <c r="U59" s="6">
        <v>2465</v>
      </c>
      <c r="V59" s="7">
        <v>255</v>
      </c>
      <c r="W59" s="7">
        <v>176</v>
      </c>
      <c r="X59" s="7">
        <v>448</v>
      </c>
      <c r="Y59" s="7">
        <v>230</v>
      </c>
    </row>
    <row r="60" spans="1:25" x14ac:dyDescent="0.25">
      <c r="A60" s="2" t="s">
        <v>355</v>
      </c>
      <c r="B60" s="12">
        <v>513300</v>
      </c>
      <c r="C60" s="12">
        <v>174</v>
      </c>
      <c r="D60" s="12">
        <v>16890</v>
      </c>
      <c r="E60" s="10" t="s">
        <v>356</v>
      </c>
      <c r="F60" s="10" t="s">
        <v>0</v>
      </c>
      <c r="G60" s="12">
        <v>1001</v>
      </c>
      <c r="H60" s="10" t="s">
        <v>357</v>
      </c>
      <c r="I60" s="10" t="s">
        <v>0</v>
      </c>
      <c r="J60" s="10" t="s">
        <v>0</v>
      </c>
      <c r="K60" s="10" t="s">
        <v>0</v>
      </c>
      <c r="L60" s="10" t="s">
        <v>358</v>
      </c>
      <c r="M60" s="12">
        <v>2</v>
      </c>
      <c r="N60" s="16">
        <f t="shared" si="1"/>
        <v>117.09090909090909</v>
      </c>
      <c r="O60" s="16">
        <v>1467</v>
      </c>
      <c r="P60" s="16">
        <v>654.25</v>
      </c>
      <c r="Q60" s="15">
        <v>0.44597818677573281</v>
      </c>
      <c r="R60" s="7">
        <v>19</v>
      </c>
      <c r="S60" s="7">
        <v>25</v>
      </c>
      <c r="T60" s="6">
        <v>358</v>
      </c>
      <c r="U60" s="7">
        <v>261</v>
      </c>
      <c r="V60" s="7">
        <v>1727</v>
      </c>
      <c r="W60" s="7">
        <v>68</v>
      </c>
      <c r="X60" s="6">
        <v>2576</v>
      </c>
      <c r="Y60" s="7">
        <v>561</v>
      </c>
    </row>
    <row r="61" spans="1:25" x14ac:dyDescent="0.25">
      <c r="A61" s="2" t="s">
        <v>359</v>
      </c>
      <c r="B61" s="12">
        <v>502796</v>
      </c>
      <c r="C61" s="12">
        <v>120</v>
      </c>
      <c r="D61" s="12">
        <v>59034</v>
      </c>
      <c r="E61" s="10" t="s">
        <v>360</v>
      </c>
      <c r="F61" s="10" t="s">
        <v>0</v>
      </c>
      <c r="G61" s="12">
        <v>6140</v>
      </c>
      <c r="H61" s="10" t="s">
        <v>361</v>
      </c>
      <c r="I61" s="10" t="s">
        <v>362</v>
      </c>
      <c r="J61" s="10" t="s">
        <v>363</v>
      </c>
      <c r="K61" s="10" t="s">
        <v>0</v>
      </c>
      <c r="L61" s="10" t="s">
        <v>364</v>
      </c>
      <c r="M61" s="12">
        <v>4</v>
      </c>
      <c r="N61" s="16">
        <f t="shared" si="1"/>
        <v>664.44166666666672</v>
      </c>
      <c r="O61" s="16">
        <v>29532.5</v>
      </c>
      <c r="P61" s="16">
        <v>1897.5</v>
      </c>
      <c r="Q61" s="15">
        <v>6.4251248624396851E-2</v>
      </c>
      <c r="R61" s="7">
        <v>101</v>
      </c>
      <c r="S61" s="7">
        <v>139</v>
      </c>
      <c r="T61" s="6">
        <v>7138</v>
      </c>
      <c r="U61" s="6">
        <v>7411</v>
      </c>
      <c r="V61" s="6">
        <v>23848</v>
      </c>
      <c r="W61" s="7">
        <v>572</v>
      </c>
      <c r="X61" s="6">
        <v>79733</v>
      </c>
      <c r="Y61" s="7">
        <v>3223</v>
      </c>
    </row>
    <row r="62" spans="1:25" x14ac:dyDescent="0.25">
      <c r="A62" s="2" t="s">
        <v>365</v>
      </c>
      <c r="B62" s="12">
        <v>537804</v>
      </c>
      <c r="C62" s="12">
        <v>218</v>
      </c>
      <c r="D62" s="12">
        <v>33</v>
      </c>
      <c r="E62" s="10" t="s">
        <v>366</v>
      </c>
      <c r="F62" s="10" t="s">
        <v>0</v>
      </c>
      <c r="G62" s="12">
        <v>6140</v>
      </c>
      <c r="H62" s="10" t="s">
        <v>361</v>
      </c>
      <c r="I62" s="10" t="s">
        <v>362</v>
      </c>
      <c r="J62" s="10" t="s">
        <v>363</v>
      </c>
      <c r="K62" s="10" t="s">
        <v>0</v>
      </c>
      <c r="L62" s="10" t="s">
        <v>364</v>
      </c>
      <c r="M62" s="12">
        <v>5</v>
      </c>
      <c r="N62" s="16">
        <f t="shared" si="1"/>
        <v>3198.8627450980393</v>
      </c>
      <c r="O62" s="16">
        <v>63605.4</v>
      </c>
      <c r="P62" s="16">
        <v>326284</v>
      </c>
      <c r="Q62" s="15">
        <v>5.1298160219100897</v>
      </c>
      <c r="R62" s="7">
        <v>143</v>
      </c>
      <c r="S62" s="7">
        <v>61</v>
      </c>
      <c r="T62" s="6">
        <v>8672</v>
      </c>
      <c r="U62" s="6">
        <v>8770</v>
      </c>
      <c r="V62" s="6">
        <v>76268</v>
      </c>
      <c r="W62" s="7">
        <v>326284</v>
      </c>
      <c r="X62" s="6">
        <v>223087</v>
      </c>
      <c r="Y62" s="6">
        <v>1230</v>
      </c>
    </row>
    <row r="63" spans="1:25" x14ac:dyDescent="0.25">
      <c r="A63" s="2" t="s">
        <v>373</v>
      </c>
      <c r="B63" s="12">
        <v>540818</v>
      </c>
      <c r="C63" s="12">
        <v>103</v>
      </c>
      <c r="D63" s="12">
        <v>360841</v>
      </c>
      <c r="E63" s="10" t="s">
        <v>374</v>
      </c>
      <c r="F63" s="10" t="s">
        <v>283</v>
      </c>
      <c r="G63" s="12">
        <v>229</v>
      </c>
      <c r="H63" s="10" t="s">
        <v>0</v>
      </c>
      <c r="I63" s="10" t="s">
        <v>0</v>
      </c>
      <c r="J63" s="10" t="s">
        <v>0</v>
      </c>
      <c r="K63" s="10" t="s">
        <v>375</v>
      </c>
      <c r="L63" s="10" t="s">
        <v>376</v>
      </c>
      <c r="M63" s="12">
        <v>6</v>
      </c>
      <c r="N63" s="16">
        <f t="shared" si="1"/>
        <v>13861.351515151515</v>
      </c>
      <c r="O63" s="16">
        <v>1585647.3333333333</v>
      </c>
      <c r="P63" s="16">
        <v>0</v>
      </c>
      <c r="Q63" s="15">
        <v>0</v>
      </c>
      <c r="R63" s="7">
        <v>603</v>
      </c>
      <c r="S63" s="7">
        <v>57</v>
      </c>
      <c r="T63" s="6">
        <v>2235</v>
      </c>
      <c r="U63" s="6">
        <v>10861</v>
      </c>
      <c r="V63" s="6">
        <v>340172</v>
      </c>
      <c r="W63" s="6">
        <v>4155805</v>
      </c>
      <c r="X63" s="6">
        <v>430565</v>
      </c>
      <c r="Y63" s="6">
        <v>4574246</v>
      </c>
    </row>
    <row r="64" spans="1:25" x14ac:dyDescent="0.25">
      <c r="A64" s="2" t="s">
        <v>377</v>
      </c>
      <c r="B64" s="12">
        <v>561721</v>
      </c>
      <c r="C64" s="12">
        <v>307</v>
      </c>
      <c r="D64" s="12">
        <v>16624</v>
      </c>
      <c r="E64" s="10" t="s">
        <v>378</v>
      </c>
      <c r="F64" s="10" t="s">
        <v>0</v>
      </c>
      <c r="G64" s="12">
        <v>827</v>
      </c>
      <c r="H64" s="10" t="s">
        <v>379</v>
      </c>
      <c r="I64" s="10" t="s">
        <v>0</v>
      </c>
      <c r="J64" s="10" t="s">
        <v>0</v>
      </c>
      <c r="K64" s="10" t="s">
        <v>0</v>
      </c>
      <c r="L64" s="10" t="s">
        <v>380</v>
      </c>
      <c r="M64" s="12">
        <v>5</v>
      </c>
      <c r="N64" s="16">
        <f t="shared" si="1"/>
        <v>191.57894736842104</v>
      </c>
      <c r="O64" s="16">
        <v>2416.4</v>
      </c>
      <c r="P64" s="16">
        <v>626</v>
      </c>
      <c r="Q64" s="15">
        <v>0.25906306902830656</v>
      </c>
      <c r="R64" s="7">
        <v>33</v>
      </c>
      <c r="S64" s="7">
        <v>24</v>
      </c>
      <c r="T64" s="6">
        <v>119</v>
      </c>
      <c r="U64" s="6">
        <v>2606</v>
      </c>
      <c r="V64" s="6">
        <v>5460</v>
      </c>
      <c r="W64" s="6">
        <v>2415</v>
      </c>
      <c r="X64" s="7">
        <v>626</v>
      </c>
      <c r="Y64" s="6">
        <v>1482</v>
      </c>
    </row>
    <row r="65" spans="1:25" x14ac:dyDescent="0.25">
      <c r="A65" s="2" t="s">
        <v>389</v>
      </c>
      <c r="B65" s="12">
        <v>1187262</v>
      </c>
      <c r="C65" s="12">
        <v>204</v>
      </c>
      <c r="D65" s="12">
        <v>363862</v>
      </c>
      <c r="E65" s="10" t="s">
        <v>390</v>
      </c>
      <c r="F65" s="10" t="s">
        <v>0</v>
      </c>
      <c r="G65" s="10" t="s">
        <v>0</v>
      </c>
      <c r="H65" s="10" t="s">
        <v>0</v>
      </c>
      <c r="I65" s="10" t="s">
        <v>0</v>
      </c>
      <c r="J65" s="10" t="s">
        <v>0</v>
      </c>
      <c r="K65" s="10" t="s">
        <v>0</v>
      </c>
      <c r="L65" s="10" t="s">
        <v>0</v>
      </c>
      <c r="M65" s="12">
        <v>1</v>
      </c>
      <c r="N65" s="16">
        <f t="shared" si="1"/>
        <v>35.460317460317462</v>
      </c>
      <c r="O65" s="16">
        <v>1059</v>
      </c>
      <c r="P65" s="16">
        <v>554.4</v>
      </c>
      <c r="Q65" s="15">
        <v>0.52351274787535407</v>
      </c>
      <c r="R65" s="7">
        <v>43</v>
      </c>
      <c r="S65" s="7">
        <v>20</v>
      </c>
      <c r="T65" s="7">
        <v>76</v>
      </c>
      <c r="U65" s="6">
        <v>1059</v>
      </c>
      <c r="V65" s="7">
        <v>1117</v>
      </c>
      <c r="W65" s="7">
        <v>954</v>
      </c>
      <c r="X65" s="7">
        <v>84</v>
      </c>
      <c r="Y65" s="7">
        <v>541</v>
      </c>
    </row>
    <row r="66" spans="1:25" x14ac:dyDescent="0.25">
      <c r="A66" s="2" t="s">
        <v>391</v>
      </c>
      <c r="B66" s="12">
        <v>710215</v>
      </c>
      <c r="C66" s="12">
        <v>311</v>
      </c>
      <c r="D66" s="12">
        <v>360114</v>
      </c>
      <c r="E66" s="10" t="s">
        <v>392</v>
      </c>
      <c r="F66" s="10" t="s">
        <v>0</v>
      </c>
      <c r="G66" s="10" t="s">
        <v>0</v>
      </c>
      <c r="H66" s="10" t="s">
        <v>0</v>
      </c>
      <c r="I66" s="10" t="s">
        <v>0</v>
      </c>
      <c r="J66" s="10" t="s">
        <v>0</v>
      </c>
      <c r="K66" s="10" t="s">
        <v>0</v>
      </c>
      <c r="L66" s="10" t="s">
        <v>393</v>
      </c>
      <c r="M66" s="12">
        <v>1</v>
      </c>
      <c r="N66" s="16">
        <f t="shared" si="1"/>
        <v>7.5206611570247937</v>
      </c>
      <c r="O66" s="16">
        <v>369</v>
      </c>
      <c r="P66" s="16">
        <v>175</v>
      </c>
      <c r="Q66" s="15">
        <v>0.4742547425474255</v>
      </c>
      <c r="R66" s="7">
        <v>56</v>
      </c>
      <c r="S66" s="7">
        <v>65</v>
      </c>
      <c r="T66" s="7">
        <v>294</v>
      </c>
      <c r="U66" s="6">
        <v>369</v>
      </c>
      <c r="V66" s="7">
        <v>20</v>
      </c>
      <c r="W66" s="7">
        <v>20</v>
      </c>
      <c r="X66" s="7">
        <v>455</v>
      </c>
      <c r="Y66" s="7">
        <v>86</v>
      </c>
    </row>
    <row r="67" spans="1:25" x14ac:dyDescent="0.25">
      <c r="A67" s="2" t="s">
        <v>394</v>
      </c>
      <c r="B67" s="12">
        <v>713809</v>
      </c>
      <c r="C67" s="12">
        <v>313</v>
      </c>
      <c r="D67" s="12">
        <v>11</v>
      </c>
      <c r="E67" s="10" t="s">
        <v>395</v>
      </c>
      <c r="F67" s="10" t="s">
        <v>0</v>
      </c>
      <c r="G67" s="12">
        <v>985</v>
      </c>
      <c r="H67" s="10" t="s">
        <v>396</v>
      </c>
      <c r="I67" s="10" t="s">
        <v>0</v>
      </c>
      <c r="J67" s="10" t="s">
        <v>397</v>
      </c>
      <c r="K67" s="10" t="s">
        <v>0</v>
      </c>
      <c r="L67" s="10" t="s">
        <v>398</v>
      </c>
      <c r="M67" s="12">
        <v>6</v>
      </c>
      <c r="N67" s="16">
        <f t="shared" si="1"/>
        <v>6.6430537208278295</v>
      </c>
      <c r="O67" s="16">
        <v>98284</v>
      </c>
      <c r="P67" s="16">
        <v>0</v>
      </c>
      <c r="Q67" s="15">
        <v>0</v>
      </c>
      <c r="R67" s="6">
        <v>21695</v>
      </c>
      <c r="S67" s="6">
        <v>14641</v>
      </c>
      <c r="T67" s="6">
        <v>58743</v>
      </c>
      <c r="U67" s="6">
        <v>118699</v>
      </c>
      <c r="V67" s="6">
        <v>120691</v>
      </c>
      <c r="W67" s="6">
        <v>107130</v>
      </c>
      <c r="X67" s="6">
        <v>80024</v>
      </c>
      <c r="Y67" s="6">
        <v>104417</v>
      </c>
    </row>
    <row r="68" spans="1:25" x14ac:dyDescent="0.25">
      <c r="A68" s="2" t="s">
        <v>399</v>
      </c>
      <c r="B68" s="12">
        <v>996670</v>
      </c>
      <c r="C68" s="12">
        <v>204</v>
      </c>
      <c r="D68" s="12">
        <v>114235</v>
      </c>
      <c r="E68" s="10" t="s">
        <v>400</v>
      </c>
      <c r="F68" s="10" t="s">
        <v>0</v>
      </c>
      <c r="G68" s="12">
        <v>88735</v>
      </c>
      <c r="H68" s="10" t="s">
        <v>0</v>
      </c>
      <c r="I68" s="10" t="s">
        <v>401</v>
      </c>
      <c r="J68" s="10" t="s">
        <v>0</v>
      </c>
      <c r="K68" s="10" t="s">
        <v>0</v>
      </c>
      <c r="L68" s="10" t="s">
        <v>402</v>
      </c>
      <c r="M68" s="12">
        <v>1</v>
      </c>
      <c r="N68" s="16">
        <f t="shared" si="1"/>
        <v>517.58426966292132</v>
      </c>
      <c r="O68" s="16">
        <v>46065</v>
      </c>
      <c r="P68" s="16">
        <v>3466.8</v>
      </c>
      <c r="Q68" s="15">
        <v>7.525887333116249E-2</v>
      </c>
      <c r="R68" s="7">
        <v>135</v>
      </c>
      <c r="S68" s="7">
        <v>43</v>
      </c>
      <c r="T68" s="7">
        <v>1330</v>
      </c>
      <c r="U68" s="7">
        <v>4380</v>
      </c>
      <c r="V68" s="7">
        <v>5475</v>
      </c>
      <c r="W68" s="6">
        <v>46065</v>
      </c>
      <c r="X68" s="7">
        <v>1119</v>
      </c>
      <c r="Y68" s="7">
        <v>5030</v>
      </c>
    </row>
    <row r="69" spans="1:25" x14ac:dyDescent="0.25">
      <c r="A69" s="2" t="s">
        <v>403</v>
      </c>
      <c r="B69" s="12">
        <v>485935</v>
      </c>
      <c r="C69" s="12">
        <v>156</v>
      </c>
      <c r="D69" s="12">
        <v>10</v>
      </c>
      <c r="E69" s="10" t="s">
        <v>404</v>
      </c>
      <c r="F69" s="10" t="s">
        <v>0</v>
      </c>
      <c r="G69" s="12">
        <v>7405</v>
      </c>
      <c r="H69" s="10" t="s">
        <v>405</v>
      </c>
      <c r="I69" s="10" t="s">
        <v>0</v>
      </c>
      <c r="J69" s="10" t="s">
        <v>0</v>
      </c>
      <c r="K69" s="10" t="s">
        <v>0</v>
      </c>
      <c r="L69" s="10" t="s">
        <v>406</v>
      </c>
      <c r="M69" s="12">
        <v>6</v>
      </c>
      <c r="N69" s="16">
        <f t="shared" si="1"/>
        <v>1825.9253040945691</v>
      </c>
      <c r="O69" s="16">
        <v>2794933.3333333335</v>
      </c>
      <c r="P69" s="16">
        <v>0</v>
      </c>
      <c r="Q69" s="15">
        <v>0</v>
      </c>
      <c r="R69" s="6">
        <v>8114</v>
      </c>
      <c r="S69" s="6">
        <v>3560</v>
      </c>
      <c r="T69" s="6">
        <v>211059</v>
      </c>
      <c r="U69" s="6">
        <v>512859</v>
      </c>
      <c r="V69" s="6">
        <v>4718366</v>
      </c>
      <c r="W69" s="6">
        <v>76519</v>
      </c>
      <c r="X69" s="6">
        <v>10657926</v>
      </c>
      <c r="Y69" s="6">
        <v>592871</v>
      </c>
    </row>
    <row r="70" spans="1:25" x14ac:dyDescent="0.25">
      <c r="A70" s="2" t="s">
        <v>407</v>
      </c>
      <c r="B70" s="12">
        <v>260513</v>
      </c>
      <c r="C70" s="12">
        <v>190</v>
      </c>
      <c r="D70" s="12">
        <v>4923</v>
      </c>
      <c r="E70" s="10" t="s">
        <v>408</v>
      </c>
      <c r="F70" s="10" t="s">
        <v>0</v>
      </c>
      <c r="G70" s="12">
        <v>971</v>
      </c>
      <c r="H70" s="10" t="s">
        <v>409</v>
      </c>
      <c r="I70" s="10" t="s">
        <v>0</v>
      </c>
      <c r="J70" s="10" t="s">
        <v>0</v>
      </c>
      <c r="K70" s="10" t="s">
        <v>0</v>
      </c>
      <c r="L70" s="10" t="s">
        <v>410</v>
      </c>
      <c r="M70" s="12">
        <v>1</v>
      </c>
      <c r="N70" s="16">
        <f t="shared" si="1"/>
        <v>3.7342657342657342</v>
      </c>
      <c r="O70" s="16">
        <v>874</v>
      </c>
      <c r="P70" s="16">
        <v>719</v>
      </c>
      <c r="Q70" s="15">
        <v>0.82265446224256289</v>
      </c>
      <c r="R70" s="7">
        <v>1252</v>
      </c>
      <c r="S70" s="7">
        <v>35</v>
      </c>
      <c r="T70" s="7">
        <v>2403</v>
      </c>
      <c r="U70" s="7">
        <v>897</v>
      </c>
      <c r="V70" s="7">
        <v>0</v>
      </c>
      <c r="W70" s="7">
        <v>222</v>
      </c>
      <c r="X70" s="6">
        <v>874</v>
      </c>
      <c r="Y70" s="7">
        <v>73</v>
      </c>
    </row>
    <row r="71" spans="1:25" x14ac:dyDescent="0.25">
      <c r="A71" s="2" t="s">
        <v>411</v>
      </c>
      <c r="B71" s="12">
        <v>619196</v>
      </c>
      <c r="C71" s="12">
        <v>142</v>
      </c>
      <c r="D71" s="12">
        <v>171971</v>
      </c>
      <c r="E71" s="10" t="s">
        <v>412</v>
      </c>
      <c r="F71" s="10" t="s">
        <v>0</v>
      </c>
      <c r="G71" s="12">
        <v>88747248</v>
      </c>
      <c r="H71" s="10" t="s">
        <v>413</v>
      </c>
      <c r="I71" s="10" t="s">
        <v>0</v>
      </c>
      <c r="J71" s="10" t="s">
        <v>0</v>
      </c>
      <c r="K71" s="10" t="s">
        <v>0</v>
      </c>
      <c r="L71" s="10" t="s">
        <v>414</v>
      </c>
      <c r="M71" s="12">
        <v>1</v>
      </c>
      <c r="N71" s="16">
        <f t="shared" si="1"/>
        <v>1699.4859813084113</v>
      </c>
      <c r="O71" s="16">
        <v>181845</v>
      </c>
      <c r="P71" s="16">
        <v>53684.2</v>
      </c>
      <c r="Q71" s="15">
        <v>0.29521955511562042</v>
      </c>
      <c r="R71" s="7">
        <v>114</v>
      </c>
      <c r="S71" s="7">
        <v>100</v>
      </c>
      <c r="T71" s="6">
        <v>181845</v>
      </c>
      <c r="U71" s="7">
        <v>30924</v>
      </c>
      <c r="V71" s="7">
        <v>77107</v>
      </c>
      <c r="W71" s="7">
        <v>20799</v>
      </c>
      <c r="X71" s="7">
        <v>77991</v>
      </c>
      <c r="Y71" s="7">
        <v>61600</v>
      </c>
    </row>
    <row r="72" spans="1:25" x14ac:dyDescent="0.25">
      <c r="A72" s="2" t="s">
        <v>415</v>
      </c>
      <c r="B72" s="12">
        <v>594878</v>
      </c>
      <c r="C72" s="12">
        <v>174</v>
      </c>
      <c r="D72" s="12">
        <v>46419</v>
      </c>
      <c r="E72" s="10" t="s">
        <v>416</v>
      </c>
      <c r="F72" s="10" t="s">
        <v>0</v>
      </c>
      <c r="G72" s="12">
        <v>6262</v>
      </c>
      <c r="H72" s="10" t="s">
        <v>413</v>
      </c>
      <c r="I72" s="10" t="s">
        <v>0</v>
      </c>
      <c r="J72" s="10" t="s">
        <v>0</v>
      </c>
      <c r="K72" s="10" t="s">
        <v>0</v>
      </c>
      <c r="L72" s="10" t="s">
        <v>414</v>
      </c>
      <c r="M72" s="12">
        <v>2</v>
      </c>
      <c r="N72" s="16">
        <f t="shared" si="1"/>
        <v>481.15</v>
      </c>
      <c r="O72" s="16">
        <v>4851</v>
      </c>
      <c r="P72" s="16">
        <v>536.75</v>
      </c>
      <c r="Q72" s="15">
        <v>0.11064728921871779</v>
      </c>
      <c r="R72" s="7">
        <v>12</v>
      </c>
      <c r="S72" s="7">
        <v>28</v>
      </c>
      <c r="T72" s="6">
        <v>9623</v>
      </c>
      <c r="U72" s="7">
        <v>639</v>
      </c>
      <c r="V72" s="7">
        <v>601</v>
      </c>
      <c r="W72" s="7">
        <v>593</v>
      </c>
      <c r="X72" s="6">
        <v>79</v>
      </c>
      <c r="Y72" s="7">
        <v>314</v>
      </c>
    </row>
    <row r="73" spans="1:25" x14ac:dyDescent="0.25">
      <c r="A73" s="2" t="s">
        <v>417</v>
      </c>
      <c r="B73" s="12">
        <v>527113</v>
      </c>
      <c r="C73" s="12">
        <v>142</v>
      </c>
      <c r="D73" s="12">
        <v>1821</v>
      </c>
      <c r="E73" s="10" t="s">
        <v>418</v>
      </c>
      <c r="F73" s="10" t="s">
        <v>0</v>
      </c>
      <c r="G73" s="12">
        <v>6262</v>
      </c>
      <c r="H73" s="10" t="s">
        <v>413</v>
      </c>
      <c r="I73" s="10" t="s">
        <v>0</v>
      </c>
      <c r="J73" s="10" t="s">
        <v>419</v>
      </c>
      <c r="K73" s="10" t="s">
        <v>0</v>
      </c>
      <c r="L73" s="10" t="s">
        <v>414</v>
      </c>
      <c r="M73" s="12">
        <v>2</v>
      </c>
      <c r="N73" s="16">
        <f t="shared" si="1"/>
        <v>463.39194139194137</v>
      </c>
      <c r="O73" s="16">
        <v>22779</v>
      </c>
      <c r="P73" s="16">
        <v>17575</v>
      </c>
      <c r="Q73" s="15">
        <v>0.77154396593353525</v>
      </c>
      <c r="R73" s="7">
        <v>188</v>
      </c>
      <c r="S73" s="7">
        <v>85</v>
      </c>
      <c r="T73" s="6">
        <v>30066</v>
      </c>
      <c r="U73" s="7">
        <v>2748</v>
      </c>
      <c r="V73" s="6">
        <v>15492</v>
      </c>
      <c r="W73" s="7">
        <v>1338</v>
      </c>
      <c r="X73" s="7">
        <v>63253</v>
      </c>
      <c r="Y73" s="7">
        <v>2961</v>
      </c>
    </row>
    <row r="74" spans="1:25" x14ac:dyDescent="0.25">
      <c r="A74" s="2" t="s">
        <v>420</v>
      </c>
      <c r="B74" s="12">
        <v>779120</v>
      </c>
      <c r="C74" s="12">
        <v>339</v>
      </c>
      <c r="D74" s="12">
        <v>43</v>
      </c>
      <c r="E74" s="10" t="s">
        <v>421</v>
      </c>
      <c r="F74" s="10" t="s">
        <v>0</v>
      </c>
      <c r="G74" s="12">
        <v>445639</v>
      </c>
      <c r="H74" s="10" t="s">
        <v>422</v>
      </c>
      <c r="I74" s="10" t="s">
        <v>0</v>
      </c>
      <c r="J74" s="10" t="s">
        <v>423</v>
      </c>
      <c r="K74" s="10" t="s">
        <v>0</v>
      </c>
      <c r="L74" s="10" t="s">
        <v>424</v>
      </c>
      <c r="M74" s="12">
        <v>1</v>
      </c>
      <c r="N74" s="16">
        <f t="shared" si="1"/>
        <v>7.9852398523985242</v>
      </c>
      <c r="O74" s="16">
        <v>694</v>
      </c>
      <c r="P74" s="16">
        <v>1440.8</v>
      </c>
      <c r="Q74" s="15">
        <v>2.0760806916426513</v>
      </c>
      <c r="R74" s="7">
        <v>316</v>
      </c>
      <c r="S74" s="7">
        <v>226</v>
      </c>
      <c r="T74" s="6">
        <v>694</v>
      </c>
      <c r="U74" s="7">
        <v>2164</v>
      </c>
      <c r="V74" s="7">
        <v>1355</v>
      </c>
      <c r="W74" s="7">
        <v>1058</v>
      </c>
      <c r="X74" s="7">
        <v>821</v>
      </c>
      <c r="Y74" s="7">
        <v>1806</v>
      </c>
    </row>
    <row r="75" spans="1:25" x14ac:dyDescent="0.25">
      <c r="A75" s="2" t="s">
        <v>425</v>
      </c>
      <c r="B75" s="12">
        <v>849710</v>
      </c>
      <c r="C75" s="12">
        <v>144</v>
      </c>
      <c r="D75" s="12">
        <v>20961</v>
      </c>
      <c r="E75" s="10" t="s">
        <v>426</v>
      </c>
      <c r="F75" s="10" t="s">
        <v>0</v>
      </c>
      <c r="G75" s="12">
        <v>5283387</v>
      </c>
      <c r="H75" s="10" t="s">
        <v>427</v>
      </c>
      <c r="I75" s="10" t="s">
        <v>428</v>
      </c>
      <c r="J75" s="10" t="s">
        <v>0</v>
      </c>
      <c r="K75" s="10" t="s">
        <v>0</v>
      </c>
      <c r="L75" s="10" t="s">
        <v>429</v>
      </c>
      <c r="M75" s="12">
        <v>1</v>
      </c>
      <c r="N75" s="16">
        <f t="shared" si="1"/>
        <v>18.761904761904763</v>
      </c>
      <c r="O75" s="16">
        <v>788</v>
      </c>
      <c r="P75" s="16">
        <v>523.4</v>
      </c>
      <c r="Q75" s="15">
        <v>0.66421319796954315</v>
      </c>
      <c r="R75" s="7">
        <v>62</v>
      </c>
      <c r="S75" s="7">
        <v>22</v>
      </c>
      <c r="T75" s="7">
        <v>335</v>
      </c>
      <c r="U75" s="6">
        <v>788</v>
      </c>
      <c r="V75" s="7">
        <v>492</v>
      </c>
      <c r="W75" s="7">
        <v>519</v>
      </c>
      <c r="X75" s="7">
        <v>620</v>
      </c>
      <c r="Y75" s="7">
        <v>651</v>
      </c>
    </row>
    <row r="76" spans="1:25" x14ac:dyDescent="0.25">
      <c r="A76" s="2" t="s">
        <v>430</v>
      </c>
      <c r="B76" s="12">
        <v>755409</v>
      </c>
      <c r="C76" s="12">
        <v>327</v>
      </c>
      <c r="D76" s="12">
        <v>997</v>
      </c>
      <c r="E76" s="10" t="s">
        <v>431</v>
      </c>
      <c r="F76" s="10" t="s">
        <v>0</v>
      </c>
      <c r="G76" s="12">
        <v>8221</v>
      </c>
      <c r="H76" s="10" t="s">
        <v>0</v>
      </c>
      <c r="I76" s="10" t="s">
        <v>432</v>
      </c>
      <c r="J76" s="10" t="s">
        <v>433</v>
      </c>
      <c r="K76" s="10" t="s">
        <v>0</v>
      </c>
      <c r="L76" s="10" t="s">
        <v>434</v>
      </c>
      <c r="M76" s="12">
        <v>6</v>
      </c>
      <c r="N76" s="16">
        <f t="shared" si="1"/>
        <v>5.562565720294427</v>
      </c>
      <c r="O76" s="16">
        <v>1481.5</v>
      </c>
      <c r="P76" s="16">
        <v>0</v>
      </c>
      <c r="Q76" s="15">
        <v>0</v>
      </c>
      <c r="R76" s="7">
        <v>665</v>
      </c>
      <c r="S76" s="6">
        <v>286</v>
      </c>
      <c r="T76" s="6">
        <v>1089</v>
      </c>
      <c r="U76" s="6">
        <v>1251</v>
      </c>
      <c r="V76" s="6">
        <v>1349</v>
      </c>
      <c r="W76" s="6">
        <v>2645</v>
      </c>
      <c r="X76" s="6">
        <v>1460</v>
      </c>
      <c r="Y76" s="6">
        <v>1095</v>
      </c>
    </row>
    <row r="77" spans="1:25" x14ac:dyDescent="0.25">
      <c r="A77" s="2" t="s">
        <v>435</v>
      </c>
      <c r="B77" s="12">
        <v>414914</v>
      </c>
      <c r="C77" s="12">
        <v>174</v>
      </c>
      <c r="D77" s="12">
        <v>3943</v>
      </c>
      <c r="E77" s="10" t="s">
        <v>436</v>
      </c>
      <c r="F77" s="10" t="s">
        <v>0</v>
      </c>
      <c r="G77" s="12">
        <v>99478</v>
      </c>
      <c r="H77" s="10" t="s">
        <v>437</v>
      </c>
      <c r="I77" s="10" t="s">
        <v>0</v>
      </c>
      <c r="J77" s="10" t="s">
        <v>0</v>
      </c>
      <c r="K77" s="10" t="s">
        <v>0</v>
      </c>
      <c r="L77" s="10" t="s">
        <v>438</v>
      </c>
      <c r="M77" s="12">
        <v>3</v>
      </c>
      <c r="N77" s="16">
        <f t="shared" ref="N77:N140" si="2">MAX(T77:Y77)/AVERAGE(R77:S77)</f>
        <v>433.42307692307691</v>
      </c>
      <c r="O77" s="16">
        <v>6671</v>
      </c>
      <c r="P77" s="16">
        <v>510.33333333333331</v>
      </c>
      <c r="Q77" s="15">
        <v>7.6500274821366107E-2</v>
      </c>
      <c r="R77" s="7">
        <v>43</v>
      </c>
      <c r="S77" s="7">
        <v>9</v>
      </c>
      <c r="T77" s="7">
        <v>75</v>
      </c>
      <c r="U77" s="6">
        <v>1144</v>
      </c>
      <c r="V77" s="6">
        <v>7600</v>
      </c>
      <c r="W77" s="7">
        <v>142</v>
      </c>
      <c r="X77" s="6">
        <v>11269</v>
      </c>
      <c r="Y77" s="7">
        <v>1314</v>
      </c>
    </row>
    <row r="78" spans="1:25" x14ac:dyDescent="0.25">
      <c r="A78" s="2" t="s">
        <v>439</v>
      </c>
      <c r="B78" s="12">
        <v>374120</v>
      </c>
      <c r="C78" s="12">
        <v>158</v>
      </c>
      <c r="D78" s="12">
        <v>104954</v>
      </c>
      <c r="E78" s="10" t="s">
        <v>440</v>
      </c>
      <c r="F78" s="10" t="s">
        <v>0</v>
      </c>
      <c r="G78" s="12">
        <v>21236</v>
      </c>
      <c r="H78" s="10" t="s">
        <v>441</v>
      </c>
      <c r="I78" s="10" t="s">
        <v>0</v>
      </c>
      <c r="J78" s="10" t="s">
        <v>0</v>
      </c>
      <c r="K78" s="10" t="s">
        <v>0</v>
      </c>
      <c r="L78" s="10" t="s">
        <v>442</v>
      </c>
      <c r="M78" s="12">
        <v>1</v>
      </c>
      <c r="N78" s="16">
        <f t="shared" si="2"/>
        <v>4.2995529061102831</v>
      </c>
      <c r="O78" s="16">
        <v>5770</v>
      </c>
      <c r="P78" s="16">
        <v>1513.6</v>
      </c>
      <c r="Q78" s="15">
        <v>0.26232235701906409</v>
      </c>
      <c r="R78" s="7">
        <v>1544</v>
      </c>
      <c r="S78" s="7">
        <v>1140</v>
      </c>
      <c r="T78" s="7">
        <v>1429</v>
      </c>
      <c r="U78" s="7">
        <v>1650</v>
      </c>
      <c r="V78" s="7">
        <v>1763</v>
      </c>
      <c r="W78" s="7">
        <v>1283</v>
      </c>
      <c r="X78" s="6">
        <v>5770</v>
      </c>
      <c r="Y78" s="7">
        <v>1443</v>
      </c>
    </row>
    <row r="79" spans="1:25" x14ac:dyDescent="0.25">
      <c r="A79" s="2" t="s">
        <v>449</v>
      </c>
      <c r="B79" s="12">
        <v>366992</v>
      </c>
      <c r="C79" s="12">
        <v>180</v>
      </c>
      <c r="D79" s="12">
        <v>285</v>
      </c>
      <c r="E79" s="10" t="s">
        <v>450</v>
      </c>
      <c r="F79" s="10" t="s">
        <v>0</v>
      </c>
      <c r="G79" s="12">
        <v>938</v>
      </c>
      <c r="H79" s="10" t="s">
        <v>446</v>
      </c>
      <c r="I79" s="10" t="s">
        <v>0</v>
      </c>
      <c r="J79" s="10" t="s">
        <v>451</v>
      </c>
      <c r="K79" s="10" t="s">
        <v>0</v>
      </c>
      <c r="L79" s="10" t="s">
        <v>448</v>
      </c>
      <c r="M79" s="12">
        <v>4</v>
      </c>
      <c r="N79" s="16">
        <f t="shared" si="2"/>
        <v>36.201941747572818</v>
      </c>
      <c r="O79" s="16">
        <v>5383</v>
      </c>
      <c r="P79" s="16">
        <v>1905.5</v>
      </c>
      <c r="Q79" s="15">
        <v>0.35398476685862901</v>
      </c>
      <c r="R79" s="7">
        <v>280</v>
      </c>
      <c r="S79" s="7">
        <v>235</v>
      </c>
      <c r="T79" s="6">
        <v>1764</v>
      </c>
      <c r="U79" s="6">
        <v>3386</v>
      </c>
      <c r="V79" s="6">
        <v>7060</v>
      </c>
      <c r="W79" s="7">
        <v>1587</v>
      </c>
      <c r="X79" s="6">
        <v>9322</v>
      </c>
      <c r="Y79" s="7">
        <v>2224</v>
      </c>
    </row>
    <row r="80" spans="1:25" x14ac:dyDescent="0.25">
      <c r="A80" s="2" t="s">
        <v>452</v>
      </c>
      <c r="B80" s="12">
        <v>471602</v>
      </c>
      <c r="C80" s="12">
        <v>179</v>
      </c>
      <c r="D80" s="12">
        <v>84542</v>
      </c>
      <c r="E80" s="10" t="s">
        <v>453</v>
      </c>
      <c r="F80" s="10" t="s">
        <v>0</v>
      </c>
      <c r="G80" s="12">
        <v>936</v>
      </c>
      <c r="H80" s="10" t="s">
        <v>454</v>
      </c>
      <c r="I80" s="10" t="s">
        <v>455</v>
      </c>
      <c r="J80" s="10" t="s">
        <v>456</v>
      </c>
      <c r="K80" s="10" t="s">
        <v>0</v>
      </c>
      <c r="L80" s="10" t="s">
        <v>457</v>
      </c>
      <c r="M80" s="12">
        <v>1</v>
      </c>
      <c r="N80" s="16">
        <f t="shared" si="2"/>
        <v>57.9375</v>
      </c>
      <c r="O80" s="16">
        <v>1854</v>
      </c>
      <c r="P80" s="16">
        <v>644.6</v>
      </c>
      <c r="Q80" s="15">
        <v>0.34768069039913702</v>
      </c>
      <c r="R80" s="7">
        <v>21</v>
      </c>
      <c r="S80" s="7">
        <v>43</v>
      </c>
      <c r="T80" s="7">
        <v>354</v>
      </c>
      <c r="U80" s="7">
        <v>1751</v>
      </c>
      <c r="V80" s="7">
        <v>274</v>
      </c>
      <c r="W80" s="7">
        <v>141</v>
      </c>
      <c r="X80" s="6">
        <v>1854</v>
      </c>
      <c r="Y80" s="7">
        <v>703</v>
      </c>
    </row>
    <row r="81" spans="1:25" x14ac:dyDescent="0.25">
      <c r="A81" s="2" t="s">
        <v>458</v>
      </c>
      <c r="B81" s="12">
        <v>898928</v>
      </c>
      <c r="C81" s="12">
        <v>186</v>
      </c>
      <c r="D81" s="12">
        <v>4701</v>
      </c>
      <c r="E81" s="10" t="s">
        <v>459</v>
      </c>
      <c r="F81" s="10" t="s">
        <v>0</v>
      </c>
      <c r="G81" s="12">
        <v>9882882</v>
      </c>
      <c r="H81" s="10" t="s">
        <v>460</v>
      </c>
      <c r="I81" s="10" t="s">
        <v>0</v>
      </c>
      <c r="J81" s="10" t="s">
        <v>0</v>
      </c>
      <c r="K81" s="10" t="s">
        <v>0</v>
      </c>
      <c r="L81" s="10" t="s">
        <v>461</v>
      </c>
      <c r="M81" s="12">
        <v>3</v>
      </c>
      <c r="N81" s="16">
        <f t="shared" si="2"/>
        <v>81.835294117647052</v>
      </c>
      <c r="O81" s="16">
        <v>2371</v>
      </c>
      <c r="P81" s="16">
        <v>93.666666666666671</v>
      </c>
      <c r="Q81" s="15">
        <v>3.950513144945874E-2</v>
      </c>
      <c r="R81" s="7">
        <v>45</v>
      </c>
      <c r="S81" s="7">
        <v>40</v>
      </c>
      <c r="T81" s="6">
        <v>809</v>
      </c>
      <c r="U81" s="7">
        <v>147</v>
      </c>
      <c r="V81" s="6">
        <v>3478</v>
      </c>
      <c r="W81" s="7">
        <v>101</v>
      </c>
      <c r="X81" s="6">
        <v>2826</v>
      </c>
      <c r="Y81" s="7">
        <v>33</v>
      </c>
    </row>
    <row r="82" spans="1:25" x14ac:dyDescent="0.25">
      <c r="A82" s="2" t="s">
        <v>462</v>
      </c>
      <c r="B82" s="12">
        <v>512366</v>
      </c>
      <c r="C82" s="12">
        <v>118</v>
      </c>
      <c r="D82" s="12">
        <v>87794</v>
      </c>
      <c r="E82" s="10" t="s">
        <v>463</v>
      </c>
      <c r="F82" s="10" t="s">
        <v>0</v>
      </c>
      <c r="G82" s="12">
        <v>440121</v>
      </c>
      <c r="H82" s="10" t="s">
        <v>0</v>
      </c>
      <c r="I82" s="10" t="s">
        <v>0</v>
      </c>
      <c r="J82" s="10" t="s">
        <v>0</v>
      </c>
      <c r="K82" s="10" t="s">
        <v>0</v>
      </c>
      <c r="L82" s="10" t="s">
        <v>464</v>
      </c>
      <c r="M82" s="12">
        <v>1</v>
      </c>
      <c r="N82" s="16">
        <f t="shared" si="2"/>
        <v>82</v>
      </c>
      <c r="O82" s="16">
        <v>2372</v>
      </c>
      <c r="P82" s="16">
        <v>742.4</v>
      </c>
      <c r="Q82" s="15">
        <v>0.31298482293423269</v>
      </c>
      <c r="R82" s="7">
        <v>36</v>
      </c>
      <c r="S82" s="7">
        <v>26</v>
      </c>
      <c r="T82" s="7">
        <v>2542</v>
      </c>
      <c r="U82" s="7">
        <v>815</v>
      </c>
      <c r="V82" s="7">
        <v>251</v>
      </c>
      <c r="W82" s="7">
        <v>43</v>
      </c>
      <c r="X82" s="6">
        <v>2372</v>
      </c>
      <c r="Y82" s="7">
        <v>61</v>
      </c>
    </row>
    <row r="83" spans="1:25" x14ac:dyDescent="0.25">
      <c r="A83" s="2" t="s">
        <v>465</v>
      </c>
      <c r="B83" s="12">
        <v>595523</v>
      </c>
      <c r="C83" s="12">
        <v>174</v>
      </c>
      <c r="D83" s="12">
        <v>87301</v>
      </c>
      <c r="E83" s="10" t="s">
        <v>466</v>
      </c>
      <c r="F83" s="10" t="s">
        <v>0</v>
      </c>
      <c r="G83" s="12">
        <v>122356</v>
      </c>
      <c r="H83" s="10" t="s">
        <v>467</v>
      </c>
      <c r="I83" s="10" t="s">
        <v>468</v>
      </c>
      <c r="J83" s="10" t="s">
        <v>0</v>
      </c>
      <c r="K83" s="10" t="s">
        <v>0</v>
      </c>
      <c r="L83" s="10" t="s">
        <v>469</v>
      </c>
      <c r="M83" s="12">
        <v>1</v>
      </c>
      <c r="N83" s="16">
        <f t="shared" si="2"/>
        <v>562.29268292682923</v>
      </c>
      <c r="O83" s="16">
        <v>1107</v>
      </c>
      <c r="P83" s="16">
        <v>2960.2</v>
      </c>
      <c r="Q83" s="15">
        <v>2.674074074074074</v>
      </c>
      <c r="R83" s="7">
        <v>13</v>
      </c>
      <c r="S83" s="7">
        <v>28</v>
      </c>
      <c r="T83" s="7">
        <v>11527</v>
      </c>
      <c r="U83" s="7">
        <v>357</v>
      </c>
      <c r="V83" s="6">
        <v>1107</v>
      </c>
      <c r="W83" s="7">
        <v>593</v>
      </c>
      <c r="X83" s="7">
        <v>1986</v>
      </c>
      <c r="Y83" s="7">
        <v>338</v>
      </c>
    </row>
    <row r="84" spans="1:25" x14ac:dyDescent="0.25">
      <c r="A84" s="2" t="s">
        <v>475</v>
      </c>
      <c r="B84" s="12">
        <v>735323</v>
      </c>
      <c r="C84" s="12">
        <v>319</v>
      </c>
      <c r="D84" s="12">
        <v>3244</v>
      </c>
      <c r="E84" s="10" t="s">
        <v>476</v>
      </c>
      <c r="F84" s="10" t="s">
        <v>0</v>
      </c>
      <c r="G84" s="12">
        <v>439281</v>
      </c>
      <c r="H84" s="10" t="s">
        <v>477</v>
      </c>
      <c r="I84" s="10" t="s">
        <v>0</v>
      </c>
      <c r="J84" s="10" t="s">
        <v>0</v>
      </c>
      <c r="K84" s="10" t="s">
        <v>0</v>
      </c>
      <c r="L84" s="10" t="s">
        <v>478</v>
      </c>
      <c r="M84" s="12">
        <v>5</v>
      </c>
      <c r="N84" s="16">
        <f t="shared" si="2"/>
        <v>756.14084507042253</v>
      </c>
      <c r="O84" s="16">
        <v>11087.2</v>
      </c>
      <c r="P84" s="16">
        <v>113</v>
      </c>
      <c r="Q84" s="15">
        <v>1.0191933039901869E-2</v>
      </c>
      <c r="R84" s="7">
        <v>47</v>
      </c>
      <c r="S84" s="7">
        <v>24</v>
      </c>
      <c r="T84" s="7">
        <v>113</v>
      </c>
      <c r="U84" s="6">
        <v>13422</v>
      </c>
      <c r="V84" s="6">
        <v>3020</v>
      </c>
      <c r="W84" s="6">
        <v>26843</v>
      </c>
      <c r="X84" s="6">
        <v>7849</v>
      </c>
      <c r="Y84" s="6">
        <v>4302</v>
      </c>
    </row>
    <row r="85" spans="1:25" x14ac:dyDescent="0.25">
      <c r="A85" s="2" t="s">
        <v>479</v>
      </c>
      <c r="B85" s="12">
        <v>749392</v>
      </c>
      <c r="C85" s="12">
        <v>319</v>
      </c>
      <c r="D85" s="12">
        <v>1668</v>
      </c>
      <c r="E85" s="10" t="s">
        <v>480</v>
      </c>
      <c r="F85" s="10" t="s">
        <v>0</v>
      </c>
      <c r="G85" s="12">
        <v>24139</v>
      </c>
      <c r="H85" s="10" t="s">
        <v>481</v>
      </c>
      <c r="I85" s="10" t="s">
        <v>0</v>
      </c>
      <c r="J85" s="10" t="s">
        <v>0</v>
      </c>
      <c r="K85" s="10" t="s">
        <v>0</v>
      </c>
      <c r="L85" s="10" t="s">
        <v>482</v>
      </c>
      <c r="M85" s="12">
        <v>2</v>
      </c>
      <c r="N85" s="16">
        <f t="shared" si="2"/>
        <v>111.2</v>
      </c>
      <c r="O85" s="16">
        <v>1510</v>
      </c>
      <c r="P85" s="16">
        <v>792.25</v>
      </c>
      <c r="Q85" s="15">
        <v>0.52466887417218544</v>
      </c>
      <c r="R85" s="7">
        <v>7</v>
      </c>
      <c r="S85" s="7">
        <v>23</v>
      </c>
      <c r="T85" s="7">
        <v>15</v>
      </c>
      <c r="U85" s="7">
        <v>1147</v>
      </c>
      <c r="V85" s="7">
        <v>1191</v>
      </c>
      <c r="W85" s="6">
        <v>1352</v>
      </c>
      <c r="X85" s="6">
        <v>1668</v>
      </c>
      <c r="Y85" s="7">
        <v>816</v>
      </c>
    </row>
    <row r="86" spans="1:25" x14ac:dyDescent="0.25">
      <c r="A86" s="2" t="s">
        <v>483</v>
      </c>
      <c r="B86" s="12">
        <v>746341</v>
      </c>
      <c r="C86" s="12">
        <v>319</v>
      </c>
      <c r="D86" s="12">
        <v>1674</v>
      </c>
      <c r="E86" s="10" t="s">
        <v>484</v>
      </c>
      <c r="F86" s="10" t="s">
        <v>0</v>
      </c>
      <c r="G86" s="12">
        <v>24139</v>
      </c>
      <c r="H86" s="10" t="s">
        <v>481</v>
      </c>
      <c r="I86" s="10" t="s">
        <v>0</v>
      </c>
      <c r="J86" s="10" t="s">
        <v>0</v>
      </c>
      <c r="K86" s="10" t="s">
        <v>0</v>
      </c>
      <c r="L86" s="10" t="s">
        <v>482</v>
      </c>
      <c r="M86" s="12">
        <v>6</v>
      </c>
      <c r="N86" s="16">
        <f t="shared" si="2"/>
        <v>3592.3513513513512</v>
      </c>
      <c r="O86" s="16">
        <v>29455.833333333332</v>
      </c>
      <c r="P86" s="16">
        <v>0</v>
      </c>
      <c r="Q86" s="15">
        <v>0</v>
      </c>
      <c r="R86" s="7">
        <v>29</v>
      </c>
      <c r="S86" s="7">
        <v>45</v>
      </c>
      <c r="T86" s="6">
        <v>541</v>
      </c>
      <c r="U86" s="6">
        <v>11250</v>
      </c>
      <c r="V86" s="6">
        <v>11517</v>
      </c>
      <c r="W86" s="6">
        <v>10184</v>
      </c>
      <c r="X86" s="6">
        <v>132917</v>
      </c>
      <c r="Y86" s="6">
        <v>10326</v>
      </c>
    </row>
    <row r="87" spans="1:25" x14ac:dyDescent="0.25">
      <c r="A87" s="2" t="s">
        <v>485</v>
      </c>
      <c r="B87" s="12">
        <v>720730</v>
      </c>
      <c r="C87" s="12">
        <v>319</v>
      </c>
      <c r="D87" s="12">
        <v>16829</v>
      </c>
      <c r="E87" s="10" t="s">
        <v>486</v>
      </c>
      <c r="F87" s="10" t="s">
        <v>0</v>
      </c>
      <c r="G87" s="12">
        <v>440552</v>
      </c>
      <c r="H87" s="10" t="s">
        <v>487</v>
      </c>
      <c r="I87" s="10" t="s">
        <v>488</v>
      </c>
      <c r="J87" s="10" t="s">
        <v>0</v>
      </c>
      <c r="K87" s="10" t="s">
        <v>0</v>
      </c>
      <c r="L87" s="10" t="s">
        <v>489</v>
      </c>
      <c r="M87" s="12">
        <v>1</v>
      </c>
      <c r="N87" s="16">
        <f t="shared" si="2"/>
        <v>46.574468085106382</v>
      </c>
      <c r="O87" s="16">
        <v>1832</v>
      </c>
      <c r="P87" s="16">
        <v>865.6</v>
      </c>
      <c r="Q87" s="15">
        <v>0.47248908296943232</v>
      </c>
      <c r="R87" s="7">
        <v>45</v>
      </c>
      <c r="S87" s="7">
        <v>49</v>
      </c>
      <c r="T87" s="7">
        <v>37</v>
      </c>
      <c r="U87" s="7">
        <v>95</v>
      </c>
      <c r="V87" s="7">
        <v>1177</v>
      </c>
      <c r="W87" s="7">
        <v>2189</v>
      </c>
      <c r="X87" s="6">
        <v>1832</v>
      </c>
      <c r="Y87" s="7">
        <v>830</v>
      </c>
    </row>
    <row r="88" spans="1:25" x14ac:dyDescent="0.25">
      <c r="A88" s="2" t="s">
        <v>490</v>
      </c>
      <c r="B88" s="12">
        <v>634414</v>
      </c>
      <c r="C88" s="12">
        <v>285</v>
      </c>
      <c r="D88" s="12">
        <v>127</v>
      </c>
      <c r="E88" s="10" t="s">
        <v>491</v>
      </c>
      <c r="F88" s="10" t="s">
        <v>0</v>
      </c>
      <c r="G88" s="12">
        <v>11005</v>
      </c>
      <c r="H88" s="10" t="s">
        <v>492</v>
      </c>
      <c r="I88" s="10" t="s">
        <v>0</v>
      </c>
      <c r="J88" s="10" t="s">
        <v>0</v>
      </c>
      <c r="K88" s="10" t="s">
        <v>0</v>
      </c>
      <c r="L88" s="10" t="s">
        <v>493</v>
      </c>
      <c r="M88" s="12">
        <v>3</v>
      </c>
      <c r="N88" s="16">
        <f t="shared" si="2"/>
        <v>8.7648648648648653</v>
      </c>
      <c r="O88" s="16">
        <v>1896</v>
      </c>
      <c r="P88" s="16">
        <v>3086</v>
      </c>
      <c r="Q88" s="15">
        <v>1.6276371308016877</v>
      </c>
      <c r="R88" s="6">
        <v>454</v>
      </c>
      <c r="S88" s="6">
        <v>286</v>
      </c>
      <c r="T88" s="6">
        <v>1087</v>
      </c>
      <c r="U88" s="6">
        <v>1684</v>
      </c>
      <c r="V88" s="7">
        <v>2884</v>
      </c>
      <c r="W88" s="7">
        <v>3243</v>
      </c>
      <c r="X88" s="7">
        <v>3131</v>
      </c>
      <c r="Y88" s="6">
        <v>2917</v>
      </c>
    </row>
    <row r="89" spans="1:25" x14ac:dyDescent="0.25">
      <c r="A89" s="2" t="s">
        <v>494</v>
      </c>
      <c r="B89" s="12">
        <v>709842</v>
      </c>
      <c r="C89" s="12">
        <v>333</v>
      </c>
      <c r="D89" s="12">
        <v>6426</v>
      </c>
      <c r="E89" s="10" t="s">
        <v>495</v>
      </c>
      <c r="F89" s="10" t="s">
        <v>0</v>
      </c>
      <c r="G89" s="12">
        <v>3037582</v>
      </c>
      <c r="H89" s="10" t="s">
        <v>496</v>
      </c>
      <c r="I89" s="10" t="s">
        <v>0</v>
      </c>
      <c r="J89" s="10" t="s">
        <v>0</v>
      </c>
      <c r="K89" s="10" t="s">
        <v>0</v>
      </c>
      <c r="L89" s="10" t="s">
        <v>497</v>
      </c>
      <c r="M89" s="12">
        <v>5</v>
      </c>
      <c r="N89" s="16">
        <f t="shared" si="2"/>
        <v>228.21739130434781</v>
      </c>
      <c r="O89" s="16">
        <v>5970</v>
      </c>
      <c r="P89" s="16">
        <v>61</v>
      </c>
      <c r="Q89" s="15">
        <v>1.0217755443886097E-2</v>
      </c>
      <c r="R89" s="7">
        <v>17</v>
      </c>
      <c r="S89" s="7">
        <v>75</v>
      </c>
      <c r="T89" s="7">
        <v>61</v>
      </c>
      <c r="U89" s="6">
        <v>688</v>
      </c>
      <c r="V89" s="6">
        <v>7684</v>
      </c>
      <c r="W89" s="6">
        <v>891</v>
      </c>
      <c r="X89" s="6">
        <v>10089</v>
      </c>
      <c r="Y89" s="6">
        <v>10498</v>
      </c>
    </row>
    <row r="90" spans="1:25" x14ac:dyDescent="0.25">
      <c r="A90" s="2" t="s">
        <v>502</v>
      </c>
      <c r="B90" s="12">
        <v>418804</v>
      </c>
      <c r="C90" s="12">
        <v>259</v>
      </c>
      <c r="D90" s="12">
        <v>18026</v>
      </c>
      <c r="E90" s="10" t="s">
        <v>503</v>
      </c>
      <c r="F90" s="10" t="s">
        <v>0</v>
      </c>
      <c r="G90" s="12">
        <v>643798</v>
      </c>
      <c r="H90" s="10" t="s">
        <v>504</v>
      </c>
      <c r="I90" s="10" t="s">
        <v>0</v>
      </c>
      <c r="J90" s="10" t="s">
        <v>0</v>
      </c>
      <c r="K90" s="10" t="s">
        <v>0</v>
      </c>
      <c r="L90" s="10" t="s">
        <v>505</v>
      </c>
      <c r="M90" s="12">
        <v>4</v>
      </c>
      <c r="N90" s="16">
        <f t="shared" si="2"/>
        <v>4.4533333333333331</v>
      </c>
      <c r="O90" s="16">
        <v>162.5</v>
      </c>
      <c r="P90" s="16">
        <v>224</v>
      </c>
      <c r="Q90" s="15">
        <v>1.3784615384615384</v>
      </c>
      <c r="R90" s="7">
        <v>127</v>
      </c>
      <c r="S90" s="7">
        <v>23</v>
      </c>
      <c r="T90" s="6">
        <v>170</v>
      </c>
      <c r="U90" s="6">
        <v>122</v>
      </c>
      <c r="V90" s="6">
        <v>219</v>
      </c>
      <c r="W90" s="7">
        <v>114</v>
      </c>
      <c r="X90" s="6">
        <v>139</v>
      </c>
      <c r="Y90" s="7">
        <v>334</v>
      </c>
    </row>
    <row r="91" spans="1:25" x14ac:dyDescent="0.25">
      <c r="A91" s="2" t="s">
        <v>506</v>
      </c>
      <c r="B91" s="12">
        <v>430778</v>
      </c>
      <c r="C91" s="12">
        <v>104</v>
      </c>
      <c r="D91" s="12">
        <v>299</v>
      </c>
      <c r="E91" s="10" t="s">
        <v>507</v>
      </c>
      <c r="F91" s="10" t="s">
        <v>0</v>
      </c>
      <c r="G91" s="10" t="s">
        <v>0</v>
      </c>
      <c r="H91" s="10" t="s">
        <v>0</v>
      </c>
      <c r="I91" s="10" t="s">
        <v>0</v>
      </c>
      <c r="J91" s="10" t="s">
        <v>0</v>
      </c>
      <c r="K91" s="10" t="s">
        <v>0</v>
      </c>
      <c r="L91" s="10" t="s">
        <v>0</v>
      </c>
      <c r="M91" s="12">
        <v>1</v>
      </c>
      <c r="N91" s="16">
        <f t="shared" si="2"/>
        <v>13.376842105263158</v>
      </c>
      <c r="O91" s="16">
        <v>1958</v>
      </c>
      <c r="P91" s="16">
        <v>2316.6</v>
      </c>
      <c r="Q91" s="15">
        <v>1.1831460674157304</v>
      </c>
      <c r="R91" s="7">
        <v>551</v>
      </c>
      <c r="S91" s="7">
        <v>399</v>
      </c>
      <c r="T91" s="7">
        <v>370</v>
      </c>
      <c r="U91" s="7">
        <v>1811</v>
      </c>
      <c r="V91" s="6">
        <v>1958</v>
      </c>
      <c r="W91" s="7">
        <v>577</v>
      </c>
      <c r="X91" s="7">
        <v>6354</v>
      </c>
      <c r="Y91" s="7">
        <v>2471</v>
      </c>
    </row>
    <row r="92" spans="1:25" x14ac:dyDescent="0.25">
      <c r="A92" s="2" t="s">
        <v>508</v>
      </c>
      <c r="B92" s="12">
        <v>483560</v>
      </c>
      <c r="C92" s="12">
        <v>176</v>
      </c>
      <c r="D92" s="12">
        <v>45</v>
      </c>
      <c r="E92" s="10" t="s">
        <v>509</v>
      </c>
      <c r="F92" s="10" t="s">
        <v>0</v>
      </c>
      <c r="G92" s="12">
        <v>6137</v>
      </c>
      <c r="H92" s="10" t="s">
        <v>510</v>
      </c>
      <c r="I92" s="10" t="s">
        <v>511</v>
      </c>
      <c r="J92" s="10" t="s">
        <v>512</v>
      </c>
      <c r="K92" s="10" t="s">
        <v>0</v>
      </c>
      <c r="L92" s="10" t="s">
        <v>513</v>
      </c>
      <c r="M92" s="12">
        <v>6</v>
      </c>
      <c r="N92" s="16">
        <f t="shared" si="2"/>
        <v>1041.1641791044776</v>
      </c>
      <c r="O92" s="16">
        <v>10109.666666666666</v>
      </c>
      <c r="P92" s="16">
        <v>0</v>
      </c>
      <c r="Q92" s="15">
        <v>0</v>
      </c>
      <c r="R92" s="7">
        <v>38</v>
      </c>
      <c r="S92" s="7">
        <v>29</v>
      </c>
      <c r="T92" s="6">
        <v>558</v>
      </c>
      <c r="U92" s="6">
        <v>1413</v>
      </c>
      <c r="V92" s="6">
        <v>15102</v>
      </c>
      <c r="W92" s="6">
        <v>1584</v>
      </c>
      <c r="X92" s="6">
        <v>34879</v>
      </c>
      <c r="Y92" s="6">
        <v>7122</v>
      </c>
    </row>
    <row r="93" spans="1:25" x14ac:dyDescent="0.25">
      <c r="A93" s="2" t="s">
        <v>514</v>
      </c>
      <c r="B93" s="12">
        <v>289520</v>
      </c>
      <c r="C93" s="12">
        <v>241</v>
      </c>
      <c r="D93" s="12">
        <v>5393</v>
      </c>
      <c r="E93" s="10" t="s">
        <v>515</v>
      </c>
      <c r="F93" s="10" t="s">
        <v>0</v>
      </c>
      <c r="G93" s="12">
        <v>13130</v>
      </c>
      <c r="H93" s="10" t="s">
        <v>0</v>
      </c>
      <c r="I93" s="10" t="s">
        <v>0</v>
      </c>
      <c r="J93" s="10" t="s">
        <v>0</v>
      </c>
      <c r="K93" s="10" t="s">
        <v>0</v>
      </c>
      <c r="L93" s="10" t="s">
        <v>516</v>
      </c>
      <c r="M93" s="12">
        <v>2</v>
      </c>
      <c r="N93" s="16">
        <f t="shared" si="2"/>
        <v>30.490765171503959</v>
      </c>
      <c r="O93" s="16">
        <v>3752</v>
      </c>
      <c r="P93" s="16">
        <v>775</v>
      </c>
      <c r="Q93" s="15">
        <v>0.20655650319829424</v>
      </c>
      <c r="R93" s="7">
        <v>219</v>
      </c>
      <c r="S93" s="7">
        <v>160</v>
      </c>
      <c r="T93" s="7">
        <v>455</v>
      </c>
      <c r="U93" s="6">
        <v>1726</v>
      </c>
      <c r="V93" s="6">
        <v>5778</v>
      </c>
      <c r="W93" s="7">
        <v>450</v>
      </c>
      <c r="X93" s="7">
        <v>341</v>
      </c>
      <c r="Y93" s="7">
        <v>1854</v>
      </c>
    </row>
    <row r="94" spans="1:25" x14ac:dyDescent="0.25">
      <c r="A94" s="2" t="s">
        <v>517</v>
      </c>
      <c r="B94" s="12">
        <v>988497</v>
      </c>
      <c r="C94" s="12">
        <v>361</v>
      </c>
      <c r="D94" s="12">
        <v>4730</v>
      </c>
      <c r="E94" s="10" t="s">
        <v>518</v>
      </c>
      <c r="F94" s="10" t="s">
        <v>0</v>
      </c>
      <c r="G94" s="12">
        <v>440658</v>
      </c>
      <c r="H94" s="10" t="s">
        <v>519</v>
      </c>
      <c r="I94" s="10" t="s">
        <v>0</v>
      </c>
      <c r="J94" s="10" t="s">
        <v>0</v>
      </c>
      <c r="K94" s="10" t="s">
        <v>0</v>
      </c>
      <c r="L94" s="10" t="s">
        <v>520</v>
      </c>
      <c r="M94" s="12">
        <v>1</v>
      </c>
      <c r="N94" s="16">
        <f t="shared" si="2"/>
        <v>4993.6000000000004</v>
      </c>
      <c r="O94" s="16">
        <v>6691</v>
      </c>
      <c r="P94" s="16">
        <v>9056.6</v>
      </c>
      <c r="Q94" s="15">
        <v>1.3535495441638021</v>
      </c>
      <c r="R94" s="7">
        <v>0</v>
      </c>
      <c r="S94" s="7">
        <v>15</v>
      </c>
      <c r="T94" s="7">
        <v>534</v>
      </c>
      <c r="U94" s="6">
        <v>6691</v>
      </c>
      <c r="V94" s="7">
        <v>114</v>
      </c>
      <c r="W94" s="7">
        <v>37452</v>
      </c>
      <c r="X94" s="7">
        <v>2092</v>
      </c>
      <c r="Y94" s="7">
        <v>5091</v>
      </c>
    </row>
    <row r="95" spans="1:25" x14ac:dyDescent="0.25">
      <c r="A95" s="2" t="s">
        <v>521</v>
      </c>
      <c r="B95" s="12">
        <v>1146704</v>
      </c>
      <c r="C95" s="12">
        <v>361</v>
      </c>
      <c r="D95" s="12">
        <v>16664</v>
      </c>
      <c r="E95" s="10" t="s">
        <v>522</v>
      </c>
      <c r="F95" s="10" t="s">
        <v>0</v>
      </c>
      <c r="G95" s="12">
        <v>92817</v>
      </c>
      <c r="H95" s="10" t="s">
        <v>523</v>
      </c>
      <c r="I95" s="10" t="s">
        <v>524</v>
      </c>
      <c r="J95" s="10" t="s">
        <v>0</v>
      </c>
      <c r="K95" s="10" t="s">
        <v>0</v>
      </c>
      <c r="L95" s="10" t="s">
        <v>525</v>
      </c>
      <c r="M95" s="12">
        <v>1</v>
      </c>
      <c r="N95" s="16">
        <f t="shared" si="2"/>
        <v>11.402298850574713</v>
      </c>
      <c r="O95" s="16">
        <v>339</v>
      </c>
      <c r="P95" s="16">
        <v>250.2</v>
      </c>
      <c r="Q95" s="15">
        <v>0.73805309734513269</v>
      </c>
      <c r="R95" s="7">
        <v>47</v>
      </c>
      <c r="S95" s="7">
        <v>40</v>
      </c>
      <c r="T95" s="7">
        <v>26</v>
      </c>
      <c r="U95" s="7">
        <v>41</v>
      </c>
      <c r="V95" s="7">
        <v>496</v>
      </c>
      <c r="W95" s="7">
        <v>463</v>
      </c>
      <c r="X95" s="6">
        <v>339</v>
      </c>
      <c r="Y95" s="7">
        <v>225</v>
      </c>
    </row>
    <row r="96" spans="1:25" x14ac:dyDescent="0.25">
      <c r="A96" s="2" t="s">
        <v>526</v>
      </c>
      <c r="B96" s="12">
        <v>822643</v>
      </c>
      <c r="C96" s="12">
        <v>387</v>
      </c>
      <c r="D96" s="12">
        <v>87363</v>
      </c>
      <c r="E96" s="10" t="s">
        <v>527</v>
      </c>
      <c r="F96" s="10" t="s">
        <v>0</v>
      </c>
      <c r="G96" s="12">
        <v>65127</v>
      </c>
      <c r="H96" s="10" t="s">
        <v>528</v>
      </c>
      <c r="I96" s="10" t="s">
        <v>0</v>
      </c>
      <c r="J96" s="10" t="s">
        <v>0</v>
      </c>
      <c r="K96" s="10" t="s">
        <v>0</v>
      </c>
      <c r="L96" s="10" t="s">
        <v>529</v>
      </c>
      <c r="M96" s="12">
        <v>1</v>
      </c>
      <c r="N96" s="16">
        <f t="shared" si="2"/>
        <v>58.198019801980195</v>
      </c>
      <c r="O96" s="16">
        <v>287</v>
      </c>
      <c r="P96" s="16">
        <v>637</v>
      </c>
      <c r="Q96" s="15">
        <v>2.2195121951219514</v>
      </c>
      <c r="R96" s="7">
        <v>30</v>
      </c>
      <c r="S96" s="7">
        <v>71</v>
      </c>
      <c r="T96" s="7">
        <v>44</v>
      </c>
      <c r="U96" s="7">
        <v>83</v>
      </c>
      <c r="V96" s="7">
        <v>109</v>
      </c>
      <c r="W96" s="7">
        <v>10</v>
      </c>
      <c r="X96" s="6">
        <v>287</v>
      </c>
      <c r="Y96" s="7">
        <v>2939</v>
      </c>
    </row>
    <row r="97" spans="1:25" x14ac:dyDescent="0.25">
      <c r="A97" s="2" t="s">
        <v>530</v>
      </c>
      <c r="B97" s="12">
        <v>689527</v>
      </c>
      <c r="C97" s="12">
        <v>333</v>
      </c>
      <c r="D97" s="12">
        <v>84667</v>
      </c>
      <c r="E97" s="10" t="s">
        <v>531</v>
      </c>
      <c r="F97" s="10" t="s">
        <v>0</v>
      </c>
      <c r="G97" s="12">
        <v>3246006</v>
      </c>
      <c r="H97" s="10" t="s">
        <v>532</v>
      </c>
      <c r="I97" s="10" t="s">
        <v>0</v>
      </c>
      <c r="J97" s="10" t="s">
        <v>0</v>
      </c>
      <c r="K97" s="10" t="s">
        <v>0</v>
      </c>
      <c r="L97" s="10" t="s">
        <v>533</v>
      </c>
      <c r="M97" s="12">
        <v>3</v>
      </c>
      <c r="N97" s="16">
        <f t="shared" si="2"/>
        <v>433.6</v>
      </c>
      <c r="O97" s="16">
        <v>5922</v>
      </c>
      <c r="P97" s="16">
        <v>2750.6666666666665</v>
      </c>
      <c r="Q97" s="15">
        <v>0.46448271980186873</v>
      </c>
      <c r="R97" s="7">
        <v>30</v>
      </c>
      <c r="S97" s="7">
        <v>40</v>
      </c>
      <c r="T97" s="7">
        <v>221</v>
      </c>
      <c r="U97" s="6">
        <v>15176</v>
      </c>
      <c r="V97" s="6">
        <v>1576</v>
      </c>
      <c r="W97" s="7">
        <v>493</v>
      </c>
      <c r="X97" s="7">
        <v>7538</v>
      </c>
      <c r="Y97" s="6">
        <v>1014</v>
      </c>
    </row>
    <row r="98" spans="1:25" x14ac:dyDescent="0.25">
      <c r="A98" s="2" t="s">
        <v>540</v>
      </c>
      <c r="B98" s="12">
        <v>1179224</v>
      </c>
      <c r="C98" s="12">
        <v>361</v>
      </c>
      <c r="D98" s="12">
        <v>41991</v>
      </c>
      <c r="E98" s="10" t="s">
        <v>541</v>
      </c>
      <c r="F98" s="10" t="s">
        <v>0</v>
      </c>
      <c r="G98" s="12">
        <v>439586</v>
      </c>
      <c r="H98" s="10" t="s">
        <v>542</v>
      </c>
      <c r="I98" s="10" t="s">
        <v>0</v>
      </c>
      <c r="J98" s="10" t="s">
        <v>0</v>
      </c>
      <c r="K98" s="10" t="s">
        <v>0</v>
      </c>
      <c r="L98" s="10" t="s">
        <v>543</v>
      </c>
      <c r="M98" s="12">
        <v>1</v>
      </c>
      <c r="N98" s="16">
        <f t="shared" si="2"/>
        <v>5.2523364485981308</v>
      </c>
      <c r="O98" s="16">
        <v>281</v>
      </c>
      <c r="P98" s="16">
        <v>66.599999999999994</v>
      </c>
      <c r="Q98" s="15">
        <v>0.23701067615658361</v>
      </c>
      <c r="R98" s="7">
        <v>78</v>
      </c>
      <c r="S98" s="7">
        <v>29</v>
      </c>
      <c r="T98" s="7">
        <v>43</v>
      </c>
      <c r="U98" s="7">
        <v>107</v>
      </c>
      <c r="V98" s="6">
        <v>281</v>
      </c>
      <c r="W98" s="7">
        <v>66</v>
      </c>
      <c r="X98" s="7">
        <v>35</v>
      </c>
      <c r="Y98" s="7">
        <v>82</v>
      </c>
    </row>
    <row r="99" spans="1:25" x14ac:dyDescent="0.25">
      <c r="A99" s="2" t="s">
        <v>544</v>
      </c>
      <c r="B99" s="12">
        <v>1176044</v>
      </c>
      <c r="C99" s="12">
        <v>361</v>
      </c>
      <c r="D99" s="12">
        <v>84521</v>
      </c>
      <c r="E99" s="10" t="s">
        <v>545</v>
      </c>
      <c r="F99" s="10" t="s">
        <v>0</v>
      </c>
      <c r="G99" s="12">
        <v>439586</v>
      </c>
      <c r="H99" s="10" t="s">
        <v>542</v>
      </c>
      <c r="I99" s="10" t="s">
        <v>0</v>
      </c>
      <c r="J99" s="10" t="s">
        <v>0</v>
      </c>
      <c r="K99" s="10" t="s">
        <v>0</v>
      </c>
      <c r="L99" s="10" t="s">
        <v>543</v>
      </c>
      <c r="M99" s="12">
        <v>4</v>
      </c>
      <c r="N99" s="16">
        <f t="shared" si="2"/>
        <v>61.071428571428569</v>
      </c>
      <c r="O99" s="16">
        <v>1422.5</v>
      </c>
      <c r="P99" s="16">
        <v>106</v>
      </c>
      <c r="Q99" s="15">
        <v>7.4516695957820733E-2</v>
      </c>
      <c r="R99" s="7">
        <v>20</v>
      </c>
      <c r="S99" s="7">
        <v>36</v>
      </c>
      <c r="T99" s="7">
        <v>86</v>
      </c>
      <c r="U99" s="6">
        <v>1438</v>
      </c>
      <c r="V99" s="6">
        <v>1710</v>
      </c>
      <c r="W99" s="6">
        <v>1614</v>
      </c>
      <c r="X99" s="7">
        <v>126</v>
      </c>
      <c r="Y99" s="6">
        <v>928</v>
      </c>
    </row>
    <row r="100" spans="1:25" x14ac:dyDescent="0.25">
      <c r="A100" s="2" t="s">
        <v>546</v>
      </c>
      <c r="B100" s="12">
        <v>954710</v>
      </c>
      <c r="C100" s="12">
        <v>204</v>
      </c>
      <c r="D100" s="12">
        <v>3272</v>
      </c>
      <c r="E100" s="10" t="s">
        <v>547</v>
      </c>
      <c r="F100" s="10" t="s">
        <v>0</v>
      </c>
      <c r="G100" s="12">
        <v>439186</v>
      </c>
      <c r="H100" s="10" t="s">
        <v>548</v>
      </c>
      <c r="I100" s="10" t="s">
        <v>0</v>
      </c>
      <c r="J100" s="10" t="s">
        <v>0</v>
      </c>
      <c r="K100" s="10" t="s">
        <v>0</v>
      </c>
      <c r="L100" s="10" t="s">
        <v>549</v>
      </c>
      <c r="M100" s="12">
        <v>4</v>
      </c>
      <c r="N100" s="16">
        <f t="shared" si="2"/>
        <v>1627.5324675324675</v>
      </c>
      <c r="O100" s="16">
        <v>21842.5</v>
      </c>
      <c r="P100" s="16">
        <v>3182</v>
      </c>
      <c r="Q100" s="15">
        <v>0.14567929495250087</v>
      </c>
      <c r="R100" s="7">
        <v>59</v>
      </c>
      <c r="S100" s="7">
        <v>18</v>
      </c>
      <c r="T100" s="7">
        <v>294</v>
      </c>
      <c r="U100" s="6">
        <v>10334</v>
      </c>
      <c r="V100" s="6">
        <v>8669</v>
      </c>
      <c r="W100" s="6">
        <v>62660</v>
      </c>
      <c r="X100" s="7">
        <v>6070</v>
      </c>
      <c r="Y100" s="6">
        <v>5707</v>
      </c>
    </row>
    <row r="101" spans="1:25" x14ac:dyDescent="0.25">
      <c r="A101" s="2" t="s">
        <v>552</v>
      </c>
      <c r="B101" s="12">
        <v>305372</v>
      </c>
      <c r="C101" s="12">
        <v>233</v>
      </c>
      <c r="D101" s="12">
        <v>16918</v>
      </c>
      <c r="E101" s="10" t="s">
        <v>553</v>
      </c>
      <c r="F101" s="10" t="s">
        <v>0</v>
      </c>
      <c r="G101" s="12">
        <v>867</v>
      </c>
      <c r="H101" s="10" t="s">
        <v>554</v>
      </c>
      <c r="I101" s="10" t="s">
        <v>0</v>
      </c>
      <c r="J101" s="10" t="s">
        <v>0</v>
      </c>
      <c r="K101" s="10" t="s">
        <v>0</v>
      </c>
      <c r="L101" s="10" t="s">
        <v>555</v>
      </c>
      <c r="M101" s="12">
        <v>3</v>
      </c>
      <c r="N101" s="16">
        <f t="shared" si="2"/>
        <v>4.2155688622754495</v>
      </c>
      <c r="O101" s="16">
        <v>262</v>
      </c>
      <c r="P101" s="16">
        <v>128.33333333333334</v>
      </c>
      <c r="Q101" s="15">
        <v>0.48982188295165396</v>
      </c>
      <c r="R101" s="7">
        <v>84</v>
      </c>
      <c r="S101" s="7">
        <v>83</v>
      </c>
      <c r="T101" s="7">
        <v>142</v>
      </c>
      <c r="U101" s="6">
        <v>259</v>
      </c>
      <c r="V101" s="6">
        <v>352</v>
      </c>
      <c r="W101" s="7">
        <v>121</v>
      </c>
      <c r="X101" s="6">
        <v>175</v>
      </c>
      <c r="Y101" s="7">
        <v>122</v>
      </c>
    </row>
    <row r="102" spans="1:25" x14ac:dyDescent="0.25">
      <c r="A102" s="2" t="s">
        <v>556</v>
      </c>
      <c r="B102" s="12">
        <v>463180</v>
      </c>
      <c r="C102" s="12">
        <v>233</v>
      </c>
      <c r="D102" s="12">
        <v>1391</v>
      </c>
      <c r="E102" s="10" t="s">
        <v>557</v>
      </c>
      <c r="F102" s="10" t="s">
        <v>0</v>
      </c>
      <c r="G102" s="12">
        <v>525</v>
      </c>
      <c r="H102" s="10" t="s">
        <v>558</v>
      </c>
      <c r="I102" s="10" t="s">
        <v>0</v>
      </c>
      <c r="J102" s="10" t="s">
        <v>559</v>
      </c>
      <c r="K102" s="10" t="s">
        <v>0</v>
      </c>
      <c r="L102" s="10" t="s">
        <v>560</v>
      </c>
      <c r="M102" s="12">
        <v>6</v>
      </c>
      <c r="N102" s="16">
        <f t="shared" si="2"/>
        <v>28316.305732484077</v>
      </c>
      <c r="O102" s="16">
        <v>1548991.5</v>
      </c>
      <c r="P102" s="16">
        <v>0</v>
      </c>
      <c r="Q102" s="15">
        <v>0</v>
      </c>
      <c r="R102" s="7">
        <v>105</v>
      </c>
      <c r="S102" s="7">
        <v>52</v>
      </c>
      <c r="T102" s="6">
        <v>59688</v>
      </c>
      <c r="U102" s="6">
        <v>2222830</v>
      </c>
      <c r="V102" s="6">
        <v>1829899</v>
      </c>
      <c r="W102" s="6">
        <v>1975457</v>
      </c>
      <c r="X102" s="6">
        <v>1007793</v>
      </c>
      <c r="Y102" s="6">
        <v>2198282</v>
      </c>
    </row>
    <row r="103" spans="1:25" x14ac:dyDescent="0.25">
      <c r="A103" s="2" t="s">
        <v>561</v>
      </c>
      <c r="B103" s="12">
        <v>363611</v>
      </c>
      <c r="C103" s="12">
        <v>245</v>
      </c>
      <c r="D103" s="12">
        <v>14714</v>
      </c>
      <c r="E103" s="10" t="s">
        <v>562</v>
      </c>
      <c r="F103" s="10" t="s">
        <v>0</v>
      </c>
      <c r="G103" s="12">
        <v>444266</v>
      </c>
      <c r="H103" s="10" t="s">
        <v>563</v>
      </c>
      <c r="I103" s="10" t="s">
        <v>0</v>
      </c>
      <c r="J103" s="10" t="s">
        <v>0</v>
      </c>
      <c r="K103" s="10" t="s">
        <v>0</v>
      </c>
      <c r="L103" s="10" t="s">
        <v>564</v>
      </c>
      <c r="M103" s="12">
        <v>6</v>
      </c>
      <c r="N103" s="16">
        <f t="shared" si="2"/>
        <v>147.23170731707316</v>
      </c>
      <c r="O103" s="16">
        <v>7549.833333333333</v>
      </c>
      <c r="P103" s="16">
        <v>0</v>
      </c>
      <c r="Q103" s="15">
        <v>0</v>
      </c>
      <c r="R103" s="7">
        <v>189</v>
      </c>
      <c r="S103" s="7">
        <v>139</v>
      </c>
      <c r="T103" s="6">
        <v>882</v>
      </c>
      <c r="U103" s="6">
        <v>24146</v>
      </c>
      <c r="V103" s="6">
        <v>2051</v>
      </c>
      <c r="W103" s="6">
        <v>4399</v>
      </c>
      <c r="X103" s="6">
        <v>2886</v>
      </c>
      <c r="Y103" s="6">
        <v>10935</v>
      </c>
    </row>
    <row r="104" spans="1:25" x14ac:dyDescent="0.25">
      <c r="A104" s="2" t="s">
        <v>565</v>
      </c>
      <c r="B104" s="12">
        <v>541086</v>
      </c>
      <c r="C104" s="12">
        <v>217</v>
      </c>
      <c r="D104" s="12">
        <v>85112</v>
      </c>
      <c r="E104" s="10" t="s">
        <v>566</v>
      </c>
      <c r="F104" s="10" t="s">
        <v>0</v>
      </c>
      <c r="G104" s="12">
        <v>439240</v>
      </c>
      <c r="H104" s="10" t="s">
        <v>567</v>
      </c>
      <c r="I104" s="10" t="s">
        <v>568</v>
      </c>
      <c r="J104" s="10" t="s">
        <v>0</v>
      </c>
      <c r="K104" s="10" t="s">
        <v>0</v>
      </c>
      <c r="L104" s="10" t="s">
        <v>569</v>
      </c>
      <c r="M104" s="12">
        <v>5</v>
      </c>
      <c r="N104" s="16">
        <f t="shared" si="2"/>
        <v>1357.030303030303</v>
      </c>
      <c r="O104" s="16">
        <v>87021.2</v>
      </c>
      <c r="P104" s="16">
        <v>506</v>
      </c>
      <c r="Q104" s="15">
        <v>5.814675044701751E-3</v>
      </c>
      <c r="R104" s="7">
        <v>276</v>
      </c>
      <c r="S104" s="7">
        <v>54</v>
      </c>
      <c r="T104" s="7">
        <v>506</v>
      </c>
      <c r="U104" s="6">
        <v>10044</v>
      </c>
      <c r="V104" s="8">
        <v>22010</v>
      </c>
      <c r="W104" s="6">
        <v>146860</v>
      </c>
      <c r="X104" s="8">
        <v>32282</v>
      </c>
      <c r="Y104" s="8">
        <v>223910</v>
      </c>
    </row>
    <row r="105" spans="1:25" x14ac:dyDescent="0.25">
      <c r="A105" s="2" t="s">
        <v>570</v>
      </c>
      <c r="B105" s="12">
        <v>573587</v>
      </c>
      <c r="C105" s="12">
        <v>217</v>
      </c>
      <c r="D105" s="12">
        <v>233</v>
      </c>
      <c r="E105" s="10" t="s">
        <v>571</v>
      </c>
      <c r="F105" s="10" t="s">
        <v>0</v>
      </c>
      <c r="G105" s="12">
        <v>439255</v>
      </c>
      <c r="H105" s="10" t="s">
        <v>572</v>
      </c>
      <c r="I105" s="10" t="s">
        <v>573</v>
      </c>
      <c r="J105" s="10" t="s">
        <v>0</v>
      </c>
      <c r="K105" s="10" t="s">
        <v>0</v>
      </c>
      <c r="L105" s="10" t="s">
        <v>574</v>
      </c>
      <c r="M105" s="12">
        <v>2</v>
      </c>
      <c r="N105" s="16">
        <f t="shared" si="2"/>
        <v>238.8068669527897</v>
      </c>
      <c r="O105" s="16">
        <v>16140</v>
      </c>
      <c r="P105" s="16">
        <v>1972.5</v>
      </c>
      <c r="Q105" s="15">
        <v>0.12221189591078067</v>
      </c>
      <c r="R105" s="7">
        <v>200</v>
      </c>
      <c r="S105" s="7">
        <v>33</v>
      </c>
      <c r="T105" s="7">
        <v>454</v>
      </c>
      <c r="U105" s="6">
        <v>4459</v>
      </c>
      <c r="V105" s="7">
        <v>2970</v>
      </c>
      <c r="W105" s="6">
        <v>27821</v>
      </c>
      <c r="X105" s="7">
        <v>2315</v>
      </c>
      <c r="Y105" s="7">
        <v>2151</v>
      </c>
    </row>
    <row r="106" spans="1:25" x14ac:dyDescent="0.25">
      <c r="A106" s="2" t="s">
        <v>575</v>
      </c>
      <c r="B106" s="12">
        <v>1183271</v>
      </c>
      <c r="C106" s="12">
        <v>204</v>
      </c>
      <c r="D106" s="12">
        <v>21735</v>
      </c>
      <c r="E106" s="10" t="s">
        <v>576</v>
      </c>
      <c r="F106" s="10" t="s">
        <v>0</v>
      </c>
      <c r="G106" s="12">
        <v>53483072</v>
      </c>
      <c r="H106" s="10" t="s">
        <v>0</v>
      </c>
      <c r="I106" s="10" t="s">
        <v>0</v>
      </c>
      <c r="J106" s="10" t="s">
        <v>0</v>
      </c>
      <c r="K106" s="10" t="s">
        <v>0</v>
      </c>
      <c r="L106" s="10" t="s">
        <v>577</v>
      </c>
      <c r="M106" s="12">
        <v>1</v>
      </c>
      <c r="N106" s="16">
        <f t="shared" si="2"/>
        <v>32.888888888888886</v>
      </c>
      <c r="O106" s="16">
        <v>485</v>
      </c>
      <c r="P106" s="16">
        <v>286</v>
      </c>
      <c r="Q106" s="15">
        <v>0.58969072164948455</v>
      </c>
      <c r="R106" s="7">
        <v>14</v>
      </c>
      <c r="S106" s="7">
        <v>40</v>
      </c>
      <c r="T106" s="7">
        <v>37</v>
      </c>
      <c r="U106" s="6">
        <v>485</v>
      </c>
      <c r="V106" s="7">
        <v>888</v>
      </c>
      <c r="W106" s="7">
        <v>108</v>
      </c>
      <c r="X106" s="7">
        <v>150</v>
      </c>
      <c r="Y106" s="7">
        <v>247</v>
      </c>
    </row>
    <row r="107" spans="1:25" x14ac:dyDescent="0.25">
      <c r="A107" s="2" t="s">
        <v>578</v>
      </c>
      <c r="B107" s="12">
        <v>662197</v>
      </c>
      <c r="C107" s="12">
        <v>174</v>
      </c>
      <c r="D107" s="12">
        <v>360160</v>
      </c>
      <c r="E107" s="10" t="s">
        <v>579</v>
      </c>
      <c r="F107" s="10" t="s">
        <v>580</v>
      </c>
      <c r="G107" s="12">
        <v>5962</v>
      </c>
      <c r="H107" s="10" t="s">
        <v>581</v>
      </c>
      <c r="I107" s="10" t="s">
        <v>0</v>
      </c>
      <c r="J107" s="10" t="s">
        <v>0</v>
      </c>
      <c r="K107" s="10" t="s">
        <v>582</v>
      </c>
      <c r="L107" s="10" t="s">
        <v>583</v>
      </c>
      <c r="M107" s="12">
        <v>2</v>
      </c>
      <c r="N107" s="16">
        <f t="shared" si="2"/>
        <v>4504.4827586206893</v>
      </c>
      <c r="O107" s="16">
        <v>47494</v>
      </c>
      <c r="P107" s="16">
        <v>75192</v>
      </c>
      <c r="Q107" s="15">
        <v>1.5831894555101698</v>
      </c>
      <c r="R107" s="7">
        <v>32</v>
      </c>
      <c r="S107" s="7">
        <v>26</v>
      </c>
      <c r="T107" s="7">
        <v>130630</v>
      </c>
      <c r="U107" s="6">
        <v>8276</v>
      </c>
      <c r="V107" s="6">
        <v>86712</v>
      </c>
      <c r="W107" s="7">
        <v>13718</v>
      </c>
      <c r="X107" s="7">
        <v>130404</v>
      </c>
      <c r="Y107" s="7">
        <v>26016</v>
      </c>
    </row>
    <row r="108" spans="1:25" x14ac:dyDescent="0.25">
      <c r="A108" s="2" t="s">
        <v>578</v>
      </c>
      <c r="B108" s="12">
        <v>663483</v>
      </c>
      <c r="C108" s="12">
        <v>156</v>
      </c>
      <c r="D108" s="12">
        <v>12</v>
      </c>
      <c r="E108" s="10" t="s">
        <v>584</v>
      </c>
      <c r="F108" s="10" t="s">
        <v>0</v>
      </c>
      <c r="G108" s="12">
        <v>5962</v>
      </c>
      <c r="H108" s="10" t="s">
        <v>581</v>
      </c>
      <c r="I108" s="10" t="s">
        <v>0</v>
      </c>
      <c r="J108" s="10" t="s">
        <v>585</v>
      </c>
      <c r="K108" s="10" t="s">
        <v>0</v>
      </c>
      <c r="L108" s="10" t="s">
        <v>583</v>
      </c>
      <c r="M108" s="12">
        <v>3</v>
      </c>
      <c r="N108" s="16">
        <f t="shared" si="2"/>
        <v>360.380081300813</v>
      </c>
      <c r="O108" s="16">
        <v>67705</v>
      </c>
      <c r="P108" s="16">
        <v>108430</v>
      </c>
      <c r="Q108" s="15">
        <v>1.6015065357063731</v>
      </c>
      <c r="R108" s="7">
        <v>954</v>
      </c>
      <c r="S108" s="7">
        <v>30</v>
      </c>
      <c r="T108" s="7">
        <v>177307</v>
      </c>
      <c r="U108" s="7">
        <v>13257</v>
      </c>
      <c r="V108" s="7">
        <v>134726</v>
      </c>
      <c r="W108" s="6">
        <v>16894</v>
      </c>
      <c r="X108" s="6">
        <v>155054</v>
      </c>
      <c r="Y108" s="6">
        <v>31167</v>
      </c>
    </row>
    <row r="109" spans="1:25" x14ac:dyDescent="0.25">
      <c r="A109" s="2" t="s">
        <v>586</v>
      </c>
      <c r="B109" s="12">
        <v>780376</v>
      </c>
      <c r="C109" s="12">
        <v>108</v>
      </c>
      <c r="D109" s="12">
        <v>4704</v>
      </c>
      <c r="E109" s="10" t="s">
        <v>587</v>
      </c>
      <c r="F109" s="10" t="s">
        <v>0</v>
      </c>
      <c r="G109" s="12">
        <v>5280934</v>
      </c>
      <c r="H109" s="10" t="s">
        <v>588</v>
      </c>
      <c r="I109" s="10" t="s">
        <v>0</v>
      </c>
      <c r="J109" s="10" t="s">
        <v>0</v>
      </c>
      <c r="K109" s="10" t="s">
        <v>0</v>
      </c>
      <c r="L109" s="10" t="s">
        <v>589</v>
      </c>
      <c r="M109" s="12">
        <v>3</v>
      </c>
      <c r="N109" s="16">
        <f t="shared" si="2"/>
        <v>138.84756097560975</v>
      </c>
      <c r="O109" s="16">
        <v>15380</v>
      </c>
      <c r="P109" s="16">
        <v>1137</v>
      </c>
      <c r="Q109" s="15">
        <v>7.392717815344603E-2</v>
      </c>
      <c r="R109" s="7">
        <v>237</v>
      </c>
      <c r="S109" s="7">
        <v>91</v>
      </c>
      <c r="T109" s="7">
        <v>1280</v>
      </c>
      <c r="U109" s="6">
        <v>20865</v>
      </c>
      <c r="V109" s="6">
        <v>22771</v>
      </c>
      <c r="W109" s="7">
        <v>860</v>
      </c>
      <c r="X109" s="7">
        <v>1271</v>
      </c>
      <c r="Y109" s="6">
        <v>2504</v>
      </c>
    </row>
    <row r="110" spans="1:25" x14ac:dyDescent="0.25">
      <c r="A110" s="2" t="s">
        <v>590</v>
      </c>
      <c r="B110" s="12">
        <v>738308</v>
      </c>
      <c r="C110" s="12">
        <v>93</v>
      </c>
      <c r="D110" s="12">
        <v>21693</v>
      </c>
      <c r="E110" s="10" t="s">
        <v>591</v>
      </c>
      <c r="F110" s="10" t="s">
        <v>0</v>
      </c>
      <c r="G110" s="12">
        <v>5284421</v>
      </c>
      <c r="H110" s="10" t="s">
        <v>0</v>
      </c>
      <c r="I110" s="10" t="s">
        <v>0</v>
      </c>
      <c r="J110" s="10" t="s">
        <v>0</v>
      </c>
      <c r="K110" s="10" t="s">
        <v>0</v>
      </c>
      <c r="L110" s="10" t="s">
        <v>592</v>
      </c>
      <c r="M110" s="12">
        <v>1</v>
      </c>
      <c r="N110" s="16">
        <f t="shared" si="2"/>
        <v>57.644444444444446</v>
      </c>
      <c r="O110" s="16">
        <v>1288</v>
      </c>
      <c r="P110" s="16">
        <v>753</v>
      </c>
      <c r="Q110" s="15">
        <v>0.58462732919254656</v>
      </c>
      <c r="R110" s="7">
        <v>25</v>
      </c>
      <c r="S110" s="7">
        <v>65</v>
      </c>
      <c r="T110" s="7">
        <v>293</v>
      </c>
      <c r="U110" s="6">
        <v>1288</v>
      </c>
      <c r="V110" s="7">
        <v>453</v>
      </c>
      <c r="W110" s="7">
        <v>138</v>
      </c>
      <c r="X110" s="7">
        <v>287</v>
      </c>
      <c r="Y110" s="7">
        <v>2594</v>
      </c>
    </row>
    <row r="111" spans="1:25" x14ac:dyDescent="0.25">
      <c r="A111" s="2" t="s">
        <v>593</v>
      </c>
      <c r="B111" s="12">
        <v>777414</v>
      </c>
      <c r="C111" s="12">
        <v>150</v>
      </c>
      <c r="D111" s="12">
        <v>165</v>
      </c>
      <c r="E111" s="10" t="s">
        <v>594</v>
      </c>
      <c r="F111" s="10" t="s">
        <v>0</v>
      </c>
      <c r="G111" s="12">
        <v>5280450</v>
      </c>
      <c r="H111" s="10" t="s">
        <v>595</v>
      </c>
      <c r="I111" s="10" t="s">
        <v>0</v>
      </c>
      <c r="J111" s="10" t="s">
        <v>0</v>
      </c>
      <c r="K111" s="10" t="s">
        <v>0</v>
      </c>
      <c r="L111" s="10" t="s">
        <v>596</v>
      </c>
      <c r="M111" s="12">
        <v>6</v>
      </c>
      <c r="N111" s="16">
        <f t="shared" si="2"/>
        <v>72.664739884393057</v>
      </c>
      <c r="O111" s="16">
        <v>4267.333333333333</v>
      </c>
      <c r="P111" s="16">
        <v>0</v>
      </c>
      <c r="Q111" s="15">
        <v>0</v>
      </c>
      <c r="R111" s="6">
        <v>280</v>
      </c>
      <c r="S111" s="7">
        <v>66</v>
      </c>
      <c r="T111" s="6">
        <v>1261</v>
      </c>
      <c r="U111" s="6">
        <v>5389</v>
      </c>
      <c r="V111" s="6">
        <v>12571</v>
      </c>
      <c r="W111" s="6">
        <v>2005</v>
      </c>
      <c r="X111" s="6">
        <v>1941</v>
      </c>
      <c r="Y111" s="6">
        <v>2437</v>
      </c>
    </row>
    <row r="112" spans="1:25" x14ac:dyDescent="0.25">
      <c r="A112" s="2" t="s">
        <v>599</v>
      </c>
      <c r="B112" s="12">
        <v>569637</v>
      </c>
      <c r="C112" s="12">
        <v>204</v>
      </c>
      <c r="D112" s="12">
        <v>3169</v>
      </c>
      <c r="E112" s="10" t="s">
        <v>600</v>
      </c>
      <c r="F112" s="10" t="s">
        <v>0</v>
      </c>
      <c r="G112" s="12">
        <v>2724705</v>
      </c>
      <c r="H112" s="10" t="s">
        <v>0</v>
      </c>
      <c r="I112" s="10" t="s">
        <v>601</v>
      </c>
      <c r="J112" s="10" t="s">
        <v>0</v>
      </c>
      <c r="K112" s="10" t="s">
        <v>0</v>
      </c>
      <c r="L112" s="10" t="s">
        <v>602</v>
      </c>
      <c r="M112" s="12">
        <v>6</v>
      </c>
      <c r="N112" s="16">
        <f t="shared" si="2"/>
        <v>53.921375921375919</v>
      </c>
      <c r="O112" s="16">
        <v>4012</v>
      </c>
      <c r="P112" s="16">
        <v>0</v>
      </c>
      <c r="Q112" s="15">
        <v>0</v>
      </c>
      <c r="R112" s="7">
        <v>288</v>
      </c>
      <c r="S112" s="7">
        <v>119</v>
      </c>
      <c r="T112" s="6">
        <v>414</v>
      </c>
      <c r="U112" s="6">
        <v>3415</v>
      </c>
      <c r="V112" s="6">
        <v>2885</v>
      </c>
      <c r="W112" s="6">
        <v>2433</v>
      </c>
      <c r="X112" s="6">
        <v>3952</v>
      </c>
      <c r="Y112" s="6">
        <v>10973</v>
      </c>
    </row>
    <row r="113" spans="1:25" x14ac:dyDescent="0.25">
      <c r="A113" s="2" t="s">
        <v>603</v>
      </c>
      <c r="B113" s="12">
        <v>280176</v>
      </c>
      <c r="C113" s="12">
        <v>86</v>
      </c>
      <c r="D113" s="12">
        <v>453</v>
      </c>
      <c r="E113" s="10" t="s">
        <v>604</v>
      </c>
      <c r="F113" s="10" t="s">
        <v>0</v>
      </c>
      <c r="G113" s="12">
        <v>7045798</v>
      </c>
      <c r="H113" s="10" t="s">
        <v>605</v>
      </c>
      <c r="I113" s="10" t="s">
        <v>606</v>
      </c>
      <c r="J113" s="10" t="s">
        <v>607</v>
      </c>
      <c r="K113" s="10" t="s">
        <v>0</v>
      </c>
      <c r="L113" s="10" t="s">
        <v>608</v>
      </c>
      <c r="M113" s="12">
        <v>4</v>
      </c>
      <c r="N113" s="16">
        <f t="shared" si="2"/>
        <v>236.75975975975976</v>
      </c>
      <c r="O113" s="16">
        <v>36736.75</v>
      </c>
      <c r="P113" s="16">
        <v>3997</v>
      </c>
      <c r="Q113" s="15">
        <v>0.10880113238106257</v>
      </c>
      <c r="R113" s="7">
        <v>366</v>
      </c>
      <c r="S113" s="7">
        <v>300</v>
      </c>
      <c r="T113" s="7">
        <v>5198</v>
      </c>
      <c r="U113" s="6">
        <v>17627</v>
      </c>
      <c r="V113" s="6">
        <v>78841</v>
      </c>
      <c r="W113" s="7">
        <v>2796</v>
      </c>
      <c r="X113" s="6">
        <v>37725</v>
      </c>
      <c r="Y113" s="6">
        <v>12754</v>
      </c>
    </row>
    <row r="114" spans="1:25" x14ac:dyDescent="0.25">
      <c r="A114" s="2" t="s">
        <v>609</v>
      </c>
      <c r="B114" s="12">
        <v>346101</v>
      </c>
      <c r="C114" s="12">
        <v>158</v>
      </c>
      <c r="D114" s="12">
        <v>9</v>
      </c>
      <c r="E114" s="10" t="s">
        <v>610</v>
      </c>
      <c r="F114" s="10" t="s">
        <v>0</v>
      </c>
      <c r="G114" s="12">
        <v>6106</v>
      </c>
      <c r="H114" s="10" t="s">
        <v>605</v>
      </c>
      <c r="I114" s="10" t="s">
        <v>606</v>
      </c>
      <c r="J114" s="10" t="s">
        <v>607</v>
      </c>
      <c r="K114" s="10" t="s">
        <v>0</v>
      </c>
      <c r="L114" s="10" t="s">
        <v>608</v>
      </c>
      <c r="M114" s="12">
        <v>4</v>
      </c>
      <c r="N114" s="16">
        <f t="shared" si="2"/>
        <v>4540.376470588235</v>
      </c>
      <c r="O114" s="16">
        <v>134877</v>
      </c>
      <c r="P114" s="16">
        <v>16575.5</v>
      </c>
      <c r="Q114" s="15">
        <v>0.12289345107023436</v>
      </c>
      <c r="R114" s="7">
        <v>70</v>
      </c>
      <c r="S114" s="7">
        <v>100</v>
      </c>
      <c r="T114" s="6">
        <v>5646</v>
      </c>
      <c r="U114" s="7">
        <v>17781</v>
      </c>
      <c r="V114" s="6">
        <v>385932</v>
      </c>
      <c r="W114" s="6">
        <v>5921</v>
      </c>
      <c r="X114" s="6">
        <v>142009</v>
      </c>
      <c r="Y114" s="7">
        <v>15370</v>
      </c>
    </row>
    <row r="115" spans="1:25" x14ac:dyDescent="0.25">
      <c r="A115" s="2" t="s">
        <v>615</v>
      </c>
      <c r="B115" s="12">
        <v>935458</v>
      </c>
      <c r="C115" s="12">
        <v>191</v>
      </c>
      <c r="D115" s="12">
        <v>385022</v>
      </c>
      <c r="E115" s="10" t="s">
        <v>616</v>
      </c>
      <c r="F115" s="10" t="s">
        <v>617</v>
      </c>
      <c r="G115" s="12">
        <v>84571</v>
      </c>
      <c r="H115" s="10" t="s">
        <v>0</v>
      </c>
      <c r="I115" s="10" t="s">
        <v>0</v>
      </c>
      <c r="J115" s="10" t="s">
        <v>0</v>
      </c>
      <c r="K115" s="10" t="s">
        <v>618</v>
      </c>
      <c r="L115" s="10" t="s">
        <v>619</v>
      </c>
      <c r="M115" s="12">
        <v>1</v>
      </c>
      <c r="N115" s="16">
        <f t="shared" si="2"/>
        <v>76.086687306501545</v>
      </c>
      <c r="O115" s="16">
        <v>12288</v>
      </c>
      <c r="P115" s="16">
        <v>2478.8000000000002</v>
      </c>
      <c r="Q115" s="15">
        <v>0.20172526041666669</v>
      </c>
      <c r="R115" s="7">
        <v>178</v>
      </c>
      <c r="S115" s="7">
        <v>145</v>
      </c>
      <c r="T115" s="7">
        <v>566</v>
      </c>
      <c r="U115" s="7">
        <v>1684</v>
      </c>
      <c r="V115" s="6">
        <v>12288</v>
      </c>
      <c r="W115" s="7">
        <v>6432</v>
      </c>
      <c r="X115" s="7">
        <v>932</v>
      </c>
      <c r="Y115" s="7">
        <v>2780</v>
      </c>
    </row>
    <row r="116" spans="1:25" x14ac:dyDescent="0.25">
      <c r="A116" s="2" t="s">
        <v>631</v>
      </c>
      <c r="B116" s="12">
        <v>386511</v>
      </c>
      <c r="C116" s="12">
        <v>147</v>
      </c>
      <c r="D116" s="12">
        <v>101725</v>
      </c>
      <c r="E116" s="10" t="s">
        <v>632</v>
      </c>
      <c r="F116" s="10" t="s">
        <v>0</v>
      </c>
      <c r="G116" s="12">
        <v>811</v>
      </c>
      <c r="H116" s="10" t="s">
        <v>633</v>
      </c>
      <c r="I116" s="10" t="s">
        <v>0</v>
      </c>
      <c r="J116" s="10" t="s">
        <v>0</v>
      </c>
      <c r="K116" s="10" t="s">
        <v>0</v>
      </c>
      <c r="L116" s="10" t="s">
        <v>634</v>
      </c>
      <c r="M116" s="12">
        <v>6</v>
      </c>
      <c r="N116" s="16">
        <f t="shared" si="2"/>
        <v>9.6340350877192975</v>
      </c>
      <c r="O116" s="16">
        <v>15150.833333333334</v>
      </c>
      <c r="P116" s="16">
        <v>0</v>
      </c>
      <c r="Q116" s="15">
        <v>0</v>
      </c>
      <c r="R116" s="6">
        <v>5124</v>
      </c>
      <c r="S116" s="7">
        <v>576</v>
      </c>
      <c r="T116" s="6">
        <v>12093</v>
      </c>
      <c r="U116" s="6">
        <v>10070</v>
      </c>
      <c r="V116" s="6">
        <v>18276</v>
      </c>
      <c r="W116" s="6">
        <v>4202</v>
      </c>
      <c r="X116" s="6">
        <v>18807</v>
      </c>
      <c r="Y116" s="6">
        <v>27457</v>
      </c>
    </row>
    <row r="117" spans="1:25" x14ac:dyDescent="0.25">
      <c r="A117" s="2" t="s">
        <v>649</v>
      </c>
      <c r="B117" s="12">
        <v>294504</v>
      </c>
      <c r="C117" s="12">
        <v>86</v>
      </c>
      <c r="D117" s="12">
        <v>152</v>
      </c>
      <c r="E117" s="10" t="s">
        <v>650</v>
      </c>
      <c r="F117" s="10" t="s">
        <v>0</v>
      </c>
      <c r="G117" s="12">
        <v>6306</v>
      </c>
      <c r="H117" s="10" t="s">
        <v>651</v>
      </c>
      <c r="I117" s="10" t="s">
        <v>652</v>
      </c>
      <c r="J117" s="10" t="s">
        <v>653</v>
      </c>
      <c r="K117" s="10" t="s">
        <v>0</v>
      </c>
      <c r="L117" s="10" t="s">
        <v>654</v>
      </c>
      <c r="M117" s="12">
        <v>5</v>
      </c>
      <c r="N117" s="16">
        <f t="shared" si="2"/>
        <v>386.95323741007195</v>
      </c>
      <c r="O117" s="16">
        <v>38684.400000000001</v>
      </c>
      <c r="P117" s="16">
        <v>8439</v>
      </c>
      <c r="Q117" s="15">
        <v>0.21814995191860284</v>
      </c>
      <c r="R117" s="7">
        <v>378</v>
      </c>
      <c r="S117" s="7">
        <v>178</v>
      </c>
      <c r="T117" s="6">
        <v>5541</v>
      </c>
      <c r="U117" s="6">
        <v>23648</v>
      </c>
      <c r="V117" s="6">
        <v>107573</v>
      </c>
      <c r="W117" s="7">
        <v>8439</v>
      </c>
      <c r="X117" s="6">
        <v>41568</v>
      </c>
      <c r="Y117" s="6">
        <v>15092</v>
      </c>
    </row>
    <row r="118" spans="1:25" x14ac:dyDescent="0.25">
      <c r="A118" s="2" t="s">
        <v>655</v>
      </c>
      <c r="B118" s="12">
        <v>359251</v>
      </c>
      <c r="C118" s="12">
        <v>158</v>
      </c>
      <c r="D118" s="12">
        <v>15</v>
      </c>
      <c r="E118" s="10" t="s">
        <v>656</v>
      </c>
      <c r="F118" s="10" t="s">
        <v>0</v>
      </c>
      <c r="G118" s="12">
        <v>6306</v>
      </c>
      <c r="H118" s="10" t="s">
        <v>651</v>
      </c>
      <c r="I118" s="10" t="s">
        <v>652</v>
      </c>
      <c r="J118" s="10" t="s">
        <v>653</v>
      </c>
      <c r="K118" s="10" t="s">
        <v>0</v>
      </c>
      <c r="L118" s="10" t="s">
        <v>654</v>
      </c>
      <c r="M118" s="12">
        <v>6</v>
      </c>
      <c r="N118" s="16">
        <f t="shared" si="2"/>
        <v>10150.525</v>
      </c>
      <c r="O118" s="16">
        <v>92906.833333333328</v>
      </c>
      <c r="P118" s="16">
        <v>0</v>
      </c>
      <c r="Q118" s="15">
        <v>0</v>
      </c>
      <c r="R118" s="7">
        <v>54</v>
      </c>
      <c r="S118" s="7">
        <v>26</v>
      </c>
      <c r="T118" s="6">
        <v>4321</v>
      </c>
      <c r="U118" s="6">
        <v>12838</v>
      </c>
      <c r="V118" s="6">
        <v>406021</v>
      </c>
      <c r="W118" s="6">
        <v>12593</v>
      </c>
      <c r="X118" s="6">
        <v>108495</v>
      </c>
      <c r="Y118" s="6">
        <v>13173</v>
      </c>
    </row>
    <row r="119" spans="1:25" x14ac:dyDescent="0.25">
      <c r="A119" s="2" t="s">
        <v>657</v>
      </c>
      <c r="B119" s="12">
        <v>698302</v>
      </c>
      <c r="C119" s="12">
        <v>333</v>
      </c>
      <c r="D119" s="12">
        <v>100866</v>
      </c>
      <c r="E119" s="10" t="s">
        <v>658</v>
      </c>
      <c r="F119" s="10" t="s">
        <v>0</v>
      </c>
      <c r="G119" s="12">
        <v>604</v>
      </c>
      <c r="H119" s="10" t="s">
        <v>0</v>
      </c>
      <c r="I119" s="10" t="s">
        <v>0</v>
      </c>
      <c r="J119" s="10" t="s">
        <v>0</v>
      </c>
      <c r="K119" s="10" t="s">
        <v>0</v>
      </c>
      <c r="L119" s="10" t="s">
        <v>659</v>
      </c>
      <c r="M119" s="12">
        <v>2</v>
      </c>
      <c r="N119" s="16">
        <f t="shared" si="2"/>
        <v>604.26530612244903</v>
      </c>
      <c r="O119" s="16">
        <v>3347</v>
      </c>
      <c r="P119" s="16">
        <v>8537.25</v>
      </c>
      <c r="Q119" s="15">
        <v>2.5507170600537794</v>
      </c>
      <c r="R119" s="7">
        <v>46</v>
      </c>
      <c r="S119" s="7">
        <v>52</v>
      </c>
      <c r="T119" s="6">
        <v>312</v>
      </c>
      <c r="U119" s="7">
        <v>375</v>
      </c>
      <c r="V119" s="7">
        <v>2713</v>
      </c>
      <c r="W119" s="7">
        <v>1452</v>
      </c>
      <c r="X119" s="7">
        <v>29609</v>
      </c>
      <c r="Y119" s="6">
        <v>6382</v>
      </c>
    </row>
    <row r="120" spans="1:25" x14ac:dyDescent="0.25">
      <c r="A120" s="2" t="s">
        <v>660</v>
      </c>
      <c r="B120" s="12">
        <v>616323</v>
      </c>
      <c r="C120" s="12">
        <v>245</v>
      </c>
      <c r="D120" s="12">
        <v>12267</v>
      </c>
      <c r="E120" s="10" t="s">
        <v>661</v>
      </c>
      <c r="F120" s="10" t="s">
        <v>0</v>
      </c>
      <c r="G120" s="12">
        <v>5318532</v>
      </c>
      <c r="H120" s="10" t="s">
        <v>662</v>
      </c>
      <c r="I120" s="10" t="s">
        <v>0</v>
      </c>
      <c r="J120" s="10" t="s">
        <v>0</v>
      </c>
      <c r="K120" s="10" t="s">
        <v>0</v>
      </c>
      <c r="L120" s="10" t="s">
        <v>663</v>
      </c>
      <c r="M120" s="12">
        <v>1</v>
      </c>
      <c r="N120" s="16">
        <f t="shared" si="2"/>
        <v>3285.9746835443038</v>
      </c>
      <c r="O120" s="16">
        <v>20953</v>
      </c>
      <c r="P120" s="16">
        <v>60811.4</v>
      </c>
      <c r="Q120" s="15">
        <v>2.9022765236481649</v>
      </c>
      <c r="R120" s="7">
        <v>32</v>
      </c>
      <c r="S120" s="7">
        <v>47</v>
      </c>
      <c r="T120" s="6">
        <v>20953</v>
      </c>
      <c r="U120" s="7">
        <v>30308</v>
      </c>
      <c r="V120" s="7">
        <v>33164</v>
      </c>
      <c r="W120" s="7">
        <v>7872</v>
      </c>
      <c r="X120" s="7">
        <v>129796</v>
      </c>
      <c r="Y120" s="7">
        <v>102917</v>
      </c>
    </row>
    <row r="121" spans="1:25" x14ac:dyDescent="0.25">
      <c r="A121" s="2" t="s">
        <v>671</v>
      </c>
      <c r="B121" s="12">
        <v>846510</v>
      </c>
      <c r="C121" s="12">
        <v>315</v>
      </c>
      <c r="D121" s="12">
        <v>45351</v>
      </c>
      <c r="E121" s="10" t="s">
        <v>672</v>
      </c>
      <c r="F121" s="10" t="s">
        <v>0</v>
      </c>
      <c r="G121" s="12">
        <v>440043</v>
      </c>
      <c r="H121" s="10" t="s">
        <v>673</v>
      </c>
      <c r="I121" s="10" t="s">
        <v>0</v>
      </c>
      <c r="J121" s="10" t="s">
        <v>0</v>
      </c>
      <c r="K121" s="10" t="s">
        <v>0</v>
      </c>
      <c r="L121" s="10" t="s">
        <v>674</v>
      </c>
      <c r="M121" s="12">
        <v>2</v>
      </c>
      <c r="N121" s="16">
        <f t="shared" si="2"/>
        <v>31.555555555555557</v>
      </c>
      <c r="O121" s="16">
        <v>920</v>
      </c>
      <c r="P121" s="16">
        <v>551</v>
      </c>
      <c r="Q121" s="15">
        <v>0.59891304347826091</v>
      </c>
      <c r="R121" s="7">
        <v>52</v>
      </c>
      <c r="S121" s="7">
        <v>11</v>
      </c>
      <c r="T121" s="7">
        <v>391</v>
      </c>
      <c r="U121" s="7">
        <v>490</v>
      </c>
      <c r="V121" s="6">
        <v>846</v>
      </c>
      <c r="W121" s="7">
        <v>465</v>
      </c>
      <c r="X121" s="6">
        <v>994</v>
      </c>
      <c r="Y121" s="7">
        <v>858</v>
      </c>
    </row>
    <row r="122" spans="1:25" x14ac:dyDescent="0.25">
      <c r="A122" s="2" t="s">
        <v>682</v>
      </c>
      <c r="B122" s="12">
        <v>422583</v>
      </c>
      <c r="C122" s="12">
        <v>239</v>
      </c>
      <c r="D122" s="12">
        <v>16709</v>
      </c>
      <c r="E122" s="10" t="s">
        <v>683</v>
      </c>
      <c r="F122" s="10" t="s">
        <v>0</v>
      </c>
      <c r="G122" s="12">
        <v>785</v>
      </c>
      <c r="H122" s="10" t="s">
        <v>684</v>
      </c>
      <c r="I122" s="10" t="s">
        <v>685</v>
      </c>
      <c r="J122" s="10" t="s">
        <v>686</v>
      </c>
      <c r="K122" s="10" t="s">
        <v>0</v>
      </c>
      <c r="L122" s="10" t="s">
        <v>687</v>
      </c>
      <c r="M122" s="12">
        <v>5</v>
      </c>
      <c r="N122" s="16">
        <f t="shared" si="2"/>
        <v>5.1749174917491745</v>
      </c>
      <c r="O122" s="16">
        <v>754.2</v>
      </c>
      <c r="P122" s="16">
        <v>663</v>
      </c>
      <c r="Q122" s="15">
        <v>0.87907716785998402</v>
      </c>
      <c r="R122" s="6">
        <v>305</v>
      </c>
      <c r="S122" s="7">
        <v>301</v>
      </c>
      <c r="T122" s="6">
        <v>303</v>
      </c>
      <c r="U122" s="7">
        <v>663</v>
      </c>
      <c r="V122" s="6">
        <v>407</v>
      </c>
      <c r="W122" s="6">
        <v>341</v>
      </c>
      <c r="X122" s="6">
        <v>1152</v>
      </c>
      <c r="Y122" s="6">
        <v>1568</v>
      </c>
    </row>
    <row r="123" spans="1:25" x14ac:dyDescent="0.25">
      <c r="A123" s="2" t="s">
        <v>688</v>
      </c>
      <c r="B123" s="12">
        <v>443878</v>
      </c>
      <c r="C123" s="12">
        <v>218</v>
      </c>
      <c r="D123" s="12">
        <v>2849</v>
      </c>
      <c r="E123" s="10" t="s">
        <v>689</v>
      </c>
      <c r="F123" s="10" t="s">
        <v>0</v>
      </c>
      <c r="G123" s="12">
        <v>12647</v>
      </c>
      <c r="H123" s="10" t="s">
        <v>690</v>
      </c>
      <c r="I123" s="10" t="s">
        <v>691</v>
      </c>
      <c r="J123" s="10" t="s">
        <v>0</v>
      </c>
      <c r="K123" s="10" t="s">
        <v>0</v>
      </c>
      <c r="L123" s="10" t="s">
        <v>692</v>
      </c>
      <c r="M123" s="12">
        <v>3</v>
      </c>
      <c r="N123" s="16">
        <f t="shared" si="2"/>
        <v>41.779735682819386</v>
      </c>
      <c r="O123" s="16">
        <v>2500.3333333333335</v>
      </c>
      <c r="P123" s="16">
        <v>140</v>
      </c>
      <c r="Q123" s="15">
        <v>5.5992534328756165E-2</v>
      </c>
      <c r="R123" s="7">
        <v>3</v>
      </c>
      <c r="S123" s="7">
        <v>224</v>
      </c>
      <c r="T123" s="7">
        <v>176</v>
      </c>
      <c r="U123" s="7">
        <v>148</v>
      </c>
      <c r="V123" s="6">
        <v>2053</v>
      </c>
      <c r="W123" s="7">
        <v>96</v>
      </c>
      <c r="X123" s="6">
        <v>4742</v>
      </c>
      <c r="Y123" s="6">
        <v>706</v>
      </c>
    </row>
    <row r="124" spans="1:25" x14ac:dyDescent="0.25">
      <c r="A124" s="2" t="s">
        <v>693</v>
      </c>
      <c r="B124" s="12">
        <v>663790</v>
      </c>
      <c r="C124" s="12">
        <v>154</v>
      </c>
      <c r="D124" s="12">
        <v>150</v>
      </c>
      <c r="E124" s="10" t="s">
        <v>694</v>
      </c>
      <c r="F124" s="10" t="s">
        <v>0</v>
      </c>
      <c r="G124" s="12">
        <v>6274</v>
      </c>
      <c r="H124" s="10" t="s">
        <v>695</v>
      </c>
      <c r="I124" s="10" t="s">
        <v>696</v>
      </c>
      <c r="J124" s="10" t="s">
        <v>697</v>
      </c>
      <c r="K124" s="10" t="s">
        <v>0</v>
      </c>
      <c r="L124" s="10" t="s">
        <v>698</v>
      </c>
      <c r="M124" s="12">
        <v>2</v>
      </c>
      <c r="N124" s="16">
        <f t="shared" si="2"/>
        <v>1211.895652173913</v>
      </c>
      <c r="O124" s="16">
        <v>92608.5</v>
      </c>
      <c r="P124" s="16">
        <v>7127</v>
      </c>
      <c r="Q124" s="15">
        <v>7.6958378550565018E-2</v>
      </c>
      <c r="R124" s="7">
        <v>182</v>
      </c>
      <c r="S124" s="7">
        <v>48</v>
      </c>
      <c r="T124" s="7">
        <v>19289</v>
      </c>
      <c r="U124" s="7">
        <v>551</v>
      </c>
      <c r="V124" s="6">
        <v>45849</v>
      </c>
      <c r="W124" s="7">
        <v>4638</v>
      </c>
      <c r="X124" s="6">
        <v>139368</v>
      </c>
      <c r="Y124" s="7">
        <v>4030</v>
      </c>
    </row>
    <row r="125" spans="1:25" x14ac:dyDescent="0.25">
      <c r="A125" s="2" t="s">
        <v>699</v>
      </c>
      <c r="B125" s="12">
        <v>805020</v>
      </c>
      <c r="C125" s="12">
        <v>387</v>
      </c>
      <c r="D125" s="12">
        <v>360629</v>
      </c>
      <c r="E125" s="10" t="s">
        <v>700</v>
      </c>
      <c r="F125" s="10" t="s">
        <v>0</v>
      </c>
      <c r="G125" s="10" t="s">
        <v>0</v>
      </c>
      <c r="H125" s="10" t="s">
        <v>0</v>
      </c>
      <c r="I125" s="10" t="s">
        <v>0</v>
      </c>
      <c r="J125" s="10" t="s">
        <v>0</v>
      </c>
      <c r="K125" s="10" t="s">
        <v>0</v>
      </c>
      <c r="L125" s="10" t="s">
        <v>0</v>
      </c>
      <c r="M125" s="12">
        <v>5</v>
      </c>
      <c r="N125" s="16">
        <f t="shared" si="2"/>
        <v>699.59183673469386</v>
      </c>
      <c r="O125" s="16">
        <v>4052.2</v>
      </c>
      <c r="P125" s="16">
        <v>54</v>
      </c>
      <c r="Q125" s="15">
        <v>1.3326094467203002E-2</v>
      </c>
      <c r="R125" s="7">
        <v>18</v>
      </c>
      <c r="S125" s="7">
        <v>31</v>
      </c>
      <c r="T125" s="7">
        <v>54</v>
      </c>
      <c r="U125" s="6">
        <v>663</v>
      </c>
      <c r="V125" s="6">
        <v>1306</v>
      </c>
      <c r="W125" s="6">
        <v>223</v>
      </c>
      <c r="X125" s="6">
        <v>17140</v>
      </c>
      <c r="Y125" s="6">
        <v>929</v>
      </c>
    </row>
    <row r="126" spans="1:25" x14ac:dyDescent="0.25">
      <c r="A126" s="2" t="s">
        <v>701</v>
      </c>
      <c r="B126" s="12">
        <v>704166</v>
      </c>
      <c r="C126" s="12">
        <v>333</v>
      </c>
      <c r="D126" s="12">
        <v>327411</v>
      </c>
      <c r="E126" s="10" t="s">
        <v>702</v>
      </c>
      <c r="F126" s="10" t="s">
        <v>0</v>
      </c>
      <c r="G126" s="10" t="s">
        <v>0</v>
      </c>
      <c r="H126" s="10" t="s">
        <v>0</v>
      </c>
      <c r="I126" s="10" t="s">
        <v>0</v>
      </c>
      <c r="J126" s="10" t="s">
        <v>0</v>
      </c>
      <c r="K126" s="10" t="s">
        <v>0</v>
      </c>
      <c r="L126" s="10" t="s">
        <v>0</v>
      </c>
      <c r="M126" s="12">
        <v>1</v>
      </c>
      <c r="N126" s="16">
        <f t="shared" si="2"/>
        <v>56.11904761904762</v>
      </c>
      <c r="O126" s="16">
        <v>427</v>
      </c>
      <c r="P126" s="16">
        <v>622.4</v>
      </c>
      <c r="Q126" s="15">
        <v>1.4576112412177986</v>
      </c>
      <c r="R126" s="7">
        <v>9</v>
      </c>
      <c r="S126" s="7">
        <v>75</v>
      </c>
      <c r="T126" s="7">
        <v>18</v>
      </c>
      <c r="U126" s="7">
        <v>230</v>
      </c>
      <c r="V126" s="7">
        <v>368</v>
      </c>
      <c r="W126" s="7">
        <v>139</v>
      </c>
      <c r="X126" s="7">
        <v>2357</v>
      </c>
      <c r="Y126" s="6">
        <v>427</v>
      </c>
    </row>
    <row r="127" spans="1:25" x14ac:dyDescent="0.25">
      <c r="A127" s="2" t="s">
        <v>703</v>
      </c>
      <c r="B127" s="12">
        <v>751309</v>
      </c>
      <c r="C127" s="12">
        <v>117</v>
      </c>
      <c r="D127" s="12">
        <v>727</v>
      </c>
      <c r="E127" s="10" t="s">
        <v>704</v>
      </c>
      <c r="F127" s="10" t="s">
        <v>0</v>
      </c>
      <c r="G127" s="12">
        <v>10465</v>
      </c>
      <c r="H127" s="10" t="s">
        <v>0</v>
      </c>
      <c r="I127" s="10" t="s">
        <v>0</v>
      </c>
      <c r="J127" s="10" t="s">
        <v>0</v>
      </c>
      <c r="K127" s="10" t="s">
        <v>0</v>
      </c>
      <c r="L127" s="10" t="s">
        <v>705</v>
      </c>
      <c r="M127" s="12">
        <v>5</v>
      </c>
      <c r="N127" s="16">
        <f t="shared" si="2"/>
        <v>10.686520376175549</v>
      </c>
      <c r="O127" s="16">
        <v>2962.4</v>
      </c>
      <c r="P127" s="16">
        <v>6818</v>
      </c>
      <c r="Q127" s="15">
        <v>2.3015122873345937</v>
      </c>
      <c r="R127" s="6">
        <v>721</v>
      </c>
      <c r="S127" s="6">
        <v>555</v>
      </c>
      <c r="T127" s="6">
        <v>2648</v>
      </c>
      <c r="U127" s="7">
        <v>6818</v>
      </c>
      <c r="V127" s="6">
        <v>3628</v>
      </c>
      <c r="W127" s="6">
        <v>2628</v>
      </c>
      <c r="X127" s="6">
        <v>2854</v>
      </c>
      <c r="Y127" s="6">
        <v>3054</v>
      </c>
    </row>
    <row r="128" spans="1:25" x14ac:dyDescent="0.25">
      <c r="A128" s="2" t="s">
        <v>706</v>
      </c>
      <c r="B128" s="12">
        <v>954962</v>
      </c>
      <c r="C128" s="12">
        <v>324</v>
      </c>
      <c r="D128" s="12">
        <v>1966</v>
      </c>
      <c r="E128" s="10" t="s">
        <v>707</v>
      </c>
      <c r="F128" s="10" t="s">
        <v>0</v>
      </c>
      <c r="G128" s="12">
        <v>6802</v>
      </c>
      <c r="H128" s="10" t="s">
        <v>708</v>
      </c>
      <c r="I128" s="10" t="s">
        <v>709</v>
      </c>
      <c r="J128" s="10" t="s">
        <v>0</v>
      </c>
      <c r="K128" s="10" t="s">
        <v>0</v>
      </c>
      <c r="L128" s="10" t="s">
        <v>710</v>
      </c>
      <c r="M128" s="12">
        <v>4</v>
      </c>
      <c r="N128" s="16">
        <f t="shared" si="2"/>
        <v>435.80487804878049</v>
      </c>
      <c r="O128" s="16">
        <v>2483.75</v>
      </c>
      <c r="P128" s="16">
        <v>216.5</v>
      </c>
      <c r="Q128" s="15">
        <v>8.7166582788122796E-2</v>
      </c>
      <c r="R128" s="7">
        <v>19</v>
      </c>
      <c r="S128" s="7">
        <v>22</v>
      </c>
      <c r="T128" s="6">
        <v>154</v>
      </c>
      <c r="U128" s="7">
        <v>285</v>
      </c>
      <c r="V128" s="6">
        <v>593</v>
      </c>
      <c r="W128" s="7">
        <v>148</v>
      </c>
      <c r="X128" s="6">
        <v>8934</v>
      </c>
      <c r="Y128" s="6">
        <v>254</v>
      </c>
    </row>
    <row r="129" spans="1:25" x14ac:dyDescent="0.25">
      <c r="A129" s="2" t="s">
        <v>711</v>
      </c>
      <c r="B129" s="12">
        <v>744307</v>
      </c>
      <c r="C129" s="12">
        <v>352</v>
      </c>
      <c r="D129" s="12">
        <v>2519</v>
      </c>
      <c r="E129" s="10" t="s">
        <v>712</v>
      </c>
      <c r="F129" s="10" t="s">
        <v>0</v>
      </c>
      <c r="G129" s="12">
        <v>764</v>
      </c>
      <c r="H129" s="10" t="s">
        <v>713</v>
      </c>
      <c r="I129" s="10" t="s">
        <v>714</v>
      </c>
      <c r="J129" s="10" t="s">
        <v>0</v>
      </c>
      <c r="K129" s="10" t="s">
        <v>0</v>
      </c>
      <c r="L129" s="10" t="s">
        <v>715</v>
      </c>
      <c r="M129" s="12">
        <v>1</v>
      </c>
      <c r="N129" s="16">
        <f t="shared" si="2"/>
        <v>37.615384615384613</v>
      </c>
      <c r="O129" s="16">
        <v>978</v>
      </c>
      <c r="P129" s="16">
        <v>252.4</v>
      </c>
      <c r="Q129" s="15">
        <v>0.25807770961145193</v>
      </c>
      <c r="R129" s="7">
        <v>42</v>
      </c>
      <c r="S129" s="7">
        <v>10</v>
      </c>
      <c r="T129" s="7">
        <v>36</v>
      </c>
      <c r="U129" s="7">
        <v>652</v>
      </c>
      <c r="V129" s="6">
        <v>978</v>
      </c>
      <c r="W129" s="7">
        <v>19</v>
      </c>
      <c r="X129" s="7">
        <v>449</v>
      </c>
      <c r="Y129" s="7">
        <v>106</v>
      </c>
    </row>
    <row r="130" spans="1:25" x14ac:dyDescent="0.25">
      <c r="A130" s="2" t="s">
        <v>716</v>
      </c>
      <c r="B130" s="12">
        <v>557299</v>
      </c>
      <c r="C130" s="12">
        <v>328</v>
      </c>
      <c r="D130" s="12">
        <v>16942</v>
      </c>
      <c r="E130" s="10" t="s">
        <v>717</v>
      </c>
      <c r="F130" s="10" t="s">
        <v>0</v>
      </c>
      <c r="G130" s="12">
        <v>439918</v>
      </c>
      <c r="H130" s="10" t="s">
        <v>718</v>
      </c>
      <c r="I130" s="10" t="s">
        <v>0</v>
      </c>
      <c r="J130" s="10" t="s">
        <v>0</v>
      </c>
      <c r="K130" s="10" t="s">
        <v>0</v>
      </c>
      <c r="L130" s="10" t="s">
        <v>719</v>
      </c>
      <c r="M130" s="12">
        <v>2</v>
      </c>
      <c r="N130" s="16">
        <f t="shared" si="2"/>
        <v>31.260273972602739</v>
      </c>
      <c r="O130" s="16">
        <v>848</v>
      </c>
      <c r="P130" s="16">
        <v>313.75</v>
      </c>
      <c r="Q130" s="15">
        <v>0.36998820754716982</v>
      </c>
      <c r="R130" s="7">
        <v>20</v>
      </c>
      <c r="S130" s="7">
        <v>53</v>
      </c>
      <c r="T130" s="7">
        <v>117</v>
      </c>
      <c r="U130" s="7">
        <v>816</v>
      </c>
      <c r="V130" s="6">
        <v>555</v>
      </c>
      <c r="W130" s="7">
        <v>31</v>
      </c>
      <c r="X130" s="6">
        <v>1141</v>
      </c>
      <c r="Y130" s="7">
        <v>291</v>
      </c>
    </row>
    <row r="131" spans="1:25" x14ac:dyDescent="0.25">
      <c r="A131" s="2" t="s">
        <v>730</v>
      </c>
      <c r="B131" s="12">
        <v>367302</v>
      </c>
      <c r="C131" s="12">
        <v>248</v>
      </c>
      <c r="D131" s="12">
        <v>385006</v>
      </c>
      <c r="E131" s="10" t="s">
        <v>731</v>
      </c>
      <c r="F131" s="10" t="s">
        <v>732</v>
      </c>
      <c r="G131" s="12">
        <v>5257127</v>
      </c>
      <c r="H131" s="10" t="s">
        <v>726</v>
      </c>
      <c r="I131" s="10" t="s">
        <v>0</v>
      </c>
      <c r="J131" s="10" t="s">
        <v>0</v>
      </c>
      <c r="K131" s="10" t="s">
        <v>733</v>
      </c>
      <c r="L131" s="10" t="s">
        <v>729</v>
      </c>
      <c r="M131" s="12">
        <v>4</v>
      </c>
      <c r="N131" s="16">
        <f t="shared" si="2"/>
        <v>127.81974248927038</v>
      </c>
      <c r="O131" s="16">
        <v>5551</v>
      </c>
      <c r="P131" s="16">
        <v>11376.5</v>
      </c>
      <c r="Q131" s="15">
        <v>2.0494505494505493</v>
      </c>
      <c r="R131" s="7">
        <v>101</v>
      </c>
      <c r="S131" s="7">
        <v>132</v>
      </c>
      <c r="T131" s="6">
        <v>4124</v>
      </c>
      <c r="U131" s="7">
        <v>7862</v>
      </c>
      <c r="V131" s="6">
        <v>8063</v>
      </c>
      <c r="W131" s="6">
        <v>1393</v>
      </c>
      <c r="X131" s="7">
        <v>14891</v>
      </c>
      <c r="Y131" s="6">
        <v>8624</v>
      </c>
    </row>
    <row r="132" spans="1:25" x14ac:dyDescent="0.25">
      <c r="A132" s="2" t="s">
        <v>734</v>
      </c>
      <c r="B132" s="12">
        <v>590747</v>
      </c>
      <c r="C132" s="12">
        <v>357</v>
      </c>
      <c r="D132" s="12">
        <v>1687</v>
      </c>
      <c r="E132" s="10" t="s">
        <v>735</v>
      </c>
      <c r="F132" s="10" t="s">
        <v>0</v>
      </c>
      <c r="G132" s="12">
        <v>754</v>
      </c>
      <c r="H132" s="10" t="s">
        <v>736</v>
      </c>
      <c r="I132" s="10" t="s">
        <v>0</v>
      </c>
      <c r="J132" s="10" t="s">
        <v>0</v>
      </c>
      <c r="K132" s="10" t="s">
        <v>0</v>
      </c>
      <c r="L132" s="10" t="s">
        <v>737</v>
      </c>
      <c r="M132" s="12">
        <v>6</v>
      </c>
      <c r="N132" s="16">
        <f t="shared" si="2"/>
        <v>130.54285714285714</v>
      </c>
      <c r="O132" s="16">
        <v>3663</v>
      </c>
      <c r="P132" s="16">
        <v>0</v>
      </c>
      <c r="Q132" s="15">
        <v>0</v>
      </c>
      <c r="R132" s="7">
        <v>65</v>
      </c>
      <c r="S132" s="7">
        <v>75</v>
      </c>
      <c r="T132" s="6">
        <v>1131</v>
      </c>
      <c r="U132" s="6">
        <v>6226</v>
      </c>
      <c r="V132" s="6">
        <v>9138</v>
      </c>
      <c r="W132" s="6">
        <v>856</v>
      </c>
      <c r="X132" s="6">
        <v>2622</v>
      </c>
      <c r="Y132" s="6">
        <v>2005</v>
      </c>
    </row>
    <row r="133" spans="1:25" x14ac:dyDescent="0.25">
      <c r="A133" s="2" t="s">
        <v>738</v>
      </c>
      <c r="B133" s="12">
        <v>805227</v>
      </c>
      <c r="C133" s="12">
        <v>204</v>
      </c>
      <c r="D133" s="12">
        <v>1693</v>
      </c>
      <c r="E133" s="10" t="s">
        <v>739</v>
      </c>
      <c r="F133" s="10" t="s">
        <v>0</v>
      </c>
      <c r="G133" s="12">
        <v>16048618</v>
      </c>
      <c r="H133" s="10" t="s">
        <v>740</v>
      </c>
      <c r="I133" s="10" t="s">
        <v>0</v>
      </c>
      <c r="J133" s="10" t="s">
        <v>0</v>
      </c>
      <c r="K133" s="10" t="s">
        <v>0</v>
      </c>
      <c r="L133" s="10" t="s">
        <v>741</v>
      </c>
      <c r="M133" s="12">
        <v>6</v>
      </c>
      <c r="N133" s="16">
        <f t="shared" si="2"/>
        <v>1806.5178571428571</v>
      </c>
      <c r="O133" s="16">
        <v>54565.833333333336</v>
      </c>
      <c r="P133" s="16">
        <v>0</v>
      </c>
      <c r="Q133" s="15">
        <v>0</v>
      </c>
      <c r="R133" s="7">
        <v>196</v>
      </c>
      <c r="S133" s="7">
        <v>28</v>
      </c>
      <c r="T133" s="6">
        <v>755</v>
      </c>
      <c r="U133" s="6">
        <v>202330</v>
      </c>
      <c r="V133" s="6">
        <v>103074</v>
      </c>
      <c r="W133" s="6">
        <v>6310</v>
      </c>
      <c r="X133" s="6">
        <v>11903</v>
      </c>
      <c r="Y133" s="6">
        <v>3023</v>
      </c>
    </row>
    <row r="134" spans="1:25" x14ac:dyDescent="0.25">
      <c r="A134" s="2" t="s">
        <v>742</v>
      </c>
      <c r="B134" s="12">
        <v>800205</v>
      </c>
      <c r="C134" s="12">
        <v>204</v>
      </c>
      <c r="D134" s="12">
        <v>100875</v>
      </c>
      <c r="E134" s="10" t="s">
        <v>743</v>
      </c>
      <c r="F134" s="10" t="s">
        <v>0</v>
      </c>
      <c r="G134" s="12">
        <v>16048618</v>
      </c>
      <c r="H134" s="10" t="s">
        <v>740</v>
      </c>
      <c r="I134" s="10" t="s">
        <v>0</v>
      </c>
      <c r="J134" s="10" t="s">
        <v>0</v>
      </c>
      <c r="K134" s="10" t="s">
        <v>0</v>
      </c>
      <c r="L134" s="10" t="s">
        <v>741</v>
      </c>
      <c r="M134" s="12">
        <v>2</v>
      </c>
      <c r="N134" s="16">
        <f t="shared" si="2"/>
        <v>38.481586402266288</v>
      </c>
      <c r="O134" s="16">
        <v>4054</v>
      </c>
      <c r="P134" s="16">
        <v>2499.75</v>
      </c>
      <c r="Q134" s="15">
        <v>0.61661322150962017</v>
      </c>
      <c r="R134" s="7">
        <v>330</v>
      </c>
      <c r="S134" s="7">
        <v>23</v>
      </c>
      <c r="T134" s="7">
        <v>370</v>
      </c>
      <c r="U134" s="7">
        <v>2686</v>
      </c>
      <c r="V134" s="7">
        <v>6729</v>
      </c>
      <c r="W134" s="7">
        <v>214</v>
      </c>
      <c r="X134" s="6">
        <v>6792</v>
      </c>
      <c r="Y134" s="6">
        <v>1316</v>
      </c>
    </row>
    <row r="135" spans="1:25" x14ac:dyDescent="0.25">
      <c r="A135" s="2" t="s">
        <v>744</v>
      </c>
      <c r="B135" s="12">
        <v>344466</v>
      </c>
      <c r="C135" s="12">
        <v>205</v>
      </c>
      <c r="D135" s="12">
        <v>30</v>
      </c>
      <c r="E135" s="10" t="s">
        <v>745</v>
      </c>
      <c r="F135" s="10" t="s">
        <v>0</v>
      </c>
      <c r="G135" s="12">
        <v>753</v>
      </c>
      <c r="H135" s="10" t="s">
        <v>746</v>
      </c>
      <c r="I135" s="10" t="s">
        <v>747</v>
      </c>
      <c r="J135" s="10" t="s">
        <v>748</v>
      </c>
      <c r="K135" s="10" t="s">
        <v>0</v>
      </c>
      <c r="L135" s="10" t="s">
        <v>749</v>
      </c>
      <c r="M135" s="12">
        <v>6</v>
      </c>
      <c r="N135" s="16">
        <f t="shared" si="2"/>
        <v>75.099904122722918</v>
      </c>
      <c r="O135" s="16">
        <v>76669.166666666672</v>
      </c>
      <c r="P135" s="16">
        <v>0</v>
      </c>
      <c r="Q135" s="15">
        <v>0</v>
      </c>
      <c r="R135" s="7">
        <v>3557</v>
      </c>
      <c r="S135" s="6">
        <v>1658</v>
      </c>
      <c r="T135" s="6">
        <v>12373</v>
      </c>
      <c r="U135" s="6">
        <v>195823</v>
      </c>
      <c r="V135" s="6">
        <v>153716</v>
      </c>
      <c r="W135" s="6">
        <v>20967</v>
      </c>
      <c r="X135" s="6">
        <v>44638</v>
      </c>
      <c r="Y135" s="6">
        <v>32498</v>
      </c>
    </row>
    <row r="136" spans="1:25" x14ac:dyDescent="0.25">
      <c r="A136" s="2" t="s">
        <v>750</v>
      </c>
      <c r="B136" s="12">
        <v>377495</v>
      </c>
      <c r="C136" s="12">
        <v>189</v>
      </c>
      <c r="D136" s="12">
        <v>48</v>
      </c>
      <c r="E136" s="10" t="s">
        <v>751</v>
      </c>
      <c r="F136" s="10" t="s">
        <v>0</v>
      </c>
      <c r="G136" s="12">
        <v>439194</v>
      </c>
      <c r="H136" s="10" t="s">
        <v>752</v>
      </c>
      <c r="I136" s="10" t="s">
        <v>0</v>
      </c>
      <c r="J136" s="10" t="s">
        <v>0</v>
      </c>
      <c r="K136" s="10" t="s">
        <v>0</v>
      </c>
      <c r="L136" s="10" t="s">
        <v>753</v>
      </c>
      <c r="M136" s="12">
        <v>6</v>
      </c>
      <c r="N136" s="16">
        <f t="shared" si="2"/>
        <v>2003.8658146964856</v>
      </c>
      <c r="O136" s="16">
        <v>87510.833333333328</v>
      </c>
      <c r="P136" s="16">
        <v>0</v>
      </c>
      <c r="Q136" s="15">
        <v>0</v>
      </c>
      <c r="R136" s="7">
        <v>225</v>
      </c>
      <c r="S136" s="7">
        <v>88</v>
      </c>
      <c r="T136" s="6">
        <v>3068</v>
      </c>
      <c r="U136" s="6">
        <v>131556</v>
      </c>
      <c r="V136" s="6">
        <v>313605</v>
      </c>
      <c r="W136" s="6">
        <v>2742</v>
      </c>
      <c r="X136" s="6">
        <v>57371</v>
      </c>
      <c r="Y136" s="6">
        <v>16723</v>
      </c>
    </row>
    <row r="137" spans="1:25" x14ac:dyDescent="0.25">
      <c r="A137" s="2" t="s">
        <v>759</v>
      </c>
      <c r="B137" s="12">
        <v>760894</v>
      </c>
      <c r="C137" s="12">
        <v>156</v>
      </c>
      <c r="D137" s="12">
        <v>106926</v>
      </c>
      <c r="E137" s="10" t="s">
        <v>761</v>
      </c>
      <c r="F137" s="10" t="s">
        <v>0</v>
      </c>
      <c r="G137" s="12">
        <v>6992567</v>
      </c>
      <c r="H137" s="10" t="s">
        <v>0</v>
      </c>
      <c r="I137" s="10" t="s">
        <v>0</v>
      </c>
      <c r="J137" s="10" t="s">
        <v>0</v>
      </c>
      <c r="K137" s="10" t="s">
        <v>0</v>
      </c>
      <c r="L137" s="10" t="s">
        <v>762</v>
      </c>
      <c r="M137" s="12">
        <v>1</v>
      </c>
      <c r="N137" s="16">
        <f t="shared" si="2"/>
        <v>14.738738738738739</v>
      </c>
      <c r="O137" s="16">
        <v>818</v>
      </c>
      <c r="P137" s="16">
        <v>140</v>
      </c>
      <c r="Q137" s="15">
        <v>0.17114914425427874</v>
      </c>
      <c r="R137" s="7">
        <v>61</v>
      </c>
      <c r="S137" s="7">
        <v>50</v>
      </c>
      <c r="T137" s="6">
        <v>818</v>
      </c>
      <c r="U137" s="7">
        <v>276</v>
      </c>
      <c r="V137" s="7">
        <v>85</v>
      </c>
      <c r="W137" s="7">
        <v>71</v>
      </c>
      <c r="X137" s="7">
        <v>172</v>
      </c>
      <c r="Y137" s="7">
        <v>96</v>
      </c>
    </row>
    <row r="138" spans="1:25" x14ac:dyDescent="0.25">
      <c r="A138" s="2" t="s">
        <v>763</v>
      </c>
      <c r="B138" s="12">
        <v>492607</v>
      </c>
      <c r="C138" s="12">
        <v>155</v>
      </c>
      <c r="D138" s="12">
        <v>4527</v>
      </c>
      <c r="E138" s="10" t="s">
        <v>764</v>
      </c>
      <c r="F138" s="10" t="s">
        <v>0</v>
      </c>
      <c r="G138" s="12">
        <v>5961</v>
      </c>
      <c r="H138" s="10" t="s">
        <v>765</v>
      </c>
      <c r="I138" s="10" t="s">
        <v>766</v>
      </c>
      <c r="J138" s="10" t="s">
        <v>767</v>
      </c>
      <c r="K138" s="10" t="s">
        <v>0</v>
      </c>
      <c r="L138" s="10" t="s">
        <v>768</v>
      </c>
      <c r="M138" s="12">
        <v>2</v>
      </c>
      <c r="N138" s="16">
        <f t="shared" si="2"/>
        <v>222.15657036346693</v>
      </c>
      <c r="O138" s="16">
        <v>106796</v>
      </c>
      <c r="P138" s="16">
        <v>1541.5</v>
      </c>
      <c r="Q138" s="15">
        <v>1.4434061200794037E-2</v>
      </c>
      <c r="R138" s="7">
        <v>663</v>
      </c>
      <c r="S138" s="7">
        <v>410</v>
      </c>
      <c r="T138" s="7">
        <v>404</v>
      </c>
      <c r="U138" s="7">
        <v>782</v>
      </c>
      <c r="V138" s="6">
        <v>119187</v>
      </c>
      <c r="W138" s="7">
        <v>479</v>
      </c>
      <c r="X138" s="6">
        <v>94405</v>
      </c>
      <c r="Y138" s="7">
        <v>4501</v>
      </c>
    </row>
    <row r="139" spans="1:25" x14ac:dyDescent="0.25">
      <c r="A139" s="2" t="s">
        <v>769</v>
      </c>
      <c r="B139" s="12">
        <v>694900</v>
      </c>
      <c r="C139" s="12">
        <v>227</v>
      </c>
      <c r="D139" s="12">
        <v>3274</v>
      </c>
      <c r="E139" s="10" t="s">
        <v>770</v>
      </c>
      <c r="F139" s="10" t="s">
        <v>0</v>
      </c>
      <c r="G139" s="12">
        <v>5961</v>
      </c>
      <c r="H139" s="10" t="s">
        <v>765</v>
      </c>
      <c r="I139" s="10" t="s">
        <v>766</v>
      </c>
      <c r="J139" s="10" t="s">
        <v>767</v>
      </c>
      <c r="K139" s="10" t="s">
        <v>0</v>
      </c>
      <c r="L139" s="10" t="s">
        <v>768</v>
      </c>
      <c r="M139" s="12">
        <v>3</v>
      </c>
      <c r="N139" s="16">
        <f t="shared" si="2"/>
        <v>211.54385964912279</v>
      </c>
      <c r="O139" s="16">
        <v>3021.3333333333335</v>
      </c>
      <c r="P139" s="16">
        <v>92.666666666666671</v>
      </c>
      <c r="Q139" s="15">
        <v>3.0670785525154457E-2</v>
      </c>
      <c r="R139" s="7">
        <v>18</v>
      </c>
      <c r="S139" s="7">
        <v>39</v>
      </c>
      <c r="T139" s="7">
        <v>75</v>
      </c>
      <c r="U139" s="7">
        <v>138</v>
      </c>
      <c r="V139" s="6">
        <v>6029</v>
      </c>
      <c r="W139" s="7">
        <v>65</v>
      </c>
      <c r="X139" s="6">
        <v>2528</v>
      </c>
      <c r="Y139" s="6">
        <v>507</v>
      </c>
    </row>
    <row r="140" spans="1:25" x14ac:dyDescent="0.25">
      <c r="A140" s="2" t="s">
        <v>771</v>
      </c>
      <c r="B140" s="12">
        <v>570444</v>
      </c>
      <c r="C140" s="12">
        <v>173</v>
      </c>
      <c r="D140" s="12">
        <v>488</v>
      </c>
      <c r="E140" s="10" t="s">
        <v>772</v>
      </c>
      <c r="F140" s="10" t="s">
        <v>0</v>
      </c>
      <c r="G140" s="12">
        <v>5961</v>
      </c>
      <c r="H140" s="10" t="s">
        <v>765</v>
      </c>
      <c r="I140" s="10" t="s">
        <v>766</v>
      </c>
      <c r="J140" s="10" t="s">
        <v>767</v>
      </c>
      <c r="K140" s="10" t="s">
        <v>0</v>
      </c>
      <c r="L140" s="10" t="s">
        <v>768</v>
      </c>
      <c r="M140" s="12">
        <v>4</v>
      </c>
      <c r="N140" s="16">
        <f t="shared" si="2"/>
        <v>2612.344827586207</v>
      </c>
      <c r="O140" s="16">
        <v>33138</v>
      </c>
      <c r="P140" s="16">
        <v>639</v>
      </c>
      <c r="Q140" s="15">
        <v>1.9282998370450843E-2</v>
      </c>
      <c r="R140" s="7">
        <v>23</v>
      </c>
      <c r="S140" s="7">
        <v>35</v>
      </c>
      <c r="T140" s="7">
        <v>758</v>
      </c>
      <c r="U140" s="6">
        <v>2066</v>
      </c>
      <c r="V140" s="6">
        <v>75758</v>
      </c>
      <c r="W140" s="7">
        <v>520</v>
      </c>
      <c r="X140" s="6">
        <v>45915</v>
      </c>
      <c r="Y140" s="6">
        <v>8813</v>
      </c>
    </row>
    <row r="141" spans="1:25" x14ac:dyDescent="0.25">
      <c r="A141" s="2" t="s">
        <v>773</v>
      </c>
      <c r="B141" s="12">
        <v>600000</v>
      </c>
      <c r="C141" s="12">
        <v>156</v>
      </c>
      <c r="D141" s="12">
        <v>171972</v>
      </c>
      <c r="E141" s="10" t="s">
        <v>774</v>
      </c>
      <c r="F141" s="10" t="s">
        <v>0</v>
      </c>
      <c r="G141" s="12">
        <v>5961</v>
      </c>
      <c r="H141" s="10" t="s">
        <v>765</v>
      </c>
      <c r="I141" s="10" t="s">
        <v>0</v>
      </c>
      <c r="J141" s="10" t="s">
        <v>0</v>
      </c>
      <c r="K141" s="10" t="s">
        <v>0</v>
      </c>
      <c r="L141" s="10" t="s">
        <v>768</v>
      </c>
      <c r="M141" s="12">
        <v>6</v>
      </c>
      <c r="N141" s="16">
        <f t="shared" ref="N141:N204" si="3">MAX(T141:Y141)/AVERAGE(R141:S141)</f>
        <v>8256.370695970696</v>
      </c>
      <c r="O141" s="16">
        <v>1776974.5</v>
      </c>
      <c r="P141" s="16">
        <v>0</v>
      </c>
      <c r="Q141" s="15">
        <v>0</v>
      </c>
      <c r="R141" s="7">
        <v>1322</v>
      </c>
      <c r="S141" s="7">
        <v>43</v>
      </c>
      <c r="T141" s="6">
        <v>29027</v>
      </c>
      <c r="U141" s="6">
        <v>58591</v>
      </c>
      <c r="V141" s="6">
        <v>5634973</v>
      </c>
      <c r="W141" s="6">
        <v>4827</v>
      </c>
      <c r="X141" s="6">
        <v>4412105</v>
      </c>
      <c r="Y141" s="6">
        <v>522324</v>
      </c>
    </row>
    <row r="142" spans="1:25" x14ac:dyDescent="0.25">
      <c r="A142" s="2" t="s">
        <v>775</v>
      </c>
      <c r="B142" s="12">
        <v>529100</v>
      </c>
      <c r="C142" s="12">
        <v>246</v>
      </c>
      <c r="D142" s="12">
        <v>28</v>
      </c>
      <c r="E142" s="10" t="s">
        <v>776</v>
      </c>
      <c r="F142" s="10" t="s">
        <v>0</v>
      </c>
      <c r="G142" s="12">
        <v>33032</v>
      </c>
      <c r="H142" s="10" t="s">
        <v>777</v>
      </c>
      <c r="I142" s="10" t="s">
        <v>0</v>
      </c>
      <c r="J142" s="10" t="s">
        <v>778</v>
      </c>
      <c r="K142" s="10" t="s">
        <v>0</v>
      </c>
      <c r="L142" s="10" t="s">
        <v>779</v>
      </c>
      <c r="M142" s="12">
        <v>6</v>
      </c>
      <c r="N142" s="16">
        <f t="shared" si="3"/>
        <v>85109.468085106389</v>
      </c>
      <c r="O142" s="16">
        <v>721241</v>
      </c>
      <c r="P142" s="16">
        <v>0</v>
      </c>
      <c r="Q142" s="15">
        <v>0</v>
      </c>
      <c r="R142" s="7">
        <v>42</v>
      </c>
      <c r="S142" s="7">
        <v>52</v>
      </c>
      <c r="T142" s="6">
        <v>32118</v>
      </c>
      <c r="U142" s="6">
        <v>144196</v>
      </c>
      <c r="V142" s="6">
        <v>32433</v>
      </c>
      <c r="W142" s="6">
        <v>20160</v>
      </c>
      <c r="X142" s="6">
        <v>4000145</v>
      </c>
      <c r="Y142" s="6">
        <v>98394</v>
      </c>
    </row>
    <row r="143" spans="1:25" x14ac:dyDescent="0.25">
      <c r="A143" s="2" t="s">
        <v>780</v>
      </c>
      <c r="B143" s="12">
        <v>665901</v>
      </c>
      <c r="C143" s="12">
        <v>333</v>
      </c>
      <c r="D143" s="12">
        <v>344793</v>
      </c>
      <c r="E143" s="10" t="s">
        <v>781</v>
      </c>
      <c r="F143" s="10" t="s">
        <v>782</v>
      </c>
      <c r="G143" s="12">
        <v>94715</v>
      </c>
      <c r="H143" s="10" t="s">
        <v>783</v>
      </c>
      <c r="I143" s="10" t="s">
        <v>0</v>
      </c>
      <c r="J143" s="10" t="s">
        <v>0</v>
      </c>
      <c r="K143" s="10" t="s">
        <v>784</v>
      </c>
      <c r="L143" s="10" t="s">
        <v>785</v>
      </c>
      <c r="M143" s="12">
        <v>2</v>
      </c>
      <c r="N143" s="16">
        <f t="shared" si="3"/>
        <v>1456.875</v>
      </c>
      <c r="O143" s="16">
        <v>13305.5</v>
      </c>
      <c r="P143" s="16">
        <v>15249.5</v>
      </c>
      <c r="Q143" s="15">
        <v>1.146104994175341</v>
      </c>
      <c r="R143" s="7">
        <v>32</v>
      </c>
      <c r="S143" s="7">
        <v>48</v>
      </c>
      <c r="T143" s="7">
        <v>304</v>
      </c>
      <c r="U143" s="7">
        <v>1155</v>
      </c>
      <c r="V143" s="7">
        <v>1264</v>
      </c>
      <c r="W143" s="7">
        <v>58275</v>
      </c>
      <c r="X143" s="6">
        <v>17781</v>
      </c>
      <c r="Y143" s="6">
        <v>8830</v>
      </c>
    </row>
    <row r="144" spans="1:25" x14ac:dyDescent="0.25">
      <c r="A144" s="2" t="s">
        <v>793</v>
      </c>
      <c r="B144" s="12">
        <v>818275</v>
      </c>
      <c r="C144" s="12">
        <v>387</v>
      </c>
      <c r="D144" s="12">
        <v>308</v>
      </c>
      <c r="E144" s="10" t="s">
        <v>794</v>
      </c>
      <c r="F144" s="10" t="s">
        <v>0</v>
      </c>
      <c r="G144" s="12">
        <v>5958</v>
      </c>
      <c r="H144" s="10" t="s">
        <v>795</v>
      </c>
      <c r="I144" s="10" t="s">
        <v>0</v>
      </c>
      <c r="J144" s="10" t="s">
        <v>0</v>
      </c>
      <c r="K144" s="10" t="s">
        <v>0</v>
      </c>
      <c r="L144" s="10" t="s">
        <v>796</v>
      </c>
      <c r="M144" s="12">
        <v>5</v>
      </c>
      <c r="N144" s="16">
        <f t="shared" si="3"/>
        <v>11.782407407407407</v>
      </c>
      <c r="O144" s="16">
        <v>1186.2</v>
      </c>
      <c r="P144" s="16">
        <v>80</v>
      </c>
      <c r="Q144" s="15">
        <v>6.7442252571235872E-2</v>
      </c>
      <c r="R144" s="7">
        <v>396</v>
      </c>
      <c r="S144" s="7">
        <v>36</v>
      </c>
      <c r="T144" s="7">
        <v>80</v>
      </c>
      <c r="U144" s="6">
        <v>632</v>
      </c>
      <c r="V144" s="6">
        <v>512</v>
      </c>
      <c r="W144" s="6">
        <v>239</v>
      </c>
      <c r="X144" s="6">
        <v>2003</v>
      </c>
      <c r="Y144" s="6">
        <v>2545</v>
      </c>
    </row>
    <row r="145" spans="1:25" x14ac:dyDescent="0.25">
      <c r="A145" s="2" t="s">
        <v>797</v>
      </c>
      <c r="B145" s="12">
        <v>808788</v>
      </c>
      <c r="C145" s="12">
        <v>387</v>
      </c>
      <c r="D145" s="12">
        <v>360626</v>
      </c>
      <c r="E145" s="10" t="s">
        <v>798</v>
      </c>
      <c r="F145" s="10" t="s">
        <v>799</v>
      </c>
      <c r="G145" s="12">
        <v>5958</v>
      </c>
      <c r="H145" s="10" t="s">
        <v>795</v>
      </c>
      <c r="I145" s="10" t="s">
        <v>0</v>
      </c>
      <c r="J145" s="10" t="s">
        <v>0</v>
      </c>
      <c r="K145" s="10" t="s">
        <v>800</v>
      </c>
      <c r="L145" s="10" t="s">
        <v>796</v>
      </c>
      <c r="M145" s="12">
        <v>5</v>
      </c>
      <c r="N145" s="16">
        <f t="shared" si="3"/>
        <v>891.7714285714286</v>
      </c>
      <c r="O145" s="16">
        <v>7196.6</v>
      </c>
      <c r="P145" s="16">
        <v>130</v>
      </c>
      <c r="Q145" s="15">
        <v>1.8064085818303086E-2</v>
      </c>
      <c r="R145" s="7">
        <v>22</v>
      </c>
      <c r="S145" s="7">
        <v>13</v>
      </c>
      <c r="T145" s="7">
        <v>130</v>
      </c>
      <c r="U145" s="6">
        <v>3328</v>
      </c>
      <c r="V145" s="6">
        <v>3402</v>
      </c>
      <c r="W145" s="6">
        <v>1428</v>
      </c>
      <c r="X145" s="6">
        <v>12219</v>
      </c>
      <c r="Y145" s="6">
        <v>15606</v>
      </c>
    </row>
    <row r="146" spans="1:25" x14ac:dyDescent="0.25">
      <c r="A146" s="2" t="s">
        <v>807</v>
      </c>
      <c r="B146" s="12">
        <v>594647</v>
      </c>
      <c r="C146" s="12">
        <v>217</v>
      </c>
      <c r="D146" s="12">
        <v>3167</v>
      </c>
      <c r="E146" s="10" t="s">
        <v>808</v>
      </c>
      <c r="F146" s="10" t="s">
        <v>0</v>
      </c>
      <c r="G146" s="12">
        <v>65533</v>
      </c>
      <c r="H146" s="10" t="s">
        <v>809</v>
      </c>
      <c r="I146" s="10" t="s">
        <v>0</v>
      </c>
      <c r="J146" s="10" t="s">
        <v>0</v>
      </c>
      <c r="K146" s="10" t="s">
        <v>0</v>
      </c>
      <c r="L146" s="10" t="s">
        <v>810</v>
      </c>
      <c r="M146" s="12">
        <v>4</v>
      </c>
      <c r="N146" s="16">
        <f t="shared" si="3"/>
        <v>533.9099526066351</v>
      </c>
      <c r="O146" s="16">
        <v>36481</v>
      </c>
      <c r="P146" s="16">
        <v>59466.5</v>
      </c>
      <c r="Q146" s="15">
        <v>1.6300677064773443</v>
      </c>
      <c r="R146" s="7">
        <v>409</v>
      </c>
      <c r="S146" s="7">
        <v>13</v>
      </c>
      <c r="T146" s="7">
        <v>6278</v>
      </c>
      <c r="U146" s="6">
        <v>16275</v>
      </c>
      <c r="V146" s="6">
        <v>28664</v>
      </c>
      <c r="W146" s="7">
        <v>112655</v>
      </c>
      <c r="X146" s="6">
        <v>53655</v>
      </c>
      <c r="Y146" s="6">
        <v>47330</v>
      </c>
    </row>
    <row r="147" spans="1:25" x14ac:dyDescent="0.25">
      <c r="A147" s="2" t="s">
        <v>786</v>
      </c>
      <c r="B147" s="12">
        <v>651717</v>
      </c>
      <c r="C147" s="12">
        <v>319</v>
      </c>
      <c r="D147" s="12">
        <v>171580</v>
      </c>
      <c r="E147" s="10" t="s">
        <v>787</v>
      </c>
      <c r="F147" s="10" t="s">
        <v>0</v>
      </c>
      <c r="G147" s="10" t="s">
        <v>0</v>
      </c>
      <c r="H147" s="10" t="s">
        <v>0</v>
      </c>
      <c r="I147" s="10" t="s">
        <v>0</v>
      </c>
      <c r="J147" s="10" t="s">
        <v>0</v>
      </c>
      <c r="K147" s="10" t="s">
        <v>0</v>
      </c>
      <c r="L147" s="10" t="s">
        <v>0</v>
      </c>
      <c r="M147" s="12">
        <v>1</v>
      </c>
      <c r="N147" s="16">
        <f t="shared" si="3"/>
        <v>137573.29999999999</v>
      </c>
      <c r="O147" s="16">
        <v>4127199</v>
      </c>
      <c r="P147" s="16">
        <v>2572013.2000000002</v>
      </c>
      <c r="Q147" s="15">
        <v>0.6231861366510314</v>
      </c>
      <c r="R147" s="7">
        <v>50</v>
      </c>
      <c r="S147" s="7">
        <v>10</v>
      </c>
      <c r="T147" s="7">
        <v>98319</v>
      </c>
      <c r="U147" s="7">
        <v>1318969</v>
      </c>
      <c r="V147" s="7">
        <v>3776813</v>
      </c>
      <c r="W147" s="6">
        <v>4127199</v>
      </c>
      <c r="X147" s="7">
        <v>4023109</v>
      </c>
      <c r="Y147" s="7">
        <v>3642856</v>
      </c>
    </row>
    <row r="148" spans="1:25" x14ac:dyDescent="0.25">
      <c r="A148" s="2" t="s">
        <v>788</v>
      </c>
      <c r="B148" s="12">
        <v>679776</v>
      </c>
      <c r="C148" s="12">
        <v>191</v>
      </c>
      <c r="D148" s="12">
        <v>131</v>
      </c>
      <c r="E148" s="10" t="s">
        <v>789</v>
      </c>
      <c r="F148" s="10" t="s">
        <v>0</v>
      </c>
      <c r="G148" s="12">
        <v>79025</v>
      </c>
      <c r="H148" s="10" t="s">
        <v>790</v>
      </c>
      <c r="I148" s="10" t="s">
        <v>791</v>
      </c>
      <c r="J148" s="10" t="s">
        <v>0</v>
      </c>
      <c r="K148" s="10" t="s">
        <v>0</v>
      </c>
      <c r="L148" s="10" t="s">
        <v>792</v>
      </c>
      <c r="M148" s="12">
        <v>2</v>
      </c>
      <c r="N148" s="16">
        <f t="shared" si="3"/>
        <v>21780.790588235293</v>
      </c>
      <c r="O148" s="16">
        <v>3482006.5</v>
      </c>
      <c r="P148" s="16">
        <v>1251946.5</v>
      </c>
      <c r="Q148" s="15">
        <v>0.35954743335487743</v>
      </c>
      <c r="R148" s="7">
        <v>385</v>
      </c>
      <c r="S148" s="7">
        <v>40</v>
      </c>
      <c r="T148" s="7">
        <v>3346</v>
      </c>
      <c r="U148" s="7">
        <v>22979</v>
      </c>
      <c r="V148" s="6">
        <v>4628418</v>
      </c>
      <c r="W148" s="7">
        <v>2013281</v>
      </c>
      <c r="X148" s="6">
        <v>2335595</v>
      </c>
      <c r="Y148" s="7">
        <v>2968180</v>
      </c>
    </row>
    <row r="149" spans="1:25" x14ac:dyDescent="0.25">
      <c r="A149" s="2" t="s">
        <v>803</v>
      </c>
      <c r="B149" s="12">
        <v>659798</v>
      </c>
      <c r="C149" s="12">
        <v>319</v>
      </c>
      <c r="D149" s="12">
        <v>22</v>
      </c>
      <c r="E149" s="10" t="s">
        <v>804</v>
      </c>
      <c r="F149" s="10" t="s">
        <v>0</v>
      </c>
      <c r="G149" s="12">
        <v>64689</v>
      </c>
      <c r="H149" s="10" t="s">
        <v>805</v>
      </c>
      <c r="I149" s="10" t="s">
        <v>0</v>
      </c>
      <c r="J149" s="10" t="s">
        <v>0</v>
      </c>
      <c r="K149" s="10" t="s">
        <v>0</v>
      </c>
      <c r="L149" s="10" t="s">
        <v>806</v>
      </c>
      <c r="M149" s="12">
        <v>5</v>
      </c>
      <c r="N149" s="16">
        <f t="shared" si="3"/>
        <v>48809.534883720931</v>
      </c>
      <c r="O149" s="16">
        <v>1776645.8</v>
      </c>
      <c r="P149" s="16">
        <v>3016873</v>
      </c>
      <c r="Q149" s="15">
        <v>1.6980722888039923</v>
      </c>
      <c r="R149" s="6">
        <v>106</v>
      </c>
      <c r="S149" s="7">
        <v>23</v>
      </c>
      <c r="T149" s="6">
        <v>12721</v>
      </c>
      <c r="U149" s="6">
        <v>133775</v>
      </c>
      <c r="V149" s="6">
        <v>2942525</v>
      </c>
      <c r="W149" s="6">
        <v>3148215</v>
      </c>
      <c r="X149" s="7">
        <v>3016873</v>
      </c>
      <c r="Y149" s="6">
        <v>2645993</v>
      </c>
    </row>
    <row r="150" spans="1:25" x14ac:dyDescent="0.25">
      <c r="A150" s="2" t="s">
        <v>814</v>
      </c>
      <c r="B150" s="12">
        <v>693148</v>
      </c>
      <c r="C150" s="12">
        <v>333</v>
      </c>
      <c r="D150" s="12">
        <v>7501</v>
      </c>
      <c r="E150" s="10" t="s">
        <v>815</v>
      </c>
      <c r="F150" s="10" t="s">
        <v>0</v>
      </c>
      <c r="G150" s="12">
        <v>6857417</v>
      </c>
      <c r="H150" s="10" t="s">
        <v>816</v>
      </c>
      <c r="I150" s="10" t="s">
        <v>0</v>
      </c>
      <c r="J150" s="10" t="s">
        <v>0</v>
      </c>
      <c r="K150" s="10" t="s">
        <v>0</v>
      </c>
      <c r="L150" s="10" t="s">
        <v>817</v>
      </c>
      <c r="M150" s="12">
        <v>2</v>
      </c>
      <c r="N150" s="16">
        <f t="shared" si="3"/>
        <v>99.063829787234042</v>
      </c>
      <c r="O150" s="16">
        <v>2110.5</v>
      </c>
      <c r="P150" s="16">
        <v>1021.75</v>
      </c>
      <c r="Q150" s="15">
        <v>0.48412698412698413</v>
      </c>
      <c r="R150" s="7">
        <v>30</v>
      </c>
      <c r="S150" s="7">
        <v>17</v>
      </c>
      <c r="T150" s="7">
        <v>143</v>
      </c>
      <c r="U150" s="7">
        <v>1500</v>
      </c>
      <c r="V150" s="6">
        <v>1893</v>
      </c>
      <c r="W150" s="7">
        <v>501</v>
      </c>
      <c r="X150" s="6">
        <v>2328</v>
      </c>
      <c r="Y150" s="7">
        <v>1943</v>
      </c>
    </row>
    <row r="151" spans="1:25" x14ac:dyDescent="0.25">
      <c r="A151" s="2" t="s">
        <v>818</v>
      </c>
      <c r="B151" s="12">
        <v>828606</v>
      </c>
      <c r="C151" s="12">
        <v>217</v>
      </c>
      <c r="D151" s="12">
        <v>3191</v>
      </c>
      <c r="E151" s="10" t="s">
        <v>819</v>
      </c>
      <c r="F151" s="10" t="s">
        <v>0</v>
      </c>
      <c r="G151" s="12">
        <v>5459879</v>
      </c>
      <c r="H151" s="10" t="s">
        <v>820</v>
      </c>
      <c r="I151" s="10" t="s">
        <v>0</v>
      </c>
      <c r="J151" s="10" t="s">
        <v>0</v>
      </c>
      <c r="K151" s="10" t="s">
        <v>0</v>
      </c>
      <c r="L151" s="10" t="s">
        <v>821</v>
      </c>
      <c r="M151" s="12">
        <v>1</v>
      </c>
      <c r="N151" s="16">
        <f t="shared" si="3"/>
        <v>991.55339805825247</v>
      </c>
      <c r="O151" s="16">
        <v>11697</v>
      </c>
      <c r="P151" s="16">
        <v>17332.400000000001</v>
      </c>
      <c r="Q151" s="15">
        <v>1.4817816534154058</v>
      </c>
      <c r="R151" s="7">
        <v>71</v>
      </c>
      <c r="S151" s="7">
        <v>32</v>
      </c>
      <c r="T151" s="7">
        <v>10157</v>
      </c>
      <c r="U151" s="6">
        <v>11697</v>
      </c>
      <c r="V151" s="7">
        <v>6223</v>
      </c>
      <c r="W151" s="7">
        <v>14662</v>
      </c>
      <c r="X151" s="7">
        <v>51065</v>
      </c>
      <c r="Y151" s="7">
        <v>4555</v>
      </c>
    </row>
    <row r="152" spans="1:25" x14ac:dyDescent="0.25">
      <c r="A152" s="2" t="s">
        <v>822</v>
      </c>
      <c r="B152" s="12">
        <v>828102</v>
      </c>
      <c r="C152" s="12">
        <v>387</v>
      </c>
      <c r="D152" s="12">
        <v>84204</v>
      </c>
      <c r="E152" s="10" t="s">
        <v>823</v>
      </c>
      <c r="F152" s="10" t="s">
        <v>0</v>
      </c>
      <c r="G152" s="12">
        <v>439404</v>
      </c>
      <c r="H152" s="10" t="s">
        <v>824</v>
      </c>
      <c r="I152" s="10" t="s">
        <v>0</v>
      </c>
      <c r="J152" s="10" t="s">
        <v>0</v>
      </c>
      <c r="K152" s="10" t="s">
        <v>0</v>
      </c>
      <c r="L152" s="10" t="s">
        <v>825</v>
      </c>
      <c r="M152" s="12">
        <v>2</v>
      </c>
      <c r="N152" s="16">
        <f t="shared" si="3"/>
        <v>64.463414634146346</v>
      </c>
      <c r="O152" s="16">
        <v>1989</v>
      </c>
      <c r="P152" s="16">
        <v>807.5</v>
      </c>
      <c r="Q152" s="15">
        <v>0.40598290598290598</v>
      </c>
      <c r="R152" s="7">
        <v>15</v>
      </c>
      <c r="S152" s="7">
        <v>67</v>
      </c>
      <c r="T152" s="7">
        <v>1247</v>
      </c>
      <c r="U152" s="7">
        <v>92</v>
      </c>
      <c r="V152" s="7">
        <v>1859</v>
      </c>
      <c r="W152" s="7">
        <v>32</v>
      </c>
      <c r="X152" s="6">
        <v>2643</v>
      </c>
      <c r="Y152" s="6">
        <v>1335</v>
      </c>
    </row>
    <row r="153" spans="1:25" x14ac:dyDescent="0.25">
      <c r="A153" s="2" t="s">
        <v>830</v>
      </c>
      <c r="B153" s="12">
        <v>1015529</v>
      </c>
      <c r="C153" s="12">
        <v>204</v>
      </c>
      <c r="D153" s="12">
        <v>362291</v>
      </c>
      <c r="E153" s="10" t="s">
        <v>831</v>
      </c>
      <c r="F153" s="10" t="s">
        <v>0</v>
      </c>
      <c r="G153" s="10" t="s">
        <v>0</v>
      </c>
      <c r="H153" s="10" t="s">
        <v>0</v>
      </c>
      <c r="I153" s="10" t="s">
        <v>0</v>
      </c>
      <c r="J153" s="10" t="s">
        <v>0</v>
      </c>
      <c r="K153" s="10" t="s">
        <v>0</v>
      </c>
      <c r="L153" s="10" t="s">
        <v>832</v>
      </c>
      <c r="M153" s="12">
        <v>4</v>
      </c>
      <c r="N153" s="16">
        <f t="shared" si="3"/>
        <v>36049.340659340662</v>
      </c>
      <c r="O153" s="16">
        <v>436764.75</v>
      </c>
      <c r="P153" s="16">
        <v>21559</v>
      </c>
      <c r="Q153" s="15">
        <v>4.9360668414747295E-2</v>
      </c>
      <c r="R153" s="7">
        <v>77</v>
      </c>
      <c r="S153" s="7">
        <v>14</v>
      </c>
      <c r="T153" s="7">
        <v>3862</v>
      </c>
      <c r="U153" s="6">
        <v>1640245</v>
      </c>
      <c r="V153" s="6">
        <v>44935</v>
      </c>
      <c r="W153" s="6">
        <v>44180</v>
      </c>
      <c r="X153" s="7">
        <v>39256</v>
      </c>
      <c r="Y153" s="6">
        <v>17699</v>
      </c>
    </row>
    <row r="154" spans="1:25" x14ac:dyDescent="0.25">
      <c r="A154" s="2" t="s">
        <v>833</v>
      </c>
      <c r="B154" s="12">
        <v>1048207</v>
      </c>
      <c r="C154" s="12">
        <v>204</v>
      </c>
      <c r="D154" s="12">
        <v>3164</v>
      </c>
      <c r="E154" s="10" t="s">
        <v>834</v>
      </c>
      <c r="F154" s="10" t="s">
        <v>0</v>
      </c>
      <c r="G154" s="12">
        <v>11727586</v>
      </c>
      <c r="H154" s="10" t="s">
        <v>835</v>
      </c>
      <c r="I154" s="10" t="s">
        <v>0</v>
      </c>
      <c r="J154" s="10" t="s">
        <v>0</v>
      </c>
      <c r="K154" s="10" t="s">
        <v>0</v>
      </c>
      <c r="L154" s="10" t="s">
        <v>832</v>
      </c>
      <c r="M154" s="12">
        <v>6</v>
      </c>
      <c r="N154" s="16">
        <f t="shared" si="3"/>
        <v>1634.625</v>
      </c>
      <c r="O154" s="16">
        <v>70738.333333333328</v>
      </c>
      <c r="P154" s="16">
        <v>0</v>
      </c>
      <c r="Q154" s="15">
        <v>0</v>
      </c>
      <c r="R154" s="7">
        <v>228</v>
      </c>
      <c r="S154" s="7">
        <v>28</v>
      </c>
      <c r="T154" s="6">
        <v>1457</v>
      </c>
      <c r="U154" s="6">
        <v>191104</v>
      </c>
      <c r="V154" s="6">
        <v>209232</v>
      </c>
      <c r="W154" s="6">
        <v>6701</v>
      </c>
      <c r="X154" s="6">
        <v>10783</v>
      </c>
      <c r="Y154" s="6">
        <v>5153</v>
      </c>
    </row>
    <row r="155" spans="1:25" x14ac:dyDescent="0.25">
      <c r="A155" s="2" t="s">
        <v>838</v>
      </c>
      <c r="B155" s="12">
        <v>998425</v>
      </c>
      <c r="C155" s="12">
        <v>204</v>
      </c>
      <c r="D155" s="12">
        <v>18159</v>
      </c>
      <c r="E155" s="10" t="s">
        <v>839</v>
      </c>
      <c r="F155" s="10" t="s">
        <v>0</v>
      </c>
      <c r="G155" s="12">
        <v>11727586</v>
      </c>
      <c r="H155" s="10" t="s">
        <v>835</v>
      </c>
      <c r="I155" s="10" t="s">
        <v>0</v>
      </c>
      <c r="J155" s="10" t="s">
        <v>0</v>
      </c>
      <c r="K155" s="10" t="s">
        <v>0</v>
      </c>
      <c r="L155" s="10" t="s">
        <v>832</v>
      </c>
      <c r="M155" s="12">
        <v>3</v>
      </c>
      <c r="N155" s="16">
        <f t="shared" si="3"/>
        <v>56.516853932584269</v>
      </c>
      <c r="O155" s="16">
        <v>3668.3333333333335</v>
      </c>
      <c r="P155" s="16">
        <v>2493</v>
      </c>
      <c r="Q155" s="15">
        <v>0.67960018173557468</v>
      </c>
      <c r="R155" s="7">
        <v>135</v>
      </c>
      <c r="S155" s="7">
        <v>43</v>
      </c>
      <c r="T155" s="7">
        <v>1330</v>
      </c>
      <c r="U155" s="6">
        <v>1653</v>
      </c>
      <c r="V155" s="6">
        <v>4842</v>
      </c>
      <c r="W155" s="6">
        <v>4510</v>
      </c>
      <c r="X155" s="7">
        <v>1119</v>
      </c>
      <c r="Y155" s="7">
        <v>5030</v>
      </c>
    </row>
    <row r="156" spans="1:25" x14ac:dyDescent="0.25">
      <c r="A156" s="2" t="s">
        <v>844</v>
      </c>
      <c r="B156" s="12">
        <v>392338</v>
      </c>
      <c r="C156" s="12">
        <v>245</v>
      </c>
      <c r="D156" s="12">
        <v>64523</v>
      </c>
      <c r="E156" s="10" t="s">
        <v>845</v>
      </c>
      <c r="F156" s="10" t="s">
        <v>0</v>
      </c>
      <c r="G156" s="12">
        <v>444972</v>
      </c>
      <c r="H156" s="10" t="s">
        <v>846</v>
      </c>
      <c r="I156" s="10" t="s">
        <v>0</v>
      </c>
      <c r="J156" s="10" t="s">
        <v>847</v>
      </c>
      <c r="K156" s="10" t="s">
        <v>0</v>
      </c>
      <c r="L156" s="10" t="s">
        <v>848</v>
      </c>
      <c r="M156" s="12">
        <v>6</v>
      </c>
      <c r="N156" s="16">
        <f t="shared" si="3"/>
        <v>347.36239782016349</v>
      </c>
      <c r="O156" s="16">
        <v>85493.5</v>
      </c>
      <c r="P156" s="16">
        <v>0</v>
      </c>
      <c r="Q156" s="15">
        <v>0</v>
      </c>
      <c r="R156" s="6">
        <v>890</v>
      </c>
      <c r="S156" s="6">
        <v>578</v>
      </c>
      <c r="T156" s="6">
        <v>5793</v>
      </c>
      <c r="U156" s="6">
        <v>214593</v>
      </c>
      <c r="V156" s="6">
        <v>254964</v>
      </c>
      <c r="W156" s="6">
        <v>10241</v>
      </c>
      <c r="X156" s="6">
        <v>7370</v>
      </c>
      <c r="Y156" s="6">
        <v>20000</v>
      </c>
    </row>
    <row r="157" spans="1:25" x14ac:dyDescent="0.25">
      <c r="A157" s="2" t="s">
        <v>849</v>
      </c>
      <c r="B157" s="12">
        <v>584895</v>
      </c>
      <c r="C157" s="12">
        <v>117</v>
      </c>
      <c r="D157" s="12">
        <v>31569</v>
      </c>
      <c r="E157" s="10" t="s">
        <v>850</v>
      </c>
      <c r="F157" s="10" t="s">
        <v>0</v>
      </c>
      <c r="G157" s="12">
        <v>439650</v>
      </c>
      <c r="H157" s="10" t="s">
        <v>851</v>
      </c>
      <c r="I157" s="10" t="s">
        <v>0</v>
      </c>
      <c r="J157" s="10" t="s">
        <v>0</v>
      </c>
      <c r="K157" s="10" t="s">
        <v>0</v>
      </c>
      <c r="L157" s="10" t="s">
        <v>852</v>
      </c>
      <c r="M157" s="12">
        <v>2</v>
      </c>
      <c r="N157" s="16">
        <f t="shared" si="3"/>
        <v>22.147820593809222</v>
      </c>
      <c r="O157" s="16">
        <v>13961</v>
      </c>
      <c r="P157" s="16">
        <v>12075</v>
      </c>
      <c r="Q157" s="15">
        <v>0.86490939044481052</v>
      </c>
      <c r="R157" s="7">
        <v>853</v>
      </c>
      <c r="S157" s="7">
        <v>730</v>
      </c>
      <c r="T157" s="7">
        <v>3732</v>
      </c>
      <c r="U157" s="7">
        <v>16647</v>
      </c>
      <c r="V157" s="6">
        <v>11894</v>
      </c>
      <c r="W157" s="6">
        <v>16028</v>
      </c>
      <c r="X157" s="7">
        <v>17530</v>
      </c>
      <c r="Y157" s="7">
        <v>10391</v>
      </c>
    </row>
    <row r="158" spans="1:25" x14ac:dyDescent="0.25">
      <c r="A158" s="2" t="s">
        <v>853</v>
      </c>
      <c r="B158" s="12">
        <v>578299</v>
      </c>
      <c r="C158" s="12">
        <v>160</v>
      </c>
      <c r="D158" s="12">
        <v>3009</v>
      </c>
      <c r="E158" s="10" t="s">
        <v>854</v>
      </c>
      <c r="F158" s="10" t="s">
        <v>0</v>
      </c>
      <c r="G158" s="12">
        <v>439650</v>
      </c>
      <c r="H158" s="10" t="s">
        <v>851</v>
      </c>
      <c r="I158" s="10" t="s">
        <v>0</v>
      </c>
      <c r="J158" s="10" t="s">
        <v>0</v>
      </c>
      <c r="K158" s="10" t="s">
        <v>0</v>
      </c>
      <c r="L158" s="10" t="s">
        <v>852</v>
      </c>
      <c r="M158" s="12">
        <v>1</v>
      </c>
      <c r="N158" s="16">
        <f t="shared" si="3"/>
        <v>201.3</v>
      </c>
      <c r="O158" s="16">
        <v>4126</v>
      </c>
      <c r="P158" s="16">
        <v>4474.2</v>
      </c>
      <c r="Q158" s="15">
        <v>1.0843916626272418</v>
      </c>
      <c r="R158" s="7">
        <v>38</v>
      </c>
      <c r="S158" s="7">
        <v>42</v>
      </c>
      <c r="T158" s="7">
        <v>137</v>
      </c>
      <c r="U158" s="7">
        <v>2761</v>
      </c>
      <c r="V158" s="6">
        <v>4126</v>
      </c>
      <c r="W158" s="7">
        <v>8052</v>
      </c>
      <c r="X158" s="7">
        <v>7496</v>
      </c>
      <c r="Y158" s="7">
        <v>3925</v>
      </c>
    </row>
    <row r="159" spans="1:25" x14ac:dyDescent="0.25">
      <c r="A159" s="2" t="s">
        <v>855</v>
      </c>
      <c r="B159" s="12">
        <v>804279</v>
      </c>
      <c r="C159" s="12">
        <v>315</v>
      </c>
      <c r="D159" s="12">
        <v>6431</v>
      </c>
      <c r="E159" s="10" t="s">
        <v>856</v>
      </c>
      <c r="F159" s="10" t="s">
        <v>0</v>
      </c>
      <c r="G159" s="12">
        <v>440641</v>
      </c>
      <c r="H159" s="10" t="s">
        <v>857</v>
      </c>
      <c r="I159" s="10" t="s">
        <v>0</v>
      </c>
      <c r="J159" s="10" t="s">
        <v>0</v>
      </c>
      <c r="K159" s="10" t="s">
        <v>0</v>
      </c>
      <c r="L159" s="10" t="s">
        <v>858</v>
      </c>
      <c r="M159" s="12">
        <v>5</v>
      </c>
      <c r="N159" s="16">
        <f t="shared" si="3"/>
        <v>802.18181818181813</v>
      </c>
      <c r="O159" s="16">
        <v>6938.4</v>
      </c>
      <c r="P159" s="16">
        <v>100</v>
      </c>
      <c r="Q159" s="15">
        <v>1.4412544678888506E-2</v>
      </c>
      <c r="R159" s="7">
        <v>22</v>
      </c>
      <c r="S159" s="7">
        <v>33</v>
      </c>
      <c r="T159" s="7">
        <v>100</v>
      </c>
      <c r="U159" s="6">
        <v>1716</v>
      </c>
      <c r="V159" s="6">
        <v>1603</v>
      </c>
      <c r="W159" s="6">
        <v>892</v>
      </c>
      <c r="X159" s="6">
        <v>22060</v>
      </c>
      <c r="Y159" s="6">
        <v>8421</v>
      </c>
    </row>
    <row r="160" spans="1:25" x14ac:dyDescent="0.25">
      <c r="A160" s="2" t="s">
        <v>859</v>
      </c>
      <c r="B160" s="12">
        <v>641863</v>
      </c>
      <c r="C160" s="12">
        <v>307</v>
      </c>
      <c r="D160" s="12">
        <v>50366</v>
      </c>
      <c r="E160" s="10" t="s">
        <v>860</v>
      </c>
      <c r="F160" s="10" t="s">
        <v>0</v>
      </c>
      <c r="G160" s="12">
        <v>439709</v>
      </c>
      <c r="H160" s="10" t="s">
        <v>861</v>
      </c>
      <c r="I160" s="10" t="s">
        <v>862</v>
      </c>
      <c r="J160" s="10" t="s">
        <v>0</v>
      </c>
      <c r="K160" s="10" t="s">
        <v>0</v>
      </c>
      <c r="L160" s="10" t="s">
        <v>863</v>
      </c>
      <c r="M160" s="12">
        <v>3</v>
      </c>
      <c r="N160" s="16">
        <f t="shared" si="3"/>
        <v>27572.669354838708</v>
      </c>
      <c r="O160" s="16">
        <v>1120343</v>
      </c>
      <c r="P160" s="16">
        <v>3072387</v>
      </c>
      <c r="Q160" s="15">
        <v>2.7423628299547551</v>
      </c>
      <c r="R160" s="6">
        <v>214</v>
      </c>
      <c r="S160" s="7">
        <v>34</v>
      </c>
      <c r="T160" s="6">
        <v>396295</v>
      </c>
      <c r="U160" s="6">
        <v>335584</v>
      </c>
      <c r="V160" s="7">
        <v>2685484</v>
      </c>
      <c r="W160" s="7">
        <v>3419011</v>
      </c>
      <c r="X160" s="7">
        <v>3112666</v>
      </c>
      <c r="Y160" s="8">
        <v>2629150</v>
      </c>
    </row>
    <row r="161" spans="1:25" x14ac:dyDescent="0.25">
      <c r="A161" s="2" t="s">
        <v>864</v>
      </c>
      <c r="B161" s="12">
        <v>732779</v>
      </c>
      <c r="C161" s="12">
        <v>338</v>
      </c>
      <c r="D161" s="12">
        <v>14814</v>
      </c>
      <c r="E161" s="10" t="s">
        <v>865</v>
      </c>
      <c r="F161" s="10" t="s">
        <v>0</v>
      </c>
      <c r="G161" s="12">
        <v>445858</v>
      </c>
      <c r="H161" s="10" t="s">
        <v>866</v>
      </c>
      <c r="I161" s="10" t="s">
        <v>0</v>
      </c>
      <c r="J161" s="10" t="s">
        <v>0</v>
      </c>
      <c r="K161" s="10" t="s">
        <v>0</v>
      </c>
      <c r="L161" s="10" t="s">
        <v>867</v>
      </c>
      <c r="M161" s="12">
        <v>1</v>
      </c>
      <c r="N161" s="16">
        <f t="shared" si="3"/>
        <v>51.358974358974358</v>
      </c>
      <c r="O161" s="16">
        <v>2003</v>
      </c>
      <c r="P161" s="16">
        <v>113.2</v>
      </c>
      <c r="Q161" s="15">
        <v>5.6515227159261112E-2</v>
      </c>
      <c r="R161" s="7">
        <v>35</v>
      </c>
      <c r="S161" s="7">
        <v>43</v>
      </c>
      <c r="T161" s="7">
        <v>131</v>
      </c>
      <c r="U161" s="6">
        <v>2003</v>
      </c>
      <c r="V161" s="7">
        <v>75</v>
      </c>
      <c r="W161" s="7">
        <v>141</v>
      </c>
      <c r="X161" s="7">
        <v>159</v>
      </c>
      <c r="Y161" s="7">
        <v>60</v>
      </c>
    </row>
    <row r="162" spans="1:25" x14ac:dyDescent="0.25">
      <c r="A162" s="2" t="s">
        <v>871</v>
      </c>
      <c r="B162" s="12">
        <v>344719</v>
      </c>
      <c r="C162" s="12">
        <v>174</v>
      </c>
      <c r="D162" s="12">
        <v>3212</v>
      </c>
      <c r="E162" s="10" t="s">
        <v>872</v>
      </c>
      <c r="F162" s="10" t="s">
        <v>0</v>
      </c>
      <c r="G162" s="12">
        <v>700</v>
      </c>
      <c r="H162" s="10" t="s">
        <v>873</v>
      </c>
      <c r="I162" s="10" t="s">
        <v>0</v>
      </c>
      <c r="J162" s="10" t="s">
        <v>874</v>
      </c>
      <c r="K162" s="10" t="s">
        <v>0</v>
      </c>
      <c r="L162" s="10" t="s">
        <v>875</v>
      </c>
      <c r="M162" s="12">
        <v>5</v>
      </c>
      <c r="N162" s="16">
        <f t="shared" si="3"/>
        <v>1573.5993377483444</v>
      </c>
      <c r="O162" s="16">
        <v>220294.39999999999</v>
      </c>
      <c r="P162" s="16">
        <v>9755</v>
      </c>
      <c r="Q162" s="15">
        <v>4.4281652189070625E-2</v>
      </c>
      <c r="R162" s="7">
        <v>396</v>
      </c>
      <c r="S162" s="7">
        <v>208</v>
      </c>
      <c r="T162" s="7">
        <v>9755</v>
      </c>
      <c r="U162" s="6">
        <v>475227</v>
      </c>
      <c r="V162" s="6">
        <v>367100</v>
      </c>
      <c r="W162" s="6">
        <v>11784</v>
      </c>
      <c r="X162" s="6">
        <v>213119</v>
      </c>
      <c r="Y162" s="6">
        <v>34242</v>
      </c>
    </row>
    <row r="163" spans="1:25" x14ac:dyDescent="0.25">
      <c r="A163" s="2" t="s">
        <v>868</v>
      </c>
      <c r="B163" s="12">
        <v>317291</v>
      </c>
      <c r="C163" s="12">
        <v>211</v>
      </c>
      <c r="D163" s="12">
        <v>100892</v>
      </c>
      <c r="E163" s="10" t="s">
        <v>869</v>
      </c>
      <c r="F163" s="10" t="s">
        <v>0</v>
      </c>
      <c r="G163" s="12">
        <v>74190</v>
      </c>
      <c r="H163" s="10" t="s">
        <v>0</v>
      </c>
      <c r="I163" s="10" t="s">
        <v>0</v>
      </c>
      <c r="J163" s="10" t="s">
        <v>0</v>
      </c>
      <c r="K163" s="10" t="s">
        <v>0</v>
      </c>
      <c r="L163" s="10" t="s">
        <v>870</v>
      </c>
      <c r="M163" s="12">
        <v>1</v>
      </c>
      <c r="N163" s="16">
        <f t="shared" si="3"/>
        <v>7.4787878787878785</v>
      </c>
      <c r="O163" s="16">
        <v>617</v>
      </c>
      <c r="P163" s="16">
        <v>146.4</v>
      </c>
      <c r="Q163" s="15">
        <v>0.23727714748784443</v>
      </c>
      <c r="R163" s="7">
        <v>44</v>
      </c>
      <c r="S163" s="7">
        <v>121</v>
      </c>
      <c r="T163" s="6">
        <v>617</v>
      </c>
      <c r="U163" s="7">
        <v>120</v>
      </c>
      <c r="V163" s="7">
        <v>224</v>
      </c>
      <c r="W163" s="7">
        <v>188</v>
      </c>
      <c r="X163" s="7">
        <v>70</v>
      </c>
      <c r="Y163" s="7">
        <v>130</v>
      </c>
    </row>
    <row r="164" spans="1:25" x14ac:dyDescent="0.25">
      <c r="A164" s="2" t="s">
        <v>876</v>
      </c>
      <c r="B164" s="12">
        <v>443306</v>
      </c>
      <c r="C164" s="12">
        <v>205</v>
      </c>
      <c r="D164" s="12">
        <v>102661</v>
      </c>
      <c r="E164" s="10" t="s">
        <v>877</v>
      </c>
      <c r="F164" s="10" t="s">
        <v>0</v>
      </c>
      <c r="G164" s="12">
        <v>439574</v>
      </c>
      <c r="H164" s="10" t="s">
        <v>878</v>
      </c>
      <c r="I164" s="10" t="s">
        <v>0</v>
      </c>
      <c r="J164" s="10" t="s">
        <v>0</v>
      </c>
      <c r="K164" s="10" t="s">
        <v>0</v>
      </c>
      <c r="L164" s="10" t="s">
        <v>879</v>
      </c>
      <c r="M164" s="12">
        <v>2</v>
      </c>
      <c r="N164" s="16">
        <f t="shared" si="3"/>
        <v>28.318840579710145</v>
      </c>
      <c r="O164" s="16">
        <v>673</v>
      </c>
      <c r="P164" s="16">
        <v>195</v>
      </c>
      <c r="Q164" s="15">
        <v>0.28974739970282321</v>
      </c>
      <c r="R164" s="7">
        <v>35</v>
      </c>
      <c r="S164" s="7">
        <v>34</v>
      </c>
      <c r="T164" s="7">
        <v>60</v>
      </c>
      <c r="U164" s="6">
        <v>369</v>
      </c>
      <c r="V164" s="6">
        <v>977</v>
      </c>
      <c r="W164" s="7">
        <v>131</v>
      </c>
      <c r="X164" s="7">
        <v>293</v>
      </c>
      <c r="Y164" s="7">
        <v>296</v>
      </c>
    </row>
    <row r="165" spans="1:25" x14ac:dyDescent="0.25">
      <c r="A165" s="2" t="s">
        <v>880</v>
      </c>
      <c r="B165" s="12">
        <v>407495</v>
      </c>
      <c r="C165" s="12">
        <v>247</v>
      </c>
      <c r="D165" s="12">
        <v>3187</v>
      </c>
      <c r="E165" s="10" t="s">
        <v>881</v>
      </c>
      <c r="F165" s="10" t="s">
        <v>0</v>
      </c>
      <c r="G165" s="12">
        <v>5325915</v>
      </c>
      <c r="H165" s="10" t="s">
        <v>103</v>
      </c>
      <c r="I165" s="10" t="s">
        <v>0</v>
      </c>
      <c r="J165" s="10" t="s">
        <v>0</v>
      </c>
      <c r="K165" s="10" t="s">
        <v>0</v>
      </c>
      <c r="L165" s="10" t="s">
        <v>882</v>
      </c>
      <c r="M165" s="12">
        <v>2</v>
      </c>
      <c r="N165" s="16">
        <f t="shared" si="3"/>
        <v>29.54471544715447</v>
      </c>
      <c r="O165" s="16">
        <v>1118</v>
      </c>
      <c r="P165" s="16">
        <v>314.5</v>
      </c>
      <c r="Q165" s="15">
        <v>0.28130590339892664</v>
      </c>
      <c r="R165" s="7">
        <v>78</v>
      </c>
      <c r="S165" s="7">
        <v>45</v>
      </c>
      <c r="T165" s="7">
        <v>103</v>
      </c>
      <c r="U165" s="6">
        <v>1817</v>
      </c>
      <c r="V165" s="7">
        <v>408</v>
      </c>
      <c r="W165" s="7">
        <v>232</v>
      </c>
      <c r="X165" s="6">
        <v>419</v>
      </c>
      <c r="Y165" s="7">
        <v>515</v>
      </c>
    </row>
    <row r="166" spans="1:25" x14ac:dyDescent="0.25">
      <c r="A166" s="2" t="s">
        <v>888</v>
      </c>
      <c r="B166" s="12">
        <v>979335</v>
      </c>
      <c r="C166" s="12">
        <v>368</v>
      </c>
      <c r="D166" s="12">
        <v>102878</v>
      </c>
      <c r="E166" s="10" t="s">
        <v>889</v>
      </c>
      <c r="F166" s="10" t="s">
        <v>0</v>
      </c>
      <c r="G166" s="12">
        <v>72276</v>
      </c>
      <c r="H166" s="10" t="s">
        <v>890</v>
      </c>
      <c r="I166" s="10" t="s">
        <v>0</v>
      </c>
      <c r="J166" s="10" t="s">
        <v>0</v>
      </c>
      <c r="K166" s="10" t="s">
        <v>0</v>
      </c>
      <c r="L166" s="10" t="s">
        <v>891</v>
      </c>
      <c r="M166" s="12">
        <v>1</v>
      </c>
      <c r="N166" s="16">
        <f t="shared" si="3"/>
        <v>89.39473684210526</v>
      </c>
      <c r="O166" s="16">
        <v>3397</v>
      </c>
      <c r="P166" s="16">
        <v>129.19999999999999</v>
      </c>
      <c r="Q166" s="15">
        <v>3.8033559022667057E-2</v>
      </c>
      <c r="R166" s="7">
        <v>40</v>
      </c>
      <c r="S166" s="7">
        <v>36</v>
      </c>
      <c r="T166" s="7">
        <v>47</v>
      </c>
      <c r="U166" s="7">
        <v>67</v>
      </c>
      <c r="V166" s="7">
        <v>43</v>
      </c>
      <c r="W166" s="6">
        <v>3397</v>
      </c>
      <c r="X166" s="7">
        <v>20</v>
      </c>
      <c r="Y166" s="7">
        <v>469</v>
      </c>
    </row>
    <row r="167" spans="1:25" x14ac:dyDescent="0.25">
      <c r="A167" s="2" t="s">
        <v>892</v>
      </c>
      <c r="B167" s="12">
        <v>977307</v>
      </c>
      <c r="C167" s="12">
        <v>368</v>
      </c>
      <c r="D167" s="12">
        <v>17182</v>
      </c>
      <c r="E167" s="10" t="s">
        <v>893</v>
      </c>
      <c r="F167" s="10" t="s">
        <v>0</v>
      </c>
      <c r="G167" s="12">
        <v>72276</v>
      </c>
      <c r="H167" s="10" t="s">
        <v>890</v>
      </c>
      <c r="I167" s="10" t="s">
        <v>0</v>
      </c>
      <c r="J167" s="10" t="s">
        <v>0</v>
      </c>
      <c r="K167" s="10" t="s">
        <v>0</v>
      </c>
      <c r="L167" s="10" t="s">
        <v>891</v>
      </c>
      <c r="M167" s="12">
        <v>1</v>
      </c>
      <c r="N167" s="16">
        <f t="shared" si="3"/>
        <v>102.63157894736842</v>
      </c>
      <c r="O167" s="16">
        <v>412</v>
      </c>
      <c r="P167" s="16">
        <v>815.4</v>
      </c>
      <c r="Q167" s="15">
        <v>1.979126213592233</v>
      </c>
      <c r="R167" s="7">
        <v>40</v>
      </c>
      <c r="S167" s="7">
        <v>36</v>
      </c>
      <c r="T167" s="7">
        <v>47</v>
      </c>
      <c r="U167" s="7">
        <v>67</v>
      </c>
      <c r="V167" s="7">
        <v>43</v>
      </c>
      <c r="W167" s="7">
        <v>3900</v>
      </c>
      <c r="X167" s="7">
        <v>20</v>
      </c>
      <c r="Y167" s="6">
        <v>412</v>
      </c>
    </row>
    <row r="168" spans="1:25" x14ac:dyDescent="0.25">
      <c r="A168" s="2" t="s">
        <v>898</v>
      </c>
      <c r="B168" s="12">
        <v>507619</v>
      </c>
      <c r="C168" s="12">
        <v>243</v>
      </c>
      <c r="D168" s="12">
        <v>12092</v>
      </c>
      <c r="E168" s="10" t="s">
        <v>899</v>
      </c>
      <c r="F168" s="10" t="s">
        <v>0</v>
      </c>
      <c r="G168" s="12">
        <v>8193</v>
      </c>
      <c r="H168" s="10" t="s">
        <v>900</v>
      </c>
      <c r="I168" s="10" t="s">
        <v>901</v>
      </c>
      <c r="J168" s="10" t="s">
        <v>0</v>
      </c>
      <c r="K168" s="10" t="s">
        <v>0</v>
      </c>
      <c r="L168" s="10" t="s">
        <v>902</v>
      </c>
      <c r="M168" s="12">
        <v>1</v>
      </c>
      <c r="N168" s="16">
        <f t="shared" si="3"/>
        <v>18.858513189448441</v>
      </c>
      <c r="O168" s="16">
        <v>754</v>
      </c>
      <c r="P168" s="16">
        <v>1817.8</v>
      </c>
      <c r="Q168" s="15">
        <v>2.4108753315649865</v>
      </c>
      <c r="R168" s="7">
        <v>244</v>
      </c>
      <c r="S168" s="7">
        <v>173</v>
      </c>
      <c r="T168" s="7">
        <v>645</v>
      </c>
      <c r="U168" s="7">
        <v>3932</v>
      </c>
      <c r="V168" s="7">
        <v>2569</v>
      </c>
      <c r="W168" s="6">
        <v>754</v>
      </c>
      <c r="X168" s="7">
        <v>1030</v>
      </c>
      <c r="Y168" s="7">
        <v>913</v>
      </c>
    </row>
    <row r="169" spans="1:25" x14ac:dyDescent="0.25">
      <c r="A169" s="2" t="s">
        <v>906</v>
      </c>
      <c r="B169" s="12">
        <v>443241</v>
      </c>
      <c r="C169" s="12">
        <v>307</v>
      </c>
      <c r="D169" s="12">
        <v>14759</v>
      </c>
      <c r="E169" s="10" t="s">
        <v>907</v>
      </c>
      <c r="F169" s="10" t="s">
        <v>0</v>
      </c>
      <c r="G169" s="12">
        <v>68412</v>
      </c>
      <c r="H169" s="10" t="s">
        <v>0</v>
      </c>
      <c r="I169" s="10" t="s">
        <v>0</v>
      </c>
      <c r="J169" s="10" t="s">
        <v>0</v>
      </c>
      <c r="K169" s="10" t="s">
        <v>0</v>
      </c>
      <c r="L169" s="10" t="s">
        <v>908</v>
      </c>
      <c r="M169" s="12">
        <v>1</v>
      </c>
      <c r="N169" s="16">
        <f t="shared" si="3"/>
        <v>8.859375</v>
      </c>
      <c r="O169" s="16">
        <v>567</v>
      </c>
      <c r="P169" s="16">
        <v>54</v>
      </c>
      <c r="Q169" s="15">
        <v>9.5238095238095233E-2</v>
      </c>
      <c r="R169" s="7">
        <v>58</v>
      </c>
      <c r="S169" s="7">
        <v>70</v>
      </c>
      <c r="T169" s="7">
        <v>45</v>
      </c>
      <c r="U169" s="6">
        <v>567</v>
      </c>
      <c r="V169" s="7">
        <v>98</v>
      </c>
      <c r="W169" s="7">
        <v>21</v>
      </c>
      <c r="X169" s="7">
        <v>24</v>
      </c>
      <c r="Y169" s="7">
        <v>82</v>
      </c>
    </row>
    <row r="170" spans="1:25" x14ac:dyDescent="0.25">
      <c r="A170" s="2" t="s">
        <v>909</v>
      </c>
      <c r="B170" s="12">
        <v>332120</v>
      </c>
      <c r="C170" s="12">
        <v>89</v>
      </c>
      <c r="D170" s="12">
        <v>22000</v>
      </c>
      <c r="E170" s="10" t="s">
        <v>910</v>
      </c>
      <c r="F170" s="10" t="s">
        <v>0</v>
      </c>
      <c r="G170" s="12">
        <v>670</v>
      </c>
      <c r="H170" s="10" t="s">
        <v>911</v>
      </c>
      <c r="I170" s="10" t="s">
        <v>912</v>
      </c>
      <c r="J170" s="10" t="s">
        <v>913</v>
      </c>
      <c r="K170" s="10" t="s">
        <v>0</v>
      </c>
      <c r="L170" s="10" t="s">
        <v>914</v>
      </c>
      <c r="M170" s="12">
        <v>2</v>
      </c>
      <c r="N170" s="16">
        <f t="shared" si="3"/>
        <v>3.7052631578947368</v>
      </c>
      <c r="O170" s="16">
        <v>1864.5</v>
      </c>
      <c r="P170" s="16">
        <v>636</v>
      </c>
      <c r="Q170" s="15">
        <v>0.34111021721641188</v>
      </c>
      <c r="R170" s="7">
        <v>779</v>
      </c>
      <c r="S170" s="7">
        <v>456</v>
      </c>
      <c r="T170" s="7">
        <v>606</v>
      </c>
      <c r="U170" s="6">
        <v>2288</v>
      </c>
      <c r="V170" s="6">
        <v>1441</v>
      </c>
      <c r="W170" s="7">
        <v>539</v>
      </c>
      <c r="X170" s="7">
        <v>551</v>
      </c>
      <c r="Y170" s="7">
        <v>848</v>
      </c>
    </row>
    <row r="171" spans="1:25" x14ac:dyDescent="0.25">
      <c r="A171" s="2" t="s">
        <v>922</v>
      </c>
      <c r="B171" s="12">
        <v>633423</v>
      </c>
      <c r="C171" s="12">
        <v>173</v>
      </c>
      <c r="D171" s="12">
        <v>3163</v>
      </c>
      <c r="E171" s="10" t="s">
        <v>923</v>
      </c>
      <c r="F171" s="10" t="s">
        <v>0</v>
      </c>
      <c r="G171" s="12">
        <v>440667</v>
      </c>
      <c r="H171" s="10" t="s">
        <v>924</v>
      </c>
      <c r="I171" s="10" t="s">
        <v>0</v>
      </c>
      <c r="J171" s="10" t="s">
        <v>0</v>
      </c>
      <c r="K171" s="10" t="s">
        <v>0</v>
      </c>
      <c r="L171" s="10" t="s">
        <v>925</v>
      </c>
      <c r="M171" s="12">
        <v>6</v>
      </c>
      <c r="N171" s="16">
        <f t="shared" si="3"/>
        <v>23265.5</v>
      </c>
      <c r="O171" s="16">
        <v>118246.5</v>
      </c>
      <c r="P171" s="16">
        <v>0</v>
      </c>
      <c r="Q171" s="15">
        <v>0</v>
      </c>
      <c r="R171" s="7">
        <v>24</v>
      </c>
      <c r="S171" s="7">
        <v>12</v>
      </c>
      <c r="T171" s="6">
        <v>850</v>
      </c>
      <c r="U171" s="6">
        <v>22109</v>
      </c>
      <c r="V171" s="6">
        <v>29912</v>
      </c>
      <c r="W171" s="6">
        <v>33609</v>
      </c>
      <c r="X171" s="6">
        <v>204220</v>
      </c>
      <c r="Y171" s="6">
        <v>418779</v>
      </c>
    </row>
    <row r="172" spans="1:25" x14ac:dyDescent="0.25">
      <c r="A172" s="2" t="s">
        <v>926</v>
      </c>
      <c r="B172" s="12">
        <v>850374</v>
      </c>
      <c r="C172" s="12">
        <v>239</v>
      </c>
      <c r="D172" s="12">
        <v>8917</v>
      </c>
      <c r="E172" s="10" t="s">
        <v>927</v>
      </c>
      <c r="F172" s="10" t="s">
        <v>0</v>
      </c>
      <c r="G172" s="12">
        <v>94391</v>
      </c>
      <c r="H172" s="10" t="s">
        <v>928</v>
      </c>
      <c r="I172" s="10" t="s">
        <v>0</v>
      </c>
      <c r="J172" s="10" t="s">
        <v>0</v>
      </c>
      <c r="K172" s="10" t="s">
        <v>0</v>
      </c>
      <c r="L172" s="10" t="s">
        <v>929</v>
      </c>
      <c r="M172" s="12">
        <v>4</v>
      </c>
      <c r="N172" s="16">
        <f t="shared" si="3"/>
        <v>4.6410256410256414</v>
      </c>
      <c r="O172" s="16">
        <v>471.5</v>
      </c>
      <c r="P172" s="16">
        <v>501.5</v>
      </c>
      <c r="Q172" s="15">
        <v>1.063626723223754</v>
      </c>
      <c r="R172" s="7">
        <v>131</v>
      </c>
      <c r="S172" s="7">
        <v>103</v>
      </c>
      <c r="T172" s="6">
        <v>402</v>
      </c>
      <c r="U172" s="7">
        <v>509</v>
      </c>
      <c r="V172" s="6">
        <v>452</v>
      </c>
      <c r="W172" s="6">
        <v>543</v>
      </c>
      <c r="X172" s="6">
        <v>489</v>
      </c>
      <c r="Y172" s="7">
        <v>494</v>
      </c>
    </row>
    <row r="173" spans="1:25" x14ac:dyDescent="0.25">
      <c r="A173" s="2" t="s">
        <v>930</v>
      </c>
      <c r="B173" s="12">
        <v>500158</v>
      </c>
      <c r="C173" s="12">
        <v>220</v>
      </c>
      <c r="D173" s="12">
        <v>65</v>
      </c>
      <c r="E173" s="10" t="s">
        <v>931</v>
      </c>
      <c r="F173" s="10" t="s">
        <v>0</v>
      </c>
      <c r="G173" s="12">
        <v>5862</v>
      </c>
      <c r="H173" s="10" t="s">
        <v>932</v>
      </c>
      <c r="I173" s="10" t="s">
        <v>933</v>
      </c>
      <c r="J173" s="10" t="s">
        <v>934</v>
      </c>
      <c r="K173" s="10" t="s">
        <v>0</v>
      </c>
      <c r="L173" s="10" t="s">
        <v>935</v>
      </c>
      <c r="M173" s="12">
        <v>2</v>
      </c>
      <c r="N173" s="16">
        <f t="shared" si="3"/>
        <v>668.76923076923072</v>
      </c>
      <c r="O173" s="16">
        <v>11677.5</v>
      </c>
      <c r="P173" s="16">
        <v>1027.25</v>
      </c>
      <c r="Q173" s="15">
        <v>8.7968315135945191E-2</v>
      </c>
      <c r="R173" s="7">
        <v>39</v>
      </c>
      <c r="S173" s="7">
        <v>26</v>
      </c>
      <c r="T173" s="7">
        <v>3033</v>
      </c>
      <c r="U173" s="7">
        <v>421</v>
      </c>
      <c r="V173" s="7">
        <v>467</v>
      </c>
      <c r="W173" s="7">
        <v>188</v>
      </c>
      <c r="X173" s="6">
        <v>21735</v>
      </c>
      <c r="Y173" s="6">
        <v>1620</v>
      </c>
    </row>
    <row r="174" spans="1:25" x14ac:dyDescent="0.25">
      <c r="A174" s="2" t="s">
        <v>940</v>
      </c>
      <c r="B174" s="12">
        <v>404807</v>
      </c>
      <c r="C174" s="12">
        <v>141</v>
      </c>
      <c r="D174" s="12">
        <v>107144</v>
      </c>
      <c r="E174" s="10" t="s">
        <v>941</v>
      </c>
      <c r="F174" s="10" t="s">
        <v>942</v>
      </c>
      <c r="G174" s="12">
        <v>18647689</v>
      </c>
      <c r="H174" s="10" t="s">
        <v>0</v>
      </c>
      <c r="I174" s="10" t="s">
        <v>0</v>
      </c>
      <c r="J174" s="10" t="s">
        <v>0</v>
      </c>
      <c r="K174" s="10" t="s">
        <v>943</v>
      </c>
      <c r="L174" s="10" t="s">
        <v>944</v>
      </c>
      <c r="M174" s="12">
        <v>3</v>
      </c>
      <c r="N174" s="16">
        <f t="shared" si="3"/>
        <v>1855.1851851851852</v>
      </c>
      <c r="O174" s="16">
        <v>33996.333333333336</v>
      </c>
      <c r="P174" s="16">
        <v>1909.6666666666667</v>
      </c>
      <c r="Q174" s="15">
        <v>5.6172724509505924E-2</v>
      </c>
      <c r="R174" s="7">
        <v>44</v>
      </c>
      <c r="S174" s="7">
        <v>10</v>
      </c>
      <c r="T174" s="7">
        <v>1212</v>
      </c>
      <c r="U174" s="7">
        <v>1294</v>
      </c>
      <c r="V174" s="6">
        <v>50090</v>
      </c>
      <c r="W174" s="7">
        <v>3223</v>
      </c>
      <c r="X174" s="6">
        <v>16240</v>
      </c>
      <c r="Y174" s="6">
        <v>35659</v>
      </c>
    </row>
    <row r="175" spans="1:25" x14ac:dyDescent="0.25">
      <c r="A175" s="2" t="s">
        <v>945</v>
      </c>
      <c r="B175" s="12">
        <v>1022427</v>
      </c>
      <c r="C175" s="12">
        <v>324</v>
      </c>
      <c r="D175" s="12">
        <v>4715</v>
      </c>
      <c r="E175" s="10" t="s">
        <v>946</v>
      </c>
      <c r="F175" s="10" t="s">
        <v>0</v>
      </c>
      <c r="G175" s="12">
        <v>5280372</v>
      </c>
      <c r="H175" s="10" t="s">
        <v>947</v>
      </c>
      <c r="I175" s="10" t="s">
        <v>948</v>
      </c>
      <c r="J175" s="10" t="s">
        <v>0</v>
      </c>
      <c r="K175" s="10" t="s">
        <v>0</v>
      </c>
      <c r="L175" s="10" t="s">
        <v>949</v>
      </c>
      <c r="M175" s="12">
        <v>2</v>
      </c>
      <c r="N175" s="16">
        <f t="shared" si="3"/>
        <v>5.0588235294117645</v>
      </c>
      <c r="O175" s="16">
        <v>158</v>
      </c>
      <c r="P175" s="16">
        <v>51</v>
      </c>
      <c r="Q175" s="15">
        <v>0.32278481012658228</v>
      </c>
      <c r="R175" s="7">
        <v>20</v>
      </c>
      <c r="S175" s="7">
        <v>48</v>
      </c>
      <c r="T175" s="6">
        <v>144</v>
      </c>
      <c r="U175" s="7">
        <v>97</v>
      </c>
      <c r="V175" s="7">
        <v>36</v>
      </c>
      <c r="W175" s="7">
        <v>42</v>
      </c>
      <c r="X175" s="6">
        <v>172</v>
      </c>
      <c r="Y175" s="7">
        <v>29</v>
      </c>
    </row>
    <row r="176" spans="1:25" x14ac:dyDescent="0.25">
      <c r="A176" s="2" t="s">
        <v>950</v>
      </c>
      <c r="B176" s="12">
        <v>701723</v>
      </c>
      <c r="C176" s="12">
        <v>318</v>
      </c>
      <c r="D176" s="12">
        <v>34065</v>
      </c>
      <c r="E176" s="10" t="s">
        <v>951</v>
      </c>
      <c r="F176" s="10" t="s">
        <v>0</v>
      </c>
      <c r="G176" s="12">
        <v>9989541</v>
      </c>
      <c r="H176" s="10" t="s">
        <v>0</v>
      </c>
      <c r="I176" s="10" t="s">
        <v>0</v>
      </c>
      <c r="J176" s="10" t="s">
        <v>0</v>
      </c>
      <c r="K176" s="10" t="s">
        <v>0</v>
      </c>
      <c r="L176" s="10" t="s">
        <v>952</v>
      </c>
      <c r="M176" s="12">
        <v>4</v>
      </c>
      <c r="N176" s="16">
        <f t="shared" si="3"/>
        <v>4419.4666666666662</v>
      </c>
      <c r="O176" s="16">
        <v>12095.5</v>
      </c>
      <c r="P176" s="16">
        <v>975</v>
      </c>
      <c r="Q176" s="15">
        <v>8.060849076102683E-2</v>
      </c>
      <c r="R176" s="7">
        <v>10</v>
      </c>
      <c r="S176" s="7">
        <v>5</v>
      </c>
      <c r="T176" s="6">
        <v>177</v>
      </c>
      <c r="U176" s="7">
        <v>355</v>
      </c>
      <c r="V176" s="6">
        <v>33146</v>
      </c>
      <c r="W176" s="6">
        <v>3872</v>
      </c>
      <c r="X176" s="7">
        <v>1595</v>
      </c>
      <c r="Y176" s="6">
        <v>11187</v>
      </c>
    </row>
    <row r="177" spans="1:25" x14ac:dyDescent="0.25">
      <c r="A177" s="2" t="s">
        <v>953</v>
      </c>
      <c r="B177" s="12">
        <v>674500</v>
      </c>
      <c r="C177" s="12">
        <v>318</v>
      </c>
      <c r="D177" s="12">
        <v>384968</v>
      </c>
      <c r="E177" s="10" t="s">
        <v>954</v>
      </c>
      <c r="F177" s="10" t="s">
        <v>955</v>
      </c>
      <c r="G177" s="12">
        <v>9989541</v>
      </c>
      <c r="H177" s="10" t="s">
        <v>0</v>
      </c>
      <c r="I177" s="10" t="s">
        <v>0</v>
      </c>
      <c r="J177" s="10" t="s">
        <v>0</v>
      </c>
      <c r="K177" s="10" t="s">
        <v>956</v>
      </c>
      <c r="L177" s="10" t="s">
        <v>952</v>
      </c>
      <c r="M177" s="12">
        <v>2</v>
      </c>
      <c r="N177" s="16">
        <f t="shared" si="3"/>
        <v>9889.75</v>
      </c>
      <c r="O177" s="16">
        <v>178210.5</v>
      </c>
      <c r="P177" s="16">
        <v>1358.75</v>
      </c>
      <c r="Q177" s="15">
        <v>7.6244104584185556E-3</v>
      </c>
      <c r="R177" s="7">
        <v>49</v>
      </c>
      <c r="S177" s="7">
        <v>23</v>
      </c>
      <c r="T177" s="6">
        <v>390</v>
      </c>
      <c r="U177" s="7">
        <v>218</v>
      </c>
      <c r="V177" s="6">
        <v>356031</v>
      </c>
      <c r="W177" s="7">
        <v>1763</v>
      </c>
      <c r="X177" s="7">
        <v>1969</v>
      </c>
      <c r="Y177" s="7">
        <v>1485</v>
      </c>
    </row>
    <row r="178" spans="1:25" x14ac:dyDescent="0.25">
      <c r="A178" s="2" t="s">
        <v>957</v>
      </c>
      <c r="B178" s="12">
        <v>589262</v>
      </c>
      <c r="C178" s="12">
        <v>184</v>
      </c>
      <c r="D178" s="12">
        <v>62268</v>
      </c>
      <c r="E178" s="10" t="s">
        <v>958</v>
      </c>
      <c r="F178" s="10" t="s">
        <v>0</v>
      </c>
      <c r="G178" s="12">
        <v>9750</v>
      </c>
      <c r="H178" s="10" t="s">
        <v>959</v>
      </c>
      <c r="I178" s="10" t="s">
        <v>0</v>
      </c>
      <c r="J178" s="10" t="s">
        <v>960</v>
      </c>
      <c r="K178" s="10" t="s">
        <v>0</v>
      </c>
      <c r="L178" s="10" t="s">
        <v>961</v>
      </c>
      <c r="M178" s="12">
        <v>1</v>
      </c>
      <c r="N178" s="16">
        <f t="shared" si="3"/>
        <v>302.875</v>
      </c>
      <c r="O178" s="16">
        <v>14538</v>
      </c>
      <c r="P178" s="16">
        <v>750.6</v>
      </c>
      <c r="Q178" s="15">
        <v>5.1630210482872474E-2</v>
      </c>
      <c r="R178" s="7">
        <v>69</v>
      </c>
      <c r="S178" s="7">
        <v>27</v>
      </c>
      <c r="T178" s="6">
        <v>14538</v>
      </c>
      <c r="U178" s="7">
        <v>932</v>
      </c>
      <c r="V178" s="7">
        <v>511</v>
      </c>
      <c r="W178" s="7">
        <v>69</v>
      </c>
      <c r="X178" s="7">
        <v>388</v>
      </c>
      <c r="Y178" s="7">
        <v>1853</v>
      </c>
    </row>
    <row r="179" spans="1:25" x14ac:dyDescent="0.25">
      <c r="A179" s="2" t="s">
        <v>962</v>
      </c>
      <c r="B179" s="12">
        <v>621404</v>
      </c>
      <c r="C179" s="12">
        <v>157</v>
      </c>
      <c r="D179" s="12">
        <v>1712</v>
      </c>
      <c r="E179" s="10" t="s">
        <v>963</v>
      </c>
      <c r="F179" s="10" t="s">
        <v>0</v>
      </c>
      <c r="G179" s="12">
        <v>9750</v>
      </c>
      <c r="H179" s="10" t="s">
        <v>959</v>
      </c>
      <c r="I179" s="10" t="s">
        <v>0</v>
      </c>
      <c r="J179" s="10" t="s">
        <v>960</v>
      </c>
      <c r="K179" s="10" t="s">
        <v>0</v>
      </c>
      <c r="L179" s="10" t="s">
        <v>961</v>
      </c>
      <c r="M179" s="12">
        <v>2</v>
      </c>
      <c r="N179" s="16">
        <f t="shared" si="3"/>
        <v>6526.6456692913389</v>
      </c>
      <c r="O179" s="16">
        <v>102979.5</v>
      </c>
      <c r="P179" s="16">
        <v>298314.5</v>
      </c>
      <c r="Q179" s="15">
        <v>2.8968338358605354</v>
      </c>
      <c r="R179" s="7">
        <v>60</v>
      </c>
      <c r="S179" s="7">
        <v>67</v>
      </c>
      <c r="T179" s="6">
        <v>199182</v>
      </c>
      <c r="U179" s="6">
        <v>6777</v>
      </c>
      <c r="V179" s="7">
        <v>392092</v>
      </c>
      <c r="W179" s="7">
        <v>108027</v>
      </c>
      <c r="X179" s="7">
        <v>414442</v>
      </c>
      <c r="Y179" s="7">
        <v>278697</v>
      </c>
    </row>
    <row r="180" spans="1:25" x14ac:dyDescent="0.25">
      <c r="A180" s="2" t="s">
        <v>964</v>
      </c>
      <c r="B180" s="12">
        <v>615341</v>
      </c>
      <c r="C180" s="12">
        <v>273</v>
      </c>
      <c r="D180" s="12">
        <v>17009</v>
      </c>
      <c r="E180" s="10" t="s">
        <v>965</v>
      </c>
      <c r="F180" s="10" t="s">
        <v>0</v>
      </c>
      <c r="G180" s="12">
        <v>311</v>
      </c>
      <c r="H180" s="10" t="s">
        <v>966</v>
      </c>
      <c r="I180" s="10" t="s">
        <v>0</v>
      </c>
      <c r="J180" s="10" t="s">
        <v>967</v>
      </c>
      <c r="K180" s="10" t="s">
        <v>0</v>
      </c>
      <c r="L180" s="10" t="s">
        <v>968</v>
      </c>
      <c r="M180" s="12">
        <v>5</v>
      </c>
      <c r="N180" s="16">
        <f t="shared" si="3"/>
        <v>73155.693181818177</v>
      </c>
      <c r="O180" s="16">
        <v>1838273.2</v>
      </c>
      <c r="P180" s="16">
        <v>6437701</v>
      </c>
      <c r="Q180" s="15">
        <v>3.5020371291927663</v>
      </c>
      <c r="R180" s="7">
        <v>127</v>
      </c>
      <c r="S180" s="7">
        <v>49</v>
      </c>
      <c r="T180" s="6">
        <v>1299709</v>
      </c>
      <c r="U180" s="6">
        <v>2491985</v>
      </c>
      <c r="V180" s="6">
        <v>427243</v>
      </c>
      <c r="W180" s="6">
        <v>45601</v>
      </c>
      <c r="X180" s="7">
        <v>6437701</v>
      </c>
      <c r="Y180" s="6">
        <v>4926828</v>
      </c>
    </row>
    <row r="181" spans="1:25" x14ac:dyDescent="0.25">
      <c r="A181" s="2" t="s">
        <v>969</v>
      </c>
      <c r="B181" s="12">
        <v>456203</v>
      </c>
      <c r="C181" s="12">
        <v>247</v>
      </c>
      <c r="D181" s="12">
        <v>16826</v>
      </c>
      <c r="E181" s="10" t="s">
        <v>970</v>
      </c>
      <c r="F181" s="10" t="s">
        <v>0</v>
      </c>
      <c r="G181" s="12">
        <v>1081</v>
      </c>
      <c r="H181" s="10" t="s">
        <v>971</v>
      </c>
      <c r="I181" s="10" t="s">
        <v>0</v>
      </c>
      <c r="J181" s="10" t="s">
        <v>0</v>
      </c>
      <c r="K181" s="10" t="s">
        <v>0</v>
      </c>
      <c r="L181" s="10" t="s">
        <v>972</v>
      </c>
      <c r="M181" s="12">
        <v>5</v>
      </c>
      <c r="N181" s="16">
        <f t="shared" si="3"/>
        <v>185.35143288084464</v>
      </c>
      <c r="O181" s="16">
        <v>19416.599999999999</v>
      </c>
      <c r="P181" s="16">
        <v>1557</v>
      </c>
      <c r="Q181" s="15">
        <v>8.0189116529155474E-2</v>
      </c>
      <c r="R181" s="7">
        <v>615</v>
      </c>
      <c r="S181" s="7">
        <v>48</v>
      </c>
      <c r="T181" s="6">
        <v>176</v>
      </c>
      <c r="U181" s="6">
        <v>6404</v>
      </c>
      <c r="V181" s="7">
        <v>1557</v>
      </c>
      <c r="W181" s="6">
        <v>61444</v>
      </c>
      <c r="X181" s="6">
        <v>26299</v>
      </c>
      <c r="Y181" s="6">
        <v>2760</v>
      </c>
    </row>
    <row r="182" spans="1:25" x14ac:dyDescent="0.25">
      <c r="A182" s="2" t="s">
        <v>975</v>
      </c>
      <c r="B182" s="12">
        <v>688023</v>
      </c>
      <c r="C182" s="12">
        <v>219</v>
      </c>
      <c r="D182" s="12">
        <v>16593</v>
      </c>
      <c r="E182" s="10" t="s">
        <v>976</v>
      </c>
      <c r="F182" s="10" t="s">
        <v>0</v>
      </c>
      <c r="G182" s="12">
        <v>1549111</v>
      </c>
      <c r="H182" s="10" t="s">
        <v>0</v>
      </c>
      <c r="I182" s="10" t="s">
        <v>0</v>
      </c>
      <c r="J182" s="10" t="s">
        <v>0</v>
      </c>
      <c r="K182" s="10" t="s">
        <v>0</v>
      </c>
      <c r="L182" s="10" t="s">
        <v>977</v>
      </c>
      <c r="M182" s="12">
        <v>3</v>
      </c>
      <c r="N182" s="16">
        <f t="shared" si="3"/>
        <v>296.16071428571428</v>
      </c>
      <c r="O182" s="16">
        <v>8948.3333333333339</v>
      </c>
      <c r="P182" s="16">
        <v>2115.6666666666665</v>
      </c>
      <c r="Q182" s="15">
        <v>0.23643136524492453</v>
      </c>
      <c r="R182" s="7">
        <v>67</v>
      </c>
      <c r="S182" s="7">
        <v>45</v>
      </c>
      <c r="T182" s="6">
        <v>740</v>
      </c>
      <c r="U182" s="6">
        <v>16585</v>
      </c>
      <c r="V182" s="6">
        <v>9520</v>
      </c>
      <c r="W182" s="7">
        <v>2835</v>
      </c>
      <c r="X182" s="7">
        <v>2623</v>
      </c>
      <c r="Y182" s="7">
        <v>889</v>
      </c>
    </row>
    <row r="183" spans="1:25" x14ac:dyDescent="0.25">
      <c r="A183" s="2" t="s">
        <v>978</v>
      </c>
      <c r="B183" s="12">
        <v>503750</v>
      </c>
      <c r="C183" s="12">
        <v>161</v>
      </c>
      <c r="D183" s="12">
        <v>127717</v>
      </c>
      <c r="E183" s="10" t="s">
        <v>979</v>
      </c>
      <c r="F183" s="10" t="s">
        <v>0</v>
      </c>
      <c r="G183" s="10" t="s">
        <v>0</v>
      </c>
      <c r="H183" s="10" t="s">
        <v>0</v>
      </c>
      <c r="I183" s="10" t="s">
        <v>0</v>
      </c>
      <c r="J183" s="10" t="s">
        <v>0</v>
      </c>
      <c r="K183" s="10" t="s">
        <v>0</v>
      </c>
      <c r="L183" s="10" t="s">
        <v>0</v>
      </c>
      <c r="M183" s="12">
        <v>1</v>
      </c>
      <c r="N183" s="16">
        <f t="shared" si="3"/>
        <v>13.54954954954955</v>
      </c>
      <c r="O183" s="16">
        <v>1371</v>
      </c>
      <c r="P183" s="16">
        <v>449.8</v>
      </c>
      <c r="Q183" s="15">
        <v>0.32808169219547778</v>
      </c>
      <c r="R183" s="7">
        <v>140</v>
      </c>
      <c r="S183" s="7">
        <v>82</v>
      </c>
      <c r="T183" s="7">
        <v>160</v>
      </c>
      <c r="U183" s="7">
        <v>290</v>
      </c>
      <c r="V183" s="7">
        <v>231</v>
      </c>
      <c r="W183" s="7">
        <v>64</v>
      </c>
      <c r="X183" s="7">
        <v>1504</v>
      </c>
      <c r="Y183" s="6">
        <v>1371</v>
      </c>
    </row>
    <row r="184" spans="1:25" x14ac:dyDescent="0.25">
      <c r="A184" s="2" t="s">
        <v>980</v>
      </c>
      <c r="B184" s="12">
        <v>1049583</v>
      </c>
      <c r="C184" s="12">
        <v>345</v>
      </c>
      <c r="D184" s="12">
        <v>361985</v>
      </c>
      <c r="E184" s="10" t="s">
        <v>981</v>
      </c>
      <c r="F184" s="10" t="s">
        <v>0</v>
      </c>
      <c r="G184" s="10" t="s">
        <v>0</v>
      </c>
      <c r="H184" s="10" t="s">
        <v>0</v>
      </c>
      <c r="I184" s="10" t="s">
        <v>0</v>
      </c>
      <c r="J184" s="10" t="s">
        <v>0</v>
      </c>
      <c r="K184" s="10" t="s">
        <v>0</v>
      </c>
      <c r="L184" s="10" t="s">
        <v>982</v>
      </c>
      <c r="M184" s="12">
        <v>1</v>
      </c>
      <c r="N184" s="16">
        <f t="shared" si="3"/>
        <v>98.074074074074076</v>
      </c>
      <c r="O184" s="16">
        <v>1324</v>
      </c>
      <c r="P184" s="16">
        <v>168.8</v>
      </c>
      <c r="Q184" s="15">
        <v>0.12749244712990937</v>
      </c>
      <c r="R184" s="7">
        <v>2</v>
      </c>
      <c r="S184" s="7">
        <v>25</v>
      </c>
      <c r="T184" s="7">
        <v>28</v>
      </c>
      <c r="U184" s="7">
        <v>16</v>
      </c>
      <c r="V184" s="7">
        <v>285</v>
      </c>
      <c r="W184" s="6">
        <v>1324</v>
      </c>
      <c r="X184" s="7">
        <v>475</v>
      </c>
      <c r="Y184" s="7">
        <v>40</v>
      </c>
    </row>
    <row r="185" spans="1:25" x14ac:dyDescent="0.25">
      <c r="A185" s="2" t="s">
        <v>983</v>
      </c>
      <c r="B185" s="12">
        <v>1016162</v>
      </c>
      <c r="C185" s="12">
        <v>255</v>
      </c>
      <c r="D185" s="12">
        <v>300</v>
      </c>
      <c r="E185" s="10" t="s">
        <v>984</v>
      </c>
      <c r="F185" s="10" t="s">
        <v>0</v>
      </c>
      <c r="G185" s="12">
        <v>1794427</v>
      </c>
      <c r="H185" s="10" t="s">
        <v>985</v>
      </c>
      <c r="I185" s="10" t="s">
        <v>0</v>
      </c>
      <c r="J185" s="10" t="s">
        <v>0</v>
      </c>
      <c r="K185" s="10" t="s">
        <v>0</v>
      </c>
      <c r="L185" s="10" t="s">
        <v>982</v>
      </c>
      <c r="M185" s="12">
        <v>1</v>
      </c>
      <c r="N185" s="16">
        <f t="shared" si="3"/>
        <v>223.30666666666667</v>
      </c>
      <c r="O185" s="16">
        <v>801</v>
      </c>
      <c r="P185" s="16">
        <v>1824</v>
      </c>
      <c r="Q185" s="15">
        <v>2.2771535580524342</v>
      </c>
      <c r="R185" s="7">
        <v>50</v>
      </c>
      <c r="S185" s="7">
        <v>25</v>
      </c>
      <c r="T185" s="7">
        <v>53</v>
      </c>
      <c r="U185" s="7">
        <v>8374</v>
      </c>
      <c r="V185" s="7">
        <v>301</v>
      </c>
      <c r="W185" s="6">
        <v>801</v>
      </c>
      <c r="X185" s="7">
        <v>288</v>
      </c>
      <c r="Y185" s="7">
        <v>104</v>
      </c>
    </row>
    <row r="186" spans="1:25" x14ac:dyDescent="0.25">
      <c r="A186" s="2" t="s">
        <v>986</v>
      </c>
      <c r="B186" s="12">
        <v>1051615</v>
      </c>
      <c r="C186" s="12">
        <v>255</v>
      </c>
      <c r="D186" s="12">
        <v>295</v>
      </c>
      <c r="E186" s="10" t="s">
        <v>987</v>
      </c>
      <c r="F186" s="10" t="s">
        <v>0</v>
      </c>
      <c r="G186" s="12">
        <v>1794427</v>
      </c>
      <c r="H186" s="10" t="s">
        <v>985</v>
      </c>
      <c r="I186" s="10" t="s">
        <v>0</v>
      </c>
      <c r="J186" s="10" t="s">
        <v>0</v>
      </c>
      <c r="K186" s="10" t="s">
        <v>0</v>
      </c>
      <c r="L186" s="10" t="s">
        <v>982</v>
      </c>
      <c r="M186" s="12">
        <v>2</v>
      </c>
      <c r="N186" s="16">
        <f t="shared" si="3"/>
        <v>62.352941176470587</v>
      </c>
      <c r="O186" s="16">
        <v>410</v>
      </c>
      <c r="P186" s="16">
        <v>559.5</v>
      </c>
      <c r="Q186" s="15">
        <v>1.3646341463414635</v>
      </c>
      <c r="R186" s="7">
        <v>27</v>
      </c>
      <c r="S186" s="7">
        <v>41</v>
      </c>
      <c r="T186" s="7">
        <v>38</v>
      </c>
      <c r="U186" s="7">
        <v>16</v>
      </c>
      <c r="V186" s="6">
        <v>340</v>
      </c>
      <c r="W186" s="7">
        <v>2120</v>
      </c>
      <c r="X186" s="6">
        <v>480</v>
      </c>
      <c r="Y186" s="7">
        <v>64</v>
      </c>
    </row>
    <row r="187" spans="1:25" x14ac:dyDescent="0.25">
      <c r="A187" s="2" t="s">
        <v>988</v>
      </c>
      <c r="B187" s="12">
        <v>1033286</v>
      </c>
      <c r="C187" s="12">
        <v>145</v>
      </c>
      <c r="D187" s="12">
        <v>17982</v>
      </c>
      <c r="E187" s="10" t="s">
        <v>989</v>
      </c>
      <c r="F187" s="10" t="s">
        <v>0</v>
      </c>
      <c r="G187" s="12">
        <v>10469</v>
      </c>
      <c r="H187" s="10" t="s">
        <v>0</v>
      </c>
      <c r="I187" s="10" t="s">
        <v>0</v>
      </c>
      <c r="J187" s="10" t="s">
        <v>0</v>
      </c>
      <c r="K187" s="10" t="s">
        <v>0</v>
      </c>
      <c r="L187" s="10" t="s">
        <v>990</v>
      </c>
      <c r="M187" s="12">
        <v>1</v>
      </c>
      <c r="N187" s="16">
        <f t="shared" si="3"/>
        <v>10</v>
      </c>
      <c r="O187" s="16">
        <v>385</v>
      </c>
      <c r="P187" s="16">
        <v>122.4</v>
      </c>
      <c r="Q187" s="15">
        <v>0.31792207792207794</v>
      </c>
      <c r="R187" s="7">
        <v>29</v>
      </c>
      <c r="S187" s="7">
        <v>48</v>
      </c>
      <c r="T187" s="7">
        <v>129</v>
      </c>
      <c r="U187" s="7">
        <v>50</v>
      </c>
      <c r="V187" s="6">
        <v>385</v>
      </c>
      <c r="W187" s="7">
        <v>181</v>
      </c>
      <c r="X187" s="7">
        <v>122</v>
      </c>
      <c r="Y187" s="7">
        <v>130</v>
      </c>
    </row>
    <row r="188" spans="1:25" x14ac:dyDescent="0.25">
      <c r="A188" s="2" t="s">
        <v>991</v>
      </c>
      <c r="B188" s="12">
        <v>943858</v>
      </c>
      <c r="C188" s="12">
        <v>160</v>
      </c>
      <c r="D188" s="12">
        <v>16601</v>
      </c>
      <c r="E188" s="10" t="s">
        <v>996</v>
      </c>
      <c r="F188" s="10" t="s">
        <v>0</v>
      </c>
      <c r="G188" s="12">
        <v>6255</v>
      </c>
      <c r="H188" s="10" t="s">
        <v>993</v>
      </c>
      <c r="I188" s="10" t="s">
        <v>997</v>
      </c>
      <c r="J188" s="10" t="s">
        <v>0</v>
      </c>
      <c r="K188" s="10" t="s">
        <v>0</v>
      </c>
      <c r="L188" s="10" t="s">
        <v>995</v>
      </c>
      <c r="M188" s="12">
        <v>5</v>
      </c>
      <c r="N188" s="16">
        <f t="shared" si="3"/>
        <v>310.28205128205127</v>
      </c>
      <c r="O188" s="16">
        <v>8028.4</v>
      </c>
      <c r="P188" s="16">
        <v>369</v>
      </c>
      <c r="Q188" s="15">
        <v>4.5961835484031689E-2</v>
      </c>
      <c r="R188" s="7">
        <v>47</v>
      </c>
      <c r="S188" s="7">
        <v>31</v>
      </c>
      <c r="T188" s="7">
        <v>369</v>
      </c>
      <c r="U188" s="6">
        <v>10179</v>
      </c>
      <c r="V188" s="6">
        <v>10151</v>
      </c>
      <c r="W188" s="6">
        <v>12101</v>
      </c>
      <c r="X188" s="6">
        <v>796</v>
      </c>
      <c r="Y188" s="6">
        <v>6915</v>
      </c>
    </row>
    <row r="189" spans="1:25" x14ac:dyDescent="0.25">
      <c r="A189" s="2" t="s">
        <v>998</v>
      </c>
      <c r="B189" s="12">
        <v>932179</v>
      </c>
      <c r="C189" s="12">
        <v>204</v>
      </c>
      <c r="D189" s="12">
        <v>1373</v>
      </c>
      <c r="E189" s="10" t="s">
        <v>999</v>
      </c>
      <c r="F189" s="10" t="s">
        <v>0</v>
      </c>
      <c r="G189" s="12">
        <v>6255</v>
      </c>
      <c r="H189" s="10" t="s">
        <v>993</v>
      </c>
      <c r="I189" s="10" t="s">
        <v>997</v>
      </c>
      <c r="J189" s="10" t="s">
        <v>0</v>
      </c>
      <c r="K189" s="10" t="s">
        <v>0</v>
      </c>
      <c r="L189" s="10" t="s">
        <v>995</v>
      </c>
      <c r="M189" s="12">
        <v>2</v>
      </c>
      <c r="N189" s="16">
        <f t="shared" si="3"/>
        <v>248.78378378378378</v>
      </c>
      <c r="O189" s="16">
        <v>4671.5</v>
      </c>
      <c r="P189" s="16">
        <v>6921.5</v>
      </c>
      <c r="Q189" s="15">
        <v>1.4816440115594562</v>
      </c>
      <c r="R189" s="7">
        <v>51</v>
      </c>
      <c r="S189" s="7">
        <v>23</v>
      </c>
      <c r="T189" s="7">
        <v>767</v>
      </c>
      <c r="U189" s="6">
        <v>1430</v>
      </c>
      <c r="V189" s="7">
        <v>9153</v>
      </c>
      <c r="W189" s="7">
        <v>9205</v>
      </c>
      <c r="X189" s="6">
        <v>7913</v>
      </c>
      <c r="Y189" s="7">
        <v>8561</v>
      </c>
    </row>
    <row r="190" spans="1:25" x14ac:dyDescent="0.25">
      <c r="A190" s="2" t="s">
        <v>1000</v>
      </c>
      <c r="B190" s="12">
        <v>985007</v>
      </c>
      <c r="C190" s="12">
        <v>368</v>
      </c>
      <c r="D190" s="12">
        <v>102846</v>
      </c>
      <c r="E190" s="10" t="s">
        <v>1001</v>
      </c>
      <c r="F190" s="10" t="s">
        <v>0</v>
      </c>
      <c r="G190" s="12">
        <v>9064</v>
      </c>
      <c r="H190" s="10" t="s">
        <v>1002</v>
      </c>
      <c r="I190" s="10" t="s">
        <v>0</v>
      </c>
      <c r="J190" s="10" t="s">
        <v>0</v>
      </c>
      <c r="K190" s="10" t="s">
        <v>0</v>
      </c>
      <c r="L190" s="10" t="s">
        <v>1003</v>
      </c>
      <c r="M190" s="12">
        <v>2</v>
      </c>
      <c r="N190" s="16">
        <f t="shared" si="3"/>
        <v>684.68</v>
      </c>
      <c r="O190" s="16">
        <v>8731.5</v>
      </c>
      <c r="P190" s="16">
        <v>39</v>
      </c>
      <c r="Q190" s="15">
        <v>4.4665864971654354E-3</v>
      </c>
      <c r="R190" s="7">
        <v>32</v>
      </c>
      <c r="S190" s="7">
        <v>18</v>
      </c>
      <c r="T190" s="7">
        <v>35</v>
      </c>
      <c r="U190" s="7">
        <v>39</v>
      </c>
      <c r="V190" s="7">
        <v>53</v>
      </c>
      <c r="W190" s="6">
        <v>346</v>
      </c>
      <c r="X190" s="7">
        <v>29</v>
      </c>
      <c r="Y190" s="6">
        <v>17117</v>
      </c>
    </row>
    <row r="191" spans="1:25" x14ac:dyDescent="0.25">
      <c r="A191" s="2" t="s">
        <v>1008</v>
      </c>
      <c r="B191" s="12">
        <v>951169</v>
      </c>
      <c r="C191" s="12">
        <v>411</v>
      </c>
      <c r="D191" s="12">
        <v>341140</v>
      </c>
      <c r="E191" s="10" t="s">
        <v>1009</v>
      </c>
      <c r="F191" s="10" t="s">
        <v>0</v>
      </c>
      <c r="G191" s="10" t="s">
        <v>0</v>
      </c>
      <c r="H191" s="10" t="s">
        <v>0</v>
      </c>
      <c r="I191" s="10" t="s">
        <v>0</v>
      </c>
      <c r="J191" s="10" t="s">
        <v>0</v>
      </c>
      <c r="K191" s="10" t="s">
        <v>0</v>
      </c>
      <c r="L191" s="10" t="s">
        <v>0</v>
      </c>
      <c r="M191" s="12">
        <v>1</v>
      </c>
      <c r="N191" s="16">
        <f t="shared" si="3"/>
        <v>166.49230769230769</v>
      </c>
      <c r="O191" s="16">
        <v>5411</v>
      </c>
      <c r="P191" s="16">
        <v>80.2</v>
      </c>
      <c r="Q191" s="15">
        <v>1.4821659582332287E-2</v>
      </c>
      <c r="R191" s="7">
        <v>50</v>
      </c>
      <c r="S191" s="7">
        <v>15</v>
      </c>
      <c r="T191" s="7">
        <v>136</v>
      </c>
      <c r="U191" s="7">
        <v>42</v>
      </c>
      <c r="V191" s="6">
        <v>5411</v>
      </c>
      <c r="W191" s="7">
        <v>43</v>
      </c>
      <c r="X191" s="7">
        <v>98</v>
      </c>
      <c r="Y191" s="7">
        <v>82</v>
      </c>
    </row>
    <row r="192" spans="1:25" x14ac:dyDescent="0.25">
      <c r="A192" s="2" t="s">
        <v>1012</v>
      </c>
      <c r="B192" s="12">
        <v>277199</v>
      </c>
      <c r="C192" s="12">
        <v>142</v>
      </c>
      <c r="D192" s="12">
        <v>2047</v>
      </c>
      <c r="E192" s="10" t="s">
        <v>1013</v>
      </c>
      <c r="F192" s="10" t="s">
        <v>0</v>
      </c>
      <c r="G192" s="12">
        <v>12025</v>
      </c>
      <c r="H192" s="10" t="s">
        <v>0</v>
      </c>
      <c r="I192" s="10" t="s">
        <v>0</v>
      </c>
      <c r="J192" s="10" t="s">
        <v>0</v>
      </c>
      <c r="K192" s="10" t="s">
        <v>0</v>
      </c>
      <c r="L192" s="10" t="s">
        <v>1014</v>
      </c>
      <c r="M192" s="12">
        <v>2</v>
      </c>
      <c r="N192" s="16">
        <f t="shared" si="3"/>
        <v>170.70852017937219</v>
      </c>
      <c r="O192" s="16">
        <v>32047.5</v>
      </c>
      <c r="P192" s="16">
        <v>11570.25</v>
      </c>
      <c r="Q192" s="15">
        <v>0.36103440205944304</v>
      </c>
      <c r="R192" s="7">
        <v>413</v>
      </c>
      <c r="S192" s="7">
        <v>256</v>
      </c>
      <c r="T192" s="7">
        <v>1211</v>
      </c>
      <c r="U192" s="7">
        <v>22357</v>
      </c>
      <c r="V192" s="7">
        <v>21841</v>
      </c>
      <c r="W192" s="7">
        <v>872</v>
      </c>
      <c r="X192" s="6">
        <v>57102</v>
      </c>
      <c r="Y192" s="6">
        <v>6993</v>
      </c>
    </row>
    <row r="193" spans="1:25" x14ac:dyDescent="0.25">
      <c r="A193" s="2" t="s">
        <v>1015</v>
      </c>
      <c r="B193" s="12">
        <v>1128225</v>
      </c>
      <c r="C193" s="12">
        <v>129</v>
      </c>
      <c r="D193" s="12">
        <v>3174</v>
      </c>
      <c r="E193" s="10" t="s">
        <v>1016</v>
      </c>
      <c r="F193" s="10" t="s">
        <v>0</v>
      </c>
      <c r="G193" s="12">
        <v>222284</v>
      </c>
      <c r="H193" s="10" t="s">
        <v>1017</v>
      </c>
      <c r="I193" s="10" t="s">
        <v>1018</v>
      </c>
      <c r="J193" s="10" t="s">
        <v>1019</v>
      </c>
      <c r="K193" s="10" t="s">
        <v>0</v>
      </c>
      <c r="L193" s="10" t="s">
        <v>1020</v>
      </c>
      <c r="M193" s="12">
        <v>6</v>
      </c>
      <c r="N193" s="16">
        <f t="shared" si="3"/>
        <v>919.43661971830988</v>
      </c>
      <c r="O193" s="16">
        <v>26084</v>
      </c>
      <c r="P193" s="16">
        <v>0</v>
      </c>
      <c r="Q193" s="15">
        <v>0</v>
      </c>
      <c r="R193" s="7">
        <v>93</v>
      </c>
      <c r="S193" s="7">
        <v>49</v>
      </c>
      <c r="T193" s="6">
        <v>2482</v>
      </c>
      <c r="U193" s="6">
        <v>57238</v>
      </c>
      <c r="V193" s="6">
        <v>65280</v>
      </c>
      <c r="W193" s="6">
        <v>21589</v>
      </c>
      <c r="X193" s="6">
        <v>985</v>
      </c>
      <c r="Y193" s="6">
        <v>8930</v>
      </c>
    </row>
    <row r="194" spans="1:25" x14ac:dyDescent="0.25">
      <c r="A194" s="2" t="s">
        <v>1021</v>
      </c>
      <c r="B194" s="12">
        <v>774364</v>
      </c>
      <c r="C194" s="12">
        <v>204</v>
      </c>
      <c r="D194" s="12">
        <v>18253</v>
      </c>
      <c r="E194" s="10" t="s">
        <v>1022</v>
      </c>
      <c r="F194" s="10" t="s">
        <v>0</v>
      </c>
      <c r="G194" s="12">
        <v>5460194</v>
      </c>
      <c r="H194" s="10" t="s">
        <v>1023</v>
      </c>
      <c r="I194" s="10" t="s">
        <v>0</v>
      </c>
      <c r="J194" s="10" t="s">
        <v>0</v>
      </c>
      <c r="K194" s="10" t="s">
        <v>0</v>
      </c>
      <c r="L194" s="10" t="s">
        <v>1024</v>
      </c>
      <c r="M194" s="12">
        <v>3</v>
      </c>
      <c r="N194" s="16">
        <f t="shared" si="3"/>
        <v>50.115485564304464</v>
      </c>
      <c r="O194" s="16">
        <v>4615.333333333333</v>
      </c>
      <c r="P194" s="16">
        <v>391.66666666666669</v>
      </c>
      <c r="Q194" s="15">
        <v>8.4862054022822486E-2</v>
      </c>
      <c r="R194" s="7">
        <v>365</v>
      </c>
      <c r="S194" s="7">
        <v>16</v>
      </c>
      <c r="T194" s="7">
        <v>192</v>
      </c>
      <c r="U194" s="6">
        <v>1789</v>
      </c>
      <c r="V194" s="6">
        <v>2510</v>
      </c>
      <c r="W194" s="7">
        <v>78</v>
      </c>
      <c r="X194" s="7">
        <v>905</v>
      </c>
      <c r="Y194" s="6">
        <v>9547</v>
      </c>
    </row>
    <row r="195" spans="1:25" x14ac:dyDescent="0.25">
      <c r="A195" s="2" t="s">
        <v>1025</v>
      </c>
      <c r="B195" s="12">
        <v>574470</v>
      </c>
      <c r="C195" s="12">
        <v>243</v>
      </c>
      <c r="D195" s="12">
        <v>22021</v>
      </c>
      <c r="E195" s="10" t="s">
        <v>1026</v>
      </c>
      <c r="F195" s="10" t="s">
        <v>0</v>
      </c>
      <c r="G195" s="12">
        <v>2526</v>
      </c>
      <c r="H195" s="10" t="s">
        <v>1027</v>
      </c>
      <c r="I195" s="10" t="s">
        <v>0</v>
      </c>
      <c r="J195" s="10" t="s">
        <v>0</v>
      </c>
      <c r="K195" s="10" t="s">
        <v>0</v>
      </c>
      <c r="L195" s="10" t="s">
        <v>1028</v>
      </c>
      <c r="M195" s="12">
        <v>1</v>
      </c>
      <c r="N195" s="16">
        <f t="shared" si="3"/>
        <v>40.901960784313722</v>
      </c>
      <c r="O195" s="16">
        <v>877</v>
      </c>
      <c r="P195" s="16">
        <v>1095.4000000000001</v>
      </c>
      <c r="Q195" s="15">
        <v>1.2490307867730901</v>
      </c>
      <c r="R195" s="7">
        <v>54</v>
      </c>
      <c r="S195" s="7">
        <v>48</v>
      </c>
      <c r="T195" s="7">
        <v>150</v>
      </c>
      <c r="U195" s="6">
        <v>877</v>
      </c>
      <c r="V195" s="7">
        <v>2086</v>
      </c>
      <c r="W195" s="7">
        <v>1979</v>
      </c>
      <c r="X195" s="7">
        <v>901</v>
      </c>
      <c r="Y195" s="7">
        <v>361</v>
      </c>
    </row>
    <row r="196" spans="1:25" x14ac:dyDescent="0.25">
      <c r="A196" s="2" t="s">
        <v>1029</v>
      </c>
      <c r="B196" s="12">
        <v>973116</v>
      </c>
      <c r="C196" s="12">
        <v>204</v>
      </c>
      <c r="D196" s="12">
        <v>100955</v>
      </c>
      <c r="E196" s="10" t="s">
        <v>1030</v>
      </c>
      <c r="F196" s="10" t="s">
        <v>0</v>
      </c>
      <c r="G196" s="12">
        <v>441422</v>
      </c>
      <c r="H196" s="10" t="s">
        <v>1031</v>
      </c>
      <c r="I196" s="10" t="s">
        <v>1032</v>
      </c>
      <c r="J196" s="10" t="s">
        <v>0</v>
      </c>
      <c r="K196" s="10" t="s">
        <v>0</v>
      </c>
      <c r="L196" s="10" t="s">
        <v>1033</v>
      </c>
      <c r="M196" s="12">
        <v>3</v>
      </c>
      <c r="N196" s="16">
        <f t="shared" si="3"/>
        <v>113.29032258064517</v>
      </c>
      <c r="O196" s="16">
        <v>2418</v>
      </c>
      <c r="P196" s="16">
        <v>2033.6666666666667</v>
      </c>
      <c r="Q196" s="15">
        <v>0.84105321202095396</v>
      </c>
      <c r="R196" s="7">
        <v>71</v>
      </c>
      <c r="S196" s="7">
        <v>22</v>
      </c>
      <c r="T196" s="7">
        <v>221</v>
      </c>
      <c r="U196" s="6">
        <v>418</v>
      </c>
      <c r="V196" s="6">
        <v>1568</v>
      </c>
      <c r="W196" s="7">
        <v>4651</v>
      </c>
      <c r="X196" s="6">
        <v>5268</v>
      </c>
      <c r="Y196" s="7">
        <v>1229</v>
      </c>
    </row>
    <row r="197" spans="1:25" x14ac:dyDescent="0.25">
      <c r="A197" s="2" t="s">
        <v>1034</v>
      </c>
      <c r="B197" s="12">
        <v>965352</v>
      </c>
      <c r="C197" s="12">
        <v>160</v>
      </c>
      <c r="D197" s="12">
        <v>100873</v>
      </c>
      <c r="E197" s="10" t="s">
        <v>1035</v>
      </c>
      <c r="F197" s="10" t="s">
        <v>0</v>
      </c>
      <c r="G197" s="12">
        <v>441422</v>
      </c>
      <c r="H197" s="10" t="s">
        <v>1031</v>
      </c>
      <c r="I197" s="10" t="s">
        <v>1032</v>
      </c>
      <c r="J197" s="10" t="s">
        <v>0</v>
      </c>
      <c r="K197" s="10" t="s">
        <v>0</v>
      </c>
      <c r="L197" s="10" t="s">
        <v>1033</v>
      </c>
      <c r="M197" s="12">
        <v>3</v>
      </c>
      <c r="N197" s="16">
        <f t="shared" si="3"/>
        <v>244.64935064935065</v>
      </c>
      <c r="O197" s="16">
        <v>3492.3333333333335</v>
      </c>
      <c r="P197" s="16">
        <v>2340</v>
      </c>
      <c r="Q197" s="15">
        <v>0.67003913333969645</v>
      </c>
      <c r="R197" s="7">
        <v>48</v>
      </c>
      <c r="S197" s="7">
        <v>29</v>
      </c>
      <c r="T197" s="7">
        <v>98</v>
      </c>
      <c r="U197" s="6">
        <v>618</v>
      </c>
      <c r="V197" s="7">
        <v>911</v>
      </c>
      <c r="W197" s="7">
        <v>6011</v>
      </c>
      <c r="X197" s="6">
        <v>9419</v>
      </c>
      <c r="Y197" s="6">
        <v>440</v>
      </c>
    </row>
    <row r="198" spans="1:25" x14ac:dyDescent="0.25">
      <c r="A198" s="2" t="s">
        <v>1036</v>
      </c>
      <c r="B198" s="12">
        <v>435564</v>
      </c>
      <c r="C198" s="12">
        <v>248</v>
      </c>
      <c r="D198" s="12">
        <v>148</v>
      </c>
      <c r="E198" s="10" t="s">
        <v>1037</v>
      </c>
      <c r="F198" s="10" t="s">
        <v>0</v>
      </c>
      <c r="G198" s="12">
        <v>239</v>
      </c>
      <c r="H198" s="10" t="s">
        <v>1038</v>
      </c>
      <c r="I198" s="10" t="s">
        <v>1039</v>
      </c>
      <c r="J198" s="10" t="s">
        <v>1040</v>
      </c>
      <c r="K198" s="10" t="s">
        <v>0</v>
      </c>
      <c r="L198" s="10" t="s">
        <v>1041</v>
      </c>
      <c r="M198" s="12">
        <v>6</v>
      </c>
      <c r="N198" s="16">
        <f t="shared" si="3"/>
        <v>594.34615384615381</v>
      </c>
      <c r="O198" s="16">
        <v>5178.833333333333</v>
      </c>
      <c r="P198" s="16">
        <v>0</v>
      </c>
      <c r="Q198" s="15">
        <v>0</v>
      </c>
      <c r="R198" s="7">
        <v>30</v>
      </c>
      <c r="S198" s="7">
        <v>22</v>
      </c>
      <c r="T198" s="6">
        <v>1708</v>
      </c>
      <c r="U198" s="6">
        <v>1417</v>
      </c>
      <c r="V198" s="6">
        <v>2651</v>
      </c>
      <c r="W198" s="6">
        <v>981</v>
      </c>
      <c r="X198" s="6">
        <v>15453</v>
      </c>
      <c r="Y198" s="6">
        <v>8863</v>
      </c>
    </row>
    <row r="199" spans="1:25" x14ac:dyDescent="0.25">
      <c r="A199" s="2" t="s">
        <v>1053</v>
      </c>
      <c r="B199" s="12">
        <v>480387</v>
      </c>
      <c r="C199" s="12">
        <v>232</v>
      </c>
      <c r="D199" s="12">
        <v>79</v>
      </c>
      <c r="E199" s="10" t="s">
        <v>1054</v>
      </c>
      <c r="F199" s="10" t="s">
        <v>0</v>
      </c>
      <c r="G199" s="12">
        <v>5960</v>
      </c>
      <c r="H199" s="10" t="s">
        <v>1055</v>
      </c>
      <c r="I199" s="10" t="s">
        <v>0</v>
      </c>
      <c r="J199" s="10" t="s">
        <v>1056</v>
      </c>
      <c r="K199" s="10" t="s">
        <v>0</v>
      </c>
      <c r="L199" s="10" t="s">
        <v>1057</v>
      </c>
      <c r="M199" s="12">
        <v>6</v>
      </c>
      <c r="N199" s="16">
        <f t="shared" si="3"/>
        <v>53122.140350877191</v>
      </c>
      <c r="O199" s="16">
        <v>660206.66666666663</v>
      </c>
      <c r="P199" s="16">
        <v>0</v>
      </c>
      <c r="Q199" s="15">
        <v>0</v>
      </c>
      <c r="R199" s="7">
        <v>31</v>
      </c>
      <c r="S199" s="7">
        <v>83</v>
      </c>
      <c r="T199" s="6">
        <v>9436</v>
      </c>
      <c r="U199" s="6">
        <v>93398</v>
      </c>
      <c r="V199" s="6">
        <v>392664</v>
      </c>
      <c r="W199" s="6">
        <v>193719</v>
      </c>
      <c r="X199" s="6">
        <v>3027962</v>
      </c>
      <c r="Y199" s="6">
        <v>244061</v>
      </c>
    </row>
    <row r="200" spans="1:25" x14ac:dyDescent="0.25">
      <c r="A200" s="2" t="s">
        <v>1058</v>
      </c>
      <c r="B200" s="12">
        <v>432544</v>
      </c>
      <c r="C200" s="12">
        <v>160</v>
      </c>
      <c r="D200" s="12">
        <v>360153</v>
      </c>
      <c r="E200" s="10" t="s">
        <v>1059</v>
      </c>
      <c r="F200" s="10" t="s">
        <v>0</v>
      </c>
      <c r="G200" s="10" t="s">
        <v>0</v>
      </c>
      <c r="H200" s="10" t="s">
        <v>0</v>
      </c>
      <c r="I200" s="10" t="s">
        <v>0</v>
      </c>
      <c r="J200" s="10" t="s">
        <v>0</v>
      </c>
      <c r="K200" s="10" t="s">
        <v>0</v>
      </c>
      <c r="L200" s="10" t="s">
        <v>1057</v>
      </c>
      <c r="M200" s="12">
        <v>6</v>
      </c>
      <c r="N200" s="16">
        <f t="shared" si="3"/>
        <v>9086.3720930232557</v>
      </c>
      <c r="O200" s="16">
        <v>100768</v>
      </c>
      <c r="P200" s="16">
        <v>0</v>
      </c>
      <c r="Q200" s="15">
        <v>0</v>
      </c>
      <c r="R200" s="7">
        <v>28</v>
      </c>
      <c r="S200" s="7">
        <v>58</v>
      </c>
      <c r="T200" s="6">
        <v>5828</v>
      </c>
      <c r="U200" s="6">
        <v>75038</v>
      </c>
      <c r="V200" s="6">
        <v>52017</v>
      </c>
      <c r="W200" s="6">
        <v>21935</v>
      </c>
      <c r="X200" s="6">
        <v>390714</v>
      </c>
      <c r="Y200" s="6">
        <v>59076</v>
      </c>
    </row>
    <row r="201" spans="1:25" x14ac:dyDescent="0.25">
      <c r="A201" s="2" t="s">
        <v>1060</v>
      </c>
      <c r="B201" s="12">
        <v>521869</v>
      </c>
      <c r="C201" s="12">
        <v>159</v>
      </c>
      <c r="D201" s="12">
        <v>4710</v>
      </c>
      <c r="E201" s="10" t="s">
        <v>1061</v>
      </c>
      <c r="F201" s="10" t="s">
        <v>0</v>
      </c>
      <c r="G201" s="12">
        <v>6267</v>
      </c>
      <c r="H201" s="10" t="s">
        <v>1062</v>
      </c>
      <c r="I201" s="10" t="s">
        <v>1063</v>
      </c>
      <c r="J201" s="10" t="s">
        <v>0</v>
      </c>
      <c r="K201" s="10" t="s">
        <v>0</v>
      </c>
      <c r="L201" s="10" t="s">
        <v>1064</v>
      </c>
      <c r="M201" s="12">
        <v>5</v>
      </c>
      <c r="N201" s="16">
        <f t="shared" si="3"/>
        <v>3096.4210526315787</v>
      </c>
      <c r="O201" s="16">
        <v>43884.6</v>
      </c>
      <c r="P201" s="16">
        <v>1337</v>
      </c>
      <c r="Q201" s="15">
        <v>3.0466268349261472E-2</v>
      </c>
      <c r="R201" s="7">
        <v>46</v>
      </c>
      <c r="S201" s="7">
        <v>30</v>
      </c>
      <c r="T201" s="6">
        <v>2221</v>
      </c>
      <c r="U201" s="7">
        <v>1337</v>
      </c>
      <c r="V201" s="6">
        <v>117664</v>
      </c>
      <c r="W201" s="6">
        <v>1180</v>
      </c>
      <c r="X201" s="6">
        <v>26258</v>
      </c>
      <c r="Y201" s="6">
        <v>72100</v>
      </c>
    </row>
    <row r="202" spans="1:25" x14ac:dyDescent="0.25">
      <c r="A202" s="2" t="s">
        <v>1065</v>
      </c>
      <c r="B202" s="12">
        <v>477011</v>
      </c>
      <c r="C202" s="12">
        <v>100</v>
      </c>
      <c r="D202" s="12">
        <v>127639</v>
      </c>
      <c r="E202" s="10" t="s">
        <v>1066</v>
      </c>
      <c r="F202" s="10" t="s">
        <v>0</v>
      </c>
      <c r="G202" s="12">
        <v>6992089</v>
      </c>
      <c r="H202" s="10" t="s">
        <v>1062</v>
      </c>
      <c r="I202" s="10" t="s">
        <v>1063</v>
      </c>
      <c r="J202" s="10" t="s">
        <v>0</v>
      </c>
      <c r="K202" s="10" t="s">
        <v>0</v>
      </c>
      <c r="L202" s="10" t="s">
        <v>1064</v>
      </c>
      <c r="M202" s="12">
        <v>6</v>
      </c>
      <c r="N202" s="16">
        <f t="shared" si="3"/>
        <v>15661.6875</v>
      </c>
      <c r="O202" s="16">
        <v>332671.5</v>
      </c>
      <c r="P202" s="16">
        <v>0</v>
      </c>
      <c r="Q202" s="15">
        <v>0</v>
      </c>
      <c r="R202" s="7">
        <v>90</v>
      </c>
      <c r="S202" s="7">
        <v>38</v>
      </c>
      <c r="T202" s="6">
        <v>12785</v>
      </c>
      <c r="U202" s="6">
        <v>4498</v>
      </c>
      <c r="V202" s="6">
        <v>1002348</v>
      </c>
      <c r="W202" s="6">
        <v>57037</v>
      </c>
      <c r="X202" s="6">
        <v>340439</v>
      </c>
      <c r="Y202" s="6">
        <v>578922</v>
      </c>
    </row>
    <row r="203" spans="1:25" x14ac:dyDescent="0.25">
      <c r="A203" s="2" t="s">
        <v>1069</v>
      </c>
      <c r="B203" s="12">
        <v>512824</v>
      </c>
      <c r="C203" s="12">
        <v>261</v>
      </c>
      <c r="D203" s="12">
        <v>4804</v>
      </c>
      <c r="E203" s="10" t="s">
        <v>1070</v>
      </c>
      <c r="F203" s="10" t="s">
        <v>0</v>
      </c>
      <c r="G203" s="12">
        <v>6267</v>
      </c>
      <c r="H203" s="10" t="s">
        <v>1062</v>
      </c>
      <c r="I203" s="10" t="s">
        <v>1063</v>
      </c>
      <c r="J203" s="10" t="s">
        <v>0</v>
      </c>
      <c r="K203" s="10" t="s">
        <v>0</v>
      </c>
      <c r="L203" s="10" t="s">
        <v>1064</v>
      </c>
      <c r="M203" s="12">
        <v>3</v>
      </c>
      <c r="N203" s="16">
        <f t="shared" si="3"/>
        <v>52.846153846153847</v>
      </c>
      <c r="O203" s="16">
        <v>1488.3333333333333</v>
      </c>
      <c r="P203" s="16">
        <v>166.66666666666666</v>
      </c>
      <c r="Q203" s="15">
        <v>0.11198208286674131</v>
      </c>
      <c r="R203" s="7">
        <v>30</v>
      </c>
      <c r="S203" s="7">
        <v>48</v>
      </c>
      <c r="T203" s="7">
        <v>224</v>
      </c>
      <c r="U203" s="7">
        <v>52</v>
      </c>
      <c r="V203" s="6">
        <v>2061</v>
      </c>
      <c r="W203" s="7">
        <v>224</v>
      </c>
      <c r="X203" s="6">
        <v>802</v>
      </c>
      <c r="Y203" s="6">
        <v>1602</v>
      </c>
    </row>
    <row r="204" spans="1:25" x14ac:dyDescent="0.25">
      <c r="A204" s="2" t="s">
        <v>1071</v>
      </c>
      <c r="B204" s="12">
        <v>553078</v>
      </c>
      <c r="C204" s="12">
        <v>188</v>
      </c>
      <c r="D204" s="12">
        <v>146</v>
      </c>
      <c r="E204" s="10" t="s">
        <v>1072</v>
      </c>
      <c r="F204" s="10" t="s">
        <v>0</v>
      </c>
      <c r="G204" s="12">
        <v>6267</v>
      </c>
      <c r="H204" s="10" t="s">
        <v>1062</v>
      </c>
      <c r="I204" s="10" t="s">
        <v>1063</v>
      </c>
      <c r="J204" s="10" t="s">
        <v>0</v>
      </c>
      <c r="K204" s="10" t="s">
        <v>0</v>
      </c>
      <c r="L204" s="10" t="s">
        <v>1064</v>
      </c>
      <c r="M204" s="12">
        <v>6</v>
      </c>
      <c r="N204" s="16">
        <f t="shared" si="3"/>
        <v>11367.392857142857</v>
      </c>
      <c r="O204" s="16">
        <v>97208.166666666672</v>
      </c>
      <c r="P204" s="16">
        <v>0</v>
      </c>
      <c r="Q204" s="15">
        <v>0</v>
      </c>
      <c r="R204" s="7">
        <v>23</v>
      </c>
      <c r="S204" s="7">
        <v>33</v>
      </c>
      <c r="T204" s="6">
        <v>6886</v>
      </c>
      <c r="U204" s="6">
        <v>1778</v>
      </c>
      <c r="V204" s="6">
        <v>318287</v>
      </c>
      <c r="W204" s="6">
        <v>10926</v>
      </c>
      <c r="X204" s="6">
        <v>74210</v>
      </c>
      <c r="Y204" s="6">
        <v>171162</v>
      </c>
    </row>
    <row r="205" spans="1:25" x14ac:dyDescent="0.25">
      <c r="A205" s="2" t="s">
        <v>1073</v>
      </c>
      <c r="B205" s="12">
        <v>672898</v>
      </c>
      <c r="C205" s="12">
        <v>332</v>
      </c>
      <c r="D205" s="12">
        <v>238</v>
      </c>
      <c r="E205" s="10" t="s">
        <v>1074</v>
      </c>
      <c r="F205" s="10" t="s">
        <v>0</v>
      </c>
      <c r="G205" s="12">
        <v>54670067</v>
      </c>
      <c r="H205" s="10" t="s">
        <v>1075</v>
      </c>
      <c r="I205" s="10" t="s">
        <v>0</v>
      </c>
      <c r="J205" s="10" t="s">
        <v>1076</v>
      </c>
      <c r="K205" s="10" t="s">
        <v>0</v>
      </c>
      <c r="L205" s="10" t="s">
        <v>1077</v>
      </c>
      <c r="M205" s="12">
        <v>2</v>
      </c>
      <c r="N205" s="16">
        <f t="shared" ref="N205:N268" si="4">MAX(T205:Y205)/AVERAGE(R205:S205)</f>
        <v>1914.5614035087719</v>
      </c>
      <c r="O205" s="16">
        <v>41883.5</v>
      </c>
      <c r="P205" s="16">
        <v>6609.5</v>
      </c>
      <c r="Q205" s="15">
        <v>0.15780677355044348</v>
      </c>
      <c r="R205" s="7">
        <v>33</v>
      </c>
      <c r="S205" s="7">
        <v>24</v>
      </c>
      <c r="T205" s="7">
        <v>80</v>
      </c>
      <c r="U205" s="7">
        <v>266</v>
      </c>
      <c r="V205" s="7">
        <v>13301</v>
      </c>
      <c r="W205" s="7">
        <v>12791</v>
      </c>
      <c r="X205" s="6">
        <v>54565</v>
      </c>
      <c r="Y205" s="6">
        <v>29202</v>
      </c>
    </row>
    <row r="206" spans="1:25" x14ac:dyDescent="0.25">
      <c r="A206" s="2" t="s">
        <v>1078</v>
      </c>
      <c r="B206" s="12">
        <v>895725</v>
      </c>
      <c r="C206" s="12">
        <v>254</v>
      </c>
      <c r="D206" s="12">
        <v>124414</v>
      </c>
      <c r="E206" s="10" t="s">
        <v>1079</v>
      </c>
      <c r="F206" s="10" t="s">
        <v>0</v>
      </c>
      <c r="G206" s="10" t="s">
        <v>0</v>
      </c>
      <c r="H206" s="10" t="s">
        <v>0</v>
      </c>
      <c r="I206" s="10" t="s">
        <v>0</v>
      </c>
      <c r="J206" s="10" t="s">
        <v>0</v>
      </c>
      <c r="K206" s="10" t="s">
        <v>0</v>
      </c>
      <c r="L206" s="10" t="s">
        <v>1080</v>
      </c>
      <c r="M206" s="12">
        <v>3</v>
      </c>
      <c r="N206" s="16">
        <f t="shared" si="4"/>
        <v>8.7741935483870961</v>
      </c>
      <c r="O206" s="16">
        <v>363.33333333333331</v>
      </c>
      <c r="P206" s="16">
        <v>86</v>
      </c>
      <c r="Q206" s="15">
        <v>0.23669724770642203</v>
      </c>
      <c r="R206" s="7">
        <v>55</v>
      </c>
      <c r="S206" s="7">
        <v>38</v>
      </c>
      <c r="T206" s="7">
        <v>108</v>
      </c>
      <c r="U206" s="7">
        <v>79</v>
      </c>
      <c r="V206" s="6">
        <v>292</v>
      </c>
      <c r="W206" s="7">
        <v>71</v>
      </c>
      <c r="X206" s="6">
        <v>408</v>
      </c>
      <c r="Y206" s="6">
        <v>390</v>
      </c>
    </row>
    <row r="207" spans="1:25" x14ac:dyDescent="0.25">
      <c r="A207" s="2" t="s">
        <v>1081</v>
      </c>
      <c r="B207" s="12">
        <v>856421</v>
      </c>
      <c r="C207" s="12">
        <v>117</v>
      </c>
      <c r="D207" s="12">
        <v>291</v>
      </c>
      <c r="E207" s="10" t="s">
        <v>1082</v>
      </c>
      <c r="F207" s="10" t="s">
        <v>0</v>
      </c>
      <c r="G207" s="12">
        <v>10467</v>
      </c>
      <c r="H207" s="10" t="s">
        <v>1083</v>
      </c>
      <c r="I207" s="10" t="s">
        <v>0</v>
      </c>
      <c r="J207" s="10" t="s">
        <v>0</v>
      </c>
      <c r="K207" s="10" t="s">
        <v>0</v>
      </c>
      <c r="L207" s="10" t="s">
        <v>1084</v>
      </c>
      <c r="M207" s="12">
        <v>6</v>
      </c>
      <c r="N207" s="16">
        <f t="shared" si="4"/>
        <v>12.192468619246862</v>
      </c>
      <c r="O207" s="16">
        <v>6930.5</v>
      </c>
      <c r="P207" s="16">
        <v>0</v>
      </c>
      <c r="Q207" s="15">
        <v>0</v>
      </c>
      <c r="R207" s="6">
        <v>1064</v>
      </c>
      <c r="S207" s="6">
        <v>609</v>
      </c>
      <c r="T207" s="6">
        <v>4721</v>
      </c>
      <c r="U207" s="6">
        <v>10199</v>
      </c>
      <c r="V207" s="6">
        <v>9148</v>
      </c>
      <c r="W207" s="6">
        <v>5263</v>
      </c>
      <c r="X207" s="6">
        <v>6612</v>
      </c>
      <c r="Y207" s="6">
        <v>5640</v>
      </c>
    </row>
    <row r="208" spans="1:25" x14ac:dyDescent="0.25">
      <c r="A208" s="2" t="s">
        <v>1085</v>
      </c>
      <c r="B208" s="12">
        <v>570685</v>
      </c>
      <c r="C208" s="12">
        <v>217</v>
      </c>
      <c r="D208" s="12">
        <v>17001</v>
      </c>
      <c r="E208" s="10" t="s">
        <v>1086</v>
      </c>
      <c r="F208" s="10" t="s">
        <v>0</v>
      </c>
      <c r="G208" s="12">
        <v>94154</v>
      </c>
      <c r="H208" s="10" t="s">
        <v>1087</v>
      </c>
      <c r="I208" s="10" t="s">
        <v>573</v>
      </c>
      <c r="J208" s="10" t="s">
        <v>0</v>
      </c>
      <c r="K208" s="10" t="s">
        <v>0</v>
      </c>
      <c r="L208" s="10" t="s">
        <v>1088</v>
      </c>
      <c r="M208" s="12">
        <v>2</v>
      </c>
      <c r="N208" s="16">
        <f t="shared" si="4"/>
        <v>171.02641509433963</v>
      </c>
      <c r="O208" s="16">
        <v>9042.5</v>
      </c>
      <c r="P208" s="16">
        <v>9078</v>
      </c>
      <c r="Q208" s="15">
        <v>1.0039259054465026</v>
      </c>
      <c r="R208" s="7">
        <v>247</v>
      </c>
      <c r="S208" s="7">
        <v>18</v>
      </c>
      <c r="T208" s="7">
        <v>2387</v>
      </c>
      <c r="U208" s="7">
        <v>4370</v>
      </c>
      <c r="V208" s="7">
        <v>6894</v>
      </c>
      <c r="W208" s="7">
        <v>22661</v>
      </c>
      <c r="X208" s="6">
        <v>9453</v>
      </c>
      <c r="Y208" s="6">
        <v>8632</v>
      </c>
    </row>
    <row r="209" spans="1:25" x14ac:dyDescent="0.25">
      <c r="A209" s="2" t="s">
        <v>1085</v>
      </c>
      <c r="B209" s="12">
        <v>572730</v>
      </c>
      <c r="C209" s="12">
        <v>103</v>
      </c>
      <c r="D209" s="12">
        <v>372446</v>
      </c>
      <c r="E209" s="10" t="s">
        <v>1089</v>
      </c>
      <c r="F209" s="10" t="s">
        <v>1090</v>
      </c>
      <c r="G209" s="12">
        <v>94154</v>
      </c>
      <c r="H209" s="10" t="s">
        <v>1087</v>
      </c>
      <c r="I209" s="10" t="s">
        <v>0</v>
      </c>
      <c r="J209" s="10" t="s">
        <v>0</v>
      </c>
      <c r="K209" s="10" t="s">
        <v>1091</v>
      </c>
      <c r="L209" s="10" t="s">
        <v>1088</v>
      </c>
      <c r="M209" s="12">
        <v>4</v>
      </c>
      <c r="N209" s="16">
        <f t="shared" si="4"/>
        <v>113.80427046263345</v>
      </c>
      <c r="O209" s="16">
        <v>12111.75</v>
      </c>
      <c r="P209" s="16">
        <v>12351.5</v>
      </c>
      <c r="Q209" s="15">
        <v>1.01979482733709</v>
      </c>
      <c r="R209" s="7">
        <v>423</v>
      </c>
      <c r="S209" s="7">
        <v>139</v>
      </c>
      <c r="T209" s="6">
        <v>3483</v>
      </c>
      <c r="U209" s="6">
        <v>5372</v>
      </c>
      <c r="V209" s="6">
        <v>7613</v>
      </c>
      <c r="W209" s="6">
        <v>31979</v>
      </c>
      <c r="X209" s="7">
        <v>13496</v>
      </c>
      <c r="Y209" s="7">
        <v>11207</v>
      </c>
    </row>
    <row r="210" spans="1:25" x14ac:dyDescent="0.25">
      <c r="A210" s="2" t="s">
        <v>1092</v>
      </c>
      <c r="B210" s="12">
        <v>507392</v>
      </c>
      <c r="C210" s="12">
        <v>198</v>
      </c>
      <c r="D210" s="12">
        <v>294</v>
      </c>
      <c r="E210" s="10" t="s">
        <v>1093</v>
      </c>
      <c r="F210" s="10" t="s">
        <v>0</v>
      </c>
      <c r="G210" s="12">
        <v>51</v>
      </c>
      <c r="H210" s="10" t="s">
        <v>1094</v>
      </c>
      <c r="I210" s="10" t="s">
        <v>0</v>
      </c>
      <c r="J210" s="10" t="s">
        <v>0</v>
      </c>
      <c r="K210" s="10" t="s">
        <v>0</v>
      </c>
      <c r="L210" s="10" t="s">
        <v>1095</v>
      </c>
      <c r="M210" s="12">
        <v>5</v>
      </c>
      <c r="N210" s="16">
        <f t="shared" si="4"/>
        <v>14654.142857142857</v>
      </c>
      <c r="O210" s="16">
        <v>114334.39999999999</v>
      </c>
      <c r="P210" s="16">
        <v>369</v>
      </c>
      <c r="Q210" s="15">
        <v>3.2273751381911306E-3</v>
      </c>
      <c r="R210" s="7">
        <v>48</v>
      </c>
      <c r="S210" s="7">
        <v>22</v>
      </c>
      <c r="T210" s="6">
        <v>5977</v>
      </c>
      <c r="U210" s="6">
        <v>512895</v>
      </c>
      <c r="V210" s="6">
        <v>2267</v>
      </c>
      <c r="W210" s="7">
        <v>369</v>
      </c>
      <c r="X210" s="6">
        <v>48049</v>
      </c>
      <c r="Y210" s="6">
        <v>2484</v>
      </c>
    </row>
    <row r="211" spans="1:25" x14ac:dyDescent="0.25">
      <c r="A211" s="2" t="s">
        <v>1096</v>
      </c>
      <c r="B211" s="12">
        <v>573295</v>
      </c>
      <c r="C211" s="12">
        <v>260</v>
      </c>
      <c r="D211" s="12">
        <v>125502</v>
      </c>
      <c r="E211" s="10" t="s">
        <v>1097</v>
      </c>
      <c r="F211" s="10" t="s">
        <v>0</v>
      </c>
      <c r="G211" s="12">
        <v>92136</v>
      </c>
      <c r="H211" s="10" t="s">
        <v>1098</v>
      </c>
      <c r="I211" s="10" t="s">
        <v>0</v>
      </c>
      <c r="J211" s="10" t="s">
        <v>0</v>
      </c>
      <c r="K211" s="10" t="s">
        <v>0</v>
      </c>
      <c r="L211" s="10" t="s">
        <v>1099</v>
      </c>
      <c r="M211" s="12">
        <v>2</v>
      </c>
      <c r="N211" s="16">
        <f t="shared" si="4"/>
        <v>197.65217391304347</v>
      </c>
      <c r="O211" s="16">
        <v>1668</v>
      </c>
      <c r="P211" s="16">
        <v>376.75</v>
      </c>
      <c r="Q211" s="15">
        <v>0.22586930455635493</v>
      </c>
      <c r="R211" s="7">
        <v>12</v>
      </c>
      <c r="S211" s="7">
        <v>11</v>
      </c>
      <c r="T211" s="7">
        <v>96</v>
      </c>
      <c r="U211" s="6">
        <v>1063</v>
      </c>
      <c r="V211" s="7">
        <v>1033</v>
      </c>
      <c r="W211" s="7">
        <v>95</v>
      </c>
      <c r="X211" s="6">
        <v>2273</v>
      </c>
      <c r="Y211" s="7">
        <v>283</v>
      </c>
    </row>
    <row r="212" spans="1:25" x14ac:dyDescent="0.25">
      <c r="A212" s="2" t="s">
        <v>1100</v>
      </c>
      <c r="B212" s="12">
        <v>400164</v>
      </c>
      <c r="C212" s="12">
        <v>188</v>
      </c>
      <c r="D212" s="12">
        <v>1965</v>
      </c>
      <c r="E212" s="10" t="s">
        <v>1101</v>
      </c>
      <c r="F212" s="10" t="s">
        <v>0</v>
      </c>
      <c r="G212" s="12">
        <v>5950</v>
      </c>
      <c r="H212" s="10" t="s">
        <v>1102</v>
      </c>
      <c r="I212" s="10" t="s">
        <v>1103</v>
      </c>
      <c r="J212" s="10" t="s">
        <v>1104</v>
      </c>
      <c r="K212" s="10" t="s">
        <v>0</v>
      </c>
      <c r="L212" s="10" t="s">
        <v>1105</v>
      </c>
      <c r="M212" s="12">
        <v>4</v>
      </c>
      <c r="N212" s="16">
        <f t="shared" si="4"/>
        <v>58.431137724550901</v>
      </c>
      <c r="O212" s="16">
        <v>6147</v>
      </c>
      <c r="P212" s="16">
        <v>965.5</v>
      </c>
      <c r="Q212" s="15">
        <v>0.15706848869367171</v>
      </c>
      <c r="R212" s="7">
        <v>192</v>
      </c>
      <c r="S212" s="7">
        <v>142</v>
      </c>
      <c r="T212" s="6">
        <v>2408</v>
      </c>
      <c r="U212" s="6">
        <v>6598</v>
      </c>
      <c r="V212" s="6">
        <v>9758</v>
      </c>
      <c r="W212" s="7">
        <v>412</v>
      </c>
      <c r="X212" s="7">
        <v>1519</v>
      </c>
      <c r="Y212" s="6">
        <v>5824</v>
      </c>
    </row>
    <row r="213" spans="1:25" x14ac:dyDescent="0.25">
      <c r="A213" s="2" t="s">
        <v>1106</v>
      </c>
      <c r="B213" s="12">
        <v>240378</v>
      </c>
      <c r="C213" s="12">
        <v>116</v>
      </c>
      <c r="D213" s="12">
        <v>18223</v>
      </c>
      <c r="E213" s="10" t="s">
        <v>1107</v>
      </c>
      <c r="F213" s="10" t="s">
        <v>0</v>
      </c>
      <c r="G213" s="12">
        <v>5950</v>
      </c>
      <c r="H213" s="10" t="s">
        <v>1102</v>
      </c>
      <c r="I213" s="10" t="s">
        <v>1103</v>
      </c>
      <c r="J213" s="10" t="s">
        <v>1104</v>
      </c>
      <c r="K213" s="10" t="s">
        <v>0</v>
      </c>
      <c r="L213" s="10" t="s">
        <v>1105</v>
      </c>
      <c r="M213" s="12">
        <v>5</v>
      </c>
      <c r="N213" s="16">
        <f t="shared" si="4"/>
        <v>503.3547671840355</v>
      </c>
      <c r="O213" s="16">
        <v>316176.59999999998</v>
      </c>
      <c r="P213" s="16">
        <v>449307</v>
      </c>
      <c r="Q213" s="15">
        <v>1.4210634183554383</v>
      </c>
      <c r="R213" s="7">
        <v>953</v>
      </c>
      <c r="S213" s="7">
        <v>1753</v>
      </c>
      <c r="T213" s="6">
        <v>197502</v>
      </c>
      <c r="U213" s="6">
        <v>516121</v>
      </c>
      <c r="V213" s="6">
        <v>681039</v>
      </c>
      <c r="W213" s="6">
        <v>21568</v>
      </c>
      <c r="X213" s="6">
        <v>164653</v>
      </c>
      <c r="Y213" s="7">
        <v>449307</v>
      </c>
    </row>
    <row r="214" spans="1:25" x14ac:dyDescent="0.25">
      <c r="A214" s="2" t="s">
        <v>1113</v>
      </c>
      <c r="B214" s="12">
        <v>918039</v>
      </c>
      <c r="C214" s="12">
        <v>236</v>
      </c>
      <c r="D214" s="12">
        <v>290</v>
      </c>
      <c r="E214" s="10" t="s">
        <v>1114</v>
      </c>
      <c r="F214" s="10" t="s">
        <v>0</v>
      </c>
      <c r="G214" s="12">
        <v>60961</v>
      </c>
      <c r="H214" s="10" t="s">
        <v>1115</v>
      </c>
      <c r="I214" s="10" t="s">
        <v>1116</v>
      </c>
      <c r="J214" s="10" t="s">
        <v>1117</v>
      </c>
      <c r="K214" s="10" t="s">
        <v>0</v>
      </c>
      <c r="L214" s="10" t="s">
        <v>1118</v>
      </c>
      <c r="M214" s="12">
        <v>4</v>
      </c>
      <c r="N214" s="16">
        <f t="shared" si="4"/>
        <v>1544.3333333333333</v>
      </c>
      <c r="O214" s="16">
        <v>23232.25</v>
      </c>
      <c r="P214" s="16">
        <v>12489.5</v>
      </c>
      <c r="Q214" s="15">
        <v>0.53759321632644275</v>
      </c>
      <c r="R214" s="7">
        <v>29</v>
      </c>
      <c r="S214" s="7">
        <v>49</v>
      </c>
      <c r="T214" s="6">
        <v>1718</v>
      </c>
      <c r="U214" s="6">
        <v>11116</v>
      </c>
      <c r="V214" s="6">
        <v>19866</v>
      </c>
      <c r="W214" s="7">
        <v>7641</v>
      </c>
      <c r="X214" s="6">
        <v>60229</v>
      </c>
      <c r="Y214" s="7">
        <v>17338</v>
      </c>
    </row>
    <row r="215" spans="1:25" x14ac:dyDescent="0.25">
      <c r="A215" s="2" t="s">
        <v>1127</v>
      </c>
      <c r="B215" s="12">
        <v>586815</v>
      </c>
      <c r="C215" s="12">
        <v>229</v>
      </c>
      <c r="D215" s="12">
        <v>29</v>
      </c>
      <c r="E215" s="10" t="s">
        <v>1128</v>
      </c>
      <c r="F215" s="10" t="s">
        <v>0</v>
      </c>
      <c r="G215" s="12">
        <v>643757</v>
      </c>
      <c r="H215" s="10" t="s">
        <v>1129</v>
      </c>
      <c r="I215" s="10" t="s">
        <v>0</v>
      </c>
      <c r="J215" s="10" t="s">
        <v>0</v>
      </c>
      <c r="K215" s="10" t="s">
        <v>0</v>
      </c>
      <c r="L215" s="10" t="s">
        <v>1130</v>
      </c>
      <c r="M215" s="12">
        <v>5</v>
      </c>
      <c r="N215" s="16">
        <f t="shared" si="4"/>
        <v>568.70769230769235</v>
      </c>
      <c r="O215" s="16">
        <v>6441.4</v>
      </c>
      <c r="P215" s="16">
        <v>314</v>
      </c>
      <c r="Q215" s="15">
        <v>4.8747166764988983E-2</v>
      </c>
      <c r="R215" s="7">
        <v>40</v>
      </c>
      <c r="S215" s="7">
        <v>25</v>
      </c>
      <c r="T215" s="6">
        <v>2742</v>
      </c>
      <c r="U215" s="6">
        <v>5465</v>
      </c>
      <c r="V215" s="6">
        <v>737</v>
      </c>
      <c r="W215" s="7">
        <v>314</v>
      </c>
      <c r="X215" s="6">
        <v>4780</v>
      </c>
      <c r="Y215" s="6">
        <v>18483</v>
      </c>
    </row>
    <row r="216" spans="1:25" x14ac:dyDescent="0.25">
      <c r="A216" s="2" t="s">
        <v>1181</v>
      </c>
      <c r="B216" s="12">
        <v>593784</v>
      </c>
      <c r="C216" s="12">
        <v>319</v>
      </c>
      <c r="D216" s="12">
        <v>17390</v>
      </c>
      <c r="E216" s="10" t="s">
        <v>1182</v>
      </c>
      <c r="F216" s="10" t="s">
        <v>1183</v>
      </c>
      <c r="G216" s="12">
        <v>3429</v>
      </c>
      <c r="H216" s="10" t="s">
        <v>0</v>
      </c>
      <c r="I216" s="10" t="s">
        <v>0</v>
      </c>
      <c r="J216" s="10" t="s">
        <v>0</v>
      </c>
      <c r="K216" s="10" t="s">
        <v>1184</v>
      </c>
      <c r="L216" s="10" t="s">
        <v>1185</v>
      </c>
      <c r="M216" s="12">
        <v>1</v>
      </c>
      <c r="N216" s="16">
        <f t="shared" si="4"/>
        <v>4199.2903225806449</v>
      </c>
      <c r="O216" s="16">
        <v>65089</v>
      </c>
      <c r="P216" s="16">
        <v>268</v>
      </c>
      <c r="Q216" s="15">
        <v>4.1174391986357143E-3</v>
      </c>
      <c r="R216" s="7">
        <v>13</v>
      </c>
      <c r="S216" s="7">
        <v>18</v>
      </c>
      <c r="T216" s="7">
        <v>180</v>
      </c>
      <c r="U216" s="7">
        <v>257</v>
      </c>
      <c r="V216" s="7">
        <v>135</v>
      </c>
      <c r="W216" s="6">
        <v>65089</v>
      </c>
      <c r="X216" s="7">
        <v>544</v>
      </c>
      <c r="Y216" s="7">
        <v>224</v>
      </c>
    </row>
    <row r="217" spans="1:25" x14ac:dyDescent="0.25">
      <c r="A217" s="2" t="s">
        <v>1186</v>
      </c>
      <c r="B217" s="12">
        <v>575986</v>
      </c>
      <c r="C217" s="12">
        <v>117</v>
      </c>
      <c r="D217" s="12">
        <v>342712</v>
      </c>
      <c r="E217" s="10" t="s">
        <v>1187</v>
      </c>
      <c r="F217" s="10" t="s">
        <v>1188</v>
      </c>
      <c r="G217" s="12">
        <v>93579</v>
      </c>
      <c r="H217" s="10" t="s">
        <v>0</v>
      </c>
      <c r="I217" s="10" t="s">
        <v>0</v>
      </c>
      <c r="J217" s="10" t="s">
        <v>0</v>
      </c>
      <c r="K217" s="10" t="s">
        <v>1189</v>
      </c>
      <c r="L217" s="10" t="s">
        <v>1190</v>
      </c>
      <c r="M217" s="12">
        <v>6</v>
      </c>
      <c r="N217" s="16">
        <f t="shared" si="4"/>
        <v>350.17877094972067</v>
      </c>
      <c r="O217" s="16">
        <v>26698.333333333332</v>
      </c>
      <c r="P217" s="16">
        <v>0</v>
      </c>
      <c r="Q217" s="15">
        <v>0</v>
      </c>
      <c r="R217" s="7">
        <v>221</v>
      </c>
      <c r="S217" s="7">
        <v>137</v>
      </c>
      <c r="T217" s="6">
        <v>1368</v>
      </c>
      <c r="U217" s="6">
        <v>19260</v>
      </c>
      <c r="V217" s="6">
        <v>4720</v>
      </c>
      <c r="W217" s="6">
        <v>62682</v>
      </c>
      <c r="X217" s="6">
        <v>39945</v>
      </c>
      <c r="Y217" s="6">
        <v>32215</v>
      </c>
    </row>
    <row r="218" spans="1:25" x14ac:dyDescent="0.25">
      <c r="A218" s="2" t="s">
        <v>1186</v>
      </c>
      <c r="B218" s="12">
        <v>573663</v>
      </c>
      <c r="C218" s="12">
        <v>117</v>
      </c>
      <c r="D218" s="12">
        <v>85102</v>
      </c>
      <c r="E218" s="10" t="s">
        <v>1191</v>
      </c>
      <c r="F218" s="10" t="s">
        <v>0</v>
      </c>
      <c r="G218" s="12">
        <v>441480</v>
      </c>
      <c r="H218" s="10" t="s">
        <v>1192</v>
      </c>
      <c r="I218" s="10" t="s">
        <v>0</v>
      </c>
      <c r="J218" s="10" t="s">
        <v>0</v>
      </c>
      <c r="K218" s="10" t="s">
        <v>0</v>
      </c>
      <c r="L218" s="10" t="s">
        <v>1193</v>
      </c>
      <c r="M218" s="12">
        <v>1</v>
      </c>
      <c r="N218" s="16">
        <f t="shared" si="4"/>
        <v>925.60799999999995</v>
      </c>
      <c r="O218" s="16">
        <v>13139</v>
      </c>
      <c r="P218" s="16">
        <v>36336.6</v>
      </c>
      <c r="Q218" s="15">
        <v>2.7655529340132428</v>
      </c>
      <c r="R218" s="7">
        <v>228</v>
      </c>
      <c r="S218" s="7">
        <v>22</v>
      </c>
      <c r="T218" s="7">
        <v>4011</v>
      </c>
      <c r="U218" s="7">
        <v>15819</v>
      </c>
      <c r="V218" s="7">
        <v>30699</v>
      </c>
      <c r="W218" s="7">
        <v>115701</v>
      </c>
      <c r="X218" s="6">
        <v>13139</v>
      </c>
      <c r="Y218" s="7">
        <v>15453</v>
      </c>
    </row>
    <row r="219" spans="1:25" x14ac:dyDescent="0.25">
      <c r="A219" s="2" t="s">
        <v>1208</v>
      </c>
      <c r="B219" s="12">
        <v>872353</v>
      </c>
      <c r="C219" s="12">
        <v>259</v>
      </c>
      <c r="D219" s="12">
        <v>105216</v>
      </c>
      <c r="E219" s="10" t="s">
        <v>1209</v>
      </c>
      <c r="F219" s="10" t="s">
        <v>0</v>
      </c>
      <c r="G219" s="10" t="s">
        <v>0</v>
      </c>
      <c r="H219" s="10" t="s">
        <v>0</v>
      </c>
      <c r="I219" s="10" t="s">
        <v>0</v>
      </c>
      <c r="J219" s="10" t="s">
        <v>0</v>
      </c>
      <c r="K219" s="10" t="s">
        <v>0</v>
      </c>
      <c r="L219" s="10" t="s">
        <v>1210</v>
      </c>
      <c r="M219" s="12">
        <v>1</v>
      </c>
      <c r="N219" s="16">
        <f t="shared" si="4"/>
        <v>19.535353535353536</v>
      </c>
      <c r="O219" s="16">
        <v>308</v>
      </c>
      <c r="P219" s="16">
        <v>288.39999999999998</v>
      </c>
      <c r="Q219" s="15">
        <v>0.93636363636363629</v>
      </c>
      <c r="R219" s="7">
        <v>61</v>
      </c>
      <c r="S219" s="7">
        <v>38</v>
      </c>
      <c r="T219" s="7">
        <v>40</v>
      </c>
      <c r="U219" s="7">
        <v>31</v>
      </c>
      <c r="V219" s="7">
        <v>222</v>
      </c>
      <c r="W219" s="7">
        <v>967</v>
      </c>
      <c r="X219" s="7">
        <v>182</v>
      </c>
      <c r="Y219" s="6">
        <v>308</v>
      </c>
    </row>
    <row r="220" spans="1:25" x14ac:dyDescent="0.25">
      <c r="A220" s="2" t="s">
        <v>1214</v>
      </c>
      <c r="B220" s="12">
        <v>967036</v>
      </c>
      <c r="C220" s="12">
        <v>236</v>
      </c>
      <c r="D220" s="12">
        <v>21821</v>
      </c>
      <c r="E220" s="10" t="s">
        <v>1215</v>
      </c>
      <c r="F220" s="10" t="s">
        <v>0</v>
      </c>
      <c r="G220" s="12">
        <v>439176</v>
      </c>
      <c r="H220" s="10" t="s">
        <v>1216</v>
      </c>
      <c r="I220" s="10" t="s">
        <v>1217</v>
      </c>
      <c r="J220" s="10" t="s">
        <v>0</v>
      </c>
      <c r="K220" s="10" t="s">
        <v>0</v>
      </c>
      <c r="L220" s="10" t="s">
        <v>1218</v>
      </c>
      <c r="M220" s="12">
        <v>3</v>
      </c>
      <c r="N220" s="16">
        <f t="shared" si="4"/>
        <v>50.666666666666664</v>
      </c>
      <c r="O220" s="16">
        <v>802</v>
      </c>
      <c r="P220" s="16">
        <v>212</v>
      </c>
      <c r="Q220" s="15">
        <v>0.26433915211970077</v>
      </c>
      <c r="R220" s="7">
        <v>22</v>
      </c>
      <c r="S220" s="7">
        <v>41</v>
      </c>
      <c r="T220" s="6">
        <v>443</v>
      </c>
      <c r="U220" s="6">
        <v>367</v>
      </c>
      <c r="V220" s="7">
        <v>193</v>
      </c>
      <c r="W220" s="7">
        <v>97</v>
      </c>
      <c r="X220" s="6">
        <v>1596</v>
      </c>
      <c r="Y220" s="7">
        <v>346</v>
      </c>
    </row>
    <row r="221" spans="1:25" x14ac:dyDescent="0.25">
      <c r="A221" s="2" t="s">
        <v>1231</v>
      </c>
      <c r="B221" s="12">
        <v>542795</v>
      </c>
      <c r="C221" s="12">
        <v>179</v>
      </c>
      <c r="D221" s="12">
        <v>31555</v>
      </c>
      <c r="E221" s="10" t="s">
        <v>1232</v>
      </c>
      <c r="F221" s="10" t="s">
        <v>0</v>
      </c>
      <c r="G221" s="12">
        <v>127</v>
      </c>
      <c r="H221" s="10" t="s">
        <v>1233</v>
      </c>
      <c r="I221" s="10" t="s">
        <v>0</v>
      </c>
      <c r="J221" s="10" t="s">
        <v>0</v>
      </c>
      <c r="K221" s="10" t="s">
        <v>0</v>
      </c>
      <c r="L221" s="10" t="s">
        <v>1234</v>
      </c>
      <c r="M221" s="12">
        <v>1</v>
      </c>
      <c r="N221" s="16">
        <f t="shared" si="4"/>
        <v>270.74074074074076</v>
      </c>
      <c r="O221" s="16">
        <v>2879</v>
      </c>
      <c r="P221" s="16">
        <v>1641.6</v>
      </c>
      <c r="Q221" s="15">
        <v>0.57019798541160127</v>
      </c>
      <c r="R221" s="7">
        <v>17</v>
      </c>
      <c r="S221" s="7">
        <v>10</v>
      </c>
      <c r="T221" s="7">
        <v>359</v>
      </c>
      <c r="U221" s="7">
        <v>326</v>
      </c>
      <c r="V221" s="6">
        <v>2879</v>
      </c>
      <c r="W221" s="7">
        <v>3121</v>
      </c>
      <c r="X221" s="7">
        <v>747</v>
      </c>
      <c r="Y221" s="7">
        <v>3655</v>
      </c>
    </row>
    <row r="222" spans="1:25" x14ac:dyDescent="0.25">
      <c r="A222" s="2" t="s">
        <v>1243</v>
      </c>
      <c r="B222" s="12">
        <v>537290</v>
      </c>
      <c r="C222" s="12">
        <v>267</v>
      </c>
      <c r="D222" s="12">
        <v>370159</v>
      </c>
      <c r="E222" s="10" t="s">
        <v>1244</v>
      </c>
      <c r="F222" s="10" t="s">
        <v>1245</v>
      </c>
      <c r="G222" s="12">
        <v>135</v>
      </c>
      <c r="H222" s="10" t="s">
        <v>1246</v>
      </c>
      <c r="I222" s="10" t="s">
        <v>0</v>
      </c>
      <c r="J222" s="10" t="s">
        <v>0</v>
      </c>
      <c r="K222" s="10" t="s">
        <v>1247</v>
      </c>
      <c r="L222" s="10" t="s">
        <v>0</v>
      </c>
      <c r="M222" s="12">
        <v>1</v>
      </c>
      <c r="N222" s="16">
        <f t="shared" si="4"/>
        <v>26.024193548387096</v>
      </c>
      <c r="O222" s="16">
        <v>1710</v>
      </c>
      <c r="P222" s="16">
        <v>2029.2</v>
      </c>
      <c r="Q222" s="15">
        <v>1.1866666666666668</v>
      </c>
      <c r="R222" s="7">
        <v>352</v>
      </c>
      <c r="S222" s="7">
        <v>144</v>
      </c>
      <c r="T222" s="7">
        <v>446</v>
      </c>
      <c r="U222" s="7">
        <v>697</v>
      </c>
      <c r="V222" s="7">
        <v>2381</v>
      </c>
      <c r="W222" s="7">
        <v>168</v>
      </c>
      <c r="X222" s="7">
        <v>6454</v>
      </c>
      <c r="Y222" s="6">
        <v>1710</v>
      </c>
    </row>
    <row r="223" spans="1:25" x14ac:dyDescent="0.25">
      <c r="A223" s="2" t="s">
        <v>1248</v>
      </c>
      <c r="B223" s="12">
        <v>488730</v>
      </c>
      <c r="C223" s="12">
        <v>304</v>
      </c>
      <c r="D223" s="12">
        <v>1842</v>
      </c>
      <c r="E223" s="10" t="s">
        <v>1249</v>
      </c>
      <c r="F223" s="10" t="s">
        <v>0</v>
      </c>
      <c r="G223" s="12">
        <v>119</v>
      </c>
      <c r="H223" s="10" t="s">
        <v>1250</v>
      </c>
      <c r="I223" s="10" t="s">
        <v>1251</v>
      </c>
      <c r="J223" s="10" t="s">
        <v>1252</v>
      </c>
      <c r="K223" s="10" t="s">
        <v>0</v>
      </c>
      <c r="L223" s="10" t="s">
        <v>1253</v>
      </c>
      <c r="M223" s="12">
        <v>6</v>
      </c>
      <c r="N223" s="16">
        <f t="shared" si="4"/>
        <v>12060.166666666666</v>
      </c>
      <c r="O223" s="16">
        <v>204859</v>
      </c>
      <c r="P223" s="16">
        <v>0</v>
      </c>
      <c r="Q223" s="15">
        <v>0</v>
      </c>
      <c r="R223" s="7">
        <v>48</v>
      </c>
      <c r="S223" s="7">
        <v>72</v>
      </c>
      <c r="T223" s="6">
        <v>2797</v>
      </c>
      <c r="U223" s="6">
        <v>213297</v>
      </c>
      <c r="V223" s="6">
        <v>240514</v>
      </c>
      <c r="W223" s="6">
        <v>3243</v>
      </c>
      <c r="X223" s="6">
        <v>723610</v>
      </c>
      <c r="Y223" s="6">
        <v>45693</v>
      </c>
    </row>
    <row r="224" spans="1:25" x14ac:dyDescent="0.25">
      <c r="A224" s="2" t="s">
        <v>1347</v>
      </c>
      <c r="B224" s="12">
        <v>309837</v>
      </c>
      <c r="C224" s="12">
        <v>102</v>
      </c>
      <c r="D224" s="12">
        <v>10827</v>
      </c>
      <c r="E224" s="10" t="s">
        <v>1348</v>
      </c>
      <c r="F224" s="10" t="s">
        <v>0</v>
      </c>
      <c r="G224" s="12">
        <v>64956</v>
      </c>
      <c r="H224" s="10" t="s">
        <v>1349</v>
      </c>
      <c r="I224" s="10" t="s">
        <v>0</v>
      </c>
      <c r="J224" s="10" t="s">
        <v>0</v>
      </c>
      <c r="K224" s="10" t="s">
        <v>0</v>
      </c>
      <c r="L224" s="10" t="s">
        <v>1350</v>
      </c>
      <c r="M224" s="12">
        <v>1</v>
      </c>
      <c r="N224" s="16">
        <f t="shared" si="4"/>
        <v>152.67175572519085</v>
      </c>
      <c r="O224" s="16">
        <v>978</v>
      </c>
      <c r="P224" s="16">
        <v>2423.8000000000002</v>
      </c>
      <c r="Q224" s="15">
        <v>2.4783231083844584</v>
      </c>
      <c r="R224" s="7">
        <v>59</v>
      </c>
      <c r="S224" s="7">
        <v>72</v>
      </c>
      <c r="T224" s="7">
        <v>775</v>
      </c>
      <c r="U224" s="7">
        <v>833</v>
      </c>
      <c r="V224" s="7">
        <v>10000</v>
      </c>
      <c r="W224" s="7">
        <v>451</v>
      </c>
      <c r="X224" s="6">
        <v>978</v>
      </c>
      <c r="Y224" s="7">
        <v>60</v>
      </c>
    </row>
    <row r="225" spans="1:25" x14ac:dyDescent="0.25">
      <c r="A225" s="2" t="s">
        <v>1454</v>
      </c>
      <c r="B225" s="12">
        <v>604521</v>
      </c>
      <c r="C225" s="12">
        <v>231</v>
      </c>
      <c r="D225" s="12">
        <v>110787</v>
      </c>
      <c r="E225" s="10" t="s">
        <v>1455</v>
      </c>
      <c r="F225" s="10" t="s">
        <v>0</v>
      </c>
      <c r="G225" s="10" t="s">
        <v>0</v>
      </c>
      <c r="H225" s="10" t="s">
        <v>0</v>
      </c>
      <c r="I225" s="10" t="s">
        <v>0</v>
      </c>
      <c r="J225" s="10" t="s">
        <v>0</v>
      </c>
      <c r="K225" s="10" t="s">
        <v>0</v>
      </c>
      <c r="L225" s="10" t="s">
        <v>0</v>
      </c>
      <c r="M225" s="12">
        <v>1</v>
      </c>
      <c r="N225" s="16">
        <f t="shared" si="4"/>
        <v>12.805429864253394</v>
      </c>
      <c r="O225" s="16">
        <v>1415</v>
      </c>
      <c r="P225" s="16">
        <v>813.2</v>
      </c>
      <c r="Q225" s="15">
        <v>0.57469964664310957</v>
      </c>
      <c r="R225" s="7">
        <v>185</v>
      </c>
      <c r="S225" s="7">
        <v>36</v>
      </c>
      <c r="T225" s="7">
        <v>352</v>
      </c>
      <c r="U225" s="7">
        <v>680</v>
      </c>
      <c r="V225" s="7">
        <v>491</v>
      </c>
      <c r="W225" s="6">
        <v>1415</v>
      </c>
      <c r="X225" s="7">
        <v>1226</v>
      </c>
      <c r="Y225" s="7">
        <v>1317</v>
      </c>
    </row>
    <row r="226" spans="1:25" x14ac:dyDescent="0.25">
      <c r="A226" s="2" t="s">
        <v>1456</v>
      </c>
      <c r="B226" s="12">
        <v>588886</v>
      </c>
      <c r="C226" s="12">
        <v>231</v>
      </c>
      <c r="D226" s="12">
        <v>102714</v>
      </c>
      <c r="E226" s="10" t="s">
        <v>1457</v>
      </c>
      <c r="F226" s="10" t="s">
        <v>0</v>
      </c>
      <c r="G226" s="12">
        <v>16069996</v>
      </c>
      <c r="H226" s="10" t="s">
        <v>1458</v>
      </c>
      <c r="I226" s="10" t="s">
        <v>0</v>
      </c>
      <c r="J226" s="10" t="s">
        <v>0</v>
      </c>
      <c r="K226" s="10" t="s">
        <v>0</v>
      </c>
      <c r="L226" s="10" t="s">
        <v>1459</v>
      </c>
      <c r="M226" s="12">
        <v>2</v>
      </c>
      <c r="N226" s="16">
        <f t="shared" si="4"/>
        <v>72.204081632653057</v>
      </c>
      <c r="O226" s="16">
        <v>5875</v>
      </c>
      <c r="P226" s="16">
        <v>1963.25</v>
      </c>
      <c r="Q226" s="15">
        <v>0.33417021276595743</v>
      </c>
      <c r="R226" s="7">
        <v>167</v>
      </c>
      <c r="S226" s="7">
        <v>29</v>
      </c>
      <c r="T226" s="7">
        <v>1126</v>
      </c>
      <c r="U226" s="7">
        <v>1036</v>
      </c>
      <c r="V226" s="7">
        <v>1129</v>
      </c>
      <c r="W226" s="6">
        <v>7076</v>
      </c>
      <c r="X226" s="7">
        <v>4562</v>
      </c>
      <c r="Y226" s="6">
        <v>4674</v>
      </c>
    </row>
    <row r="227" spans="1:25" x14ac:dyDescent="0.25">
      <c r="A227" s="2" t="s">
        <v>1526</v>
      </c>
      <c r="B227" s="12">
        <v>748847</v>
      </c>
      <c r="C227" s="12">
        <v>219</v>
      </c>
      <c r="D227" s="12">
        <v>16546</v>
      </c>
      <c r="E227" s="10" t="s">
        <v>1527</v>
      </c>
      <c r="F227" s="10" t="s">
        <v>0</v>
      </c>
      <c r="G227" s="12">
        <v>689043</v>
      </c>
      <c r="H227" s="10" t="s">
        <v>1528</v>
      </c>
      <c r="I227" s="10" t="s">
        <v>0</v>
      </c>
      <c r="J227" s="10" t="s">
        <v>0</v>
      </c>
      <c r="K227" s="10" t="s">
        <v>0</v>
      </c>
      <c r="L227" s="10" t="s">
        <v>1529</v>
      </c>
      <c r="M227" s="12">
        <v>6</v>
      </c>
      <c r="N227" s="16">
        <f t="shared" si="4"/>
        <v>768.06451612903231</v>
      </c>
      <c r="O227" s="16">
        <v>72123.333333333328</v>
      </c>
      <c r="P227" s="16">
        <v>0</v>
      </c>
      <c r="Q227" s="15">
        <v>0</v>
      </c>
      <c r="R227" s="6">
        <v>822</v>
      </c>
      <c r="S227" s="7">
        <v>139</v>
      </c>
      <c r="T227" s="6">
        <v>15672</v>
      </c>
      <c r="U227" s="6">
        <v>369055</v>
      </c>
      <c r="V227" s="6">
        <v>33587</v>
      </c>
      <c r="W227" s="6">
        <v>5975</v>
      </c>
      <c r="X227" s="6">
        <v>5550</v>
      </c>
      <c r="Y227" s="6">
        <v>2901</v>
      </c>
    </row>
    <row r="228" spans="1:25" x14ac:dyDescent="0.25">
      <c r="A228" s="2" t="s">
        <v>1338</v>
      </c>
      <c r="B228" s="12">
        <v>519310</v>
      </c>
      <c r="C228" s="12">
        <v>247</v>
      </c>
      <c r="D228" s="12">
        <v>17361</v>
      </c>
      <c r="E228" s="10" t="s">
        <v>1339</v>
      </c>
      <c r="F228" s="10" t="s">
        <v>0</v>
      </c>
      <c r="G228" s="12">
        <v>1662</v>
      </c>
      <c r="H228" s="10" t="s">
        <v>1340</v>
      </c>
      <c r="I228" s="10" t="s">
        <v>0</v>
      </c>
      <c r="J228" s="10" t="s">
        <v>1341</v>
      </c>
      <c r="K228" s="10" t="s">
        <v>0</v>
      </c>
      <c r="L228" s="10" t="s">
        <v>1342</v>
      </c>
      <c r="M228" s="12">
        <v>1</v>
      </c>
      <c r="N228" s="16">
        <f t="shared" si="4"/>
        <v>92.375</v>
      </c>
      <c r="O228" s="16">
        <v>589</v>
      </c>
      <c r="P228" s="16">
        <v>307.60000000000002</v>
      </c>
      <c r="Q228" s="15">
        <v>0.5222410865874364</v>
      </c>
      <c r="R228" s="7">
        <v>0</v>
      </c>
      <c r="S228" s="7">
        <v>16</v>
      </c>
      <c r="T228" s="7">
        <v>50</v>
      </c>
      <c r="U228" s="7">
        <v>739</v>
      </c>
      <c r="V228" s="7">
        <v>406</v>
      </c>
      <c r="W228" s="7">
        <v>68</v>
      </c>
      <c r="X228" s="7">
        <v>275</v>
      </c>
      <c r="Y228" s="6">
        <v>589</v>
      </c>
    </row>
    <row r="229" spans="1:25" x14ac:dyDescent="0.25">
      <c r="A229" s="2" t="s">
        <v>1669</v>
      </c>
      <c r="B229" s="12">
        <v>310761</v>
      </c>
      <c r="C229" s="12">
        <v>89</v>
      </c>
      <c r="D229" s="12">
        <v>208</v>
      </c>
      <c r="E229" s="10" t="s">
        <v>1670</v>
      </c>
      <c r="F229" s="10" t="s">
        <v>0</v>
      </c>
      <c r="G229" s="12">
        <v>70</v>
      </c>
      <c r="H229" s="10" t="s">
        <v>1671</v>
      </c>
      <c r="I229" s="10" t="s">
        <v>0</v>
      </c>
      <c r="J229" s="10" t="s">
        <v>0</v>
      </c>
      <c r="K229" s="10" t="s">
        <v>0</v>
      </c>
      <c r="L229" s="10" t="s">
        <v>1672</v>
      </c>
      <c r="M229" s="12">
        <v>1</v>
      </c>
      <c r="N229" s="16">
        <f t="shared" si="4"/>
        <v>5.6217882836587876</v>
      </c>
      <c r="O229" s="16">
        <v>5470</v>
      </c>
      <c r="P229" s="16">
        <v>1464.6</v>
      </c>
      <c r="Q229" s="15">
        <v>0.26775137111517366</v>
      </c>
      <c r="R229" s="7">
        <v>995</v>
      </c>
      <c r="S229" s="7">
        <v>951</v>
      </c>
      <c r="T229" s="7">
        <v>1116</v>
      </c>
      <c r="U229" s="6">
        <v>5470</v>
      </c>
      <c r="V229" s="7">
        <v>2617</v>
      </c>
      <c r="W229" s="7">
        <v>880</v>
      </c>
      <c r="X229" s="7">
        <v>1668</v>
      </c>
      <c r="Y229" s="7">
        <v>1042</v>
      </c>
    </row>
    <row r="230" spans="1:25" x14ac:dyDescent="0.25">
      <c r="A230" s="2" t="s">
        <v>1673</v>
      </c>
      <c r="B230" s="12">
        <v>508690</v>
      </c>
      <c r="C230" s="12">
        <v>275</v>
      </c>
      <c r="D230" s="12">
        <v>17246</v>
      </c>
      <c r="E230" s="10" t="s">
        <v>1674</v>
      </c>
      <c r="F230" s="10" t="s">
        <v>0</v>
      </c>
      <c r="G230" s="12">
        <v>5280523</v>
      </c>
      <c r="H230" s="10" t="s">
        <v>1675</v>
      </c>
      <c r="I230" s="10" t="s">
        <v>0</v>
      </c>
      <c r="J230" s="10" t="s">
        <v>0</v>
      </c>
      <c r="K230" s="10" t="s">
        <v>0</v>
      </c>
      <c r="L230" s="10" t="s">
        <v>1676</v>
      </c>
      <c r="M230" s="12">
        <v>3</v>
      </c>
      <c r="N230" s="16">
        <f t="shared" si="4"/>
        <v>204.57499999999999</v>
      </c>
      <c r="O230" s="16">
        <v>2325.6666666666665</v>
      </c>
      <c r="P230" s="16">
        <v>2902.6666666666665</v>
      </c>
      <c r="Q230" s="15">
        <v>1.2481009029668912</v>
      </c>
      <c r="R230" s="7">
        <v>47</v>
      </c>
      <c r="S230" s="7">
        <v>33</v>
      </c>
      <c r="T230" s="6">
        <v>399</v>
      </c>
      <c r="U230" s="6">
        <v>5538</v>
      </c>
      <c r="V230" s="7">
        <v>384</v>
      </c>
      <c r="W230" s="7">
        <v>141</v>
      </c>
      <c r="X230" s="7">
        <v>8183</v>
      </c>
      <c r="Y230" s="6">
        <v>1040</v>
      </c>
    </row>
    <row r="231" spans="1:25" x14ac:dyDescent="0.25">
      <c r="A231" s="2" t="s">
        <v>1677</v>
      </c>
      <c r="B231" s="12">
        <v>506306</v>
      </c>
      <c r="C231" s="12">
        <v>247</v>
      </c>
      <c r="D231" s="12">
        <v>2000</v>
      </c>
      <c r="E231" s="10" t="s">
        <v>1678</v>
      </c>
      <c r="F231" s="10" t="s">
        <v>0</v>
      </c>
      <c r="G231" s="12">
        <v>43</v>
      </c>
      <c r="H231" s="10" t="s">
        <v>1679</v>
      </c>
      <c r="I231" s="10" t="s">
        <v>0</v>
      </c>
      <c r="J231" s="10" t="s">
        <v>0</v>
      </c>
      <c r="K231" s="10" t="s">
        <v>0</v>
      </c>
      <c r="L231" s="10" t="s">
        <v>1680</v>
      </c>
      <c r="M231" s="12">
        <v>6</v>
      </c>
      <c r="N231" s="16">
        <f t="shared" si="4"/>
        <v>42.485355648535567</v>
      </c>
      <c r="O231" s="16">
        <v>2092.8333333333335</v>
      </c>
      <c r="P231" s="16">
        <v>0</v>
      </c>
      <c r="Q231" s="15">
        <v>0</v>
      </c>
      <c r="R231" s="7">
        <v>148</v>
      </c>
      <c r="S231" s="7">
        <v>91</v>
      </c>
      <c r="T231" s="6">
        <v>302</v>
      </c>
      <c r="U231" s="6">
        <v>5077</v>
      </c>
      <c r="V231" s="6">
        <v>2114</v>
      </c>
      <c r="W231" s="6">
        <v>77</v>
      </c>
      <c r="X231" s="6">
        <v>4343</v>
      </c>
      <c r="Y231" s="6">
        <v>644</v>
      </c>
    </row>
    <row r="232" spans="1:25" x14ac:dyDescent="0.25">
      <c r="A232" s="2" t="s">
        <v>1681</v>
      </c>
      <c r="B232" s="12">
        <v>355045</v>
      </c>
      <c r="C232" s="12">
        <v>117</v>
      </c>
      <c r="D232" s="12">
        <v>102843</v>
      </c>
      <c r="E232" s="10" t="s">
        <v>1682</v>
      </c>
      <c r="F232" s="10" t="s">
        <v>0</v>
      </c>
      <c r="G232" s="12">
        <v>18302</v>
      </c>
      <c r="H232" s="10" t="s">
        <v>0</v>
      </c>
      <c r="I232" s="10" t="s">
        <v>0</v>
      </c>
      <c r="J232" s="10" t="s">
        <v>0</v>
      </c>
      <c r="K232" s="10" t="s">
        <v>0</v>
      </c>
      <c r="L232" s="10" t="s">
        <v>1683</v>
      </c>
      <c r="M232" s="12">
        <v>5</v>
      </c>
      <c r="N232" s="16">
        <f t="shared" si="4"/>
        <v>10.05379746835443</v>
      </c>
      <c r="O232" s="16">
        <v>2011.4</v>
      </c>
      <c r="P232" s="16">
        <v>687</v>
      </c>
      <c r="Q232" s="15">
        <v>0.341553147061748</v>
      </c>
      <c r="R232" s="7">
        <v>25</v>
      </c>
      <c r="S232" s="7">
        <v>607</v>
      </c>
      <c r="T232" s="6">
        <v>1257</v>
      </c>
      <c r="U232" s="6">
        <v>3177</v>
      </c>
      <c r="V232" s="7">
        <v>687</v>
      </c>
      <c r="W232" s="6">
        <v>915</v>
      </c>
      <c r="X232" s="6">
        <v>3109</v>
      </c>
      <c r="Y232" s="6">
        <v>1599</v>
      </c>
    </row>
    <row r="233" spans="1:25" x14ac:dyDescent="0.25">
      <c r="A233" s="2" t="s">
        <v>2260</v>
      </c>
      <c r="B233" s="12">
        <v>397526</v>
      </c>
      <c r="C233" s="12">
        <v>241</v>
      </c>
      <c r="D233" s="12">
        <v>2254</v>
      </c>
      <c r="E233" s="10" t="s">
        <v>1703</v>
      </c>
      <c r="F233" s="10" t="s">
        <v>0</v>
      </c>
      <c r="G233" s="12">
        <v>23368901</v>
      </c>
      <c r="H233" s="10" t="s">
        <v>0</v>
      </c>
      <c r="I233" s="10" t="s">
        <v>0</v>
      </c>
      <c r="J233" s="10" t="s">
        <v>0</v>
      </c>
      <c r="K233" s="10" t="s">
        <v>0</v>
      </c>
      <c r="L233" s="10" t="s">
        <v>1704</v>
      </c>
      <c r="M233" s="12">
        <v>3</v>
      </c>
      <c r="N233" s="16">
        <f t="shared" si="4"/>
        <v>34.088235294117645</v>
      </c>
      <c r="O233" s="16">
        <v>831</v>
      </c>
      <c r="P233" s="16">
        <v>337</v>
      </c>
      <c r="Q233" s="15">
        <v>0.40553549939831529</v>
      </c>
      <c r="R233" s="7">
        <v>29</v>
      </c>
      <c r="S233" s="7">
        <v>39</v>
      </c>
      <c r="T233" s="6">
        <v>378</v>
      </c>
      <c r="U233" s="7">
        <v>388</v>
      </c>
      <c r="V233" s="7">
        <v>479</v>
      </c>
      <c r="W233" s="7">
        <v>144</v>
      </c>
      <c r="X233" s="6">
        <v>956</v>
      </c>
      <c r="Y233" s="6">
        <v>1159</v>
      </c>
    </row>
    <row r="234" spans="1:25" x14ac:dyDescent="0.25">
      <c r="A234" s="2" t="s">
        <v>1717</v>
      </c>
      <c r="B234" s="12">
        <v>384796</v>
      </c>
      <c r="C234" s="12">
        <v>292</v>
      </c>
      <c r="D234" s="12">
        <v>31743</v>
      </c>
      <c r="E234" s="10" t="s">
        <v>1718</v>
      </c>
      <c r="F234" s="10" t="s">
        <v>0</v>
      </c>
      <c r="G234" s="12">
        <v>250402</v>
      </c>
      <c r="H234" s="10" t="s">
        <v>0</v>
      </c>
      <c r="I234" s="10" t="s">
        <v>0</v>
      </c>
      <c r="J234" s="10" t="s">
        <v>0</v>
      </c>
      <c r="K234" s="10" t="s">
        <v>0</v>
      </c>
      <c r="L234" s="10" t="s">
        <v>1719</v>
      </c>
      <c r="M234" s="12">
        <v>3</v>
      </c>
      <c r="N234" s="16">
        <f t="shared" si="4"/>
        <v>10.3125</v>
      </c>
      <c r="O234" s="16">
        <v>334.33333333333331</v>
      </c>
      <c r="P234" s="16">
        <v>42.333333333333336</v>
      </c>
      <c r="Q234" s="15">
        <v>0.12662013958125626</v>
      </c>
      <c r="R234" s="7">
        <v>49</v>
      </c>
      <c r="S234" s="7">
        <v>47</v>
      </c>
      <c r="T234" s="7">
        <v>18</v>
      </c>
      <c r="U234" s="6">
        <v>323</v>
      </c>
      <c r="V234" s="6">
        <v>495</v>
      </c>
      <c r="W234" s="7">
        <v>29</v>
      </c>
      <c r="X234" s="7">
        <v>80</v>
      </c>
      <c r="Y234" s="6">
        <v>185</v>
      </c>
    </row>
    <row r="235" spans="1:25" x14ac:dyDescent="0.25">
      <c r="A235" s="2" t="s">
        <v>1826</v>
      </c>
      <c r="B235" s="12">
        <v>957195</v>
      </c>
      <c r="C235" s="12">
        <v>399</v>
      </c>
      <c r="D235" s="12">
        <v>343045</v>
      </c>
      <c r="E235" s="10" t="s">
        <v>1827</v>
      </c>
      <c r="F235" s="10" t="s">
        <v>0</v>
      </c>
      <c r="G235" s="10" t="s">
        <v>0</v>
      </c>
      <c r="H235" s="10" t="s">
        <v>0</v>
      </c>
      <c r="I235" s="10" t="s">
        <v>0</v>
      </c>
      <c r="J235" s="10" t="s">
        <v>0</v>
      </c>
      <c r="K235" s="10" t="s">
        <v>0</v>
      </c>
      <c r="L235" s="10" t="s">
        <v>0</v>
      </c>
      <c r="M235" s="12">
        <v>1</v>
      </c>
      <c r="N235" s="16">
        <f t="shared" si="4"/>
        <v>12.283950617283951</v>
      </c>
      <c r="O235" s="16">
        <v>1542</v>
      </c>
      <c r="P235" s="16">
        <v>1545.6</v>
      </c>
      <c r="Q235" s="15">
        <v>1.0023346303501945</v>
      </c>
      <c r="R235" s="7">
        <v>245</v>
      </c>
      <c r="S235" s="7">
        <v>79</v>
      </c>
      <c r="T235" s="7">
        <v>628</v>
      </c>
      <c r="U235" s="7">
        <v>1990</v>
      </c>
      <c r="V235" s="7">
        <v>1821</v>
      </c>
      <c r="W235" s="6">
        <v>1542</v>
      </c>
      <c r="X235" s="7">
        <v>1623</v>
      </c>
      <c r="Y235" s="7">
        <v>1666</v>
      </c>
    </row>
    <row r="236" spans="1:25" x14ac:dyDescent="0.25">
      <c r="A236" s="2" t="s">
        <v>1828</v>
      </c>
      <c r="B236" s="12">
        <v>959214</v>
      </c>
      <c r="C236" s="12">
        <v>203</v>
      </c>
      <c r="D236" s="12">
        <v>648</v>
      </c>
      <c r="E236" s="10" t="s">
        <v>1829</v>
      </c>
      <c r="F236" s="10" t="s">
        <v>0</v>
      </c>
      <c r="G236" s="12">
        <v>24699</v>
      </c>
      <c r="H236" s="10" t="s">
        <v>1830</v>
      </c>
      <c r="I236" s="10" t="s">
        <v>0</v>
      </c>
      <c r="J236" s="10" t="s">
        <v>1830</v>
      </c>
      <c r="K236" s="10" t="s">
        <v>0</v>
      </c>
      <c r="L236" s="10" t="s">
        <v>1831</v>
      </c>
      <c r="M236" s="12">
        <v>5</v>
      </c>
      <c r="N236" s="16">
        <f t="shared" si="4"/>
        <v>29.687861271676301</v>
      </c>
      <c r="O236" s="16">
        <v>1360.6</v>
      </c>
      <c r="P236" s="16">
        <v>2568</v>
      </c>
      <c r="Q236" s="15">
        <v>1.887402616492724</v>
      </c>
      <c r="R236" s="7">
        <v>115</v>
      </c>
      <c r="S236" s="7">
        <v>58</v>
      </c>
      <c r="T236" s="6">
        <v>593</v>
      </c>
      <c r="U236" s="6">
        <v>1742</v>
      </c>
      <c r="V236" s="6">
        <v>1631</v>
      </c>
      <c r="W236" s="7">
        <v>2568</v>
      </c>
      <c r="X236" s="6">
        <v>1365</v>
      </c>
      <c r="Y236" s="6">
        <v>1472</v>
      </c>
    </row>
    <row r="237" spans="1:25" x14ac:dyDescent="0.25">
      <c r="A237" s="2" t="s">
        <v>1832</v>
      </c>
      <c r="B237" s="12">
        <v>901749</v>
      </c>
      <c r="C237" s="12">
        <v>129</v>
      </c>
      <c r="D237" s="12">
        <v>2070</v>
      </c>
      <c r="E237" s="10" t="s">
        <v>1833</v>
      </c>
      <c r="F237" s="10" t="s">
        <v>0</v>
      </c>
      <c r="G237" s="12">
        <v>14900</v>
      </c>
      <c r="H237" s="10" t="s">
        <v>1834</v>
      </c>
      <c r="I237" s="10" t="s">
        <v>1835</v>
      </c>
      <c r="J237" s="10" t="s">
        <v>0</v>
      </c>
      <c r="K237" s="10" t="s">
        <v>0</v>
      </c>
      <c r="L237" s="10" t="s">
        <v>1836</v>
      </c>
      <c r="M237" s="12">
        <v>6</v>
      </c>
      <c r="N237" s="16">
        <f t="shared" si="4"/>
        <v>17.900709219858157</v>
      </c>
      <c r="O237" s="16">
        <v>1936.5</v>
      </c>
      <c r="P237" s="16">
        <v>0</v>
      </c>
      <c r="Q237" s="15">
        <v>0</v>
      </c>
      <c r="R237" s="7">
        <v>377</v>
      </c>
      <c r="S237" s="7">
        <v>46</v>
      </c>
      <c r="T237" s="6">
        <v>552</v>
      </c>
      <c r="U237" s="6">
        <v>3786</v>
      </c>
      <c r="V237" s="6">
        <v>2755</v>
      </c>
      <c r="W237" s="6">
        <v>822</v>
      </c>
      <c r="X237" s="6">
        <v>2921</v>
      </c>
      <c r="Y237" s="6">
        <v>783</v>
      </c>
    </row>
    <row r="238" spans="1:25" x14ac:dyDescent="0.25">
      <c r="A238" s="2" t="s">
        <v>1844</v>
      </c>
      <c r="B238" s="12">
        <v>1123027</v>
      </c>
      <c r="C238" s="12">
        <v>361</v>
      </c>
      <c r="D238" s="12">
        <v>14692</v>
      </c>
      <c r="E238" s="10" t="s">
        <v>1845</v>
      </c>
      <c r="F238" s="10" t="s">
        <v>0</v>
      </c>
      <c r="G238" s="12">
        <v>440080</v>
      </c>
      <c r="H238" s="10" t="s">
        <v>1846</v>
      </c>
      <c r="I238" s="10" t="s">
        <v>1847</v>
      </c>
      <c r="J238" s="10" t="s">
        <v>0</v>
      </c>
      <c r="K238" s="10" t="s">
        <v>0</v>
      </c>
      <c r="L238" s="10" t="s">
        <v>1848</v>
      </c>
      <c r="M238" s="12">
        <v>4</v>
      </c>
      <c r="N238" s="16">
        <f t="shared" si="4"/>
        <v>3768.3555555555554</v>
      </c>
      <c r="O238" s="16">
        <v>103563.5</v>
      </c>
      <c r="P238" s="16">
        <v>36810.5</v>
      </c>
      <c r="Q238" s="15">
        <v>0.35543893360112394</v>
      </c>
      <c r="R238" s="7">
        <v>105</v>
      </c>
      <c r="S238" s="7">
        <v>30</v>
      </c>
      <c r="T238" s="6">
        <v>254364</v>
      </c>
      <c r="U238" s="6">
        <v>10473</v>
      </c>
      <c r="V238" s="6">
        <v>131032</v>
      </c>
      <c r="W238" s="7">
        <v>73287</v>
      </c>
      <c r="X238" s="7">
        <v>334</v>
      </c>
      <c r="Y238" s="6">
        <v>18385</v>
      </c>
    </row>
    <row r="239" spans="1:25" x14ac:dyDescent="0.25">
      <c r="A239" s="2" t="s">
        <v>1849</v>
      </c>
      <c r="B239" s="12">
        <v>679596</v>
      </c>
      <c r="C239" s="12">
        <v>299</v>
      </c>
      <c r="D239" s="12">
        <v>16713</v>
      </c>
      <c r="E239" s="10" t="s">
        <v>1850</v>
      </c>
      <c r="F239" s="10" t="s">
        <v>0</v>
      </c>
      <c r="G239" s="12">
        <v>2682</v>
      </c>
      <c r="H239" s="10" t="s">
        <v>1851</v>
      </c>
      <c r="I239" s="10" t="s">
        <v>1852</v>
      </c>
      <c r="J239" s="10" t="s">
        <v>1853</v>
      </c>
      <c r="K239" s="10" t="s">
        <v>0</v>
      </c>
      <c r="L239" s="10" t="s">
        <v>1854</v>
      </c>
      <c r="M239" s="12">
        <v>1</v>
      </c>
      <c r="N239" s="16">
        <f t="shared" si="4"/>
        <v>26.807692307692307</v>
      </c>
      <c r="O239" s="16">
        <v>950</v>
      </c>
      <c r="P239" s="16">
        <v>1936.6</v>
      </c>
      <c r="Q239" s="15">
        <v>2.0385263157894737</v>
      </c>
      <c r="R239" s="7">
        <v>124</v>
      </c>
      <c r="S239" s="7">
        <v>84</v>
      </c>
      <c r="T239" s="7">
        <v>478</v>
      </c>
      <c r="U239" s="6">
        <v>950</v>
      </c>
      <c r="V239" s="7">
        <v>2523</v>
      </c>
      <c r="W239" s="7">
        <v>2788</v>
      </c>
      <c r="X239" s="7">
        <v>2483</v>
      </c>
      <c r="Y239" s="7">
        <v>1411</v>
      </c>
    </row>
    <row r="240" spans="1:25" x14ac:dyDescent="0.25">
      <c r="A240" s="2" t="s">
        <v>2107</v>
      </c>
      <c r="B240" s="12">
        <v>552422</v>
      </c>
      <c r="C240" s="12">
        <v>129</v>
      </c>
      <c r="D240" s="12">
        <v>103838</v>
      </c>
      <c r="E240" s="10" t="s">
        <v>2108</v>
      </c>
      <c r="F240" s="10" t="s">
        <v>0</v>
      </c>
      <c r="G240" s="12">
        <v>13006</v>
      </c>
      <c r="H240" s="10" t="s">
        <v>2109</v>
      </c>
      <c r="I240" s="10" t="s">
        <v>0</v>
      </c>
      <c r="J240" s="10" t="s">
        <v>0</v>
      </c>
      <c r="K240" s="10" t="s">
        <v>0</v>
      </c>
      <c r="L240" s="10" t="s">
        <v>2110</v>
      </c>
      <c r="M240" s="12">
        <v>1</v>
      </c>
      <c r="N240" s="16">
        <f t="shared" si="4"/>
        <v>204.39634146341464</v>
      </c>
      <c r="O240" s="16">
        <v>19540</v>
      </c>
      <c r="P240" s="16">
        <v>19869.599999999999</v>
      </c>
      <c r="Q240" s="15">
        <v>1.0168679631525075</v>
      </c>
      <c r="R240" s="7">
        <v>188</v>
      </c>
      <c r="S240" s="7">
        <v>140</v>
      </c>
      <c r="T240" s="7">
        <v>995</v>
      </c>
      <c r="U240" s="6">
        <v>19540</v>
      </c>
      <c r="V240" s="7">
        <v>33521</v>
      </c>
      <c r="W240" s="7">
        <v>10945</v>
      </c>
      <c r="X240" s="7">
        <v>27989</v>
      </c>
      <c r="Y240" s="7">
        <v>25898</v>
      </c>
    </row>
    <row r="241" spans="1:25" x14ac:dyDescent="0.25">
      <c r="A241" s="14">
        <v>390546</v>
      </c>
      <c r="B241" s="12">
        <v>623908</v>
      </c>
      <c r="C241" s="12">
        <v>160</v>
      </c>
      <c r="D241" s="12">
        <v>390546</v>
      </c>
      <c r="E241" s="10" t="s">
        <v>1355</v>
      </c>
      <c r="F241" s="10" t="s">
        <v>0</v>
      </c>
      <c r="G241" s="10" t="s">
        <v>0</v>
      </c>
      <c r="H241" s="10" t="s">
        <v>0</v>
      </c>
      <c r="I241" s="10" t="s">
        <v>0</v>
      </c>
      <c r="J241" s="10" t="s">
        <v>0</v>
      </c>
      <c r="K241" s="10" t="s">
        <v>0</v>
      </c>
      <c r="L241" s="10" t="s">
        <v>0</v>
      </c>
      <c r="M241" s="12">
        <v>4</v>
      </c>
      <c r="N241" s="16">
        <f t="shared" si="4"/>
        <v>246.03571428571428</v>
      </c>
      <c r="O241" s="16">
        <v>3976.25</v>
      </c>
      <c r="P241" s="16">
        <v>4500.5</v>
      </c>
      <c r="Q241" s="15">
        <v>1.1318453316567116</v>
      </c>
      <c r="R241" s="7">
        <v>16</v>
      </c>
      <c r="S241" s="7">
        <v>40</v>
      </c>
      <c r="T241" s="7">
        <v>2112</v>
      </c>
      <c r="U241" s="6">
        <v>581</v>
      </c>
      <c r="V241" s="7">
        <v>6889</v>
      </c>
      <c r="W241" s="6">
        <v>3979</v>
      </c>
      <c r="X241" s="6">
        <v>6512</v>
      </c>
      <c r="Y241" s="6">
        <v>4833</v>
      </c>
    </row>
    <row r="242" spans="1:25" x14ac:dyDescent="0.25">
      <c r="A242" s="14">
        <v>390545</v>
      </c>
      <c r="B242" s="12">
        <v>722792</v>
      </c>
      <c r="C242" s="12">
        <v>259</v>
      </c>
      <c r="D242" s="12">
        <v>390545</v>
      </c>
      <c r="E242" s="10" t="s">
        <v>1356</v>
      </c>
      <c r="F242" s="10" t="s">
        <v>0</v>
      </c>
      <c r="G242" s="10" t="s">
        <v>0</v>
      </c>
      <c r="H242" s="10" t="s">
        <v>0</v>
      </c>
      <c r="I242" s="10" t="s">
        <v>0</v>
      </c>
      <c r="J242" s="10" t="s">
        <v>0</v>
      </c>
      <c r="K242" s="10" t="s">
        <v>0</v>
      </c>
      <c r="L242" s="10" t="s">
        <v>0</v>
      </c>
      <c r="M242" s="12">
        <v>2</v>
      </c>
      <c r="N242" s="16">
        <f t="shared" si="4"/>
        <v>41.703703703703702</v>
      </c>
      <c r="O242" s="16">
        <v>849.5</v>
      </c>
      <c r="P242" s="16">
        <v>41</v>
      </c>
      <c r="Q242" s="15">
        <v>4.8263684520306063E-2</v>
      </c>
      <c r="R242" s="7">
        <v>33</v>
      </c>
      <c r="S242" s="7">
        <v>21</v>
      </c>
      <c r="T242" s="7">
        <v>23</v>
      </c>
      <c r="U242" s="7">
        <v>76</v>
      </c>
      <c r="V242" s="6">
        <v>573</v>
      </c>
      <c r="W242" s="7">
        <v>0</v>
      </c>
      <c r="X242" s="6">
        <v>1126</v>
      </c>
      <c r="Y242" s="7">
        <v>65</v>
      </c>
    </row>
    <row r="243" spans="1:25" x14ac:dyDescent="0.25">
      <c r="A243" s="14">
        <v>390219</v>
      </c>
      <c r="B243" s="12">
        <v>635244</v>
      </c>
      <c r="C243" s="12">
        <v>307</v>
      </c>
      <c r="D243" s="12">
        <v>390219</v>
      </c>
      <c r="E243" s="10" t="s">
        <v>1360</v>
      </c>
      <c r="F243" s="10" t="s">
        <v>0</v>
      </c>
      <c r="G243" s="10" t="s">
        <v>0</v>
      </c>
      <c r="H243" s="10" t="s">
        <v>0</v>
      </c>
      <c r="I243" s="10" t="s">
        <v>0</v>
      </c>
      <c r="J243" s="10" t="s">
        <v>0</v>
      </c>
      <c r="K243" s="10" t="s">
        <v>0</v>
      </c>
      <c r="L243" s="10" t="s">
        <v>0</v>
      </c>
      <c r="M243" s="12">
        <v>2</v>
      </c>
      <c r="N243" s="16">
        <f t="shared" si="4"/>
        <v>22058.135483870967</v>
      </c>
      <c r="O243" s="16">
        <v>1005266</v>
      </c>
      <c r="P243" s="16">
        <v>1866102</v>
      </c>
      <c r="Q243" s="15">
        <v>1.8563265842075629</v>
      </c>
      <c r="R243" s="7">
        <v>292</v>
      </c>
      <c r="S243" s="7">
        <v>18</v>
      </c>
      <c r="T243" s="7">
        <v>604955</v>
      </c>
      <c r="U243" s="7">
        <v>532135</v>
      </c>
      <c r="V243" s="8">
        <v>930865</v>
      </c>
      <c r="W243" s="7">
        <v>3419011</v>
      </c>
      <c r="X243" s="8">
        <v>1079667</v>
      </c>
      <c r="Y243" s="7">
        <v>2908307</v>
      </c>
    </row>
    <row r="244" spans="1:25" x14ac:dyDescent="0.25">
      <c r="A244" s="14">
        <v>390218</v>
      </c>
      <c r="B244" s="12">
        <v>673852</v>
      </c>
      <c r="C244" s="12">
        <v>361</v>
      </c>
      <c r="D244" s="12">
        <v>390218</v>
      </c>
      <c r="E244" s="10" t="s">
        <v>1361</v>
      </c>
      <c r="F244" s="10" t="s">
        <v>0</v>
      </c>
      <c r="G244" s="10" t="s">
        <v>0</v>
      </c>
      <c r="H244" s="10" t="s">
        <v>0</v>
      </c>
      <c r="I244" s="10" t="s">
        <v>0</v>
      </c>
      <c r="J244" s="10" t="s">
        <v>0</v>
      </c>
      <c r="K244" s="10" t="s">
        <v>0</v>
      </c>
      <c r="L244" s="10" t="s">
        <v>0</v>
      </c>
      <c r="M244" s="12">
        <v>5</v>
      </c>
      <c r="N244" s="16">
        <f t="shared" si="4"/>
        <v>2686</v>
      </c>
      <c r="O244" s="16">
        <v>34971.800000000003</v>
      </c>
      <c r="P244" s="16">
        <v>229</v>
      </c>
      <c r="Q244" s="15">
        <v>6.5481330672141546E-3</v>
      </c>
      <c r="R244" s="7">
        <v>24</v>
      </c>
      <c r="S244" s="7">
        <v>17</v>
      </c>
      <c r="T244" s="7">
        <v>229</v>
      </c>
      <c r="U244" s="6">
        <v>875</v>
      </c>
      <c r="V244" s="6">
        <v>40442</v>
      </c>
      <c r="W244" s="6">
        <v>40574</v>
      </c>
      <c r="X244" s="6">
        <v>55063</v>
      </c>
      <c r="Y244" s="6">
        <v>37905</v>
      </c>
    </row>
    <row r="245" spans="1:25" x14ac:dyDescent="0.25">
      <c r="A245" s="14">
        <v>390198</v>
      </c>
      <c r="B245" s="12">
        <v>459090</v>
      </c>
      <c r="C245" s="12">
        <v>155</v>
      </c>
      <c r="D245" s="12">
        <v>390198</v>
      </c>
      <c r="E245" s="10" t="s">
        <v>1365</v>
      </c>
      <c r="F245" s="10" t="s">
        <v>0</v>
      </c>
      <c r="G245" s="10" t="s">
        <v>0</v>
      </c>
      <c r="H245" s="10" t="s">
        <v>0</v>
      </c>
      <c r="I245" s="10" t="s">
        <v>0</v>
      </c>
      <c r="J245" s="10" t="s">
        <v>0</v>
      </c>
      <c r="K245" s="10" t="s">
        <v>0</v>
      </c>
      <c r="L245" s="10" t="s">
        <v>0</v>
      </c>
      <c r="M245" s="12">
        <v>5</v>
      </c>
      <c r="N245" s="16">
        <f t="shared" si="4"/>
        <v>2878.1052631578946</v>
      </c>
      <c r="O245" s="16">
        <v>70854.8</v>
      </c>
      <c r="P245" s="16">
        <v>346</v>
      </c>
      <c r="Q245" s="15">
        <v>4.8832259776331313E-3</v>
      </c>
      <c r="R245" s="7">
        <v>70</v>
      </c>
      <c r="S245" s="7">
        <v>44</v>
      </c>
      <c r="T245" s="6">
        <v>1109</v>
      </c>
      <c r="U245" s="6">
        <v>4467</v>
      </c>
      <c r="V245" s="6">
        <v>164052</v>
      </c>
      <c r="W245" s="7">
        <v>346</v>
      </c>
      <c r="X245" s="6">
        <v>161733</v>
      </c>
      <c r="Y245" s="6">
        <v>22913</v>
      </c>
    </row>
    <row r="246" spans="1:25" x14ac:dyDescent="0.25">
      <c r="A246" s="14">
        <v>390194</v>
      </c>
      <c r="B246" s="12">
        <v>514902</v>
      </c>
      <c r="C246" s="12">
        <v>142</v>
      </c>
      <c r="D246" s="12">
        <v>390194</v>
      </c>
      <c r="E246" s="10" t="s">
        <v>1367</v>
      </c>
      <c r="F246" s="10" t="s">
        <v>0</v>
      </c>
      <c r="G246" s="10" t="s">
        <v>0</v>
      </c>
      <c r="H246" s="10" t="s">
        <v>0</v>
      </c>
      <c r="I246" s="10" t="s">
        <v>0</v>
      </c>
      <c r="J246" s="10" t="s">
        <v>0</v>
      </c>
      <c r="K246" s="10" t="s">
        <v>0</v>
      </c>
      <c r="L246" s="10" t="s">
        <v>0</v>
      </c>
      <c r="M246" s="12">
        <v>2</v>
      </c>
      <c r="N246" s="16">
        <f t="shared" si="4"/>
        <v>197.8235294117647</v>
      </c>
      <c r="O246" s="16">
        <v>3586</v>
      </c>
      <c r="P246" s="16">
        <v>1078.75</v>
      </c>
      <c r="Q246" s="15">
        <v>0.30082264361405464</v>
      </c>
      <c r="R246" s="7">
        <v>33</v>
      </c>
      <c r="S246" s="7">
        <v>35</v>
      </c>
      <c r="T246" s="7">
        <v>1860</v>
      </c>
      <c r="U246" s="7">
        <v>343</v>
      </c>
      <c r="V246" s="6">
        <v>6726</v>
      </c>
      <c r="W246" s="7">
        <v>137</v>
      </c>
      <c r="X246" s="7">
        <v>1975</v>
      </c>
      <c r="Y246" s="6">
        <v>446</v>
      </c>
    </row>
    <row r="247" spans="1:25" x14ac:dyDescent="0.25">
      <c r="A247" s="14">
        <v>390185</v>
      </c>
      <c r="B247" s="12">
        <v>361861</v>
      </c>
      <c r="C247" s="12">
        <v>212</v>
      </c>
      <c r="D247" s="12">
        <v>390185</v>
      </c>
      <c r="E247" s="10" t="s">
        <v>1369</v>
      </c>
      <c r="F247" s="10" t="s">
        <v>0</v>
      </c>
      <c r="G247" s="10" t="s">
        <v>0</v>
      </c>
      <c r="H247" s="10" t="s">
        <v>0</v>
      </c>
      <c r="I247" s="10" t="s">
        <v>0</v>
      </c>
      <c r="J247" s="10" t="s">
        <v>0</v>
      </c>
      <c r="K247" s="10" t="s">
        <v>0</v>
      </c>
      <c r="L247" s="10" t="s">
        <v>0</v>
      </c>
      <c r="M247" s="12">
        <v>5</v>
      </c>
      <c r="N247" s="16">
        <f t="shared" si="4"/>
        <v>20.787401574803148</v>
      </c>
      <c r="O247" s="16">
        <v>2597.6</v>
      </c>
      <c r="P247" s="16">
        <v>315</v>
      </c>
      <c r="Q247" s="15">
        <v>0.12126578380043117</v>
      </c>
      <c r="R247" s="7">
        <v>345</v>
      </c>
      <c r="S247" s="7">
        <v>36</v>
      </c>
      <c r="T247" s="7">
        <v>315</v>
      </c>
      <c r="U247" s="6">
        <v>2982</v>
      </c>
      <c r="V247" s="6">
        <v>3960</v>
      </c>
      <c r="W247" s="6">
        <v>627</v>
      </c>
      <c r="X247" s="6">
        <v>1554</v>
      </c>
      <c r="Y247" s="6">
        <v>3865</v>
      </c>
    </row>
    <row r="248" spans="1:25" x14ac:dyDescent="0.25">
      <c r="A248" s="14">
        <v>390122</v>
      </c>
      <c r="B248" s="12">
        <v>699375</v>
      </c>
      <c r="C248" s="12">
        <v>204</v>
      </c>
      <c r="D248" s="12">
        <v>390122</v>
      </c>
      <c r="E248" s="10" t="s">
        <v>1377</v>
      </c>
      <c r="F248" s="10" t="s">
        <v>0</v>
      </c>
      <c r="G248" s="10" t="s">
        <v>0</v>
      </c>
      <c r="H248" s="10" t="s">
        <v>0</v>
      </c>
      <c r="I248" s="10" t="s">
        <v>0</v>
      </c>
      <c r="J248" s="10" t="s">
        <v>0</v>
      </c>
      <c r="K248" s="10" t="s">
        <v>0</v>
      </c>
      <c r="L248" s="10" t="s">
        <v>0</v>
      </c>
      <c r="M248" s="12">
        <v>6</v>
      </c>
      <c r="N248" s="16">
        <f t="shared" si="4"/>
        <v>9611.1147540983602</v>
      </c>
      <c r="O248" s="16">
        <v>184265.83333333334</v>
      </c>
      <c r="P248" s="16">
        <v>0</v>
      </c>
      <c r="Q248" s="15">
        <v>0</v>
      </c>
      <c r="R248" s="7">
        <v>41</v>
      </c>
      <c r="S248" s="7">
        <v>20</v>
      </c>
      <c r="T248" s="6">
        <v>1160</v>
      </c>
      <c r="U248" s="6">
        <v>8231</v>
      </c>
      <c r="V248" s="6">
        <v>287536</v>
      </c>
      <c r="W248" s="6">
        <v>281944</v>
      </c>
      <c r="X248" s="6">
        <v>293139</v>
      </c>
      <c r="Y248" s="6">
        <v>233585</v>
      </c>
    </row>
    <row r="249" spans="1:25" x14ac:dyDescent="0.25">
      <c r="A249" s="14">
        <v>385941</v>
      </c>
      <c r="B249" s="12">
        <v>683529</v>
      </c>
      <c r="C249" s="12">
        <v>187</v>
      </c>
      <c r="D249" s="12">
        <v>385941</v>
      </c>
      <c r="E249" s="10" t="s">
        <v>1387</v>
      </c>
      <c r="F249" s="10" t="s">
        <v>0</v>
      </c>
      <c r="G249" s="10" t="s">
        <v>0</v>
      </c>
      <c r="H249" s="10" t="s">
        <v>0</v>
      </c>
      <c r="I249" s="10" t="s">
        <v>0</v>
      </c>
      <c r="J249" s="10" t="s">
        <v>0</v>
      </c>
      <c r="K249" s="10" t="s">
        <v>0</v>
      </c>
      <c r="L249" s="10" t="s">
        <v>0</v>
      </c>
      <c r="M249" s="12">
        <v>5</v>
      </c>
      <c r="N249" s="16">
        <f t="shared" si="4"/>
        <v>358.41666666666669</v>
      </c>
      <c r="O249" s="16">
        <v>7199.4</v>
      </c>
      <c r="P249" s="16">
        <v>6946</v>
      </c>
      <c r="Q249" s="15">
        <v>0.96480262244075898</v>
      </c>
      <c r="R249" s="7">
        <v>54</v>
      </c>
      <c r="S249" s="7">
        <v>18</v>
      </c>
      <c r="T249" s="6">
        <v>743</v>
      </c>
      <c r="U249" s="6">
        <v>2311</v>
      </c>
      <c r="V249" s="6">
        <v>9674</v>
      </c>
      <c r="W249" s="7">
        <v>6946</v>
      </c>
      <c r="X249" s="6">
        <v>12903</v>
      </c>
      <c r="Y249" s="6">
        <v>10366</v>
      </c>
    </row>
    <row r="250" spans="1:25" x14ac:dyDescent="0.25">
      <c r="A250" s="14">
        <v>385007</v>
      </c>
      <c r="B250" s="12">
        <v>939894</v>
      </c>
      <c r="C250" s="12">
        <v>160</v>
      </c>
      <c r="D250" s="12">
        <v>385007</v>
      </c>
      <c r="E250" s="10" t="s">
        <v>1389</v>
      </c>
      <c r="F250" s="10" t="s">
        <v>0</v>
      </c>
      <c r="G250" s="10" t="s">
        <v>0</v>
      </c>
      <c r="H250" s="10" t="s">
        <v>0</v>
      </c>
      <c r="I250" s="10" t="s">
        <v>0</v>
      </c>
      <c r="J250" s="10" t="s">
        <v>0</v>
      </c>
      <c r="K250" s="10" t="s">
        <v>0</v>
      </c>
      <c r="L250" s="10" t="s">
        <v>0</v>
      </c>
      <c r="M250" s="12">
        <v>3</v>
      </c>
      <c r="N250" s="16">
        <f t="shared" si="4"/>
        <v>154.10869565217391</v>
      </c>
      <c r="O250" s="16">
        <v>3667</v>
      </c>
      <c r="P250" s="16">
        <v>1477.3333333333333</v>
      </c>
      <c r="Q250" s="15">
        <v>0.40287246613944183</v>
      </c>
      <c r="R250" s="7">
        <v>47</v>
      </c>
      <c r="S250" s="7">
        <v>45</v>
      </c>
      <c r="T250" s="7">
        <v>75</v>
      </c>
      <c r="U250" s="6">
        <v>827</v>
      </c>
      <c r="V250" s="6">
        <v>7089</v>
      </c>
      <c r="W250" s="7">
        <v>2143</v>
      </c>
      <c r="X250" s="6">
        <v>3085</v>
      </c>
      <c r="Y250" s="7">
        <v>2214</v>
      </c>
    </row>
    <row r="251" spans="1:25" x14ac:dyDescent="0.25">
      <c r="A251" s="14">
        <v>382906</v>
      </c>
      <c r="B251" s="12">
        <v>592774</v>
      </c>
      <c r="C251" s="12">
        <v>191</v>
      </c>
      <c r="D251" s="12">
        <v>382906</v>
      </c>
      <c r="E251" s="10" t="s">
        <v>1396</v>
      </c>
      <c r="F251" s="10" t="s">
        <v>0</v>
      </c>
      <c r="G251" s="10" t="s">
        <v>0</v>
      </c>
      <c r="H251" s="10" t="s">
        <v>0</v>
      </c>
      <c r="I251" s="10" t="s">
        <v>0</v>
      </c>
      <c r="J251" s="10" t="s">
        <v>0</v>
      </c>
      <c r="K251" s="10" t="s">
        <v>0</v>
      </c>
      <c r="L251" s="10" t="s">
        <v>0</v>
      </c>
      <c r="M251" s="12">
        <v>3</v>
      </c>
      <c r="N251" s="16">
        <f t="shared" si="4"/>
        <v>58.493055555555557</v>
      </c>
      <c r="O251" s="16">
        <v>6559.666666666667</v>
      </c>
      <c r="P251" s="16">
        <v>7785.666666666667</v>
      </c>
      <c r="Q251" s="15">
        <v>1.1868997408404898</v>
      </c>
      <c r="R251" s="7">
        <v>412</v>
      </c>
      <c r="S251" s="7">
        <v>164</v>
      </c>
      <c r="T251" s="7">
        <v>1038</v>
      </c>
      <c r="U251" s="7">
        <v>5473</v>
      </c>
      <c r="V251" s="6">
        <v>3184</v>
      </c>
      <c r="W251" s="7">
        <v>16846</v>
      </c>
      <c r="X251" s="6">
        <v>5661</v>
      </c>
      <c r="Y251" s="6">
        <v>10834</v>
      </c>
    </row>
    <row r="252" spans="1:25" x14ac:dyDescent="0.25">
      <c r="A252" s="14">
        <v>381428</v>
      </c>
      <c r="B252" s="12">
        <v>291574</v>
      </c>
      <c r="C252" s="12">
        <v>241</v>
      </c>
      <c r="D252" s="12">
        <v>381428</v>
      </c>
      <c r="E252" s="10" t="s">
        <v>1402</v>
      </c>
      <c r="F252" s="10" t="s">
        <v>0</v>
      </c>
      <c r="G252" s="10" t="s">
        <v>0</v>
      </c>
      <c r="H252" s="10" t="s">
        <v>0</v>
      </c>
      <c r="I252" s="10" t="s">
        <v>0</v>
      </c>
      <c r="J252" s="10" t="s">
        <v>0</v>
      </c>
      <c r="K252" s="10" t="s">
        <v>0</v>
      </c>
      <c r="L252" s="10" t="s">
        <v>0</v>
      </c>
      <c r="M252" s="12">
        <v>2</v>
      </c>
      <c r="N252" s="16">
        <f t="shared" si="4"/>
        <v>34.021108179419528</v>
      </c>
      <c r="O252" s="16">
        <v>1028.5</v>
      </c>
      <c r="P252" s="16">
        <v>2278</v>
      </c>
      <c r="Q252" s="15">
        <v>2.2148760330578514</v>
      </c>
      <c r="R252" s="7">
        <v>219</v>
      </c>
      <c r="S252" s="7">
        <v>160</v>
      </c>
      <c r="T252" s="6">
        <v>374</v>
      </c>
      <c r="U252" s="7">
        <v>1874</v>
      </c>
      <c r="V252" s="7">
        <v>6447</v>
      </c>
      <c r="W252" s="7">
        <v>450</v>
      </c>
      <c r="X252" s="7">
        <v>341</v>
      </c>
      <c r="Y252" s="6">
        <v>1683</v>
      </c>
    </row>
    <row r="253" spans="1:25" x14ac:dyDescent="0.25">
      <c r="A253" s="14">
        <v>380761</v>
      </c>
      <c r="B253" s="12">
        <v>417931</v>
      </c>
      <c r="C253" s="12">
        <v>204</v>
      </c>
      <c r="D253" s="12">
        <v>380761</v>
      </c>
      <c r="E253" s="10" t="s">
        <v>1404</v>
      </c>
      <c r="F253" s="10" t="s">
        <v>0</v>
      </c>
      <c r="G253" s="10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10" t="s">
        <v>0</v>
      </c>
      <c r="M253" s="12">
        <v>4</v>
      </c>
      <c r="N253" s="16">
        <f t="shared" si="4"/>
        <v>409.42857142857144</v>
      </c>
      <c r="O253" s="16">
        <v>3560</v>
      </c>
      <c r="P253" s="16">
        <v>80.5</v>
      </c>
      <c r="Q253" s="15">
        <v>2.2612359550561796E-2</v>
      </c>
      <c r="R253" s="7">
        <v>25</v>
      </c>
      <c r="S253" s="7">
        <v>17</v>
      </c>
      <c r="T253" s="7">
        <v>46</v>
      </c>
      <c r="U253" s="7">
        <v>115</v>
      </c>
      <c r="V253" s="6">
        <v>1618</v>
      </c>
      <c r="W253" s="6">
        <v>8598</v>
      </c>
      <c r="X253" s="6">
        <v>2211</v>
      </c>
      <c r="Y253" s="6">
        <v>1813</v>
      </c>
    </row>
    <row r="254" spans="1:25" x14ac:dyDescent="0.25">
      <c r="A254" s="14">
        <v>378843</v>
      </c>
      <c r="B254" s="12">
        <v>558517</v>
      </c>
      <c r="C254" s="12">
        <v>247</v>
      </c>
      <c r="D254" s="12">
        <v>378843</v>
      </c>
      <c r="E254" s="10" t="s">
        <v>1420</v>
      </c>
      <c r="F254" s="10" t="s">
        <v>0</v>
      </c>
      <c r="G254" s="10" t="s">
        <v>0</v>
      </c>
      <c r="H254" s="10" t="s">
        <v>0</v>
      </c>
      <c r="I254" s="10" t="s">
        <v>0</v>
      </c>
      <c r="J254" s="10" t="s">
        <v>0</v>
      </c>
      <c r="K254" s="10" t="s">
        <v>0</v>
      </c>
      <c r="L254" s="10" t="s">
        <v>0</v>
      </c>
      <c r="M254" s="12">
        <v>2</v>
      </c>
      <c r="N254" s="16">
        <f t="shared" si="4"/>
        <v>16.206896551724139</v>
      </c>
      <c r="O254" s="16">
        <v>158.5</v>
      </c>
      <c r="P254" s="16">
        <v>322.5</v>
      </c>
      <c r="Q254" s="15">
        <v>2.034700315457413</v>
      </c>
      <c r="R254" s="7">
        <v>82</v>
      </c>
      <c r="S254" s="7">
        <v>34</v>
      </c>
      <c r="T254" s="7">
        <v>36</v>
      </c>
      <c r="U254" s="7">
        <v>288</v>
      </c>
      <c r="V254" s="6">
        <v>253</v>
      </c>
      <c r="W254" s="7">
        <v>26</v>
      </c>
      <c r="X254" s="7">
        <v>940</v>
      </c>
      <c r="Y254" s="6">
        <v>64</v>
      </c>
    </row>
    <row r="255" spans="1:25" x14ac:dyDescent="0.25">
      <c r="A255" s="14">
        <v>378126</v>
      </c>
      <c r="B255" s="12">
        <v>518635</v>
      </c>
      <c r="C255" s="12">
        <v>227</v>
      </c>
      <c r="D255" s="12">
        <v>378126</v>
      </c>
      <c r="E255" s="10" t="s">
        <v>1424</v>
      </c>
      <c r="F255" s="10" t="s">
        <v>0</v>
      </c>
      <c r="G255" s="10" t="s">
        <v>0</v>
      </c>
      <c r="H255" s="10" t="s">
        <v>0</v>
      </c>
      <c r="I255" s="10" t="s">
        <v>0</v>
      </c>
      <c r="J255" s="10" t="s">
        <v>0</v>
      </c>
      <c r="K255" s="10" t="s">
        <v>0</v>
      </c>
      <c r="L255" s="10" t="s">
        <v>0</v>
      </c>
      <c r="M255" s="12">
        <v>3</v>
      </c>
      <c r="N255" s="16">
        <f t="shared" si="4"/>
        <v>367.33333333333331</v>
      </c>
      <c r="O255" s="16">
        <v>4184</v>
      </c>
      <c r="P255" s="16">
        <v>44</v>
      </c>
      <c r="Q255" s="15">
        <v>1.0516252390057362E-2</v>
      </c>
      <c r="R255" s="7">
        <v>15</v>
      </c>
      <c r="S255" s="7">
        <v>24</v>
      </c>
      <c r="T255" s="7">
        <v>77</v>
      </c>
      <c r="U255" s="7">
        <v>24</v>
      </c>
      <c r="V255" s="6">
        <v>7163</v>
      </c>
      <c r="W255" s="7">
        <v>31</v>
      </c>
      <c r="X255" s="6">
        <v>5207</v>
      </c>
      <c r="Y255" s="6">
        <v>182</v>
      </c>
    </row>
    <row r="256" spans="1:25" x14ac:dyDescent="0.25">
      <c r="A256" s="14">
        <v>377545</v>
      </c>
      <c r="B256" s="12">
        <v>714489</v>
      </c>
      <c r="C256" s="12">
        <v>360</v>
      </c>
      <c r="D256" s="12">
        <v>377545</v>
      </c>
      <c r="E256" s="10" t="s">
        <v>1430</v>
      </c>
      <c r="F256" s="10" t="s">
        <v>0</v>
      </c>
      <c r="G256" s="10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10" t="s">
        <v>0</v>
      </c>
      <c r="M256" s="12">
        <v>2</v>
      </c>
      <c r="N256" s="16">
        <f t="shared" si="4"/>
        <v>11.745614035087719</v>
      </c>
      <c r="O256" s="16">
        <v>886.5</v>
      </c>
      <c r="P256" s="16">
        <v>300.5</v>
      </c>
      <c r="Q256" s="15">
        <v>0.33897349125775522</v>
      </c>
      <c r="R256" s="7">
        <v>180</v>
      </c>
      <c r="S256" s="7">
        <v>48</v>
      </c>
      <c r="T256" s="7">
        <v>37</v>
      </c>
      <c r="U256" s="6">
        <v>434</v>
      </c>
      <c r="V256" s="7">
        <v>136</v>
      </c>
      <c r="W256" s="7">
        <v>172</v>
      </c>
      <c r="X256" s="7">
        <v>857</v>
      </c>
      <c r="Y256" s="6">
        <v>1339</v>
      </c>
    </row>
    <row r="257" spans="1:25" x14ac:dyDescent="0.25">
      <c r="A257" s="14">
        <v>370904</v>
      </c>
      <c r="B257" s="12">
        <v>885204</v>
      </c>
      <c r="C257" s="12">
        <v>361</v>
      </c>
      <c r="D257" s="12">
        <v>370904</v>
      </c>
      <c r="E257" s="10" t="s">
        <v>1449</v>
      </c>
      <c r="F257" s="10" t="s">
        <v>0</v>
      </c>
      <c r="G257" s="10" t="s">
        <v>0</v>
      </c>
      <c r="H257" s="10" t="s">
        <v>0</v>
      </c>
      <c r="I257" s="10" t="s">
        <v>0</v>
      </c>
      <c r="J257" s="10" t="s">
        <v>0</v>
      </c>
      <c r="K257" s="10" t="s">
        <v>0</v>
      </c>
      <c r="L257" s="10" t="s">
        <v>0</v>
      </c>
      <c r="M257" s="12">
        <v>2</v>
      </c>
      <c r="N257" s="16">
        <f t="shared" si="4"/>
        <v>19.630573248407643</v>
      </c>
      <c r="O257" s="16">
        <v>2476.5</v>
      </c>
      <c r="P257" s="16">
        <v>635</v>
      </c>
      <c r="Q257" s="15">
        <v>0.25641025641025639</v>
      </c>
      <c r="R257" s="6">
        <v>421</v>
      </c>
      <c r="S257" s="7">
        <v>50</v>
      </c>
      <c r="T257" s="7">
        <v>140</v>
      </c>
      <c r="U257" s="7">
        <v>615</v>
      </c>
      <c r="V257" s="6">
        <v>4623</v>
      </c>
      <c r="W257" s="7">
        <v>1623</v>
      </c>
      <c r="X257" s="6">
        <v>330</v>
      </c>
      <c r="Y257" s="7">
        <v>162</v>
      </c>
    </row>
    <row r="258" spans="1:25" x14ac:dyDescent="0.25">
      <c r="A258" s="14">
        <v>367665</v>
      </c>
      <c r="B258" s="12">
        <v>625283</v>
      </c>
      <c r="C258" s="12">
        <v>204</v>
      </c>
      <c r="D258" s="12">
        <v>367665</v>
      </c>
      <c r="E258" s="10" t="s">
        <v>1461</v>
      </c>
      <c r="F258" s="10" t="s">
        <v>0</v>
      </c>
      <c r="G258" s="10" t="s">
        <v>0</v>
      </c>
      <c r="H258" s="10" t="s">
        <v>0</v>
      </c>
      <c r="I258" s="10" t="s">
        <v>0</v>
      </c>
      <c r="J258" s="10" t="s">
        <v>0</v>
      </c>
      <c r="K258" s="10" t="s">
        <v>0</v>
      </c>
      <c r="L258" s="10" t="s">
        <v>0</v>
      </c>
      <c r="M258" s="12">
        <v>2</v>
      </c>
      <c r="N258" s="16">
        <f t="shared" si="4"/>
        <v>1006.28125</v>
      </c>
      <c r="O258" s="16">
        <v>7287</v>
      </c>
      <c r="P258" s="16">
        <v>14598.25</v>
      </c>
      <c r="Q258" s="15">
        <v>2.0033278441059421</v>
      </c>
      <c r="R258" s="7">
        <v>15</v>
      </c>
      <c r="S258" s="7">
        <v>49</v>
      </c>
      <c r="T258" s="7">
        <v>1601</v>
      </c>
      <c r="U258" s="7">
        <v>437</v>
      </c>
      <c r="V258" s="7">
        <v>24154</v>
      </c>
      <c r="W258" s="6">
        <v>2862</v>
      </c>
      <c r="X258" s="7">
        <v>32201</v>
      </c>
      <c r="Y258" s="6">
        <v>11712</v>
      </c>
    </row>
    <row r="259" spans="1:25" x14ac:dyDescent="0.25">
      <c r="A259" s="14">
        <v>364043</v>
      </c>
      <c r="B259" s="12">
        <v>871344</v>
      </c>
      <c r="C259" s="12">
        <v>169</v>
      </c>
      <c r="D259" s="12">
        <v>364043</v>
      </c>
      <c r="E259" s="10" t="s">
        <v>1476</v>
      </c>
      <c r="F259" s="10" t="s">
        <v>0</v>
      </c>
      <c r="G259" s="10" t="s">
        <v>0</v>
      </c>
      <c r="H259" s="10" t="s">
        <v>0</v>
      </c>
      <c r="I259" s="10" t="s">
        <v>0</v>
      </c>
      <c r="J259" s="10" t="s">
        <v>0</v>
      </c>
      <c r="K259" s="10" t="s">
        <v>0</v>
      </c>
      <c r="L259" s="10" t="s">
        <v>0</v>
      </c>
      <c r="M259" s="12">
        <v>2</v>
      </c>
      <c r="N259" s="16">
        <f t="shared" si="4"/>
        <v>110.86746987951807</v>
      </c>
      <c r="O259" s="16">
        <v>1606</v>
      </c>
      <c r="P259" s="16">
        <v>1396.5</v>
      </c>
      <c r="Q259" s="15">
        <v>0.86955168119551685</v>
      </c>
      <c r="R259" s="6">
        <v>50</v>
      </c>
      <c r="S259" s="7">
        <v>33</v>
      </c>
      <c r="T259" s="7">
        <v>149</v>
      </c>
      <c r="U259" s="7">
        <v>588</v>
      </c>
      <c r="V259" s="6">
        <v>493</v>
      </c>
      <c r="W259" s="7">
        <v>4601</v>
      </c>
      <c r="X259" s="7">
        <v>248</v>
      </c>
      <c r="Y259" s="6">
        <v>2719</v>
      </c>
    </row>
    <row r="260" spans="1:25" x14ac:dyDescent="0.25">
      <c r="A260" s="14">
        <v>362282</v>
      </c>
      <c r="B260" s="12">
        <v>826339</v>
      </c>
      <c r="C260" s="12">
        <v>262</v>
      </c>
      <c r="D260" s="12">
        <v>362282</v>
      </c>
      <c r="E260" s="10" t="s">
        <v>1477</v>
      </c>
      <c r="F260" s="10" t="s">
        <v>0</v>
      </c>
      <c r="G260" s="10" t="s">
        <v>0</v>
      </c>
      <c r="H260" s="10" t="s">
        <v>0</v>
      </c>
      <c r="I260" s="10" t="s">
        <v>0</v>
      </c>
      <c r="J260" s="10" t="s">
        <v>0</v>
      </c>
      <c r="K260" s="10" t="s">
        <v>0</v>
      </c>
      <c r="L260" s="10" t="s">
        <v>0</v>
      </c>
      <c r="M260" s="12">
        <v>4</v>
      </c>
      <c r="N260" s="16">
        <f t="shared" si="4"/>
        <v>113.46938775510205</v>
      </c>
      <c r="O260" s="16">
        <v>1067.5</v>
      </c>
      <c r="P260" s="16">
        <v>1414.5</v>
      </c>
      <c r="Q260" s="15">
        <v>1.3250585480093677</v>
      </c>
      <c r="R260" s="7">
        <v>13</v>
      </c>
      <c r="S260" s="7">
        <v>36</v>
      </c>
      <c r="T260" s="7">
        <v>49</v>
      </c>
      <c r="U260" s="7">
        <v>2780</v>
      </c>
      <c r="V260" s="6">
        <v>466</v>
      </c>
      <c r="W260" s="6">
        <v>2680</v>
      </c>
      <c r="X260" s="6">
        <v>614</v>
      </c>
      <c r="Y260" s="6">
        <v>510</v>
      </c>
    </row>
    <row r="261" spans="1:25" x14ac:dyDescent="0.25">
      <c r="A261" s="14">
        <v>362065</v>
      </c>
      <c r="B261" s="12">
        <v>869053</v>
      </c>
      <c r="C261" s="12">
        <v>204</v>
      </c>
      <c r="D261" s="12">
        <v>362065</v>
      </c>
      <c r="E261" s="10" t="s">
        <v>1479</v>
      </c>
      <c r="F261" s="10" t="s">
        <v>0</v>
      </c>
      <c r="G261" s="10" t="s">
        <v>0</v>
      </c>
      <c r="H261" s="10" t="s">
        <v>0</v>
      </c>
      <c r="I261" s="10" t="s">
        <v>0</v>
      </c>
      <c r="J261" s="10" t="s">
        <v>0</v>
      </c>
      <c r="K261" s="10" t="s">
        <v>0</v>
      </c>
      <c r="L261" s="10" t="s">
        <v>0</v>
      </c>
      <c r="M261" s="12">
        <v>2</v>
      </c>
      <c r="N261" s="16">
        <f t="shared" si="4"/>
        <v>412.57142857142856</v>
      </c>
      <c r="O261" s="16">
        <v>2609.5</v>
      </c>
      <c r="P261" s="16">
        <v>6285.75</v>
      </c>
      <c r="Q261" s="15">
        <v>2.4087947882736156</v>
      </c>
      <c r="R261" s="7">
        <v>76</v>
      </c>
      <c r="S261" s="7">
        <v>36</v>
      </c>
      <c r="T261" s="7">
        <v>1003</v>
      </c>
      <c r="U261" s="7">
        <v>23104</v>
      </c>
      <c r="V261" s="7">
        <v>141</v>
      </c>
      <c r="W261" s="7">
        <v>895</v>
      </c>
      <c r="X261" s="6">
        <v>2783</v>
      </c>
      <c r="Y261" s="6">
        <v>2436</v>
      </c>
    </row>
    <row r="262" spans="1:25" x14ac:dyDescent="0.25">
      <c r="A262" s="14">
        <v>361168</v>
      </c>
      <c r="B262" s="12">
        <v>907573</v>
      </c>
      <c r="C262" s="12">
        <v>236</v>
      </c>
      <c r="D262" s="12">
        <v>361168</v>
      </c>
      <c r="E262" s="10" t="s">
        <v>1483</v>
      </c>
      <c r="F262" s="10" t="s">
        <v>0</v>
      </c>
      <c r="G262" s="10" t="s">
        <v>0</v>
      </c>
      <c r="H262" s="10" t="s">
        <v>0</v>
      </c>
      <c r="I262" s="10" t="s">
        <v>0</v>
      </c>
      <c r="J262" s="10" t="s">
        <v>0</v>
      </c>
      <c r="K262" s="10" t="s">
        <v>0</v>
      </c>
      <c r="L262" s="10" t="s">
        <v>0</v>
      </c>
      <c r="M262" s="12">
        <v>2</v>
      </c>
      <c r="N262" s="16">
        <f t="shared" si="4"/>
        <v>329.77419354838707</v>
      </c>
      <c r="O262" s="16">
        <v>5403.5</v>
      </c>
      <c r="P262" s="16">
        <v>36.25</v>
      </c>
      <c r="Q262" s="15">
        <v>6.7086147867123158E-3</v>
      </c>
      <c r="R262" s="7">
        <v>31</v>
      </c>
      <c r="S262" s="7">
        <v>31</v>
      </c>
      <c r="T262" s="6">
        <v>584</v>
      </c>
      <c r="U262" s="6">
        <v>10223</v>
      </c>
      <c r="V262" s="7">
        <v>66</v>
      </c>
      <c r="W262" s="7">
        <v>14</v>
      </c>
      <c r="X262" s="7">
        <v>42</v>
      </c>
      <c r="Y262" s="7">
        <v>23</v>
      </c>
    </row>
    <row r="263" spans="1:25" x14ac:dyDescent="0.25">
      <c r="A263" s="14">
        <v>359984</v>
      </c>
      <c r="B263" s="12">
        <v>1115649</v>
      </c>
      <c r="C263" s="12">
        <v>204</v>
      </c>
      <c r="D263" s="12">
        <v>359984</v>
      </c>
      <c r="E263" s="10" t="s">
        <v>1490</v>
      </c>
      <c r="F263" s="10" t="s">
        <v>0</v>
      </c>
      <c r="G263" s="10" t="s">
        <v>0</v>
      </c>
      <c r="H263" s="10" t="s">
        <v>0</v>
      </c>
      <c r="I263" s="10" t="s">
        <v>0</v>
      </c>
      <c r="J263" s="10" t="s">
        <v>0</v>
      </c>
      <c r="K263" s="10" t="s">
        <v>0</v>
      </c>
      <c r="L263" s="10" t="s">
        <v>0</v>
      </c>
      <c r="M263" s="12">
        <v>2</v>
      </c>
      <c r="N263" s="16">
        <f t="shared" si="4"/>
        <v>40.863309352517987</v>
      </c>
      <c r="O263" s="16">
        <v>727</v>
      </c>
      <c r="P263" s="16">
        <v>780</v>
      </c>
      <c r="Q263" s="15">
        <v>1.0729023383768914</v>
      </c>
      <c r="R263" s="7">
        <v>70</v>
      </c>
      <c r="S263" s="7">
        <v>69</v>
      </c>
      <c r="T263" s="7">
        <v>28</v>
      </c>
      <c r="U263" s="7">
        <v>83</v>
      </c>
      <c r="V263" s="6">
        <v>757</v>
      </c>
      <c r="W263" s="6">
        <v>697</v>
      </c>
      <c r="X263" s="7">
        <v>169</v>
      </c>
      <c r="Y263" s="7">
        <v>2840</v>
      </c>
    </row>
    <row r="264" spans="1:25" x14ac:dyDescent="0.25">
      <c r="A264" s="14">
        <v>358243</v>
      </c>
      <c r="B264" s="12">
        <v>284775</v>
      </c>
      <c r="C264" s="12">
        <v>215</v>
      </c>
      <c r="D264" s="12">
        <v>358243</v>
      </c>
      <c r="E264" s="10" t="s">
        <v>1492</v>
      </c>
      <c r="F264" s="10" t="s">
        <v>0</v>
      </c>
      <c r="G264" s="10" t="s">
        <v>0</v>
      </c>
      <c r="H264" s="10" t="s">
        <v>0</v>
      </c>
      <c r="I264" s="10" t="s">
        <v>0</v>
      </c>
      <c r="J264" s="10" t="s">
        <v>0</v>
      </c>
      <c r="K264" s="10" t="s">
        <v>0</v>
      </c>
      <c r="L264" s="10" t="s">
        <v>0</v>
      </c>
      <c r="M264" s="12">
        <v>5</v>
      </c>
      <c r="N264" s="16">
        <f t="shared" si="4"/>
        <v>40.404145077720209</v>
      </c>
      <c r="O264" s="16">
        <v>1692</v>
      </c>
      <c r="P264" s="16">
        <v>171</v>
      </c>
      <c r="Q264" s="15">
        <v>0.10106382978723404</v>
      </c>
      <c r="R264" s="7">
        <v>101</v>
      </c>
      <c r="S264" s="7">
        <v>92</v>
      </c>
      <c r="T264" s="6">
        <v>3899</v>
      </c>
      <c r="U264" s="6">
        <v>1112</v>
      </c>
      <c r="V264" s="6">
        <v>1996</v>
      </c>
      <c r="W264" s="7">
        <v>171</v>
      </c>
      <c r="X264" s="6">
        <v>989</v>
      </c>
      <c r="Y264" s="6">
        <v>464</v>
      </c>
    </row>
    <row r="265" spans="1:25" x14ac:dyDescent="0.25">
      <c r="A265" s="14">
        <v>357409</v>
      </c>
      <c r="B265" s="12">
        <v>236910</v>
      </c>
      <c r="C265" s="12">
        <v>131</v>
      </c>
      <c r="D265" s="12">
        <v>357409</v>
      </c>
      <c r="E265" s="10" t="s">
        <v>1496</v>
      </c>
      <c r="F265" s="10" t="s">
        <v>0</v>
      </c>
      <c r="G265" s="10" t="s">
        <v>0</v>
      </c>
      <c r="H265" s="10" t="s">
        <v>0</v>
      </c>
      <c r="I265" s="10" t="s">
        <v>0</v>
      </c>
      <c r="J265" s="10" t="s">
        <v>0</v>
      </c>
      <c r="K265" s="10" t="s">
        <v>0</v>
      </c>
      <c r="L265" s="10" t="s">
        <v>0</v>
      </c>
      <c r="M265" s="12">
        <v>3</v>
      </c>
      <c r="N265" s="16">
        <f t="shared" si="4"/>
        <v>8.4219719022908492</v>
      </c>
      <c r="O265" s="16">
        <v>8386.3333333333339</v>
      </c>
      <c r="P265" s="16">
        <v>16847.333333333332</v>
      </c>
      <c r="Q265" s="15">
        <v>2.0089033745379385</v>
      </c>
      <c r="R265" s="6">
        <v>4758</v>
      </c>
      <c r="S265" s="6">
        <v>3143</v>
      </c>
      <c r="T265" s="7">
        <v>33271</v>
      </c>
      <c r="U265" s="6">
        <v>6893</v>
      </c>
      <c r="V265" s="7">
        <v>5088</v>
      </c>
      <c r="W265" s="6">
        <v>10515</v>
      </c>
      <c r="X265" s="6">
        <v>7751</v>
      </c>
      <c r="Y265" s="7">
        <v>12183</v>
      </c>
    </row>
    <row r="266" spans="1:25" x14ac:dyDescent="0.25">
      <c r="A266" s="14">
        <v>356932</v>
      </c>
      <c r="B266" s="12">
        <v>628655</v>
      </c>
      <c r="C266" s="12">
        <v>205</v>
      </c>
      <c r="D266" s="12">
        <v>356932</v>
      </c>
      <c r="E266" s="10" t="s">
        <v>1501</v>
      </c>
      <c r="F266" s="10" t="s">
        <v>0</v>
      </c>
      <c r="G266" s="10" t="s">
        <v>0</v>
      </c>
      <c r="H266" s="10" t="s">
        <v>0</v>
      </c>
      <c r="I266" s="10" t="s">
        <v>0</v>
      </c>
      <c r="J266" s="10" t="s">
        <v>0</v>
      </c>
      <c r="K266" s="10" t="s">
        <v>0</v>
      </c>
      <c r="L266" s="10" t="s">
        <v>0</v>
      </c>
      <c r="M266" s="12">
        <v>2</v>
      </c>
      <c r="N266" s="16">
        <f t="shared" si="4"/>
        <v>1438.8421052631579</v>
      </c>
      <c r="O266" s="16">
        <v>32172.5</v>
      </c>
      <c r="P266" s="16">
        <v>10985.5</v>
      </c>
      <c r="Q266" s="15">
        <v>0.34145621260393194</v>
      </c>
      <c r="R266" s="7">
        <v>20</v>
      </c>
      <c r="S266" s="7">
        <v>37</v>
      </c>
      <c r="T266" s="7">
        <v>998</v>
      </c>
      <c r="U266" s="7">
        <v>2191</v>
      </c>
      <c r="V266" s="6">
        <v>23338</v>
      </c>
      <c r="W266" s="7">
        <v>17285</v>
      </c>
      <c r="X266" s="7">
        <v>23468</v>
      </c>
      <c r="Y266" s="6">
        <v>41007</v>
      </c>
    </row>
    <row r="267" spans="1:25" x14ac:dyDescent="0.25">
      <c r="A267" s="14">
        <v>356364</v>
      </c>
      <c r="B267" s="12">
        <v>595518</v>
      </c>
      <c r="C267" s="12">
        <v>244</v>
      </c>
      <c r="D267" s="12">
        <v>356364</v>
      </c>
      <c r="E267" s="10" t="s">
        <v>1505</v>
      </c>
      <c r="F267" s="10" t="s">
        <v>0</v>
      </c>
      <c r="G267" s="10" t="s">
        <v>0</v>
      </c>
      <c r="H267" s="10" t="s">
        <v>0</v>
      </c>
      <c r="I267" s="10" t="s">
        <v>0</v>
      </c>
      <c r="J267" s="10" t="s">
        <v>0</v>
      </c>
      <c r="K267" s="10" t="s">
        <v>0</v>
      </c>
      <c r="L267" s="10" t="s">
        <v>0</v>
      </c>
      <c r="M267" s="12">
        <v>4</v>
      </c>
      <c r="N267" s="16">
        <f t="shared" si="4"/>
        <v>135.7560975609756</v>
      </c>
      <c r="O267" s="16">
        <v>2246.25</v>
      </c>
      <c r="P267" s="16">
        <v>856.5</v>
      </c>
      <c r="Q267" s="15">
        <v>0.38130217028380636</v>
      </c>
      <c r="R267" s="7">
        <v>16</v>
      </c>
      <c r="S267" s="7">
        <v>25</v>
      </c>
      <c r="T267" s="7">
        <v>1510</v>
      </c>
      <c r="U267" s="7">
        <v>203</v>
      </c>
      <c r="V267" s="6">
        <v>1852</v>
      </c>
      <c r="W267" s="6">
        <v>1956</v>
      </c>
      <c r="X267" s="6">
        <v>2783</v>
      </c>
      <c r="Y267" s="6">
        <v>2394</v>
      </c>
    </row>
    <row r="268" spans="1:25" x14ac:dyDescent="0.25">
      <c r="A268" s="14">
        <v>348913</v>
      </c>
      <c r="B268" s="12">
        <v>908097</v>
      </c>
      <c r="C268" s="12">
        <v>204</v>
      </c>
      <c r="D268" s="12">
        <v>348913</v>
      </c>
      <c r="E268" s="10" t="s">
        <v>1536</v>
      </c>
      <c r="F268" s="10" t="s">
        <v>0</v>
      </c>
      <c r="G268" s="10" t="s">
        <v>0</v>
      </c>
      <c r="H268" s="10" t="s">
        <v>0</v>
      </c>
      <c r="I268" s="10" t="s">
        <v>0</v>
      </c>
      <c r="J268" s="10" t="s">
        <v>0</v>
      </c>
      <c r="K268" s="10" t="s">
        <v>0</v>
      </c>
      <c r="L268" s="10" t="s">
        <v>0</v>
      </c>
      <c r="M268" s="12">
        <v>2</v>
      </c>
      <c r="N268" s="16">
        <f t="shared" si="4"/>
        <v>146.36842105263159</v>
      </c>
      <c r="O268" s="16">
        <v>3751</v>
      </c>
      <c r="P268" s="16">
        <v>765</v>
      </c>
      <c r="Q268" s="15">
        <v>0.20394561450279924</v>
      </c>
      <c r="R268" s="7">
        <v>41</v>
      </c>
      <c r="S268" s="7">
        <v>35</v>
      </c>
      <c r="T268" s="7">
        <v>193</v>
      </c>
      <c r="U268" s="7">
        <v>2215</v>
      </c>
      <c r="V268" s="6">
        <v>5562</v>
      </c>
      <c r="W268" s="7">
        <v>107</v>
      </c>
      <c r="X268" s="6">
        <v>1940</v>
      </c>
      <c r="Y268" s="7">
        <v>545</v>
      </c>
    </row>
    <row r="269" spans="1:25" x14ac:dyDescent="0.25">
      <c r="A269" s="14">
        <v>348828</v>
      </c>
      <c r="B269" s="12">
        <v>761076</v>
      </c>
      <c r="C269" s="12">
        <v>143</v>
      </c>
      <c r="D269" s="12">
        <v>348828</v>
      </c>
      <c r="E269" s="10" t="s">
        <v>1540</v>
      </c>
      <c r="F269" s="10" t="s">
        <v>0</v>
      </c>
      <c r="G269" s="10" t="s">
        <v>0</v>
      </c>
      <c r="H269" s="10" t="s">
        <v>0</v>
      </c>
      <c r="I269" s="10" t="s">
        <v>0</v>
      </c>
      <c r="J269" s="10" t="s">
        <v>0</v>
      </c>
      <c r="K269" s="10" t="s">
        <v>0</v>
      </c>
      <c r="L269" s="10" t="s">
        <v>0</v>
      </c>
      <c r="M269" s="12">
        <v>2</v>
      </c>
      <c r="N269" s="16">
        <f t="shared" ref="N269:N332" si="5">MAX(T269:Y269)/AVERAGE(R269:S269)</f>
        <v>1371.1739130434783</v>
      </c>
      <c r="O269" s="16">
        <v>33897.5</v>
      </c>
      <c r="P269" s="16">
        <v>558.75</v>
      </c>
      <c r="Q269" s="15">
        <v>1.6483516483516484E-2</v>
      </c>
      <c r="R269" s="7">
        <v>50</v>
      </c>
      <c r="S269" s="7">
        <v>42</v>
      </c>
      <c r="T269" s="7">
        <v>105</v>
      </c>
      <c r="U269" s="6">
        <v>63074</v>
      </c>
      <c r="V269" s="6">
        <v>4721</v>
      </c>
      <c r="W269" s="7">
        <v>501</v>
      </c>
      <c r="X269" s="7">
        <v>583</v>
      </c>
      <c r="Y269" s="7">
        <v>1046</v>
      </c>
    </row>
    <row r="270" spans="1:25" x14ac:dyDescent="0.25">
      <c r="A270" s="14">
        <v>348774</v>
      </c>
      <c r="B270" s="12">
        <v>548629</v>
      </c>
      <c r="C270" s="12">
        <v>375</v>
      </c>
      <c r="D270" s="12">
        <v>348774</v>
      </c>
      <c r="E270" s="10" t="s">
        <v>1542</v>
      </c>
      <c r="F270" s="10" t="s">
        <v>0</v>
      </c>
      <c r="G270" s="10" t="s">
        <v>0</v>
      </c>
      <c r="H270" s="10" t="s">
        <v>0</v>
      </c>
      <c r="I270" s="10" t="s">
        <v>0</v>
      </c>
      <c r="J270" s="10" t="s">
        <v>0</v>
      </c>
      <c r="K270" s="10" t="s">
        <v>0</v>
      </c>
      <c r="L270" s="10" t="s">
        <v>0</v>
      </c>
      <c r="M270" s="12">
        <v>2</v>
      </c>
      <c r="N270" s="16">
        <f t="shared" si="5"/>
        <v>68.173913043478265</v>
      </c>
      <c r="O270" s="16">
        <v>1080</v>
      </c>
      <c r="P270" s="16">
        <v>58.25</v>
      </c>
      <c r="Q270" s="15">
        <v>5.3935185185185183E-2</v>
      </c>
      <c r="R270" s="7">
        <v>12</v>
      </c>
      <c r="S270" s="7">
        <v>34</v>
      </c>
      <c r="T270" s="7">
        <v>35</v>
      </c>
      <c r="U270" s="6">
        <v>1568</v>
      </c>
      <c r="V270" s="7">
        <v>101</v>
      </c>
      <c r="W270" s="7">
        <v>30</v>
      </c>
      <c r="X270" s="7">
        <v>67</v>
      </c>
      <c r="Y270" s="6">
        <v>592</v>
      </c>
    </row>
    <row r="271" spans="1:25" x14ac:dyDescent="0.25">
      <c r="A271" s="14">
        <v>347672</v>
      </c>
      <c r="B271" s="12">
        <v>842304</v>
      </c>
      <c r="C271" s="12">
        <v>385</v>
      </c>
      <c r="D271" s="12">
        <v>347672</v>
      </c>
      <c r="E271" s="10" t="s">
        <v>1550</v>
      </c>
      <c r="F271" s="10" t="s">
        <v>0</v>
      </c>
      <c r="G271" s="10" t="s">
        <v>0</v>
      </c>
      <c r="H271" s="10" t="s">
        <v>0</v>
      </c>
      <c r="I271" s="10" t="s">
        <v>0</v>
      </c>
      <c r="J271" s="10" t="s">
        <v>0</v>
      </c>
      <c r="K271" s="10" t="s">
        <v>0</v>
      </c>
      <c r="L271" s="10" t="s">
        <v>0</v>
      </c>
      <c r="M271" s="12">
        <v>3</v>
      </c>
      <c r="N271" s="16">
        <f t="shared" si="5"/>
        <v>109.88888888888889</v>
      </c>
      <c r="O271" s="16">
        <v>2343.6666666666665</v>
      </c>
      <c r="P271" s="16">
        <v>54.333333333333336</v>
      </c>
      <c r="Q271" s="15">
        <v>2.3183046508320298E-2</v>
      </c>
      <c r="R271" s="7">
        <v>51</v>
      </c>
      <c r="S271" s="7">
        <v>21</v>
      </c>
      <c r="T271" s="7">
        <v>52</v>
      </c>
      <c r="U271" s="7">
        <v>49</v>
      </c>
      <c r="V271" s="6">
        <v>317</v>
      </c>
      <c r="W271" s="6">
        <v>3956</v>
      </c>
      <c r="X271" s="7">
        <v>62</v>
      </c>
      <c r="Y271" s="6">
        <v>2758</v>
      </c>
    </row>
    <row r="272" spans="1:25" x14ac:dyDescent="0.25">
      <c r="A272" s="14">
        <v>346248</v>
      </c>
      <c r="B272" s="12">
        <v>295999</v>
      </c>
      <c r="C272" s="12">
        <v>132</v>
      </c>
      <c r="D272" s="12">
        <v>346248</v>
      </c>
      <c r="E272" s="10" t="s">
        <v>1565</v>
      </c>
      <c r="F272" s="10" t="s">
        <v>0</v>
      </c>
      <c r="G272" s="10" t="s">
        <v>0</v>
      </c>
      <c r="H272" s="10" t="s">
        <v>0</v>
      </c>
      <c r="I272" s="10" t="s">
        <v>0</v>
      </c>
      <c r="J272" s="10" t="s">
        <v>0</v>
      </c>
      <c r="K272" s="10" t="s">
        <v>0</v>
      </c>
      <c r="L272" s="10" t="s">
        <v>0</v>
      </c>
      <c r="M272" s="12">
        <v>5</v>
      </c>
      <c r="N272" s="16">
        <f t="shared" si="5"/>
        <v>4.6170362548398449</v>
      </c>
      <c r="O272" s="16">
        <v>5219.8</v>
      </c>
      <c r="P272" s="16">
        <v>7130</v>
      </c>
      <c r="Q272" s="15">
        <v>1.3659527184949614</v>
      </c>
      <c r="R272" s="6">
        <v>3522</v>
      </c>
      <c r="S272" s="6">
        <v>2160</v>
      </c>
      <c r="T272" s="6">
        <v>13117</v>
      </c>
      <c r="U272" s="7">
        <v>7130</v>
      </c>
      <c r="V272" s="6">
        <v>3495</v>
      </c>
      <c r="W272" s="6">
        <v>1796</v>
      </c>
      <c r="X272" s="6">
        <v>3205</v>
      </c>
      <c r="Y272" s="6">
        <v>4486</v>
      </c>
    </row>
    <row r="273" spans="1:25" x14ac:dyDescent="0.25">
      <c r="A273" s="14">
        <v>346241</v>
      </c>
      <c r="B273" s="12">
        <v>326170</v>
      </c>
      <c r="C273" s="12">
        <v>228</v>
      </c>
      <c r="D273" s="12">
        <v>346241</v>
      </c>
      <c r="E273" s="10" t="s">
        <v>1566</v>
      </c>
      <c r="F273" s="10" t="s">
        <v>0</v>
      </c>
      <c r="G273" s="10" t="s">
        <v>0</v>
      </c>
      <c r="H273" s="10" t="s">
        <v>0</v>
      </c>
      <c r="I273" s="10" t="s">
        <v>0</v>
      </c>
      <c r="J273" s="10" t="s">
        <v>0</v>
      </c>
      <c r="K273" s="10" t="s">
        <v>0</v>
      </c>
      <c r="L273" s="10" t="s">
        <v>0</v>
      </c>
      <c r="M273" s="12">
        <v>5</v>
      </c>
      <c r="N273" s="16">
        <f t="shared" si="5"/>
        <v>6.8047337278106506</v>
      </c>
      <c r="O273" s="16">
        <v>1793.6</v>
      </c>
      <c r="P273" s="16">
        <v>651</v>
      </c>
      <c r="Q273" s="15">
        <v>0.36295718108831404</v>
      </c>
      <c r="R273" s="6">
        <v>500</v>
      </c>
      <c r="S273" s="7">
        <v>345</v>
      </c>
      <c r="T273" s="7">
        <v>651</v>
      </c>
      <c r="U273" s="6">
        <v>2875</v>
      </c>
      <c r="V273" s="6">
        <v>1893</v>
      </c>
      <c r="W273" s="6">
        <v>1343</v>
      </c>
      <c r="X273" s="6">
        <v>1237</v>
      </c>
      <c r="Y273" s="6">
        <v>1620</v>
      </c>
    </row>
    <row r="274" spans="1:25" x14ac:dyDescent="0.25">
      <c r="A274" s="14">
        <v>346225</v>
      </c>
      <c r="B274" s="12">
        <v>233552</v>
      </c>
      <c r="C274" s="12">
        <v>131</v>
      </c>
      <c r="D274" s="12">
        <v>346225</v>
      </c>
      <c r="E274" s="10" t="s">
        <v>1567</v>
      </c>
      <c r="F274" s="10" t="s">
        <v>0</v>
      </c>
      <c r="G274" s="10" t="s">
        <v>0</v>
      </c>
      <c r="H274" s="10" t="s">
        <v>0</v>
      </c>
      <c r="I274" s="10" t="s">
        <v>0</v>
      </c>
      <c r="J274" s="10" t="s">
        <v>0</v>
      </c>
      <c r="K274" s="10" t="s">
        <v>0</v>
      </c>
      <c r="L274" s="10" t="s">
        <v>0</v>
      </c>
      <c r="M274" s="12">
        <v>2</v>
      </c>
      <c r="N274" s="16">
        <f t="shared" si="5"/>
        <v>6.391738987147094</v>
      </c>
      <c r="O274" s="16">
        <v>19850</v>
      </c>
      <c r="P274" s="16">
        <v>8423.25</v>
      </c>
      <c r="Q274" s="15">
        <v>0.42434508816120908</v>
      </c>
      <c r="R274" s="7">
        <v>5528</v>
      </c>
      <c r="S274" s="7">
        <v>3575</v>
      </c>
      <c r="T274" s="6">
        <v>29092</v>
      </c>
      <c r="U274" s="7">
        <v>8271</v>
      </c>
      <c r="V274" s="7">
        <v>5088</v>
      </c>
      <c r="W274" s="7">
        <v>11764</v>
      </c>
      <c r="X274" s="7">
        <v>8570</v>
      </c>
      <c r="Y274" s="6">
        <v>10608</v>
      </c>
    </row>
    <row r="275" spans="1:25" x14ac:dyDescent="0.25">
      <c r="A275" s="14">
        <v>346167</v>
      </c>
      <c r="B275" s="12">
        <v>209891</v>
      </c>
      <c r="C275" s="12">
        <v>176</v>
      </c>
      <c r="D275" s="12">
        <v>346167</v>
      </c>
      <c r="E275" s="10" t="s">
        <v>1568</v>
      </c>
      <c r="F275" s="10" t="s">
        <v>0</v>
      </c>
      <c r="G275" s="10" t="s">
        <v>0</v>
      </c>
      <c r="H275" s="10" t="s">
        <v>0</v>
      </c>
      <c r="I275" s="10" t="s">
        <v>0</v>
      </c>
      <c r="J275" s="10" t="s">
        <v>0</v>
      </c>
      <c r="K275" s="10" t="s">
        <v>0</v>
      </c>
      <c r="L275" s="10" t="s">
        <v>0</v>
      </c>
      <c r="M275" s="12">
        <v>3</v>
      </c>
      <c r="N275" s="16">
        <f t="shared" si="5"/>
        <v>4.6679894179894177</v>
      </c>
      <c r="O275" s="16">
        <v>1690</v>
      </c>
      <c r="P275" s="16">
        <v>4025</v>
      </c>
      <c r="Q275" s="15">
        <v>2.3816568047337277</v>
      </c>
      <c r="R275" s="7">
        <v>1494</v>
      </c>
      <c r="S275" s="7">
        <v>1530</v>
      </c>
      <c r="T275" s="7">
        <v>7058</v>
      </c>
      <c r="U275" s="6">
        <v>1655</v>
      </c>
      <c r="V275" s="7">
        <v>3266</v>
      </c>
      <c r="W275" s="6">
        <v>1617</v>
      </c>
      <c r="X275" s="6">
        <v>1798</v>
      </c>
      <c r="Y275" s="7">
        <v>1751</v>
      </c>
    </row>
    <row r="276" spans="1:25" x14ac:dyDescent="0.25">
      <c r="A276" s="14">
        <v>346164</v>
      </c>
      <c r="B276" s="12">
        <v>630314</v>
      </c>
      <c r="C276" s="12">
        <v>120</v>
      </c>
      <c r="D276" s="12">
        <v>346164</v>
      </c>
      <c r="E276" s="10" t="s">
        <v>1569</v>
      </c>
      <c r="F276" s="10" t="s">
        <v>0</v>
      </c>
      <c r="G276" s="10" t="s">
        <v>0</v>
      </c>
      <c r="H276" s="10" t="s">
        <v>0</v>
      </c>
      <c r="I276" s="10" t="s">
        <v>0</v>
      </c>
      <c r="J276" s="10" t="s">
        <v>0</v>
      </c>
      <c r="K276" s="10" t="s">
        <v>0</v>
      </c>
      <c r="L276" s="10" t="s">
        <v>0</v>
      </c>
      <c r="M276" s="12">
        <v>3</v>
      </c>
      <c r="N276" s="16">
        <f t="shared" si="5"/>
        <v>424.63636363636363</v>
      </c>
      <c r="O276" s="16">
        <v>13145</v>
      </c>
      <c r="P276" s="16">
        <v>10922</v>
      </c>
      <c r="Q276" s="15">
        <v>0.83088626854317227</v>
      </c>
      <c r="R276" s="7">
        <v>47</v>
      </c>
      <c r="S276" s="7">
        <v>41</v>
      </c>
      <c r="T276" s="6">
        <v>18684</v>
      </c>
      <c r="U276" s="7">
        <v>16982</v>
      </c>
      <c r="V276" s="6">
        <v>13982</v>
      </c>
      <c r="W276" s="6">
        <v>6769</v>
      </c>
      <c r="X276" s="7">
        <v>9088</v>
      </c>
      <c r="Y276" s="7">
        <v>6696</v>
      </c>
    </row>
    <row r="277" spans="1:25" x14ac:dyDescent="0.25">
      <c r="A277" s="14">
        <v>345403</v>
      </c>
      <c r="B277" s="12">
        <v>467206</v>
      </c>
      <c r="C277" s="12">
        <v>188</v>
      </c>
      <c r="D277" s="12">
        <v>345403</v>
      </c>
      <c r="E277" s="10" t="s">
        <v>1572</v>
      </c>
      <c r="F277" s="10" t="s">
        <v>0</v>
      </c>
      <c r="G277" s="10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10" t="s">
        <v>0</v>
      </c>
      <c r="M277" s="12">
        <v>2</v>
      </c>
      <c r="N277" s="16">
        <f t="shared" si="5"/>
        <v>9.9815668202764982</v>
      </c>
      <c r="O277" s="16">
        <v>487.5</v>
      </c>
      <c r="P277" s="16">
        <v>579.5</v>
      </c>
      <c r="Q277" s="15">
        <v>1.1887179487179487</v>
      </c>
      <c r="R277" s="7">
        <v>26</v>
      </c>
      <c r="S277" s="7">
        <v>191</v>
      </c>
      <c r="T277" s="6">
        <v>432</v>
      </c>
      <c r="U277" s="7">
        <v>1083</v>
      </c>
      <c r="V277" s="6">
        <v>543</v>
      </c>
      <c r="W277" s="7">
        <v>365</v>
      </c>
      <c r="X277" s="7">
        <v>469</v>
      </c>
      <c r="Y277" s="7">
        <v>401</v>
      </c>
    </row>
    <row r="278" spans="1:25" x14ac:dyDescent="0.25">
      <c r="A278" s="14">
        <v>345144</v>
      </c>
      <c r="B278" s="12">
        <v>570587</v>
      </c>
      <c r="C278" s="12">
        <v>255</v>
      </c>
      <c r="D278" s="12">
        <v>345144</v>
      </c>
      <c r="E278" s="10" t="s">
        <v>1573</v>
      </c>
      <c r="F278" s="10" t="s">
        <v>0</v>
      </c>
      <c r="G278" s="10" t="s">
        <v>0</v>
      </c>
      <c r="H278" s="10" t="s">
        <v>0</v>
      </c>
      <c r="I278" s="10" t="s">
        <v>0</v>
      </c>
      <c r="J278" s="10" t="s">
        <v>0</v>
      </c>
      <c r="K278" s="10" t="s">
        <v>0</v>
      </c>
      <c r="L278" s="10" t="s">
        <v>0</v>
      </c>
      <c r="M278" s="12">
        <v>2</v>
      </c>
      <c r="N278" s="16">
        <f t="shared" si="5"/>
        <v>4.1543307086614174</v>
      </c>
      <c r="O278" s="16">
        <v>888.5</v>
      </c>
      <c r="P278" s="16">
        <v>659</v>
      </c>
      <c r="Q278" s="15">
        <v>0.74169949352841869</v>
      </c>
      <c r="R278" s="6">
        <v>595</v>
      </c>
      <c r="S278" s="7">
        <v>40</v>
      </c>
      <c r="T278" s="7">
        <v>267</v>
      </c>
      <c r="U278" s="7">
        <v>131</v>
      </c>
      <c r="V278" s="7">
        <v>1319</v>
      </c>
      <c r="W278" s="6">
        <v>705</v>
      </c>
      <c r="X278" s="6">
        <v>1072</v>
      </c>
      <c r="Y278" s="7">
        <v>919</v>
      </c>
    </row>
    <row r="279" spans="1:25" x14ac:dyDescent="0.25">
      <c r="A279" s="14">
        <v>344959</v>
      </c>
      <c r="B279" s="12">
        <v>611213</v>
      </c>
      <c r="C279" s="12">
        <v>295</v>
      </c>
      <c r="D279" s="12">
        <v>344959</v>
      </c>
      <c r="E279" s="10" t="s">
        <v>1576</v>
      </c>
      <c r="F279" s="10" t="s">
        <v>0</v>
      </c>
      <c r="G279" s="10" t="s">
        <v>0</v>
      </c>
      <c r="H279" s="10" t="s">
        <v>0</v>
      </c>
      <c r="I279" s="10" t="s">
        <v>0</v>
      </c>
      <c r="J279" s="10" t="s">
        <v>0</v>
      </c>
      <c r="K279" s="10" t="s">
        <v>0</v>
      </c>
      <c r="L279" s="10" t="s">
        <v>0</v>
      </c>
      <c r="M279" s="12">
        <v>2</v>
      </c>
      <c r="N279" s="16">
        <f t="shared" si="5"/>
        <v>7.9214285714285717</v>
      </c>
      <c r="O279" s="16">
        <v>4486</v>
      </c>
      <c r="P279" s="16">
        <v>9375.5</v>
      </c>
      <c r="Q279" s="15">
        <v>2.0899465002229158</v>
      </c>
      <c r="R279" s="6">
        <v>1807</v>
      </c>
      <c r="S279" s="6">
        <v>1833</v>
      </c>
      <c r="T279" s="6">
        <v>3203</v>
      </c>
      <c r="U279" s="6">
        <v>5769</v>
      </c>
      <c r="V279" s="7">
        <v>13984</v>
      </c>
      <c r="W279" s="7">
        <v>6040</v>
      </c>
      <c r="X279" s="7">
        <v>14417</v>
      </c>
      <c r="Y279" s="7">
        <v>3061</v>
      </c>
    </row>
    <row r="280" spans="1:25" x14ac:dyDescent="0.25">
      <c r="A280" s="14">
        <v>342919</v>
      </c>
      <c r="B280" s="12">
        <v>845201</v>
      </c>
      <c r="C280" s="12">
        <v>387</v>
      </c>
      <c r="D280" s="12">
        <v>342919</v>
      </c>
      <c r="E280" s="10" t="s">
        <v>1577</v>
      </c>
      <c r="F280" s="10" t="s">
        <v>0</v>
      </c>
      <c r="G280" s="10" t="s">
        <v>0</v>
      </c>
      <c r="H280" s="10" t="s">
        <v>0</v>
      </c>
      <c r="I280" s="10" t="s">
        <v>0</v>
      </c>
      <c r="J280" s="10" t="s">
        <v>0</v>
      </c>
      <c r="K280" s="10" t="s">
        <v>0</v>
      </c>
      <c r="L280" s="10" t="s">
        <v>0</v>
      </c>
      <c r="M280" s="12">
        <v>4</v>
      </c>
      <c r="N280" s="16">
        <f t="shared" si="5"/>
        <v>46.657142857142858</v>
      </c>
      <c r="O280" s="16">
        <v>573.5</v>
      </c>
      <c r="P280" s="16">
        <v>243</v>
      </c>
      <c r="Q280" s="15">
        <v>0.42371403661726242</v>
      </c>
      <c r="R280" s="7">
        <v>41</v>
      </c>
      <c r="S280" s="7">
        <v>29</v>
      </c>
      <c r="T280" s="7">
        <v>163</v>
      </c>
      <c r="U280" s="6">
        <v>162</v>
      </c>
      <c r="V280" s="7">
        <v>323</v>
      </c>
      <c r="W280" s="6">
        <v>189</v>
      </c>
      <c r="X280" s="6">
        <v>1633</v>
      </c>
      <c r="Y280" s="6">
        <v>310</v>
      </c>
    </row>
    <row r="281" spans="1:25" x14ac:dyDescent="0.25">
      <c r="A281" s="14">
        <v>341632</v>
      </c>
      <c r="B281" s="12">
        <v>599060</v>
      </c>
      <c r="C281" s="12">
        <v>319</v>
      </c>
      <c r="D281" s="12">
        <v>341632</v>
      </c>
      <c r="E281" s="10" t="s">
        <v>1587</v>
      </c>
      <c r="F281" s="10" t="s">
        <v>0</v>
      </c>
      <c r="G281" s="10" t="s">
        <v>0</v>
      </c>
      <c r="H281" s="10" t="s">
        <v>0</v>
      </c>
      <c r="I281" s="10" t="s">
        <v>0</v>
      </c>
      <c r="J281" s="10" t="s">
        <v>0</v>
      </c>
      <c r="K281" s="10" t="s">
        <v>0</v>
      </c>
      <c r="L281" s="10" t="s">
        <v>0</v>
      </c>
      <c r="M281" s="12">
        <v>2</v>
      </c>
      <c r="N281" s="16">
        <f t="shared" si="5"/>
        <v>145.08571428571429</v>
      </c>
      <c r="O281" s="16">
        <v>1308.5</v>
      </c>
      <c r="P281" s="16">
        <v>1572.5</v>
      </c>
      <c r="Q281" s="15">
        <v>1.2017577378677875</v>
      </c>
      <c r="R281" s="7">
        <v>17</v>
      </c>
      <c r="S281" s="7">
        <v>18</v>
      </c>
      <c r="T281" s="6">
        <v>128</v>
      </c>
      <c r="U281" s="6">
        <v>2489</v>
      </c>
      <c r="V281" s="7">
        <v>2539</v>
      </c>
      <c r="W281" s="7">
        <v>1574</v>
      </c>
      <c r="X281" s="7">
        <v>1969</v>
      </c>
      <c r="Y281" s="7">
        <v>208</v>
      </c>
    </row>
    <row r="282" spans="1:25" x14ac:dyDescent="0.25">
      <c r="A282" s="14">
        <v>341252</v>
      </c>
      <c r="B282" s="12">
        <v>868182</v>
      </c>
      <c r="C282" s="12">
        <v>173</v>
      </c>
      <c r="D282" s="12">
        <v>341252</v>
      </c>
      <c r="E282" s="10" t="s">
        <v>1592</v>
      </c>
      <c r="F282" s="10" t="s">
        <v>0</v>
      </c>
      <c r="G282" s="10" t="s">
        <v>0</v>
      </c>
      <c r="H282" s="10" t="s">
        <v>0</v>
      </c>
      <c r="I282" s="10" t="s">
        <v>0</v>
      </c>
      <c r="J282" s="10" t="s">
        <v>0</v>
      </c>
      <c r="K282" s="10" t="s">
        <v>0</v>
      </c>
      <c r="L282" s="10" t="s">
        <v>0</v>
      </c>
      <c r="M282" s="12">
        <v>2</v>
      </c>
      <c r="N282" s="16">
        <f t="shared" si="5"/>
        <v>62.723404255319146</v>
      </c>
      <c r="O282" s="16">
        <v>1713.5</v>
      </c>
      <c r="P282" s="16">
        <v>382.5</v>
      </c>
      <c r="Q282" s="15">
        <v>0.22322731251823752</v>
      </c>
      <c r="R282" s="7">
        <v>54</v>
      </c>
      <c r="S282" s="7">
        <v>40</v>
      </c>
      <c r="T282" s="7">
        <v>93</v>
      </c>
      <c r="U282" s="7">
        <v>89</v>
      </c>
      <c r="V282" s="7">
        <v>55</v>
      </c>
      <c r="W282" s="6">
        <v>2948</v>
      </c>
      <c r="X282" s="7">
        <v>1293</v>
      </c>
      <c r="Y282" s="6">
        <v>479</v>
      </c>
    </row>
    <row r="283" spans="1:25" x14ac:dyDescent="0.25">
      <c r="A283" s="14">
        <v>329361</v>
      </c>
      <c r="B283" s="12">
        <v>952095</v>
      </c>
      <c r="C283" s="12">
        <v>259</v>
      </c>
      <c r="D283" s="12">
        <v>329361</v>
      </c>
      <c r="E283" s="10" t="s">
        <v>1609</v>
      </c>
      <c r="F283" s="10" t="s">
        <v>0</v>
      </c>
      <c r="G283" s="10" t="s">
        <v>0</v>
      </c>
      <c r="H283" s="10" t="s">
        <v>0</v>
      </c>
      <c r="I283" s="10" t="s">
        <v>0</v>
      </c>
      <c r="J283" s="10" t="s">
        <v>0</v>
      </c>
      <c r="K283" s="10" t="s">
        <v>0</v>
      </c>
      <c r="L283" s="10" t="s">
        <v>0</v>
      </c>
      <c r="M283" s="12">
        <v>2</v>
      </c>
      <c r="N283" s="16">
        <f t="shared" si="5"/>
        <v>84.538461538461533</v>
      </c>
      <c r="O283" s="16">
        <v>1788</v>
      </c>
      <c r="P283" s="16">
        <v>593.75</v>
      </c>
      <c r="Q283" s="15">
        <v>0.33207494407158838</v>
      </c>
      <c r="R283" s="7">
        <v>28</v>
      </c>
      <c r="S283" s="7">
        <v>24</v>
      </c>
      <c r="T283" s="7">
        <v>69</v>
      </c>
      <c r="U283" s="7">
        <v>350</v>
      </c>
      <c r="V283" s="7">
        <v>606</v>
      </c>
      <c r="W283" s="7">
        <v>1350</v>
      </c>
      <c r="X283" s="6">
        <v>1378</v>
      </c>
      <c r="Y283" s="6">
        <v>2198</v>
      </c>
    </row>
    <row r="284" spans="1:25" x14ac:dyDescent="0.25">
      <c r="A284" s="14">
        <v>327384</v>
      </c>
      <c r="B284" s="12">
        <v>917924</v>
      </c>
      <c r="C284" s="12">
        <v>217</v>
      </c>
      <c r="D284" s="12">
        <v>327384</v>
      </c>
      <c r="E284" s="10" t="s">
        <v>1614</v>
      </c>
      <c r="F284" s="10" t="s">
        <v>0</v>
      </c>
      <c r="G284" s="10" t="s">
        <v>0</v>
      </c>
      <c r="H284" s="10" t="s">
        <v>0</v>
      </c>
      <c r="I284" s="10" t="s">
        <v>0</v>
      </c>
      <c r="J284" s="10" t="s">
        <v>0</v>
      </c>
      <c r="K284" s="10" t="s">
        <v>0</v>
      </c>
      <c r="L284" s="10" t="s">
        <v>0</v>
      </c>
      <c r="M284" s="12">
        <v>2</v>
      </c>
      <c r="N284" s="16">
        <f t="shared" si="5"/>
        <v>119474.48888888888</v>
      </c>
      <c r="O284" s="16">
        <v>1444013</v>
      </c>
      <c r="P284" s="16">
        <v>2608238</v>
      </c>
      <c r="Q284" s="15">
        <v>1.8062427415819664</v>
      </c>
      <c r="R284" s="7">
        <v>59</v>
      </c>
      <c r="S284" s="7">
        <v>31</v>
      </c>
      <c r="T284" s="6">
        <v>12818</v>
      </c>
      <c r="U284" s="7">
        <v>7008</v>
      </c>
      <c r="V284" s="7">
        <v>5015562</v>
      </c>
      <c r="W284" s="7">
        <v>5376352</v>
      </c>
      <c r="X284" s="7">
        <v>34030</v>
      </c>
      <c r="Y284" s="8">
        <v>2875208</v>
      </c>
    </row>
    <row r="285" spans="1:25" x14ac:dyDescent="0.25">
      <c r="A285" s="14">
        <v>321077</v>
      </c>
      <c r="B285" s="12">
        <v>653310</v>
      </c>
      <c r="C285" s="12">
        <v>273</v>
      </c>
      <c r="D285" s="12">
        <v>321077</v>
      </c>
      <c r="E285" s="10" t="s">
        <v>1630</v>
      </c>
      <c r="F285" s="10" t="s">
        <v>0</v>
      </c>
      <c r="G285" s="10" t="s">
        <v>0</v>
      </c>
      <c r="H285" s="10" t="s">
        <v>0</v>
      </c>
      <c r="I285" s="10" t="s">
        <v>0</v>
      </c>
      <c r="J285" s="10" t="s">
        <v>0</v>
      </c>
      <c r="K285" s="10" t="s">
        <v>0</v>
      </c>
      <c r="L285" s="10" t="s">
        <v>0</v>
      </c>
      <c r="M285" s="12">
        <v>4</v>
      </c>
      <c r="N285" s="16">
        <f t="shared" si="5"/>
        <v>1884.7610619469026</v>
      </c>
      <c r="O285" s="16">
        <v>76621.25</v>
      </c>
      <c r="P285" s="16">
        <v>10243.5</v>
      </c>
      <c r="Q285" s="15">
        <v>0.13369006639802927</v>
      </c>
      <c r="R285" s="7">
        <v>88</v>
      </c>
      <c r="S285" s="7">
        <v>25</v>
      </c>
      <c r="T285" s="7">
        <v>2925</v>
      </c>
      <c r="U285" s="7">
        <v>17562</v>
      </c>
      <c r="V285" s="6">
        <v>90933</v>
      </c>
      <c r="W285" s="6">
        <v>33663</v>
      </c>
      <c r="X285" s="6">
        <v>106489</v>
      </c>
      <c r="Y285" s="6">
        <v>75400</v>
      </c>
    </row>
    <row r="286" spans="1:25" x14ac:dyDescent="0.25">
      <c r="A286" s="14">
        <v>320847</v>
      </c>
      <c r="B286" s="12">
        <v>498760</v>
      </c>
      <c r="C286" s="12">
        <v>166</v>
      </c>
      <c r="D286" s="12">
        <v>320847</v>
      </c>
      <c r="E286" s="10" t="s">
        <v>1632</v>
      </c>
      <c r="F286" s="10" t="s">
        <v>0</v>
      </c>
      <c r="G286" s="10" t="s">
        <v>0</v>
      </c>
      <c r="H286" s="10" t="s">
        <v>0</v>
      </c>
      <c r="I286" s="10" t="s">
        <v>0</v>
      </c>
      <c r="J286" s="10" t="s">
        <v>0</v>
      </c>
      <c r="K286" s="10" t="s">
        <v>0</v>
      </c>
      <c r="L286" s="10" t="s">
        <v>0</v>
      </c>
      <c r="M286" s="12">
        <v>2</v>
      </c>
      <c r="N286" s="16">
        <f t="shared" si="5"/>
        <v>108.51643192488262</v>
      </c>
      <c r="O286" s="16">
        <v>6340.5</v>
      </c>
      <c r="P286" s="16">
        <v>428.75</v>
      </c>
      <c r="Q286" s="15">
        <v>6.7620850090686857E-2</v>
      </c>
      <c r="R286" s="7">
        <v>122</v>
      </c>
      <c r="S286" s="7">
        <v>91</v>
      </c>
      <c r="T286" s="6">
        <v>11557</v>
      </c>
      <c r="U286" s="7">
        <v>826</v>
      </c>
      <c r="V286" s="6">
        <v>1124</v>
      </c>
      <c r="W286" s="7">
        <v>134</v>
      </c>
      <c r="X286" s="7">
        <v>612</v>
      </c>
      <c r="Y286" s="7">
        <v>143</v>
      </c>
    </row>
    <row r="287" spans="1:25" x14ac:dyDescent="0.25">
      <c r="A287" s="14">
        <v>317497</v>
      </c>
      <c r="B287" s="12">
        <v>469139</v>
      </c>
      <c r="C287" s="12">
        <v>172</v>
      </c>
      <c r="D287" s="12">
        <v>317497</v>
      </c>
      <c r="E287" s="10" t="s">
        <v>1644</v>
      </c>
      <c r="F287" s="10" t="s">
        <v>0</v>
      </c>
      <c r="G287" s="10" t="s">
        <v>0</v>
      </c>
      <c r="H287" s="10" t="s">
        <v>0</v>
      </c>
      <c r="I287" s="10" t="s">
        <v>0</v>
      </c>
      <c r="J287" s="10" t="s">
        <v>0</v>
      </c>
      <c r="K287" s="10" t="s">
        <v>0</v>
      </c>
      <c r="L287" s="10" t="s">
        <v>0</v>
      </c>
      <c r="M287" s="12">
        <v>2</v>
      </c>
      <c r="N287" s="16">
        <f t="shared" si="5"/>
        <v>86.772727272727266</v>
      </c>
      <c r="O287" s="16">
        <v>581.5</v>
      </c>
      <c r="P287" s="16">
        <v>868.5</v>
      </c>
      <c r="Q287" s="15">
        <v>1.4935511607910577</v>
      </c>
      <c r="R287" s="7">
        <v>16</v>
      </c>
      <c r="S287" s="7">
        <v>28</v>
      </c>
      <c r="T287" s="7">
        <v>191</v>
      </c>
      <c r="U287" s="7">
        <v>828</v>
      </c>
      <c r="V287" s="6">
        <v>775</v>
      </c>
      <c r="W287" s="7">
        <v>546</v>
      </c>
      <c r="X287" s="6">
        <v>388</v>
      </c>
      <c r="Y287" s="7">
        <v>1909</v>
      </c>
    </row>
    <row r="288" spans="1:25" x14ac:dyDescent="0.25">
      <c r="A288" s="14">
        <v>253506</v>
      </c>
      <c r="B288" s="12">
        <v>221343</v>
      </c>
      <c r="C288" s="12">
        <v>121</v>
      </c>
      <c r="D288" s="12">
        <v>253506</v>
      </c>
      <c r="E288" s="10" t="s">
        <v>1708</v>
      </c>
      <c r="F288" s="10" t="s">
        <v>0</v>
      </c>
      <c r="G288" s="10" t="s">
        <v>0</v>
      </c>
      <c r="H288" s="10" t="s">
        <v>0</v>
      </c>
      <c r="I288" s="10" t="s">
        <v>0</v>
      </c>
      <c r="J288" s="10" t="s">
        <v>0</v>
      </c>
      <c r="K288" s="10" t="s">
        <v>0</v>
      </c>
      <c r="L288" s="10" t="s">
        <v>0</v>
      </c>
      <c r="M288" s="12">
        <v>3</v>
      </c>
      <c r="N288" s="16">
        <f t="shared" si="5"/>
        <v>5.1370734528629267</v>
      </c>
      <c r="O288" s="16">
        <v>10421</v>
      </c>
      <c r="P288" s="16">
        <v>3372.6666666666665</v>
      </c>
      <c r="Q288" s="15">
        <v>0.32364136519208009</v>
      </c>
      <c r="R288" s="7">
        <v>4105</v>
      </c>
      <c r="S288" s="7">
        <v>2811</v>
      </c>
      <c r="T288" s="7">
        <v>3912</v>
      </c>
      <c r="U288" s="6">
        <v>17764</v>
      </c>
      <c r="V288" s="6">
        <v>5176</v>
      </c>
      <c r="W288" s="7">
        <v>2804</v>
      </c>
      <c r="X288" s="7">
        <v>3402</v>
      </c>
      <c r="Y288" s="6">
        <v>8323</v>
      </c>
    </row>
    <row r="289" spans="1:25" x14ac:dyDescent="0.25">
      <c r="A289" s="14">
        <v>250755</v>
      </c>
      <c r="B289" s="12">
        <v>575274</v>
      </c>
      <c r="C289" s="12">
        <v>251</v>
      </c>
      <c r="D289" s="12">
        <v>250755</v>
      </c>
      <c r="E289" s="10" t="s">
        <v>1711</v>
      </c>
      <c r="F289" s="10" t="s">
        <v>0</v>
      </c>
      <c r="G289" s="10" t="s">
        <v>0</v>
      </c>
      <c r="H289" s="10" t="s">
        <v>0</v>
      </c>
      <c r="I289" s="10" t="s">
        <v>0</v>
      </c>
      <c r="J289" s="10" t="s">
        <v>0</v>
      </c>
      <c r="K289" s="10" t="s">
        <v>0</v>
      </c>
      <c r="L289" s="10" t="s">
        <v>0</v>
      </c>
      <c r="M289" s="12">
        <v>2</v>
      </c>
      <c r="N289" s="16">
        <f t="shared" si="5"/>
        <v>59.829268292682926</v>
      </c>
      <c r="O289" s="16">
        <v>1562.5</v>
      </c>
      <c r="P289" s="16">
        <v>103.75</v>
      </c>
      <c r="Q289" s="15">
        <v>6.6400000000000001E-2</v>
      </c>
      <c r="R289" s="7">
        <v>60</v>
      </c>
      <c r="S289" s="7">
        <v>22</v>
      </c>
      <c r="T289" s="7">
        <v>23</v>
      </c>
      <c r="U289" s="7">
        <v>65</v>
      </c>
      <c r="V289" s="6">
        <v>2453</v>
      </c>
      <c r="W289" s="7">
        <v>60</v>
      </c>
      <c r="X289" s="6">
        <v>672</v>
      </c>
      <c r="Y289" s="7">
        <v>267</v>
      </c>
    </row>
    <row r="290" spans="1:25" x14ac:dyDescent="0.25">
      <c r="A290" s="14">
        <v>228840</v>
      </c>
      <c r="B290" s="12">
        <v>402558</v>
      </c>
      <c r="C290" s="12">
        <v>157</v>
      </c>
      <c r="D290" s="12">
        <v>228840</v>
      </c>
      <c r="E290" s="10" t="s">
        <v>1732</v>
      </c>
      <c r="F290" s="10" t="s">
        <v>0</v>
      </c>
      <c r="G290" s="10" t="s">
        <v>0</v>
      </c>
      <c r="H290" s="10" t="s">
        <v>0</v>
      </c>
      <c r="I290" s="10" t="s">
        <v>0</v>
      </c>
      <c r="J290" s="10" t="s">
        <v>0</v>
      </c>
      <c r="K290" s="10" t="s">
        <v>0</v>
      </c>
      <c r="L290" s="10" t="s">
        <v>0</v>
      </c>
      <c r="M290" s="12">
        <v>2</v>
      </c>
      <c r="N290" s="16">
        <f t="shared" si="5"/>
        <v>12.182320441988951</v>
      </c>
      <c r="O290" s="16">
        <v>1802</v>
      </c>
      <c r="P290" s="16">
        <v>746</v>
      </c>
      <c r="Q290" s="15">
        <v>0.41398446170921199</v>
      </c>
      <c r="R290" s="7">
        <v>72</v>
      </c>
      <c r="S290" s="7">
        <v>290</v>
      </c>
      <c r="T290" s="7">
        <v>520</v>
      </c>
      <c r="U290" s="7">
        <v>1596</v>
      </c>
      <c r="V290" s="6">
        <v>2205</v>
      </c>
      <c r="W290" s="7">
        <v>261</v>
      </c>
      <c r="X290" s="6">
        <v>1399</v>
      </c>
      <c r="Y290" s="7">
        <v>607</v>
      </c>
    </row>
    <row r="291" spans="1:25" x14ac:dyDescent="0.25">
      <c r="A291" s="14">
        <v>228818</v>
      </c>
      <c r="B291" s="12">
        <v>757533</v>
      </c>
      <c r="C291" s="12">
        <v>174</v>
      </c>
      <c r="D291" s="12">
        <v>228818</v>
      </c>
      <c r="E291" s="10" t="s">
        <v>1733</v>
      </c>
      <c r="F291" s="10" t="s">
        <v>0</v>
      </c>
      <c r="G291" s="10" t="s">
        <v>0</v>
      </c>
      <c r="H291" s="10" t="s">
        <v>0</v>
      </c>
      <c r="I291" s="10" t="s">
        <v>0</v>
      </c>
      <c r="J291" s="10" t="s">
        <v>0</v>
      </c>
      <c r="K291" s="10" t="s">
        <v>0</v>
      </c>
      <c r="L291" s="10" t="s">
        <v>0</v>
      </c>
      <c r="M291" s="12">
        <v>2</v>
      </c>
      <c r="N291" s="16">
        <f t="shared" si="5"/>
        <v>18.089552238805972</v>
      </c>
      <c r="O291" s="16">
        <v>589</v>
      </c>
      <c r="P291" s="16">
        <v>430</v>
      </c>
      <c r="Q291" s="15">
        <v>0.7300509337860781</v>
      </c>
      <c r="R291" s="7">
        <v>42</v>
      </c>
      <c r="S291" s="7">
        <v>25</v>
      </c>
      <c r="T291" s="6">
        <v>606</v>
      </c>
      <c r="U291" s="7">
        <v>262</v>
      </c>
      <c r="V291" s="7">
        <v>455</v>
      </c>
      <c r="W291" s="7">
        <v>487</v>
      </c>
      <c r="X291" s="6">
        <v>572</v>
      </c>
      <c r="Y291" s="7">
        <v>516</v>
      </c>
    </row>
    <row r="292" spans="1:25" x14ac:dyDescent="0.25">
      <c r="A292" s="14">
        <v>223134</v>
      </c>
      <c r="B292" s="12">
        <v>503672</v>
      </c>
      <c r="C292" s="12">
        <v>244</v>
      </c>
      <c r="D292" s="12">
        <v>223134</v>
      </c>
      <c r="E292" s="10" t="s">
        <v>1744</v>
      </c>
      <c r="F292" s="10" t="s">
        <v>0</v>
      </c>
      <c r="G292" s="10" t="s">
        <v>0</v>
      </c>
      <c r="H292" s="10" t="s">
        <v>0</v>
      </c>
      <c r="I292" s="10" t="s">
        <v>0</v>
      </c>
      <c r="J292" s="10" t="s">
        <v>0</v>
      </c>
      <c r="K292" s="10" t="s">
        <v>0</v>
      </c>
      <c r="L292" s="10" t="s">
        <v>0</v>
      </c>
      <c r="M292" s="12">
        <v>2</v>
      </c>
      <c r="N292" s="16">
        <f t="shared" si="5"/>
        <v>38.4367816091954</v>
      </c>
      <c r="O292" s="16">
        <v>1348</v>
      </c>
      <c r="P292" s="16">
        <v>216.5</v>
      </c>
      <c r="Q292" s="15">
        <v>0.16060830860534125</v>
      </c>
      <c r="R292" s="7">
        <v>26</v>
      </c>
      <c r="S292" s="7">
        <v>61</v>
      </c>
      <c r="T292" s="7">
        <v>66</v>
      </c>
      <c r="U292" s="7">
        <v>76</v>
      </c>
      <c r="V292" s="6">
        <v>1672</v>
      </c>
      <c r="W292" s="7">
        <v>126</v>
      </c>
      <c r="X292" s="7">
        <v>598</v>
      </c>
      <c r="Y292" s="6">
        <v>1024</v>
      </c>
    </row>
    <row r="293" spans="1:25" x14ac:dyDescent="0.25">
      <c r="A293" s="14">
        <v>217674</v>
      </c>
      <c r="B293" s="12">
        <v>1077817</v>
      </c>
      <c r="C293" s="12">
        <v>204</v>
      </c>
      <c r="D293" s="12">
        <v>217674</v>
      </c>
      <c r="E293" s="10" t="s">
        <v>1754</v>
      </c>
      <c r="F293" s="10" t="s">
        <v>0</v>
      </c>
      <c r="G293" s="10" t="s">
        <v>0</v>
      </c>
      <c r="H293" s="10" t="s">
        <v>0</v>
      </c>
      <c r="I293" s="10" t="s">
        <v>0</v>
      </c>
      <c r="J293" s="10" t="s">
        <v>0</v>
      </c>
      <c r="K293" s="10" t="s">
        <v>0</v>
      </c>
      <c r="L293" s="10" t="s">
        <v>0</v>
      </c>
      <c r="M293" s="12">
        <v>2</v>
      </c>
      <c r="N293" s="16">
        <f t="shared" si="5"/>
        <v>166.65979381443299</v>
      </c>
      <c r="O293" s="16">
        <v>4425</v>
      </c>
      <c r="P293" s="16">
        <v>72.75</v>
      </c>
      <c r="Q293" s="15">
        <v>1.6440677966101696E-2</v>
      </c>
      <c r="R293" s="7">
        <v>64</v>
      </c>
      <c r="S293" s="7">
        <v>33</v>
      </c>
      <c r="T293" s="7">
        <v>36</v>
      </c>
      <c r="U293" s="7">
        <v>59</v>
      </c>
      <c r="V293" s="7">
        <v>67</v>
      </c>
      <c r="W293" s="6">
        <v>767</v>
      </c>
      <c r="X293" s="6">
        <v>8083</v>
      </c>
      <c r="Y293" s="7">
        <v>129</v>
      </c>
    </row>
    <row r="294" spans="1:25" x14ac:dyDescent="0.25">
      <c r="A294" s="14">
        <v>215857</v>
      </c>
      <c r="B294" s="12">
        <v>716779</v>
      </c>
      <c r="C294" s="12">
        <v>204</v>
      </c>
      <c r="D294" s="12">
        <v>215857</v>
      </c>
      <c r="E294" s="10" t="s">
        <v>1764</v>
      </c>
      <c r="F294" s="10" t="s">
        <v>0</v>
      </c>
      <c r="G294" s="10" t="s">
        <v>0</v>
      </c>
      <c r="H294" s="10" t="s">
        <v>0</v>
      </c>
      <c r="I294" s="10" t="s">
        <v>0</v>
      </c>
      <c r="J294" s="10" t="s">
        <v>0</v>
      </c>
      <c r="K294" s="10" t="s">
        <v>0</v>
      </c>
      <c r="L294" s="10" t="s">
        <v>0</v>
      </c>
      <c r="M294" s="12">
        <v>2</v>
      </c>
      <c r="N294" s="16">
        <f t="shared" si="5"/>
        <v>101.72727272727273</v>
      </c>
      <c r="O294" s="16">
        <v>5003</v>
      </c>
      <c r="P294" s="16">
        <v>3847.5</v>
      </c>
      <c r="Q294" s="15">
        <v>0.76903857685388766</v>
      </c>
      <c r="R294" s="7">
        <v>136</v>
      </c>
      <c r="S294" s="7">
        <v>62</v>
      </c>
      <c r="T294" s="7">
        <v>106</v>
      </c>
      <c r="U294" s="7">
        <v>3457</v>
      </c>
      <c r="V294" s="6">
        <v>5984</v>
      </c>
      <c r="W294" s="6">
        <v>4022</v>
      </c>
      <c r="X294" s="7">
        <v>10071</v>
      </c>
      <c r="Y294" s="7">
        <v>1756</v>
      </c>
    </row>
    <row r="295" spans="1:25" x14ac:dyDescent="0.25">
      <c r="A295" s="14">
        <v>215853</v>
      </c>
      <c r="B295" s="12">
        <v>525893</v>
      </c>
      <c r="C295" s="12">
        <v>156</v>
      </c>
      <c r="D295" s="12">
        <v>215853</v>
      </c>
      <c r="E295" s="10" t="s">
        <v>1765</v>
      </c>
      <c r="F295" s="10" t="s">
        <v>0</v>
      </c>
      <c r="G295" s="10" t="s">
        <v>0</v>
      </c>
      <c r="H295" s="10" t="s">
        <v>0</v>
      </c>
      <c r="I295" s="10" t="s">
        <v>0</v>
      </c>
      <c r="J295" s="10" t="s">
        <v>0</v>
      </c>
      <c r="K295" s="10" t="s">
        <v>0</v>
      </c>
      <c r="L295" s="10" t="s">
        <v>0</v>
      </c>
      <c r="M295" s="12">
        <v>2</v>
      </c>
      <c r="N295" s="16">
        <f t="shared" si="5"/>
        <v>159.33082706766916</v>
      </c>
      <c r="O295" s="16">
        <v>13027.5</v>
      </c>
      <c r="P295" s="16">
        <v>4256.75</v>
      </c>
      <c r="Q295" s="15">
        <v>0.32675110343504127</v>
      </c>
      <c r="R295" s="7">
        <v>156</v>
      </c>
      <c r="S295" s="7">
        <v>110</v>
      </c>
      <c r="T295" s="7">
        <v>5554</v>
      </c>
      <c r="U295" s="7">
        <v>5185</v>
      </c>
      <c r="V295" s="7">
        <v>4839</v>
      </c>
      <c r="W295" s="7">
        <v>1449</v>
      </c>
      <c r="X295" s="6">
        <v>21191</v>
      </c>
      <c r="Y295" s="6">
        <v>4864</v>
      </c>
    </row>
    <row r="296" spans="1:25" x14ac:dyDescent="0.25">
      <c r="A296" s="14">
        <v>214373</v>
      </c>
      <c r="B296" s="12">
        <v>853981</v>
      </c>
      <c r="C296" s="12">
        <v>204</v>
      </c>
      <c r="D296" s="12">
        <v>214373</v>
      </c>
      <c r="E296" s="10" t="s">
        <v>1766</v>
      </c>
      <c r="F296" s="10" t="s">
        <v>0</v>
      </c>
      <c r="G296" s="10" t="s">
        <v>0</v>
      </c>
      <c r="H296" s="10" t="s">
        <v>0</v>
      </c>
      <c r="I296" s="10" t="s">
        <v>0</v>
      </c>
      <c r="J296" s="10" t="s">
        <v>0</v>
      </c>
      <c r="K296" s="10" t="s">
        <v>0</v>
      </c>
      <c r="L296" s="10" t="s">
        <v>0</v>
      </c>
      <c r="M296" s="12">
        <v>3</v>
      </c>
      <c r="N296" s="16">
        <f t="shared" si="5"/>
        <v>36.5625</v>
      </c>
      <c r="O296" s="16">
        <v>1360.6666666666667</v>
      </c>
      <c r="P296" s="16">
        <v>734.33333333333337</v>
      </c>
      <c r="Q296" s="15">
        <v>0.53968642822146007</v>
      </c>
      <c r="R296" s="7">
        <v>42</v>
      </c>
      <c r="S296" s="7">
        <v>54</v>
      </c>
      <c r="T296" s="7">
        <v>68</v>
      </c>
      <c r="U296" s="6">
        <v>1708</v>
      </c>
      <c r="V296" s="6">
        <v>1559</v>
      </c>
      <c r="W296" s="7">
        <v>380</v>
      </c>
      <c r="X296" s="7">
        <v>1755</v>
      </c>
      <c r="Y296" s="6">
        <v>815</v>
      </c>
    </row>
    <row r="297" spans="1:25" x14ac:dyDescent="0.25">
      <c r="A297" s="14">
        <v>213180</v>
      </c>
      <c r="B297" s="12">
        <v>1105205</v>
      </c>
      <c r="C297" s="12">
        <v>129</v>
      </c>
      <c r="D297" s="12">
        <v>213180</v>
      </c>
      <c r="E297" s="10" t="s">
        <v>1769</v>
      </c>
      <c r="F297" s="10" t="s">
        <v>0</v>
      </c>
      <c r="G297" s="10" t="s">
        <v>0</v>
      </c>
      <c r="H297" s="10" t="s">
        <v>0</v>
      </c>
      <c r="I297" s="10" t="s">
        <v>0</v>
      </c>
      <c r="J297" s="10" t="s">
        <v>0</v>
      </c>
      <c r="K297" s="10" t="s">
        <v>0</v>
      </c>
      <c r="L297" s="10" t="s">
        <v>0</v>
      </c>
      <c r="M297" s="12">
        <v>3</v>
      </c>
      <c r="N297" s="16">
        <f t="shared" si="5"/>
        <v>85.230769230769226</v>
      </c>
      <c r="O297" s="16">
        <v>5360</v>
      </c>
      <c r="P297" s="16">
        <v>568</v>
      </c>
      <c r="Q297" s="15">
        <v>0.10597014925373134</v>
      </c>
      <c r="R297" s="7">
        <v>119</v>
      </c>
      <c r="S297" s="7">
        <v>115</v>
      </c>
      <c r="T297" s="6">
        <v>427</v>
      </c>
      <c r="U297" s="6">
        <v>9972</v>
      </c>
      <c r="V297" s="6">
        <v>5681</v>
      </c>
      <c r="W297" s="7">
        <v>791</v>
      </c>
      <c r="X297" s="7">
        <v>402</v>
      </c>
      <c r="Y297" s="7">
        <v>511</v>
      </c>
    </row>
    <row r="298" spans="1:25" x14ac:dyDescent="0.25">
      <c r="A298" s="14">
        <v>211045</v>
      </c>
      <c r="B298" s="12">
        <v>854932</v>
      </c>
      <c r="C298" s="12">
        <v>217</v>
      </c>
      <c r="D298" s="12">
        <v>211045</v>
      </c>
      <c r="E298" s="10" t="s">
        <v>1771</v>
      </c>
      <c r="F298" s="10" t="s">
        <v>0</v>
      </c>
      <c r="G298" s="10" t="s">
        <v>0</v>
      </c>
      <c r="H298" s="10" t="s">
        <v>0</v>
      </c>
      <c r="I298" s="10" t="s">
        <v>0</v>
      </c>
      <c r="J298" s="10" t="s">
        <v>0</v>
      </c>
      <c r="K298" s="10" t="s">
        <v>0</v>
      </c>
      <c r="L298" s="10" t="s">
        <v>0</v>
      </c>
      <c r="M298" s="12">
        <v>2</v>
      </c>
      <c r="N298" s="16">
        <f t="shared" si="5"/>
        <v>4.9523809523809526</v>
      </c>
      <c r="O298" s="16">
        <v>988</v>
      </c>
      <c r="P298" s="16">
        <v>942</v>
      </c>
      <c r="Q298" s="15">
        <v>0.95344129554655865</v>
      </c>
      <c r="R298" s="7">
        <v>547</v>
      </c>
      <c r="S298" s="7">
        <v>62</v>
      </c>
      <c r="T298" s="6">
        <v>577</v>
      </c>
      <c r="U298" s="7">
        <v>377</v>
      </c>
      <c r="V298" s="7">
        <v>1508</v>
      </c>
      <c r="W298" s="6">
        <v>1399</v>
      </c>
      <c r="X298" s="7">
        <v>814</v>
      </c>
      <c r="Y298" s="7">
        <v>1069</v>
      </c>
    </row>
    <row r="299" spans="1:25" x14ac:dyDescent="0.25">
      <c r="A299" s="14">
        <v>210802</v>
      </c>
      <c r="B299" s="12">
        <v>438959</v>
      </c>
      <c r="C299" s="12">
        <v>232</v>
      </c>
      <c r="D299" s="12">
        <v>210802</v>
      </c>
      <c r="E299" s="10" t="s">
        <v>1774</v>
      </c>
      <c r="F299" s="10" t="s">
        <v>0</v>
      </c>
      <c r="G299" s="10" t="s">
        <v>0</v>
      </c>
      <c r="H299" s="10" t="s">
        <v>0</v>
      </c>
      <c r="I299" s="10" t="s">
        <v>0</v>
      </c>
      <c r="J299" s="10" t="s">
        <v>0</v>
      </c>
      <c r="K299" s="10" t="s">
        <v>0</v>
      </c>
      <c r="L299" s="10" t="s">
        <v>0</v>
      </c>
      <c r="M299" s="12">
        <v>2</v>
      </c>
      <c r="N299" s="16">
        <f t="shared" si="5"/>
        <v>606</v>
      </c>
      <c r="O299" s="16">
        <v>7728</v>
      </c>
      <c r="P299" s="16">
        <v>1088</v>
      </c>
      <c r="Q299" s="15">
        <v>0.14078674948240166</v>
      </c>
      <c r="R299" s="7">
        <v>24</v>
      </c>
      <c r="S299" s="7">
        <v>23</v>
      </c>
      <c r="T299" s="7">
        <v>215</v>
      </c>
      <c r="U299" s="6">
        <v>1215</v>
      </c>
      <c r="V299" s="7">
        <v>743</v>
      </c>
      <c r="W299" s="7">
        <v>1216</v>
      </c>
      <c r="X299" s="6">
        <v>14241</v>
      </c>
      <c r="Y299" s="7">
        <v>2178</v>
      </c>
    </row>
    <row r="300" spans="1:25" x14ac:dyDescent="0.25">
      <c r="A300" s="14">
        <v>210457</v>
      </c>
      <c r="B300" s="12">
        <v>584161</v>
      </c>
      <c r="C300" s="12">
        <v>205</v>
      </c>
      <c r="D300" s="12">
        <v>210457</v>
      </c>
      <c r="E300" s="10" t="s">
        <v>1781</v>
      </c>
      <c r="F300" s="10" t="s">
        <v>0</v>
      </c>
      <c r="G300" s="10" t="s">
        <v>0</v>
      </c>
      <c r="H300" s="10" t="s">
        <v>0</v>
      </c>
      <c r="I300" s="10" t="s">
        <v>0</v>
      </c>
      <c r="J300" s="10" t="s">
        <v>0</v>
      </c>
      <c r="K300" s="10" t="s">
        <v>0</v>
      </c>
      <c r="L300" s="10" t="s">
        <v>0</v>
      </c>
      <c r="M300" s="12">
        <v>2</v>
      </c>
      <c r="N300" s="16">
        <f t="shared" si="5"/>
        <v>161.64485981308411</v>
      </c>
      <c r="O300" s="16">
        <v>4864</v>
      </c>
      <c r="P300" s="16">
        <v>5585</v>
      </c>
      <c r="Q300" s="15">
        <v>1.1482319078947369</v>
      </c>
      <c r="R300" s="7">
        <v>52</v>
      </c>
      <c r="S300" s="7">
        <v>55</v>
      </c>
      <c r="T300" s="7">
        <v>443</v>
      </c>
      <c r="U300" s="7">
        <v>8648</v>
      </c>
      <c r="V300" s="6">
        <v>2832</v>
      </c>
      <c r="W300" s="7">
        <v>4827</v>
      </c>
      <c r="X300" s="7">
        <v>8422</v>
      </c>
      <c r="Y300" s="6">
        <v>6896</v>
      </c>
    </row>
    <row r="301" spans="1:25" x14ac:dyDescent="0.25">
      <c r="A301" s="14">
        <v>210305</v>
      </c>
      <c r="B301" s="12">
        <v>957101</v>
      </c>
      <c r="C301" s="12">
        <v>217</v>
      </c>
      <c r="D301" s="12">
        <v>210305</v>
      </c>
      <c r="E301" s="10" t="s">
        <v>1789</v>
      </c>
      <c r="F301" s="10" t="s">
        <v>0</v>
      </c>
      <c r="G301" s="10" t="s">
        <v>0</v>
      </c>
      <c r="H301" s="10" t="s">
        <v>0</v>
      </c>
      <c r="I301" s="10" t="s">
        <v>0</v>
      </c>
      <c r="J301" s="10" t="s">
        <v>0</v>
      </c>
      <c r="K301" s="10" t="s">
        <v>0</v>
      </c>
      <c r="L301" s="10" t="s">
        <v>0</v>
      </c>
      <c r="M301" s="12">
        <v>2</v>
      </c>
      <c r="N301" s="16">
        <f t="shared" si="5"/>
        <v>575.25925925925924</v>
      </c>
      <c r="O301" s="16">
        <v>17379.5</v>
      </c>
      <c r="P301" s="16">
        <v>4512.5</v>
      </c>
      <c r="Q301" s="15">
        <v>0.25964498403291236</v>
      </c>
      <c r="R301" s="7">
        <v>30</v>
      </c>
      <c r="S301" s="7">
        <v>51</v>
      </c>
      <c r="T301" s="7">
        <v>486</v>
      </c>
      <c r="U301" s="7">
        <v>4538</v>
      </c>
      <c r="V301" s="7">
        <v>5192</v>
      </c>
      <c r="W301" s="6">
        <v>23298</v>
      </c>
      <c r="X301" s="7">
        <v>7834</v>
      </c>
      <c r="Y301" s="6">
        <v>11461</v>
      </c>
    </row>
    <row r="302" spans="1:25" x14ac:dyDescent="0.25">
      <c r="A302" s="14">
        <v>210297</v>
      </c>
      <c r="B302" s="12">
        <v>931518</v>
      </c>
      <c r="C302" s="12">
        <v>217</v>
      </c>
      <c r="D302" s="12">
        <v>210297</v>
      </c>
      <c r="E302" s="10" t="s">
        <v>1790</v>
      </c>
      <c r="F302" s="10" t="s">
        <v>0</v>
      </c>
      <c r="G302" s="10" t="s">
        <v>0</v>
      </c>
      <c r="H302" s="10" t="s">
        <v>0</v>
      </c>
      <c r="I302" s="10" t="s">
        <v>0</v>
      </c>
      <c r="J302" s="10" t="s">
        <v>0</v>
      </c>
      <c r="K302" s="10" t="s">
        <v>0</v>
      </c>
      <c r="L302" s="10" t="s">
        <v>0</v>
      </c>
      <c r="M302" s="12">
        <v>3</v>
      </c>
      <c r="N302" s="16">
        <f t="shared" si="5"/>
        <v>3357.0114942528735</v>
      </c>
      <c r="O302" s="16">
        <v>25249.666666666668</v>
      </c>
      <c r="P302" s="16">
        <v>51510</v>
      </c>
      <c r="Q302" s="15">
        <v>2.0400269310485948</v>
      </c>
      <c r="R302" s="7">
        <v>63</v>
      </c>
      <c r="S302" s="7">
        <v>24</v>
      </c>
      <c r="T302" s="6">
        <v>9155</v>
      </c>
      <c r="U302" s="7">
        <v>1246</v>
      </c>
      <c r="V302" s="6">
        <v>45391</v>
      </c>
      <c r="W302" s="7">
        <v>146030</v>
      </c>
      <c r="X302" s="7">
        <v>7254</v>
      </c>
      <c r="Y302" s="6">
        <v>21203</v>
      </c>
    </row>
    <row r="303" spans="1:25" x14ac:dyDescent="0.25">
      <c r="A303" s="14">
        <v>210289</v>
      </c>
      <c r="B303" s="12">
        <v>892001</v>
      </c>
      <c r="C303" s="12">
        <v>217</v>
      </c>
      <c r="D303" s="12">
        <v>210289</v>
      </c>
      <c r="E303" s="10" t="s">
        <v>1791</v>
      </c>
      <c r="F303" s="10" t="s">
        <v>0</v>
      </c>
      <c r="G303" s="10" t="s">
        <v>0</v>
      </c>
      <c r="H303" s="10" t="s">
        <v>0</v>
      </c>
      <c r="I303" s="10" t="s">
        <v>0</v>
      </c>
      <c r="J303" s="10" t="s">
        <v>0</v>
      </c>
      <c r="K303" s="10" t="s">
        <v>0</v>
      </c>
      <c r="L303" s="10" t="s">
        <v>0</v>
      </c>
      <c r="M303" s="12">
        <v>2</v>
      </c>
      <c r="N303" s="16">
        <f t="shared" si="5"/>
        <v>4.6628506010303381</v>
      </c>
      <c r="O303" s="16">
        <v>1080.5</v>
      </c>
      <c r="P303" s="16">
        <v>2335.5</v>
      </c>
      <c r="Q303" s="15">
        <v>2.1614993058769087</v>
      </c>
      <c r="R303" s="6">
        <v>1706</v>
      </c>
      <c r="S303" s="7">
        <v>41</v>
      </c>
      <c r="T303" s="6">
        <v>1487</v>
      </c>
      <c r="U303" s="7">
        <v>583</v>
      </c>
      <c r="V303" s="6">
        <v>674</v>
      </c>
      <c r="W303" s="7">
        <v>1876</v>
      </c>
      <c r="X303" s="7">
        <v>2810</v>
      </c>
      <c r="Y303" s="7">
        <v>4073</v>
      </c>
    </row>
    <row r="304" spans="1:25" x14ac:dyDescent="0.25">
      <c r="A304" s="14">
        <v>210283</v>
      </c>
      <c r="B304" s="12">
        <v>610166</v>
      </c>
      <c r="C304" s="12">
        <v>204</v>
      </c>
      <c r="D304" s="12">
        <v>210283</v>
      </c>
      <c r="E304" s="10" t="s">
        <v>1792</v>
      </c>
      <c r="F304" s="10" t="s">
        <v>0</v>
      </c>
      <c r="G304" s="10" t="s">
        <v>0</v>
      </c>
      <c r="H304" s="10" t="s">
        <v>0</v>
      </c>
      <c r="I304" s="10" t="s">
        <v>0</v>
      </c>
      <c r="J304" s="10" t="s">
        <v>0</v>
      </c>
      <c r="K304" s="10" t="s">
        <v>0</v>
      </c>
      <c r="L304" s="10" t="s">
        <v>0</v>
      </c>
      <c r="M304" s="12">
        <v>3</v>
      </c>
      <c r="N304" s="16">
        <f t="shared" si="5"/>
        <v>2039.5605493133583</v>
      </c>
      <c r="O304" s="16">
        <v>101977.66666666667</v>
      </c>
      <c r="P304" s="16">
        <v>279117.66666666669</v>
      </c>
      <c r="Q304" s="15">
        <v>2.7370470004870349</v>
      </c>
      <c r="R304" s="7">
        <v>543</v>
      </c>
      <c r="S304" s="7">
        <v>258</v>
      </c>
      <c r="T304" s="7">
        <v>1583</v>
      </c>
      <c r="U304" s="7">
        <v>816844</v>
      </c>
      <c r="V304" s="6">
        <v>108686</v>
      </c>
      <c r="W304" s="6">
        <v>41516</v>
      </c>
      <c r="X304" s="6">
        <v>155731</v>
      </c>
      <c r="Y304" s="7">
        <v>18926</v>
      </c>
    </row>
    <row r="305" spans="1:25" x14ac:dyDescent="0.25">
      <c r="A305" s="14">
        <v>210261</v>
      </c>
      <c r="B305" s="12">
        <v>936605</v>
      </c>
      <c r="C305" s="12">
        <v>114</v>
      </c>
      <c r="D305" s="12">
        <v>210261</v>
      </c>
      <c r="E305" s="10" t="s">
        <v>1795</v>
      </c>
      <c r="F305" s="10" t="s">
        <v>0</v>
      </c>
      <c r="G305" s="10" t="s">
        <v>0</v>
      </c>
      <c r="H305" s="10" t="s">
        <v>0</v>
      </c>
      <c r="I305" s="10" t="s">
        <v>0</v>
      </c>
      <c r="J305" s="10" t="s">
        <v>0</v>
      </c>
      <c r="K305" s="10" t="s">
        <v>0</v>
      </c>
      <c r="L305" s="10" t="s">
        <v>0</v>
      </c>
      <c r="M305" s="12">
        <v>3</v>
      </c>
      <c r="N305" s="16">
        <f t="shared" si="5"/>
        <v>65.028571428571425</v>
      </c>
      <c r="O305" s="16">
        <v>1283</v>
      </c>
      <c r="P305" s="16">
        <v>573.66666666666663</v>
      </c>
      <c r="Q305" s="15">
        <v>0.44712912444790853</v>
      </c>
      <c r="R305" s="7">
        <v>54</v>
      </c>
      <c r="S305" s="7">
        <v>16</v>
      </c>
      <c r="T305" s="7">
        <v>544</v>
      </c>
      <c r="U305" s="7">
        <v>369</v>
      </c>
      <c r="V305" s="6">
        <v>1215</v>
      </c>
      <c r="W305" s="6">
        <v>2276</v>
      </c>
      <c r="X305" s="7">
        <v>808</v>
      </c>
      <c r="Y305" s="6">
        <v>358</v>
      </c>
    </row>
    <row r="306" spans="1:25" x14ac:dyDescent="0.25">
      <c r="A306" s="14">
        <v>209679</v>
      </c>
      <c r="B306" s="12">
        <v>948544</v>
      </c>
      <c r="C306" s="12">
        <v>160</v>
      </c>
      <c r="D306" s="12">
        <v>209679</v>
      </c>
      <c r="E306" s="10" t="s">
        <v>1802</v>
      </c>
      <c r="F306" s="10" t="s">
        <v>0</v>
      </c>
      <c r="G306" s="10" t="s">
        <v>0</v>
      </c>
      <c r="H306" s="10" t="s">
        <v>0</v>
      </c>
      <c r="I306" s="10" t="s">
        <v>0</v>
      </c>
      <c r="J306" s="10" t="s">
        <v>0</v>
      </c>
      <c r="K306" s="10" t="s">
        <v>0</v>
      </c>
      <c r="L306" s="10" t="s">
        <v>0</v>
      </c>
      <c r="M306" s="12">
        <v>5</v>
      </c>
      <c r="N306" s="16">
        <f t="shared" si="5"/>
        <v>384.78571428571428</v>
      </c>
      <c r="O306" s="16">
        <v>8108</v>
      </c>
      <c r="P306" s="16">
        <v>1557</v>
      </c>
      <c r="Q306" s="15">
        <v>0.19203256043413913</v>
      </c>
      <c r="R306" s="7">
        <v>73</v>
      </c>
      <c r="S306" s="7">
        <v>67</v>
      </c>
      <c r="T306" s="6">
        <v>152</v>
      </c>
      <c r="U306" s="7">
        <v>1557</v>
      </c>
      <c r="V306" s="6">
        <v>1819</v>
      </c>
      <c r="W306" s="6">
        <v>26935</v>
      </c>
      <c r="X306" s="6">
        <v>571</v>
      </c>
      <c r="Y306" s="6">
        <v>11063</v>
      </c>
    </row>
    <row r="307" spans="1:25" x14ac:dyDescent="0.25">
      <c r="A307" s="14">
        <v>209167</v>
      </c>
      <c r="B307" s="12">
        <v>778746</v>
      </c>
      <c r="C307" s="12">
        <v>339</v>
      </c>
      <c r="D307" s="12">
        <v>209167</v>
      </c>
      <c r="E307" s="10" t="s">
        <v>1810</v>
      </c>
      <c r="F307" s="10" t="s">
        <v>0</v>
      </c>
      <c r="G307" s="10" t="s">
        <v>0</v>
      </c>
      <c r="H307" s="10" t="s">
        <v>0</v>
      </c>
      <c r="I307" s="10" t="s">
        <v>0</v>
      </c>
      <c r="J307" s="10" t="s">
        <v>0</v>
      </c>
      <c r="K307" s="10" t="s">
        <v>0</v>
      </c>
      <c r="L307" s="10" t="s">
        <v>0</v>
      </c>
      <c r="M307" s="12">
        <v>5</v>
      </c>
      <c r="N307" s="16">
        <f t="shared" si="5"/>
        <v>8.1787234042553187</v>
      </c>
      <c r="O307" s="16">
        <v>1234</v>
      </c>
      <c r="P307" s="16">
        <v>876</v>
      </c>
      <c r="Q307" s="15">
        <v>0.70988654781199356</v>
      </c>
      <c r="R307" s="6">
        <v>270</v>
      </c>
      <c r="S307" s="6">
        <v>200</v>
      </c>
      <c r="T307" s="7">
        <v>876</v>
      </c>
      <c r="U307" s="6">
        <v>1922</v>
      </c>
      <c r="V307" s="6">
        <v>1051</v>
      </c>
      <c r="W307" s="6">
        <v>898</v>
      </c>
      <c r="X307" s="6">
        <v>708</v>
      </c>
      <c r="Y307" s="6">
        <v>1591</v>
      </c>
    </row>
    <row r="308" spans="1:25" x14ac:dyDescent="0.25">
      <c r="A308" s="14">
        <v>199152</v>
      </c>
      <c r="B308" s="12">
        <v>702214</v>
      </c>
      <c r="C308" s="12">
        <v>359</v>
      </c>
      <c r="D308" s="12">
        <v>199152</v>
      </c>
      <c r="E308" s="10" t="s">
        <v>1856</v>
      </c>
      <c r="F308" s="10" t="s">
        <v>0</v>
      </c>
      <c r="G308" s="10" t="s">
        <v>0</v>
      </c>
      <c r="H308" s="10" t="s">
        <v>0</v>
      </c>
      <c r="I308" s="10" t="s">
        <v>0</v>
      </c>
      <c r="J308" s="10" t="s">
        <v>0</v>
      </c>
      <c r="K308" s="10" t="s">
        <v>0</v>
      </c>
      <c r="L308" s="10" t="s">
        <v>0</v>
      </c>
      <c r="M308" s="12">
        <v>2</v>
      </c>
      <c r="N308" s="16">
        <f t="shared" si="5"/>
        <v>682.22727272727275</v>
      </c>
      <c r="O308" s="16">
        <v>8515</v>
      </c>
      <c r="P308" s="16">
        <v>128.25</v>
      </c>
      <c r="Q308" s="15">
        <v>1.5061655901350559E-2</v>
      </c>
      <c r="R308" s="7">
        <v>27</v>
      </c>
      <c r="S308" s="7">
        <v>17</v>
      </c>
      <c r="T308" s="7">
        <v>13</v>
      </c>
      <c r="U308" s="7">
        <v>36</v>
      </c>
      <c r="V308" s="6">
        <v>2021</v>
      </c>
      <c r="W308" s="7">
        <v>202</v>
      </c>
      <c r="X308" s="6">
        <v>15009</v>
      </c>
      <c r="Y308" s="7">
        <v>262</v>
      </c>
    </row>
    <row r="309" spans="1:25" x14ac:dyDescent="0.25">
      <c r="A309" s="14">
        <v>198951</v>
      </c>
      <c r="B309" s="12">
        <v>618559</v>
      </c>
      <c r="C309" s="12">
        <v>306</v>
      </c>
      <c r="D309" s="12">
        <v>198951</v>
      </c>
      <c r="E309" s="10" t="s">
        <v>1858</v>
      </c>
      <c r="F309" s="10" t="s">
        <v>0</v>
      </c>
      <c r="G309" s="10" t="s">
        <v>0</v>
      </c>
      <c r="H309" s="10" t="s">
        <v>0</v>
      </c>
      <c r="I309" s="10" t="s">
        <v>0</v>
      </c>
      <c r="J309" s="10" t="s">
        <v>0</v>
      </c>
      <c r="K309" s="10" t="s">
        <v>0</v>
      </c>
      <c r="L309" s="10" t="s">
        <v>0</v>
      </c>
      <c r="M309" s="12">
        <v>2</v>
      </c>
      <c r="N309" s="16">
        <f t="shared" si="5"/>
        <v>5096.8155339805826</v>
      </c>
      <c r="O309" s="16">
        <v>138567</v>
      </c>
      <c r="P309" s="16">
        <v>123469.5</v>
      </c>
      <c r="Q309" s="15">
        <v>0.89104548702071917</v>
      </c>
      <c r="R309" s="7">
        <v>50</v>
      </c>
      <c r="S309" s="7">
        <v>53</v>
      </c>
      <c r="T309" s="7">
        <v>26022</v>
      </c>
      <c r="U309" s="7">
        <v>48434</v>
      </c>
      <c r="V309" s="6">
        <v>224549</v>
      </c>
      <c r="W309" s="6">
        <v>52585</v>
      </c>
      <c r="X309" s="7">
        <v>262486</v>
      </c>
      <c r="Y309" s="7">
        <v>156936</v>
      </c>
    </row>
    <row r="310" spans="1:25" x14ac:dyDescent="0.25">
      <c r="A310" s="14">
        <v>191801</v>
      </c>
      <c r="B310" s="12">
        <v>469696</v>
      </c>
      <c r="C310" s="12">
        <v>217</v>
      </c>
      <c r="D310" s="12">
        <v>191801</v>
      </c>
      <c r="E310" s="10" t="s">
        <v>1866</v>
      </c>
      <c r="F310" s="10" t="s">
        <v>0</v>
      </c>
      <c r="G310" s="10" t="s">
        <v>0</v>
      </c>
      <c r="H310" s="10" t="s">
        <v>0</v>
      </c>
      <c r="I310" s="10" t="s">
        <v>0</v>
      </c>
      <c r="J310" s="10" t="s">
        <v>0</v>
      </c>
      <c r="K310" s="10" t="s">
        <v>0</v>
      </c>
      <c r="L310" s="10" t="s">
        <v>0</v>
      </c>
      <c r="M310" s="12">
        <v>6</v>
      </c>
      <c r="N310" s="16">
        <f t="shared" si="5"/>
        <v>401.05185185185184</v>
      </c>
      <c r="O310" s="16">
        <v>11725.5</v>
      </c>
      <c r="P310" s="16">
        <v>0</v>
      </c>
      <c r="Q310" s="15">
        <v>0</v>
      </c>
      <c r="R310" s="7">
        <v>79</v>
      </c>
      <c r="S310" s="7">
        <v>56</v>
      </c>
      <c r="T310" s="6">
        <v>5938</v>
      </c>
      <c r="U310" s="6">
        <v>9090</v>
      </c>
      <c r="V310" s="6">
        <v>11261</v>
      </c>
      <c r="W310" s="6">
        <v>27071</v>
      </c>
      <c r="X310" s="6">
        <v>7264</v>
      </c>
      <c r="Y310" s="6">
        <v>9729</v>
      </c>
    </row>
    <row r="311" spans="1:25" x14ac:dyDescent="0.25">
      <c r="A311" s="14">
        <v>170492</v>
      </c>
      <c r="B311" s="12">
        <v>569006</v>
      </c>
      <c r="C311" s="12">
        <v>200</v>
      </c>
      <c r="D311" s="12">
        <v>170492</v>
      </c>
      <c r="E311" s="10" t="s">
        <v>1972</v>
      </c>
      <c r="F311" s="10" t="s">
        <v>0</v>
      </c>
      <c r="G311" s="10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10" t="s">
        <v>0</v>
      </c>
      <c r="M311" s="12">
        <v>2</v>
      </c>
      <c r="N311" s="16">
        <f t="shared" si="5"/>
        <v>65.373134328358205</v>
      </c>
      <c r="O311" s="16">
        <v>1793.5</v>
      </c>
      <c r="P311" s="16">
        <v>228.5</v>
      </c>
      <c r="Q311" s="15">
        <v>0.12740451630889321</v>
      </c>
      <c r="R311" s="7">
        <v>50</v>
      </c>
      <c r="S311" s="7">
        <v>17</v>
      </c>
      <c r="T311" s="7">
        <v>90</v>
      </c>
      <c r="U311" s="7">
        <v>47</v>
      </c>
      <c r="V311" s="6">
        <v>2190</v>
      </c>
      <c r="W311" s="7">
        <v>188</v>
      </c>
      <c r="X311" s="7">
        <v>589</v>
      </c>
      <c r="Y311" s="6">
        <v>1397</v>
      </c>
    </row>
    <row r="312" spans="1:25" x14ac:dyDescent="0.25">
      <c r="A312" s="14">
        <v>170262</v>
      </c>
      <c r="B312" s="12">
        <v>197223</v>
      </c>
      <c r="C312" s="12">
        <v>214</v>
      </c>
      <c r="D312" s="12">
        <v>170262</v>
      </c>
      <c r="E312" s="10" t="s">
        <v>1977</v>
      </c>
      <c r="F312" s="10" t="s">
        <v>0</v>
      </c>
      <c r="G312" s="10" t="s">
        <v>0</v>
      </c>
      <c r="H312" s="10" t="s">
        <v>0</v>
      </c>
      <c r="I312" s="10" t="s">
        <v>0</v>
      </c>
      <c r="J312" s="10" t="s">
        <v>0</v>
      </c>
      <c r="K312" s="10" t="s">
        <v>0</v>
      </c>
      <c r="L312" s="10" t="s">
        <v>0</v>
      </c>
      <c r="M312" s="12">
        <v>3</v>
      </c>
      <c r="N312" s="16">
        <f t="shared" si="5"/>
        <v>231.97014925373134</v>
      </c>
      <c r="O312" s="16">
        <v>3981.3333333333335</v>
      </c>
      <c r="P312" s="16">
        <v>318</v>
      </c>
      <c r="Q312" s="15">
        <v>7.9872739450770253E-2</v>
      </c>
      <c r="R312" s="7">
        <v>49</v>
      </c>
      <c r="S312" s="7">
        <v>18</v>
      </c>
      <c r="T312" s="7">
        <v>141</v>
      </c>
      <c r="U312" s="6">
        <v>7771</v>
      </c>
      <c r="V312" s="6">
        <v>2369</v>
      </c>
      <c r="W312" s="7">
        <v>164</v>
      </c>
      <c r="X312" s="6">
        <v>1804</v>
      </c>
      <c r="Y312" s="7">
        <v>649</v>
      </c>
    </row>
    <row r="313" spans="1:25" x14ac:dyDescent="0.25">
      <c r="A313" s="14">
        <v>163410</v>
      </c>
      <c r="B313" s="12">
        <v>527915</v>
      </c>
      <c r="C313" s="12">
        <v>241</v>
      </c>
      <c r="D313" s="12">
        <v>163410</v>
      </c>
      <c r="E313" s="10" t="s">
        <v>2015</v>
      </c>
      <c r="F313" s="10" t="s">
        <v>0</v>
      </c>
      <c r="G313" s="10" t="s">
        <v>0</v>
      </c>
      <c r="H313" s="10" t="s">
        <v>0</v>
      </c>
      <c r="I313" s="10" t="s">
        <v>0</v>
      </c>
      <c r="J313" s="10" t="s">
        <v>0</v>
      </c>
      <c r="K313" s="10" t="s">
        <v>0</v>
      </c>
      <c r="L313" s="10" t="s">
        <v>0</v>
      </c>
      <c r="M313" s="12">
        <v>2</v>
      </c>
      <c r="N313" s="16">
        <f t="shared" si="5"/>
        <v>142.07894736842104</v>
      </c>
      <c r="O313" s="16">
        <v>2755.5</v>
      </c>
      <c r="P313" s="16">
        <v>2357</v>
      </c>
      <c r="Q313" s="15">
        <v>0.85538014879332247</v>
      </c>
      <c r="R313" s="7">
        <v>42</v>
      </c>
      <c r="S313" s="7">
        <v>34</v>
      </c>
      <c r="T313" s="6">
        <v>112</v>
      </c>
      <c r="U313" s="7">
        <v>303</v>
      </c>
      <c r="V313" s="6">
        <v>5399</v>
      </c>
      <c r="W313" s="7">
        <v>541</v>
      </c>
      <c r="X313" s="7">
        <v>3759</v>
      </c>
      <c r="Y313" s="7">
        <v>4825</v>
      </c>
    </row>
    <row r="314" spans="1:25" x14ac:dyDescent="0.25">
      <c r="A314" s="14">
        <v>161875</v>
      </c>
      <c r="B314" s="12">
        <v>386583</v>
      </c>
      <c r="C314" s="12">
        <v>217</v>
      </c>
      <c r="D314" s="12">
        <v>161875</v>
      </c>
      <c r="E314" s="10" t="s">
        <v>2017</v>
      </c>
      <c r="F314" s="10" t="s">
        <v>0</v>
      </c>
      <c r="G314" s="10" t="s">
        <v>0</v>
      </c>
      <c r="H314" s="10" t="s">
        <v>0</v>
      </c>
      <c r="I314" s="10" t="s">
        <v>0</v>
      </c>
      <c r="J314" s="10" t="s">
        <v>0</v>
      </c>
      <c r="K314" s="10" t="s">
        <v>0</v>
      </c>
      <c r="L314" s="10" t="s">
        <v>0</v>
      </c>
      <c r="M314" s="12">
        <v>5</v>
      </c>
      <c r="N314" s="16">
        <f t="shared" si="5"/>
        <v>6.9433198380566798</v>
      </c>
      <c r="O314" s="16">
        <v>1104.8</v>
      </c>
      <c r="P314" s="16">
        <v>677</v>
      </c>
      <c r="Q314" s="15">
        <v>0.6127805937726285</v>
      </c>
      <c r="R314" s="7">
        <v>371</v>
      </c>
      <c r="S314" s="7">
        <v>123</v>
      </c>
      <c r="T314" s="7">
        <v>677</v>
      </c>
      <c r="U314" s="6">
        <v>1715</v>
      </c>
      <c r="V314" s="6">
        <v>1136</v>
      </c>
      <c r="W314" s="6">
        <v>803</v>
      </c>
      <c r="X314" s="6">
        <v>917</v>
      </c>
      <c r="Y314" s="6">
        <v>953</v>
      </c>
    </row>
    <row r="315" spans="1:25" x14ac:dyDescent="0.25">
      <c r="A315" s="14">
        <v>161497</v>
      </c>
      <c r="B315" s="12">
        <v>896217</v>
      </c>
      <c r="C315" s="12">
        <v>361</v>
      </c>
      <c r="D315" s="12">
        <v>161497</v>
      </c>
      <c r="E315" s="10" t="s">
        <v>2018</v>
      </c>
      <c r="F315" s="10" t="s">
        <v>0</v>
      </c>
      <c r="G315" s="10" t="s">
        <v>0</v>
      </c>
      <c r="H315" s="10" t="s">
        <v>0</v>
      </c>
      <c r="I315" s="10" t="s">
        <v>0</v>
      </c>
      <c r="J315" s="10" t="s">
        <v>0</v>
      </c>
      <c r="K315" s="10" t="s">
        <v>0</v>
      </c>
      <c r="L315" s="10" t="s">
        <v>0</v>
      </c>
      <c r="M315" s="12">
        <v>3</v>
      </c>
      <c r="N315" s="16">
        <f t="shared" si="5"/>
        <v>53.209302325581397</v>
      </c>
      <c r="O315" s="16">
        <v>586.66666666666663</v>
      </c>
      <c r="P315" s="16">
        <v>92</v>
      </c>
      <c r="Q315" s="15">
        <v>0.15681818181818183</v>
      </c>
      <c r="R315" s="7">
        <v>36</v>
      </c>
      <c r="S315" s="7">
        <v>7</v>
      </c>
      <c r="T315" s="7">
        <v>39</v>
      </c>
      <c r="U315" s="7">
        <v>29</v>
      </c>
      <c r="V315" s="6">
        <v>97</v>
      </c>
      <c r="W315" s="6">
        <v>1144</v>
      </c>
      <c r="X315" s="7">
        <v>208</v>
      </c>
      <c r="Y315" s="6">
        <v>519</v>
      </c>
    </row>
    <row r="316" spans="1:25" x14ac:dyDescent="0.25">
      <c r="A316" s="14">
        <v>160962</v>
      </c>
      <c r="B316" s="12">
        <v>1052547</v>
      </c>
      <c r="C316" s="12">
        <v>85</v>
      </c>
      <c r="D316" s="12">
        <v>160962</v>
      </c>
      <c r="E316" s="10" t="s">
        <v>2022</v>
      </c>
      <c r="F316" s="10" t="s">
        <v>0</v>
      </c>
      <c r="G316" s="10" t="s">
        <v>0</v>
      </c>
      <c r="H316" s="10" t="s">
        <v>0</v>
      </c>
      <c r="I316" s="10" t="s">
        <v>0</v>
      </c>
      <c r="J316" s="10" t="s">
        <v>0</v>
      </c>
      <c r="K316" s="10" t="s">
        <v>0</v>
      </c>
      <c r="L316" s="10" t="s">
        <v>0</v>
      </c>
      <c r="M316" s="12">
        <v>2</v>
      </c>
      <c r="N316" s="16">
        <f t="shared" si="5"/>
        <v>7.4948024948024949</v>
      </c>
      <c r="O316" s="16">
        <v>2320.5</v>
      </c>
      <c r="P316" s="16">
        <v>613.25</v>
      </c>
      <c r="Q316" s="15">
        <v>0.26427494074552899</v>
      </c>
      <c r="R316" s="6">
        <v>526</v>
      </c>
      <c r="S316" s="7">
        <v>436</v>
      </c>
      <c r="T316" s="6">
        <v>1036</v>
      </c>
      <c r="U316" s="6">
        <v>3605</v>
      </c>
      <c r="V316" s="7">
        <v>556</v>
      </c>
      <c r="W316" s="7">
        <v>536</v>
      </c>
      <c r="X316" s="7">
        <v>704</v>
      </c>
      <c r="Y316" s="7">
        <v>657</v>
      </c>
    </row>
    <row r="317" spans="1:25" x14ac:dyDescent="0.25">
      <c r="A317" s="14">
        <v>146262</v>
      </c>
      <c r="B317" s="12">
        <v>801622</v>
      </c>
      <c r="C317" s="12">
        <v>245</v>
      </c>
      <c r="D317" s="12">
        <v>146262</v>
      </c>
      <c r="E317" s="10" t="s">
        <v>2046</v>
      </c>
      <c r="F317" s="10" t="s">
        <v>0</v>
      </c>
      <c r="G317" s="10" t="s">
        <v>0</v>
      </c>
      <c r="H317" s="10" t="s">
        <v>0</v>
      </c>
      <c r="I317" s="10" t="s">
        <v>0</v>
      </c>
      <c r="J317" s="10" t="s">
        <v>0</v>
      </c>
      <c r="K317" s="10" t="s">
        <v>0</v>
      </c>
      <c r="L317" s="10" t="s">
        <v>0</v>
      </c>
      <c r="M317" s="12">
        <v>2</v>
      </c>
      <c r="N317" s="16">
        <f t="shared" si="5"/>
        <v>28.794520547945204</v>
      </c>
      <c r="O317" s="16">
        <v>827.5</v>
      </c>
      <c r="P317" s="16">
        <v>383</v>
      </c>
      <c r="Q317" s="15">
        <v>0.46283987915407854</v>
      </c>
      <c r="R317" s="7">
        <v>62</v>
      </c>
      <c r="S317" s="7">
        <v>11</v>
      </c>
      <c r="T317" s="7">
        <v>57</v>
      </c>
      <c r="U317" s="6">
        <v>657</v>
      </c>
      <c r="V317" s="7">
        <v>208</v>
      </c>
      <c r="W317" s="7">
        <v>216</v>
      </c>
      <c r="X317" s="7">
        <v>1051</v>
      </c>
      <c r="Y317" s="6">
        <v>998</v>
      </c>
    </row>
    <row r="318" spans="1:25" x14ac:dyDescent="0.25">
      <c r="A318" s="14">
        <v>135260</v>
      </c>
      <c r="B318" s="12">
        <v>564758</v>
      </c>
      <c r="C318" s="12">
        <v>275</v>
      </c>
      <c r="D318" s="12">
        <v>135260</v>
      </c>
      <c r="E318" s="10" t="s">
        <v>2060</v>
      </c>
      <c r="F318" s="10" t="s">
        <v>0</v>
      </c>
      <c r="G318" s="10" t="s">
        <v>0</v>
      </c>
      <c r="H318" s="10" t="s">
        <v>0</v>
      </c>
      <c r="I318" s="10" t="s">
        <v>0</v>
      </c>
      <c r="J318" s="10" t="s">
        <v>0</v>
      </c>
      <c r="K318" s="10" t="s">
        <v>0</v>
      </c>
      <c r="L318" s="10" t="s">
        <v>0</v>
      </c>
      <c r="M318" s="12">
        <v>2</v>
      </c>
      <c r="N318" s="16">
        <f t="shared" si="5"/>
        <v>215.82758620689654</v>
      </c>
      <c r="O318" s="16">
        <v>5849</v>
      </c>
      <c r="P318" s="16">
        <v>325</v>
      </c>
      <c r="Q318" s="15">
        <v>5.556505385535989E-2</v>
      </c>
      <c r="R318" s="7">
        <v>51</v>
      </c>
      <c r="S318" s="7">
        <v>7</v>
      </c>
      <c r="T318" s="7">
        <v>130</v>
      </c>
      <c r="U318" s="7">
        <v>144</v>
      </c>
      <c r="V318" s="6">
        <v>6259</v>
      </c>
      <c r="W318" s="7">
        <v>24</v>
      </c>
      <c r="X318" s="6">
        <v>5439</v>
      </c>
      <c r="Y318" s="7">
        <v>1002</v>
      </c>
    </row>
    <row r="319" spans="1:25" x14ac:dyDescent="0.25">
      <c r="A319" s="14">
        <v>133697</v>
      </c>
      <c r="B319" s="12">
        <v>521100</v>
      </c>
      <c r="C319" s="12">
        <v>153</v>
      </c>
      <c r="D319" s="12">
        <v>133697</v>
      </c>
      <c r="E319" s="10" t="s">
        <v>2075</v>
      </c>
      <c r="F319" s="10" t="s">
        <v>0</v>
      </c>
      <c r="G319" s="10" t="s">
        <v>0</v>
      </c>
      <c r="H319" s="10" t="s">
        <v>0</v>
      </c>
      <c r="I319" s="10" t="s">
        <v>0</v>
      </c>
      <c r="J319" s="10" t="s">
        <v>0</v>
      </c>
      <c r="K319" s="10" t="s">
        <v>0</v>
      </c>
      <c r="L319" s="10" t="s">
        <v>0</v>
      </c>
      <c r="M319" s="12">
        <v>2</v>
      </c>
      <c r="N319" s="16">
        <f t="shared" si="5"/>
        <v>16.152671755725191</v>
      </c>
      <c r="O319" s="16">
        <v>999.5</v>
      </c>
      <c r="P319" s="16">
        <v>384.75</v>
      </c>
      <c r="Q319" s="15">
        <v>0.38494247123561781</v>
      </c>
      <c r="R319" s="7">
        <v>76</v>
      </c>
      <c r="S319" s="7">
        <v>55</v>
      </c>
      <c r="T319" s="7">
        <v>132</v>
      </c>
      <c r="U319" s="6">
        <v>941</v>
      </c>
      <c r="V319" s="7">
        <v>873</v>
      </c>
      <c r="W319" s="7">
        <v>87</v>
      </c>
      <c r="X319" s="6">
        <v>1058</v>
      </c>
      <c r="Y319" s="7">
        <v>447</v>
      </c>
    </row>
    <row r="320" spans="1:25" x14ac:dyDescent="0.25">
      <c r="A320" s="14">
        <v>133001</v>
      </c>
      <c r="B320" s="12">
        <v>875608</v>
      </c>
      <c r="C320" s="12">
        <v>361</v>
      </c>
      <c r="D320" s="12">
        <v>133001</v>
      </c>
      <c r="E320" s="10" t="s">
        <v>2082</v>
      </c>
      <c r="F320" s="10" t="s">
        <v>0</v>
      </c>
      <c r="G320" s="10" t="s">
        <v>0</v>
      </c>
      <c r="H320" s="10" t="s">
        <v>0</v>
      </c>
      <c r="I320" s="10" t="s">
        <v>0</v>
      </c>
      <c r="J320" s="10" t="s">
        <v>0</v>
      </c>
      <c r="K320" s="10" t="s">
        <v>0</v>
      </c>
      <c r="L320" s="10" t="s">
        <v>0</v>
      </c>
      <c r="M320" s="12">
        <v>3</v>
      </c>
      <c r="N320" s="16">
        <f t="shared" si="5"/>
        <v>104.91304347826087</v>
      </c>
      <c r="O320" s="16">
        <v>1457.3333333333333</v>
      </c>
      <c r="P320" s="16">
        <v>275.66666666666669</v>
      </c>
      <c r="Q320" s="15">
        <v>0.18915827996340351</v>
      </c>
      <c r="R320" s="7">
        <v>31</v>
      </c>
      <c r="S320" s="7">
        <v>15</v>
      </c>
      <c r="T320" s="7">
        <v>43</v>
      </c>
      <c r="U320" s="7">
        <v>668</v>
      </c>
      <c r="V320" s="6">
        <v>349</v>
      </c>
      <c r="W320" s="6">
        <v>2413</v>
      </c>
      <c r="X320" s="7">
        <v>116</v>
      </c>
      <c r="Y320" s="6">
        <v>1610</v>
      </c>
    </row>
    <row r="321" spans="1:25" x14ac:dyDescent="0.25">
      <c r="A321" s="14">
        <v>131683</v>
      </c>
      <c r="B321" s="12">
        <v>799497</v>
      </c>
      <c r="C321" s="12">
        <v>129</v>
      </c>
      <c r="D321" s="12">
        <v>131683</v>
      </c>
      <c r="E321" s="10" t="s">
        <v>2087</v>
      </c>
      <c r="F321" s="10" t="s">
        <v>0</v>
      </c>
      <c r="G321" s="10" t="s">
        <v>0</v>
      </c>
      <c r="H321" s="10" t="s">
        <v>0</v>
      </c>
      <c r="I321" s="10" t="s">
        <v>0</v>
      </c>
      <c r="J321" s="10" t="s">
        <v>0</v>
      </c>
      <c r="K321" s="10" t="s">
        <v>0</v>
      </c>
      <c r="L321" s="10" t="s">
        <v>0</v>
      </c>
      <c r="M321" s="12">
        <v>2</v>
      </c>
      <c r="N321" s="16">
        <f t="shared" si="5"/>
        <v>48.718309859154928</v>
      </c>
      <c r="O321" s="16">
        <v>917</v>
      </c>
      <c r="P321" s="16">
        <v>1788.25</v>
      </c>
      <c r="Q321" s="15">
        <v>1.9501090512540895</v>
      </c>
      <c r="R321" s="7">
        <v>105</v>
      </c>
      <c r="S321" s="7">
        <v>37</v>
      </c>
      <c r="T321" s="7">
        <v>2427</v>
      </c>
      <c r="U321" s="7">
        <v>597</v>
      </c>
      <c r="V321" s="7">
        <v>3459</v>
      </c>
      <c r="W321" s="6">
        <v>415</v>
      </c>
      <c r="X321" s="6">
        <v>1419</v>
      </c>
      <c r="Y321" s="7">
        <v>670</v>
      </c>
    </row>
    <row r="322" spans="1:25" x14ac:dyDescent="0.25">
      <c r="A322" s="14">
        <v>131620</v>
      </c>
      <c r="B322" s="12">
        <v>293525</v>
      </c>
      <c r="C322" s="12">
        <v>87</v>
      </c>
      <c r="D322" s="12">
        <v>131620</v>
      </c>
      <c r="E322" s="10" t="s">
        <v>2088</v>
      </c>
      <c r="F322" s="10" t="s">
        <v>0</v>
      </c>
      <c r="G322" s="10" t="s">
        <v>0</v>
      </c>
      <c r="H322" s="10" t="s">
        <v>0</v>
      </c>
      <c r="I322" s="10" t="s">
        <v>0</v>
      </c>
      <c r="J322" s="10" t="s">
        <v>0</v>
      </c>
      <c r="K322" s="10" t="s">
        <v>0</v>
      </c>
      <c r="L322" s="10" t="s">
        <v>0</v>
      </c>
      <c r="M322" s="12">
        <v>2</v>
      </c>
      <c r="N322" s="16">
        <f t="shared" si="5"/>
        <v>3.7544226944415366</v>
      </c>
      <c r="O322" s="16">
        <v>5287</v>
      </c>
      <c r="P322" s="16">
        <v>9312.75</v>
      </c>
      <c r="Q322" s="15">
        <v>1.7614431624739928</v>
      </c>
      <c r="R322" s="7">
        <v>5758</v>
      </c>
      <c r="S322" s="6">
        <v>3795</v>
      </c>
      <c r="T322" s="7">
        <v>5708</v>
      </c>
      <c r="U322" s="7">
        <v>7361</v>
      </c>
      <c r="V322" s="7">
        <v>17933</v>
      </c>
      <c r="W322" s="6">
        <v>4204</v>
      </c>
      <c r="X322" s="6">
        <v>6370</v>
      </c>
      <c r="Y322" s="7">
        <v>6249</v>
      </c>
    </row>
    <row r="323" spans="1:25" x14ac:dyDescent="0.25">
      <c r="A323" s="14">
        <v>128024</v>
      </c>
      <c r="B323" s="12">
        <v>377641</v>
      </c>
      <c r="C323" s="12">
        <v>315</v>
      </c>
      <c r="D323" s="12">
        <v>128024</v>
      </c>
      <c r="E323" s="10" t="s">
        <v>2112</v>
      </c>
      <c r="F323" s="10" t="s">
        <v>0</v>
      </c>
      <c r="G323" s="10" t="s">
        <v>0</v>
      </c>
      <c r="H323" s="10" t="s">
        <v>0</v>
      </c>
      <c r="I323" s="10" t="s">
        <v>0</v>
      </c>
      <c r="J323" s="10" t="s">
        <v>0</v>
      </c>
      <c r="K323" s="10" t="s">
        <v>0</v>
      </c>
      <c r="L323" s="10" t="s">
        <v>0</v>
      </c>
      <c r="M323" s="12">
        <v>2</v>
      </c>
      <c r="N323" s="16">
        <f t="shared" si="5"/>
        <v>420.78991596638656</v>
      </c>
      <c r="O323" s="16">
        <v>18253.5</v>
      </c>
      <c r="P323" s="16">
        <v>106.25</v>
      </c>
      <c r="Q323" s="15">
        <v>5.8208014901251813E-3</v>
      </c>
      <c r="R323" s="7">
        <v>85</v>
      </c>
      <c r="S323" s="7">
        <v>34</v>
      </c>
      <c r="T323" s="7">
        <v>111</v>
      </c>
      <c r="U323" s="7">
        <v>118</v>
      </c>
      <c r="V323" s="6">
        <v>25037</v>
      </c>
      <c r="W323" s="7">
        <v>98</v>
      </c>
      <c r="X323" s="7">
        <v>98</v>
      </c>
      <c r="Y323" s="6">
        <v>11470</v>
      </c>
    </row>
    <row r="324" spans="1:25" x14ac:dyDescent="0.25">
      <c r="A324" s="14">
        <v>127704</v>
      </c>
      <c r="B324" s="12">
        <v>1154702</v>
      </c>
      <c r="C324" s="12">
        <v>217</v>
      </c>
      <c r="D324" s="12">
        <v>127704</v>
      </c>
      <c r="E324" s="10" t="s">
        <v>2116</v>
      </c>
      <c r="F324" s="10" t="s">
        <v>0</v>
      </c>
      <c r="G324" s="10" t="s">
        <v>0</v>
      </c>
      <c r="H324" s="10" t="s">
        <v>0</v>
      </c>
      <c r="I324" s="10" t="s">
        <v>0</v>
      </c>
      <c r="J324" s="10" t="s">
        <v>0</v>
      </c>
      <c r="K324" s="10" t="s">
        <v>0</v>
      </c>
      <c r="L324" s="10" t="s">
        <v>0</v>
      </c>
      <c r="M324" s="12">
        <v>2</v>
      </c>
      <c r="N324" s="16">
        <f t="shared" si="5"/>
        <v>69.086956521739125</v>
      </c>
      <c r="O324" s="16">
        <v>834.5</v>
      </c>
      <c r="P324" s="16">
        <v>565</v>
      </c>
      <c r="Q324" s="15">
        <v>0.67705212702216899</v>
      </c>
      <c r="R324" s="7">
        <v>26</v>
      </c>
      <c r="S324" s="7">
        <v>20</v>
      </c>
      <c r="T324" s="7">
        <v>142</v>
      </c>
      <c r="U324" s="6">
        <v>651</v>
      </c>
      <c r="V324" s="6">
        <v>1018</v>
      </c>
      <c r="W324" s="7">
        <v>1589</v>
      </c>
      <c r="X324" s="7">
        <v>151</v>
      </c>
      <c r="Y324" s="7">
        <v>378</v>
      </c>
    </row>
    <row r="325" spans="1:25" x14ac:dyDescent="0.25">
      <c r="A325" s="14">
        <v>127687</v>
      </c>
      <c r="B325" s="12">
        <v>407782</v>
      </c>
      <c r="C325" s="12">
        <v>217</v>
      </c>
      <c r="D325" s="12">
        <v>127687</v>
      </c>
      <c r="E325" s="10" t="s">
        <v>2117</v>
      </c>
      <c r="F325" s="10" t="s">
        <v>0</v>
      </c>
      <c r="G325" s="10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10" t="s">
        <v>0</v>
      </c>
      <c r="M325" s="12">
        <v>2</v>
      </c>
      <c r="N325" s="16">
        <f t="shared" si="5"/>
        <v>16.889679715302492</v>
      </c>
      <c r="O325" s="16">
        <v>1080.5</v>
      </c>
      <c r="P325" s="16">
        <v>1320.25</v>
      </c>
      <c r="Q325" s="15">
        <v>1.2218880148079594</v>
      </c>
      <c r="R325" s="7">
        <v>251</v>
      </c>
      <c r="S325" s="7">
        <v>30</v>
      </c>
      <c r="T325" s="7">
        <v>507</v>
      </c>
      <c r="U325" s="7">
        <v>1139</v>
      </c>
      <c r="V325" s="7">
        <v>2373</v>
      </c>
      <c r="W325" s="6">
        <v>1115</v>
      </c>
      <c r="X325" s="7">
        <v>1262</v>
      </c>
      <c r="Y325" s="6">
        <v>1046</v>
      </c>
    </row>
    <row r="326" spans="1:25" x14ac:dyDescent="0.25">
      <c r="A326" s="14">
        <v>127640</v>
      </c>
      <c r="B326" s="12">
        <v>598616</v>
      </c>
      <c r="C326" s="12">
        <v>217</v>
      </c>
      <c r="D326" s="12">
        <v>127640</v>
      </c>
      <c r="E326" s="10" t="s">
        <v>2119</v>
      </c>
      <c r="F326" s="10" t="s">
        <v>0</v>
      </c>
      <c r="G326" s="10" t="s">
        <v>0</v>
      </c>
      <c r="H326" s="10" t="s">
        <v>0</v>
      </c>
      <c r="I326" s="10" t="s">
        <v>0</v>
      </c>
      <c r="J326" s="10" t="s">
        <v>0</v>
      </c>
      <c r="K326" s="10" t="s">
        <v>0</v>
      </c>
      <c r="L326" s="10" t="s">
        <v>0</v>
      </c>
      <c r="M326" s="12">
        <v>2</v>
      </c>
      <c r="N326" s="16">
        <f t="shared" si="5"/>
        <v>8668.25</v>
      </c>
      <c r="O326" s="16">
        <v>24627.5</v>
      </c>
      <c r="P326" s="16">
        <v>63626.25</v>
      </c>
      <c r="Q326" s="15">
        <v>2.5835448177849965</v>
      </c>
      <c r="R326" s="7">
        <v>20</v>
      </c>
      <c r="S326" s="7">
        <v>4</v>
      </c>
      <c r="T326" s="6">
        <v>6230</v>
      </c>
      <c r="U326" s="7">
        <v>6284</v>
      </c>
      <c r="V326" s="7">
        <v>104019</v>
      </c>
      <c r="W326" s="7">
        <v>48378</v>
      </c>
      <c r="X326" s="7">
        <v>95824</v>
      </c>
      <c r="Y326" s="6">
        <v>43025</v>
      </c>
    </row>
    <row r="327" spans="1:25" x14ac:dyDescent="0.25">
      <c r="A327" s="14">
        <v>127388</v>
      </c>
      <c r="B327" s="12">
        <v>898945</v>
      </c>
      <c r="C327" s="12">
        <v>217</v>
      </c>
      <c r="D327" s="12">
        <v>127388</v>
      </c>
      <c r="E327" s="10" t="s">
        <v>2121</v>
      </c>
      <c r="F327" s="10" t="s">
        <v>0</v>
      </c>
      <c r="G327" s="10" t="s">
        <v>0</v>
      </c>
      <c r="H327" s="10" t="s">
        <v>0</v>
      </c>
      <c r="I327" s="10" t="s">
        <v>0</v>
      </c>
      <c r="J327" s="10" t="s">
        <v>0</v>
      </c>
      <c r="K327" s="10" t="s">
        <v>0</v>
      </c>
      <c r="L327" s="10" t="s">
        <v>0</v>
      </c>
      <c r="M327" s="12">
        <v>2</v>
      </c>
      <c r="N327" s="16">
        <f t="shared" si="5"/>
        <v>45.555555555555557</v>
      </c>
      <c r="O327" s="16">
        <v>1449</v>
      </c>
      <c r="P327" s="16">
        <v>926.75</v>
      </c>
      <c r="Q327" s="15">
        <v>0.63957902001380262</v>
      </c>
      <c r="R327" s="7">
        <v>83</v>
      </c>
      <c r="S327" s="7">
        <v>25</v>
      </c>
      <c r="T327" s="7">
        <v>396</v>
      </c>
      <c r="U327" s="7">
        <v>793</v>
      </c>
      <c r="V327" s="7">
        <v>1202</v>
      </c>
      <c r="W327" s="6">
        <v>2460</v>
      </c>
      <c r="X327" s="7">
        <v>1316</v>
      </c>
      <c r="Y327" s="6">
        <v>438</v>
      </c>
    </row>
    <row r="328" spans="1:25" x14ac:dyDescent="0.25">
      <c r="A328" s="14">
        <v>126582</v>
      </c>
      <c r="B328" s="12">
        <v>1114810</v>
      </c>
      <c r="C328" s="12">
        <v>169</v>
      </c>
      <c r="D328" s="12">
        <v>126582</v>
      </c>
      <c r="E328" s="10" t="s">
        <v>2123</v>
      </c>
      <c r="F328" s="10" t="s">
        <v>0</v>
      </c>
      <c r="G328" s="10" t="s">
        <v>0</v>
      </c>
      <c r="H328" s="10" t="s">
        <v>0</v>
      </c>
      <c r="I328" s="10" t="s">
        <v>0</v>
      </c>
      <c r="J328" s="10" t="s">
        <v>0</v>
      </c>
      <c r="K328" s="10" t="s">
        <v>0</v>
      </c>
      <c r="L328" s="10" t="s">
        <v>0</v>
      </c>
      <c r="M328" s="12">
        <v>2</v>
      </c>
      <c r="N328" s="16">
        <f t="shared" si="5"/>
        <v>128.14583333333334</v>
      </c>
      <c r="O328" s="16">
        <v>9298.5</v>
      </c>
      <c r="P328" s="16">
        <v>1215.25</v>
      </c>
      <c r="Q328" s="15">
        <v>0.13069312254664731</v>
      </c>
      <c r="R328" s="7">
        <v>141</v>
      </c>
      <c r="S328" s="7">
        <v>147</v>
      </c>
      <c r="T328" s="6">
        <v>144</v>
      </c>
      <c r="U328" s="7">
        <v>218</v>
      </c>
      <c r="V328" s="7">
        <v>230</v>
      </c>
      <c r="W328" s="7">
        <v>3849</v>
      </c>
      <c r="X328" s="7">
        <v>564</v>
      </c>
      <c r="Y328" s="6">
        <v>18453</v>
      </c>
    </row>
    <row r="329" spans="1:25" x14ac:dyDescent="0.25">
      <c r="A329" s="14">
        <v>125960</v>
      </c>
      <c r="B329" s="12">
        <v>938149</v>
      </c>
      <c r="C329" s="12">
        <v>217</v>
      </c>
      <c r="D329" s="12">
        <v>125960</v>
      </c>
      <c r="E329" s="10" t="s">
        <v>2128</v>
      </c>
      <c r="F329" s="10" t="s">
        <v>0</v>
      </c>
      <c r="G329" s="10" t="s">
        <v>0</v>
      </c>
      <c r="H329" s="10" t="s">
        <v>0</v>
      </c>
      <c r="I329" s="10" t="s">
        <v>0</v>
      </c>
      <c r="J329" s="10" t="s">
        <v>0</v>
      </c>
      <c r="K329" s="10" t="s">
        <v>0</v>
      </c>
      <c r="L329" s="10" t="s">
        <v>0</v>
      </c>
      <c r="M329" s="12">
        <v>4</v>
      </c>
      <c r="N329" s="16">
        <f t="shared" si="5"/>
        <v>198.49162011173183</v>
      </c>
      <c r="O329" s="16">
        <v>9679</v>
      </c>
      <c r="P329" s="16">
        <v>4728</v>
      </c>
      <c r="Q329" s="15">
        <v>0.48848021489823329</v>
      </c>
      <c r="R329" s="7">
        <v>150</v>
      </c>
      <c r="S329" s="7">
        <v>29</v>
      </c>
      <c r="T329" s="6">
        <v>4820</v>
      </c>
      <c r="U329" s="7">
        <v>5308</v>
      </c>
      <c r="V329" s="6">
        <v>11566</v>
      </c>
      <c r="W329" s="6">
        <v>17765</v>
      </c>
      <c r="X329" s="7">
        <v>4148</v>
      </c>
      <c r="Y329" s="6">
        <v>4565</v>
      </c>
    </row>
    <row r="330" spans="1:25" x14ac:dyDescent="0.25">
      <c r="A330" s="14">
        <v>125884</v>
      </c>
      <c r="B330" s="12">
        <v>1112054</v>
      </c>
      <c r="C330" s="12">
        <v>361</v>
      </c>
      <c r="D330" s="12">
        <v>125884</v>
      </c>
      <c r="E330" s="10" t="s">
        <v>2135</v>
      </c>
      <c r="F330" s="10" t="s">
        <v>0</v>
      </c>
      <c r="G330" s="10" t="s">
        <v>0</v>
      </c>
      <c r="H330" s="10" t="s">
        <v>0</v>
      </c>
      <c r="I330" s="10" t="s">
        <v>0</v>
      </c>
      <c r="J330" s="10" t="s">
        <v>0</v>
      </c>
      <c r="K330" s="10" t="s">
        <v>0</v>
      </c>
      <c r="L330" s="10" t="s">
        <v>0</v>
      </c>
      <c r="M330" s="12">
        <v>2</v>
      </c>
      <c r="N330" s="16">
        <f t="shared" si="5"/>
        <v>21.333333333333332</v>
      </c>
      <c r="O330" s="16">
        <v>561.5</v>
      </c>
      <c r="P330" s="16">
        <v>188.75</v>
      </c>
      <c r="Q330" s="15">
        <v>0.33615316117542299</v>
      </c>
      <c r="R330" s="7">
        <v>25</v>
      </c>
      <c r="S330" s="7">
        <v>35</v>
      </c>
      <c r="T330" s="7">
        <v>41</v>
      </c>
      <c r="U330" s="7">
        <v>44</v>
      </c>
      <c r="V330" s="6">
        <v>640</v>
      </c>
      <c r="W330" s="6">
        <v>483</v>
      </c>
      <c r="X330" s="7">
        <v>388</v>
      </c>
      <c r="Y330" s="7">
        <v>282</v>
      </c>
    </row>
    <row r="331" spans="1:25" x14ac:dyDescent="0.25">
      <c r="A331" s="14">
        <v>125868</v>
      </c>
      <c r="B331" s="12">
        <v>1006176</v>
      </c>
      <c r="C331" s="12">
        <v>204</v>
      </c>
      <c r="D331" s="12">
        <v>125868</v>
      </c>
      <c r="E331" s="10" t="s">
        <v>2137</v>
      </c>
      <c r="F331" s="10" t="s">
        <v>0</v>
      </c>
      <c r="G331" s="10" t="s">
        <v>0</v>
      </c>
      <c r="H331" s="10" t="s">
        <v>0</v>
      </c>
      <c r="I331" s="10" t="s">
        <v>0</v>
      </c>
      <c r="J331" s="10" t="s">
        <v>0</v>
      </c>
      <c r="K331" s="10" t="s">
        <v>0</v>
      </c>
      <c r="L331" s="10" t="s">
        <v>0</v>
      </c>
      <c r="M331" s="12">
        <v>2</v>
      </c>
      <c r="N331" s="16">
        <f t="shared" si="5"/>
        <v>392.81222707423581</v>
      </c>
      <c r="O331" s="16">
        <v>8811</v>
      </c>
      <c r="P331" s="16">
        <v>11769</v>
      </c>
      <c r="Q331" s="15">
        <v>1.3357167177391895</v>
      </c>
      <c r="R331" s="7">
        <v>179</v>
      </c>
      <c r="S331" s="7">
        <v>50</v>
      </c>
      <c r="T331" s="7">
        <v>510</v>
      </c>
      <c r="U331" s="6">
        <v>14007</v>
      </c>
      <c r="V331" s="7">
        <v>617</v>
      </c>
      <c r="W331" s="7">
        <v>44977</v>
      </c>
      <c r="X331" s="6">
        <v>3615</v>
      </c>
      <c r="Y331" s="7">
        <v>972</v>
      </c>
    </row>
    <row r="332" spans="1:25" x14ac:dyDescent="0.25">
      <c r="A332" s="14">
        <v>125802</v>
      </c>
      <c r="B332" s="12">
        <v>891034</v>
      </c>
      <c r="C332" s="12">
        <v>204</v>
      </c>
      <c r="D332" s="12">
        <v>125802</v>
      </c>
      <c r="E332" s="10" t="s">
        <v>2139</v>
      </c>
      <c r="F332" s="10" t="s">
        <v>0</v>
      </c>
      <c r="G332" s="10" t="s">
        <v>0</v>
      </c>
      <c r="H332" s="10" t="s">
        <v>0</v>
      </c>
      <c r="I332" s="10" t="s">
        <v>0</v>
      </c>
      <c r="J332" s="10" t="s">
        <v>0</v>
      </c>
      <c r="K332" s="10" t="s">
        <v>0</v>
      </c>
      <c r="L332" s="10" t="s">
        <v>0</v>
      </c>
      <c r="M332" s="12">
        <v>2</v>
      </c>
      <c r="N332" s="16">
        <f t="shared" si="5"/>
        <v>74.131147540983605</v>
      </c>
      <c r="O332" s="16">
        <v>511.5</v>
      </c>
      <c r="P332" s="16">
        <v>838.25</v>
      </c>
      <c r="Q332" s="15">
        <v>1.6388074291300099</v>
      </c>
      <c r="R332" s="7">
        <v>29</v>
      </c>
      <c r="S332" s="7">
        <v>32</v>
      </c>
      <c r="T332" s="7">
        <v>32</v>
      </c>
      <c r="U332" s="6">
        <v>492</v>
      </c>
      <c r="V332" s="7">
        <v>241</v>
      </c>
      <c r="W332" s="7">
        <v>2261</v>
      </c>
      <c r="X332" s="6">
        <v>531</v>
      </c>
      <c r="Y332" s="7">
        <v>819</v>
      </c>
    </row>
    <row r="333" spans="1:25" x14ac:dyDescent="0.25">
      <c r="A333" s="14">
        <v>124564</v>
      </c>
      <c r="B333" s="12">
        <v>838561</v>
      </c>
      <c r="C333" s="12">
        <v>204</v>
      </c>
      <c r="D333" s="12">
        <v>124564</v>
      </c>
      <c r="E333" s="10" t="s">
        <v>2163</v>
      </c>
      <c r="F333" s="10" t="s">
        <v>0</v>
      </c>
      <c r="G333" s="10" t="s">
        <v>0</v>
      </c>
      <c r="H333" s="10" t="s">
        <v>0</v>
      </c>
      <c r="I333" s="10" t="s">
        <v>0</v>
      </c>
      <c r="J333" s="10" t="s">
        <v>0</v>
      </c>
      <c r="K333" s="10" t="s">
        <v>0</v>
      </c>
      <c r="L333" s="10" t="s">
        <v>0</v>
      </c>
      <c r="M333" s="12">
        <v>2</v>
      </c>
      <c r="N333" s="16">
        <f t="shared" ref="N333:N396" si="6">MAX(T333:Y333)/AVERAGE(R333:S333)</f>
        <v>81.579831932773104</v>
      </c>
      <c r="O333" s="16">
        <v>2563</v>
      </c>
      <c r="P333" s="16">
        <v>2290.5</v>
      </c>
      <c r="Q333" s="15">
        <v>0.89367928209129921</v>
      </c>
      <c r="R333" s="7">
        <v>86</v>
      </c>
      <c r="S333" s="7">
        <v>33</v>
      </c>
      <c r="T333" s="6">
        <v>4854</v>
      </c>
      <c r="U333" s="7">
        <v>2009</v>
      </c>
      <c r="V333" s="7">
        <v>512</v>
      </c>
      <c r="W333" s="6">
        <v>272</v>
      </c>
      <c r="X333" s="7">
        <v>4028</v>
      </c>
      <c r="Y333" s="7">
        <v>2613</v>
      </c>
    </row>
    <row r="334" spans="1:25" x14ac:dyDescent="0.25">
      <c r="A334" s="14">
        <v>120526</v>
      </c>
      <c r="B334" s="12">
        <v>294844</v>
      </c>
      <c r="C334" s="12">
        <v>99</v>
      </c>
      <c r="D334" s="12">
        <v>120526</v>
      </c>
      <c r="E334" s="10" t="s">
        <v>2174</v>
      </c>
      <c r="F334" s="10" t="s">
        <v>0</v>
      </c>
      <c r="G334" s="10" t="s">
        <v>0</v>
      </c>
      <c r="H334" s="10" t="s">
        <v>0</v>
      </c>
      <c r="I334" s="10" t="s">
        <v>0</v>
      </c>
      <c r="J334" s="10" t="s">
        <v>0</v>
      </c>
      <c r="K334" s="10" t="s">
        <v>0</v>
      </c>
      <c r="L334" s="10" t="s">
        <v>0</v>
      </c>
      <c r="M334" s="12">
        <v>5</v>
      </c>
      <c r="N334" s="16">
        <f t="shared" si="6"/>
        <v>3.7889711613406081</v>
      </c>
      <c r="O334" s="16">
        <v>12007.2</v>
      </c>
      <c r="P334" s="16">
        <v>19445</v>
      </c>
      <c r="Q334" s="15">
        <v>1.6194449996668665</v>
      </c>
      <c r="R334" s="6">
        <v>6321</v>
      </c>
      <c r="S334" s="6">
        <v>3943</v>
      </c>
      <c r="T334" s="6">
        <v>12976</v>
      </c>
      <c r="U334" s="7">
        <v>19445</v>
      </c>
      <c r="V334" s="6">
        <v>13015</v>
      </c>
      <c r="W334" s="6">
        <v>7502</v>
      </c>
      <c r="X334" s="6">
        <v>12667</v>
      </c>
      <c r="Y334" s="6">
        <v>13876</v>
      </c>
    </row>
    <row r="335" spans="1:25" x14ac:dyDescent="0.25">
      <c r="A335" s="14">
        <v>119023</v>
      </c>
      <c r="B335" s="12">
        <v>873486</v>
      </c>
      <c r="C335" s="12">
        <v>103</v>
      </c>
      <c r="D335" s="12">
        <v>119023</v>
      </c>
      <c r="E335" s="10" t="s">
        <v>2176</v>
      </c>
      <c r="F335" s="10" t="s">
        <v>0</v>
      </c>
      <c r="G335" s="10" t="s">
        <v>0</v>
      </c>
      <c r="H335" s="10" t="s">
        <v>0</v>
      </c>
      <c r="I335" s="10" t="s">
        <v>0</v>
      </c>
      <c r="J335" s="10" t="s">
        <v>0</v>
      </c>
      <c r="K335" s="10" t="s">
        <v>0</v>
      </c>
      <c r="L335" s="10" t="s">
        <v>0</v>
      </c>
      <c r="M335" s="12">
        <v>2</v>
      </c>
      <c r="N335" s="16">
        <f t="shared" si="6"/>
        <v>161.80193236714976</v>
      </c>
      <c r="O335" s="16">
        <v>9741.5</v>
      </c>
      <c r="P335" s="16">
        <v>11287.25</v>
      </c>
      <c r="Q335" s="15">
        <v>1.1586767951547503</v>
      </c>
      <c r="R335" s="7">
        <v>391</v>
      </c>
      <c r="S335" s="7">
        <v>23</v>
      </c>
      <c r="T335" s="7">
        <v>147</v>
      </c>
      <c r="U335" s="7">
        <v>3245</v>
      </c>
      <c r="V335" s="6">
        <v>1826</v>
      </c>
      <c r="W335" s="7">
        <v>33493</v>
      </c>
      <c r="X335" s="6">
        <v>17657</v>
      </c>
      <c r="Y335" s="7">
        <v>8264</v>
      </c>
    </row>
    <row r="336" spans="1:25" x14ac:dyDescent="0.25">
      <c r="A336" s="14">
        <v>114258</v>
      </c>
      <c r="B336" s="12">
        <v>1034498</v>
      </c>
      <c r="C336" s="12">
        <v>117</v>
      </c>
      <c r="D336" s="12">
        <v>114258</v>
      </c>
      <c r="E336" s="10" t="s">
        <v>2182</v>
      </c>
      <c r="F336" s="10" t="s">
        <v>0</v>
      </c>
      <c r="G336" s="10" t="s">
        <v>0</v>
      </c>
      <c r="H336" s="10" t="s">
        <v>0</v>
      </c>
      <c r="I336" s="10" t="s">
        <v>0</v>
      </c>
      <c r="J336" s="10" t="s">
        <v>0</v>
      </c>
      <c r="K336" s="10" t="s">
        <v>0</v>
      </c>
      <c r="L336" s="10" t="s">
        <v>0</v>
      </c>
      <c r="M336" s="12">
        <v>2</v>
      </c>
      <c r="N336" s="16">
        <f t="shared" si="6"/>
        <v>64.837696335078533</v>
      </c>
      <c r="O336" s="16">
        <v>4114</v>
      </c>
      <c r="P336" s="16">
        <v>358</v>
      </c>
      <c r="Q336" s="15">
        <v>8.7019931939718034E-2</v>
      </c>
      <c r="R336" s="7">
        <v>92</v>
      </c>
      <c r="S336" s="7">
        <v>99</v>
      </c>
      <c r="T336" s="7">
        <v>151</v>
      </c>
      <c r="U336" s="7">
        <v>552</v>
      </c>
      <c r="V336" s="6">
        <v>6192</v>
      </c>
      <c r="W336" s="7">
        <v>409</v>
      </c>
      <c r="X336" s="7">
        <v>320</v>
      </c>
      <c r="Y336" s="6">
        <v>2036</v>
      </c>
    </row>
    <row r="337" spans="1:25" x14ac:dyDescent="0.25">
      <c r="A337" s="14">
        <v>110393</v>
      </c>
      <c r="B337" s="12">
        <v>727540</v>
      </c>
      <c r="C337" s="12">
        <v>173</v>
      </c>
      <c r="D337" s="12">
        <v>110393</v>
      </c>
      <c r="E337" s="10" t="s">
        <v>2188</v>
      </c>
      <c r="F337" s="10" t="s">
        <v>0</v>
      </c>
      <c r="G337" s="10" t="s">
        <v>0</v>
      </c>
      <c r="H337" s="10" t="s">
        <v>0</v>
      </c>
      <c r="I337" s="10" t="s">
        <v>0</v>
      </c>
      <c r="J337" s="10" t="s">
        <v>0</v>
      </c>
      <c r="K337" s="10" t="s">
        <v>0</v>
      </c>
      <c r="L337" s="10" t="s">
        <v>0</v>
      </c>
      <c r="M337" s="12">
        <v>2</v>
      </c>
      <c r="N337" s="16">
        <f t="shared" si="6"/>
        <v>168.296875</v>
      </c>
      <c r="O337" s="16">
        <v>3505</v>
      </c>
      <c r="P337" s="16">
        <v>4055</v>
      </c>
      <c r="Q337" s="15">
        <v>1.1569186875891584</v>
      </c>
      <c r="R337" s="7">
        <v>95</v>
      </c>
      <c r="S337" s="7">
        <v>33</v>
      </c>
      <c r="T337" s="7">
        <v>4356</v>
      </c>
      <c r="U337" s="7">
        <v>10771</v>
      </c>
      <c r="V337" s="6">
        <v>2013</v>
      </c>
      <c r="W337" s="7">
        <v>841</v>
      </c>
      <c r="X337" s="6">
        <v>4997</v>
      </c>
      <c r="Y337" s="7">
        <v>252</v>
      </c>
    </row>
    <row r="338" spans="1:25" x14ac:dyDescent="0.25">
      <c r="A338" s="14">
        <v>110343</v>
      </c>
      <c r="B338" s="12">
        <v>723255</v>
      </c>
      <c r="C338" s="12">
        <v>202</v>
      </c>
      <c r="D338" s="12">
        <v>110343</v>
      </c>
      <c r="E338" s="10" t="s">
        <v>2190</v>
      </c>
      <c r="F338" s="10" t="s">
        <v>0</v>
      </c>
      <c r="G338" s="10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10" t="s">
        <v>0</v>
      </c>
      <c r="M338" s="12">
        <v>3</v>
      </c>
      <c r="N338" s="16">
        <f t="shared" si="6"/>
        <v>102.91262135922329</v>
      </c>
      <c r="O338" s="16">
        <v>2131.3333333333335</v>
      </c>
      <c r="P338" s="16">
        <v>484</v>
      </c>
      <c r="Q338" s="15">
        <v>0.22708789490147011</v>
      </c>
      <c r="R338" s="7">
        <v>55</v>
      </c>
      <c r="S338" s="7">
        <v>48</v>
      </c>
      <c r="T338" s="7">
        <v>123</v>
      </c>
      <c r="U338" s="6">
        <v>740</v>
      </c>
      <c r="V338" s="7">
        <v>760</v>
      </c>
      <c r="W338" s="7">
        <v>569</v>
      </c>
      <c r="X338" s="6">
        <v>5300</v>
      </c>
      <c r="Y338" s="6">
        <v>354</v>
      </c>
    </row>
    <row r="339" spans="1:25" x14ac:dyDescent="0.25">
      <c r="A339" s="14">
        <v>110328</v>
      </c>
      <c r="B339" s="12">
        <v>389635</v>
      </c>
      <c r="C339" s="12">
        <v>166</v>
      </c>
      <c r="D339" s="12">
        <v>110328</v>
      </c>
      <c r="E339" s="10" t="s">
        <v>2191</v>
      </c>
      <c r="F339" s="10" t="s">
        <v>0</v>
      </c>
      <c r="G339" s="10" t="s">
        <v>0</v>
      </c>
      <c r="H339" s="10" t="s">
        <v>0</v>
      </c>
      <c r="I339" s="10" t="s">
        <v>0</v>
      </c>
      <c r="J339" s="10" t="s">
        <v>0</v>
      </c>
      <c r="K339" s="10" t="s">
        <v>0</v>
      </c>
      <c r="L339" s="10" t="s">
        <v>0</v>
      </c>
      <c r="M339" s="12">
        <v>2</v>
      </c>
      <c r="N339" s="16">
        <f t="shared" si="6"/>
        <v>67.2</v>
      </c>
      <c r="O339" s="16">
        <v>560.5</v>
      </c>
      <c r="P339" s="16">
        <v>335.5</v>
      </c>
      <c r="Q339" s="15">
        <v>0.59857270294380016</v>
      </c>
      <c r="R339" s="7">
        <v>20</v>
      </c>
      <c r="S339" s="7">
        <v>0</v>
      </c>
      <c r="T339" s="6">
        <v>449</v>
      </c>
      <c r="U339" s="7">
        <v>388</v>
      </c>
      <c r="V339" s="6">
        <v>672</v>
      </c>
      <c r="W339" s="7">
        <v>150</v>
      </c>
      <c r="X339" s="7">
        <v>330</v>
      </c>
      <c r="Y339" s="7">
        <v>474</v>
      </c>
    </row>
    <row r="340" spans="1:25" x14ac:dyDescent="0.25">
      <c r="A340" s="14">
        <v>106387</v>
      </c>
      <c r="B340" s="12">
        <v>825293</v>
      </c>
      <c r="C340" s="12">
        <v>204</v>
      </c>
      <c r="D340" s="12">
        <v>106387</v>
      </c>
      <c r="E340" s="10" t="s">
        <v>2203</v>
      </c>
      <c r="F340" s="10" t="s">
        <v>0</v>
      </c>
      <c r="G340" s="10" t="s">
        <v>0</v>
      </c>
      <c r="H340" s="10" t="s">
        <v>0</v>
      </c>
      <c r="I340" s="10" t="s">
        <v>0</v>
      </c>
      <c r="J340" s="10" t="s">
        <v>0</v>
      </c>
      <c r="K340" s="10" t="s">
        <v>0</v>
      </c>
      <c r="L340" s="10" t="s">
        <v>0</v>
      </c>
      <c r="M340" s="12">
        <v>4</v>
      </c>
      <c r="N340" s="16">
        <f t="shared" si="6"/>
        <v>610.81538461538457</v>
      </c>
      <c r="O340" s="16">
        <v>13584.75</v>
      </c>
      <c r="P340" s="16">
        <v>3386</v>
      </c>
      <c r="Q340" s="15">
        <v>0.24925007821270173</v>
      </c>
      <c r="R340" s="7">
        <v>105</v>
      </c>
      <c r="S340" s="7">
        <v>25</v>
      </c>
      <c r="T340" s="7">
        <v>1451</v>
      </c>
      <c r="U340" s="7">
        <v>5321</v>
      </c>
      <c r="V340" s="6">
        <v>9333</v>
      </c>
      <c r="W340" s="6">
        <v>5090</v>
      </c>
      <c r="X340" s="6">
        <v>39703</v>
      </c>
      <c r="Y340" s="6">
        <v>213</v>
      </c>
    </row>
    <row r="341" spans="1:25" x14ac:dyDescent="0.25">
      <c r="A341" s="14">
        <v>106385</v>
      </c>
      <c r="B341" s="12">
        <v>867686</v>
      </c>
      <c r="C341" s="12">
        <v>217</v>
      </c>
      <c r="D341" s="12">
        <v>106385</v>
      </c>
      <c r="E341" s="10" t="s">
        <v>2204</v>
      </c>
      <c r="F341" s="10" t="s">
        <v>0</v>
      </c>
      <c r="G341" s="10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10" t="s">
        <v>0</v>
      </c>
      <c r="M341" s="12">
        <v>2</v>
      </c>
      <c r="N341" s="16">
        <f t="shared" si="6"/>
        <v>76.481927710843379</v>
      </c>
      <c r="O341" s="16">
        <v>400</v>
      </c>
      <c r="P341" s="16">
        <v>991.25</v>
      </c>
      <c r="Q341" s="15">
        <v>2.4781249999999999</v>
      </c>
      <c r="R341" s="7">
        <v>70</v>
      </c>
      <c r="S341" s="7">
        <v>13</v>
      </c>
      <c r="T341" s="6">
        <v>384</v>
      </c>
      <c r="U341" s="7">
        <v>258</v>
      </c>
      <c r="V341" s="7">
        <v>229</v>
      </c>
      <c r="W341" s="7">
        <v>3174</v>
      </c>
      <c r="X341" s="6">
        <v>416</v>
      </c>
      <c r="Y341" s="7">
        <v>304</v>
      </c>
    </row>
    <row r="342" spans="1:25" x14ac:dyDescent="0.25">
      <c r="A342" s="14">
        <v>105769</v>
      </c>
      <c r="B342" s="12">
        <v>904828</v>
      </c>
      <c r="C342" s="12">
        <v>361</v>
      </c>
      <c r="D342" s="12">
        <v>105769</v>
      </c>
      <c r="E342" s="10" t="s">
        <v>2207</v>
      </c>
      <c r="F342" s="10" t="s">
        <v>0</v>
      </c>
      <c r="G342" s="10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10" t="s">
        <v>0</v>
      </c>
      <c r="M342" s="12">
        <v>2</v>
      </c>
      <c r="N342" s="16">
        <f t="shared" si="6"/>
        <v>76.245901639344268</v>
      </c>
      <c r="O342" s="16">
        <v>920</v>
      </c>
      <c r="P342" s="16">
        <v>1679.5</v>
      </c>
      <c r="Q342" s="15">
        <v>1.8255434782608695</v>
      </c>
      <c r="R342" s="7">
        <v>78</v>
      </c>
      <c r="S342" s="7">
        <v>44</v>
      </c>
      <c r="T342" s="7">
        <v>246</v>
      </c>
      <c r="U342" s="7">
        <v>4651</v>
      </c>
      <c r="V342" s="7">
        <v>1667</v>
      </c>
      <c r="W342" s="6">
        <v>1109</v>
      </c>
      <c r="X342" s="7">
        <v>154</v>
      </c>
      <c r="Y342" s="6">
        <v>731</v>
      </c>
    </row>
    <row r="343" spans="1:25" x14ac:dyDescent="0.25">
      <c r="A343" s="14">
        <v>104922</v>
      </c>
      <c r="B343" s="12">
        <v>729954</v>
      </c>
      <c r="C343" s="12">
        <v>142</v>
      </c>
      <c r="D343" s="12">
        <v>104922</v>
      </c>
      <c r="E343" s="10" t="s">
        <v>2217</v>
      </c>
      <c r="F343" s="10" t="s">
        <v>0</v>
      </c>
      <c r="G343" s="10" t="s">
        <v>0</v>
      </c>
      <c r="H343" s="10" t="s">
        <v>0</v>
      </c>
      <c r="I343" s="10" t="s">
        <v>0</v>
      </c>
      <c r="J343" s="10" t="s">
        <v>0</v>
      </c>
      <c r="K343" s="10" t="s">
        <v>0</v>
      </c>
      <c r="L343" s="10" t="s">
        <v>0</v>
      </c>
      <c r="M343" s="12">
        <v>6</v>
      </c>
      <c r="N343" s="16">
        <f t="shared" si="6"/>
        <v>607.66666666666663</v>
      </c>
      <c r="O343" s="16">
        <v>9693</v>
      </c>
      <c r="P343" s="16">
        <v>0</v>
      </c>
      <c r="Q343" s="15">
        <v>0</v>
      </c>
      <c r="R343" s="7">
        <v>29</v>
      </c>
      <c r="S343" s="7">
        <v>43</v>
      </c>
      <c r="T343" s="6">
        <v>5519</v>
      </c>
      <c r="U343" s="6">
        <v>13467</v>
      </c>
      <c r="V343" s="6">
        <v>21876</v>
      </c>
      <c r="W343" s="6">
        <v>3998</v>
      </c>
      <c r="X343" s="6">
        <v>7288</v>
      </c>
      <c r="Y343" s="6">
        <v>6010</v>
      </c>
    </row>
    <row r="344" spans="1:25" x14ac:dyDescent="0.25">
      <c r="A344" s="14">
        <v>104903</v>
      </c>
      <c r="B344" s="12">
        <v>316585</v>
      </c>
      <c r="C344" s="12">
        <v>139</v>
      </c>
      <c r="D344" s="12">
        <v>104903</v>
      </c>
      <c r="E344" s="10" t="s">
        <v>2220</v>
      </c>
      <c r="F344" s="10" t="s">
        <v>0</v>
      </c>
      <c r="G344" s="10" t="s">
        <v>0</v>
      </c>
      <c r="H344" s="10" t="s">
        <v>0</v>
      </c>
      <c r="I344" s="10" t="s">
        <v>0</v>
      </c>
      <c r="J344" s="10" t="s">
        <v>0</v>
      </c>
      <c r="K344" s="10" t="s">
        <v>0</v>
      </c>
      <c r="L344" s="10" t="s">
        <v>0</v>
      </c>
      <c r="M344" s="12">
        <v>2</v>
      </c>
      <c r="N344" s="16">
        <f t="shared" si="6"/>
        <v>18.159453302961275</v>
      </c>
      <c r="O344" s="16">
        <v>2895.5</v>
      </c>
      <c r="P344" s="16">
        <v>165.25</v>
      </c>
      <c r="Q344" s="15">
        <v>5.7071317561733725E-2</v>
      </c>
      <c r="R344" s="7">
        <v>201</v>
      </c>
      <c r="S344" s="7">
        <v>238</v>
      </c>
      <c r="T344" s="7">
        <v>143</v>
      </c>
      <c r="U344" s="6">
        <v>3986</v>
      </c>
      <c r="V344" s="6">
        <v>1805</v>
      </c>
      <c r="W344" s="7">
        <v>159</v>
      </c>
      <c r="X344" s="7">
        <v>183</v>
      </c>
      <c r="Y344" s="7">
        <v>176</v>
      </c>
    </row>
    <row r="345" spans="1:25" x14ac:dyDescent="0.25">
      <c r="A345" s="14">
        <v>100877</v>
      </c>
      <c r="B345" s="12">
        <v>937684</v>
      </c>
      <c r="C345" s="12">
        <v>307</v>
      </c>
      <c r="D345" s="12">
        <v>100877</v>
      </c>
      <c r="E345" s="10" t="s">
        <v>2240</v>
      </c>
      <c r="F345" s="10" t="s">
        <v>0</v>
      </c>
      <c r="G345" s="10" t="s">
        <v>0</v>
      </c>
      <c r="H345" s="10" t="s">
        <v>0</v>
      </c>
      <c r="I345" s="10" t="s">
        <v>0</v>
      </c>
      <c r="J345" s="10" t="s">
        <v>0</v>
      </c>
      <c r="K345" s="10" t="s">
        <v>0</v>
      </c>
      <c r="L345" s="10" t="s">
        <v>0</v>
      </c>
      <c r="M345" s="12">
        <v>2</v>
      </c>
      <c r="N345" s="16">
        <f t="shared" si="6"/>
        <v>94.851851851851848</v>
      </c>
      <c r="O345" s="16">
        <v>629.5</v>
      </c>
      <c r="P345" s="16">
        <v>760.25</v>
      </c>
      <c r="Q345" s="15">
        <v>1.2077045274027005</v>
      </c>
      <c r="R345" s="7">
        <v>32</v>
      </c>
      <c r="S345" s="7">
        <v>22</v>
      </c>
      <c r="T345" s="7">
        <v>58</v>
      </c>
      <c r="U345" s="7">
        <v>174</v>
      </c>
      <c r="V345" s="7">
        <v>248</v>
      </c>
      <c r="W345" s="7">
        <v>2561</v>
      </c>
      <c r="X345" s="6">
        <v>275</v>
      </c>
      <c r="Y345" s="6">
        <v>984</v>
      </c>
    </row>
    <row r="346" spans="1:25" x14ac:dyDescent="0.25">
      <c r="A346" s="14">
        <v>92727</v>
      </c>
      <c r="B346" s="12">
        <v>415139</v>
      </c>
      <c r="C346" s="12">
        <v>213</v>
      </c>
      <c r="D346" s="12">
        <v>92727</v>
      </c>
      <c r="E346" s="10" t="s">
        <v>1139</v>
      </c>
      <c r="F346" s="10" t="s">
        <v>0</v>
      </c>
      <c r="G346" s="10" t="s">
        <v>0</v>
      </c>
      <c r="H346" s="10" t="s">
        <v>0</v>
      </c>
      <c r="I346" s="10" t="s">
        <v>0</v>
      </c>
      <c r="J346" s="10" t="s">
        <v>0</v>
      </c>
      <c r="K346" s="10" t="s">
        <v>0</v>
      </c>
      <c r="L346" s="10" t="s">
        <v>0</v>
      </c>
      <c r="M346" s="12">
        <v>5</v>
      </c>
      <c r="N346" s="16">
        <f t="shared" si="6"/>
        <v>3.5898305084745763</v>
      </c>
      <c r="O346" s="16">
        <v>519</v>
      </c>
      <c r="P346" s="16">
        <v>865</v>
      </c>
      <c r="Q346" s="15">
        <v>1.6666666666666667</v>
      </c>
      <c r="R346" s="7">
        <v>348</v>
      </c>
      <c r="S346" s="6">
        <v>242</v>
      </c>
      <c r="T346" s="6">
        <v>405</v>
      </c>
      <c r="U346" s="6">
        <v>450</v>
      </c>
      <c r="V346" s="6">
        <v>380</v>
      </c>
      <c r="W346" s="6">
        <v>301</v>
      </c>
      <c r="X346" s="7">
        <v>865</v>
      </c>
      <c r="Y346" s="6">
        <v>1059</v>
      </c>
    </row>
    <row r="347" spans="1:25" x14ac:dyDescent="0.25">
      <c r="A347" s="14">
        <v>88915</v>
      </c>
      <c r="B347" s="12">
        <v>1143472</v>
      </c>
      <c r="C347" s="12">
        <v>217</v>
      </c>
      <c r="D347" s="12">
        <v>88915</v>
      </c>
      <c r="E347" s="10" t="s">
        <v>1145</v>
      </c>
      <c r="F347" s="10" t="s">
        <v>0</v>
      </c>
      <c r="G347" s="10" t="s">
        <v>0</v>
      </c>
      <c r="H347" s="10" t="s">
        <v>0</v>
      </c>
      <c r="I347" s="10" t="s">
        <v>0</v>
      </c>
      <c r="J347" s="10" t="s">
        <v>0</v>
      </c>
      <c r="K347" s="10" t="s">
        <v>0</v>
      </c>
      <c r="L347" s="10" t="s">
        <v>0</v>
      </c>
      <c r="M347" s="12">
        <v>2</v>
      </c>
      <c r="N347" s="16">
        <f t="shared" si="6"/>
        <v>60.705882352941174</v>
      </c>
      <c r="O347" s="16">
        <v>234.5</v>
      </c>
      <c r="P347" s="16">
        <v>532.5</v>
      </c>
      <c r="Q347" s="15">
        <v>2.2707889125799574</v>
      </c>
      <c r="R347" s="7">
        <v>22</v>
      </c>
      <c r="S347" s="7">
        <v>12</v>
      </c>
      <c r="T347" s="7">
        <v>450</v>
      </c>
      <c r="U347" s="6">
        <v>255</v>
      </c>
      <c r="V347" s="7">
        <v>262</v>
      </c>
      <c r="W347" s="7">
        <v>1032</v>
      </c>
      <c r="X347" s="7">
        <v>386</v>
      </c>
      <c r="Y347" s="6">
        <v>214</v>
      </c>
    </row>
    <row r="348" spans="1:25" x14ac:dyDescent="0.25">
      <c r="A348" s="14">
        <v>84382</v>
      </c>
      <c r="B348" s="12">
        <v>1189476</v>
      </c>
      <c r="C348" s="12">
        <v>204</v>
      </c>
      <c r="D348" s="12">
        <v>84382</v>
      </c>
      <c r="E348" s="10" t="s">
        <v>1160</v>
      </c>
      <c r="F348" s="10" t="s">
        <v>0</v>
      </c>
      <c r="G348" s="10" t="s">
        <v>0</v>
      </c>
      <c r="H348" s="10" t="s">
        <v>0</v>
      </c>
      <c r="I348" s="10" t="s">
        <v>0</v>
      </c>
      <c r="J348" s="10" t="s">
        <v>0</v>
      </c>
      <c r="K348" s="10" t="s">
        <v>0</v>
      </c>
      <c r="L348" s="10" t="s">
        <v>0</v>
      </c>
      <c r="M348" s="12">
        <v>3</v>
      </c>
      <c r="N348" s="16">
        <f t="shared" si="6"/>
        <v>35.682539682539684</v>
      </c>
      <c r="O348" s="16">
        <v>792</v>
      </c>
      <c r="P348" s="16">
        <v>428</v>
      </c>
      <c r="Q348" s="15">
        <v>0.54040404040404044</v>
      </c>
      <c r="R348" s="7">
        <v>43</v>
      </c>
      <c r="S348" s="7">
        <v>20</v>
      </c>
      <c r="T348" s="7">
        <v>76</v>
      </c>
      <c r="U348" s="7">
        <v>1124</v>
      </c>
      <c r="V348" s="6">
        <v>1083</v>
      </c>
      <c r="W348" s="6">
        <v>928</v>
      </c>
      <c r="X348" s="7">
        <v>84</v>
      </c>
      <c r="Y348" s="6">
        <v>365</v>
      </c>
    </row>
    <row r="349" spans="1:25" x14ac:dyDescent="0.25">
      <c r="A349" s="14">
        <v>84216</v>
      </c>
      <c r="B349" s="12">
        <v>440672</v>
      </c>
      <c r="C349" s="12">
        <v>212</v>
      </c>
      <c r="D349" s="12">
        <v>84216</v>
      </c>
      <c r="E349" s="10" t="s">
        <v>1162</v>
      </c>
      <c r="F349" s="10" t="s">
        <v>0</v>
      </c>
      <c r="G349" s="10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10" t="s">
        <v>0</v>
      </c>
      <c r="M349" s="12">
        <v>5</v>
      </c>
      <c r="N349" s="16">
        <f t="shared" si="6"/>
        <v>112.46808510638297</v>
      </c>
      <c r="O349" s="16">
        <v>1146</v>
      </c>
      <c r="P349" s="16">
        <v>22</v>
      </c>
      <c r="Q349" s="15">
        <v>1.9197207678883072E-2</v>
      </c>
      <c r="R349" s="7">
        <v>32</v>
      </c>
      <c r="S349" s="7">
        <v>15</v>
      </c>
      <c r="T349" s="7">
        <v>22</v>
      </c>
      <c r="U349" s="6">
        <v>1823</v>
      </c>
      <c r="V349" s="6">
        <v>475</v>
      </c>
      <c r="W349" s="6">
        <v>274</v>
      </c>
      <c r="X349" s="6">
        <v>2643</v>
      </c>
      <c r="Y349" s="6">
        <v>515</v>
      </c>
    </row>
    <row r="350" spans="1:25" x14ac:dyDescent="0.25">
      <c r="A350" s="14">
        <v>84213</v>
      </c>
      <c r="B350" s="12">
        <v>550832</v>
      </c>
      <c r="C350" s="12">
        <v>98</v>
      </c>
      <c r="D350" s="12">
        <v>84213</v>
      </c>
      <c r="E350" s="10" t="s">
        <v>1163</v>
      </c>
      <c r="F350" s="10" t="s">
        <v>0</v>
      </c>
      <c r="G350" s="10" t="s">
        <v>0</v>
      </c>
      <c r="H350" s="10" t="s">
        <v>0</v>
      </c>
      <c r="I350" s="10" t="s">
        <v>0</v>
      </c>
      <c r="J350" s="10" t="s">
        <v>0</v>
      </c>
      <c r="K350" s="10" t="s">
        <v>0</v>
      </c>
      <c r="L350" s="10" t="s">
        <v>0</v>
      </c>
      <c r="M350" s="12">
        <v>2</v>
      </c>
      <c r="N350" s="16">
        <f t="shared" si="6"/>
        <v>211.67493112947659</v>
      </c>
      <c r="O350" s="16">
        <v>5301.5</v>
      </c>
      <c r="P350" s="16">
        <v>14668.25</v>
      </c>
      <c r="Q350" s="15">
        <v>2.7668112798264644</v>
      </c>
      <c r="R350" s="7">
        <v>192</v>
      </c>
      <c r="S350" s="7">
        <v>171</v>
      </c>
      <c r="T350" s="7">
        <v>379</v>
      </c>
      <c r="U350" s="6">
        <v>6600</v>
      </c>
      <c r="V350" s="6">
        <v>4003</v>
      </c>
      <c r="W350" s="7">
        <v>2843</v>
      </c>
      <c r="X350" s="7">
        <v>17032</v>
      </c>
      <c r="Y350" s="7">
        <v>38419</v>
      </c>
    </row>
    <row r="351" spans="1:25" x14ac:dyDescent="0.25">
      <c r="A351" s="14">
        <v>84211</v>
      </c>
      <c r="B351" s="12">
        <v>657571</v>
      </c>
      <c r="C351" s="12">
        <v>305</v>
      </c>
      <c r="D351" s="12">
        <v>84211</v>
      </c>
      <c r="E351" s="10" t="s">
        <v>1164</v>
      </c>
      <c r="F351" s="10" t="s">
        <v>0</v>
      </c>
      <c r="G351" s="10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10" t="s">
        <v>0</v>
      </c>
      <c r="M351" s="12">
        <v>4</v>
      </c>
      <c r="N351" s="16">
        <f t="shared" si="6"/>
        <v>42548.666666666664</v>
      </c>
      <c r="O351" s="16">
        <v>726165.25</v>
      </c>
      <c r="P351" s="16">
        <v>131727.5</v>
      </c>
      <c r="Q351" s="15">
        <v>0.18140154737506373</v>
      </c>
      <c r="R351" s="7">
        <v>24</v>
      </c>
      <c r="S351" s="7">
        <v>42</v>
      </c>
      <c r="T351" s="7">
        <v>686</v>
      </c>
      <c r="U351" s="6">
        <v>3230</v>
      </c>
      <c r="V351" s="6">
        <v>1404106</v>
      </c>
      <c r="W351" s="6">
        <v>104144</v>
      </c>
      <c r="X351" s="6">
        <v>1393181</v>
      </c>
      <c r="Y351" s="7">
        <v>262769</v>
      </c>
    </row>
    <row r="352" spans="1:25" x14ac:dyDescent="0.25">
      <c r="A352" s="14">
        <v>84208</v>
      </c>
      <c r="B352" s="12">
        <v>1132143</v>
      </c>
      <c r="C352" s="12">
        <v>215</v>
      </c>
      <c r="D352" s="12">
        <v>84208</v>
      </c>
      <c r="E352" s="10" t="s">
        <v>1165</v>
      </c>
      <c r="F352" s="10" t="s">
        <v>0</v>
      </c>
      <c r="G352" s="10" t="s">
        <v>0</v>
      </c>
      <c r="H352" s="10" t="s">
        <v>0</v>
      </c>
      <c r="I352" s="10" t="s">
        <v>0</v>
      </c>
      <c r="J352" s="10" t="s">
        <v>0</v>
      </c>
      <c r="K352" s="10" t="s">
        <v>0</v>
      </c>
      <c r="L352" s="10" t="s">
        <v>0</v>
      </c>
      <c r="M352" s="12">
        <v>2</v>
      </c>
      <c r="N352" s="16">
        <f t="shared" si="6"/>
        <v>19.646153846153847</v>
      </c>
      <c r="O352" s="16">
        <v>1086.5</v>
      </c>
      <c r="P352" s="16">
        <v>140.25</v>
      </c>
      <c r="Q352" s="15">
        <v>0.12908421537045559</v>
      </c>
      <c r="R352" s="7">
        <v>71</v>
      </c>
      <c r="S352" s="7">
        <v>59</v>
      </c>
      <c r="T352" s="7">
        <v>43</v>
      </c>
      <c r="U352" s="6">
        <v>896</v>
      </c>
      <c r="V352" s="6">
        <v>1277</v>
      </c>
      <c r="W352" s="7">
        <v>120</v>
      </c>
      <c r="X352" s="7">
        <v>85</v>
      </c>
      <c r="Y352" s="7">
        <v>313</v>
      </c>
    </row>
    <row r="353" spans="1:25" x14ac:dyDescent="0.25">
      <c r="A353" s="14">
        <v>84181</v>
      </c>
      <c r="B353" s="12">
        <v>589628</v>
      </c>
      <c r="C353" s="12">
        <v>217</v>
      </c>
      <c r="D353" s="12">
        <v>84181</v>
      </c>
      <c r="E353" s="10" t="s">
        <v>1170</v>
      </c>
      <c r="F353" s="10" t="s">
        <v>0</v>
      </c>
      <c r="G353" s="10" t="s">
        <v>0</v>
      </c>
      <c r="H353" s="10" t="s">
        <v>0</v>
      </c>
      <c r="I353" s="10" t="s">
        <v>0</v>
      </c>
      <c r="J353" s="10" t="s">
        <v>0</v>
      </c>
      <c r="K353" s="10" t="s">
        <v>0</v>
      </c>
      <c r="L353" s="10" t="s">
        <v>0</v>
      </c>
      <c r="M353" s="12">
        <v>5</v>
      </c>
      <c r="N353" s="16">
        <f t="shared" si="6"/>
        <v>4.0527086383601754</v>
      </c>
      <c r="O353" s="16">
        <v>33793</v>
      </c>
      <c r="P353" s="16">
        <v>5707</v>
      </c>
      <c r="Q353" s="15">
        <v>0.16888112922794662</v>
      </c>
      <c r="R353" s="6">
        <v>27980</v>
      </c>
      <c r="S353" s="7">
        <v>23</v>
      </c>
      <c r="T353" s="6">
        <v>22833</v>
      </c>
      <c r="U353" s="7">
        <v>5707</v>
      </c>
      <c r="V353" s="6">
        <v>22195</v>
      </c>
      <c r="W353" s="6">
        <v>56744</v>
      </c>
      <c r="X353" s="6">
        <v>35338</v>
      </c>
      <c r="Y353" s="6">
        <v>31855</v>
      </c>
    </row>
    <row r="354" spans="1:25" x14ac:dyDescent="0.25">
      <c r="A354" s="14">
        <v>66827</v>
      </c>
      <c r="B354" s="12">
        <v>1142254</v>
      </c>
      <c r="C354" s="12">
        <v>204</v>
      </c>
      <c r="D354" s="12">
        <v>66827</v>
      </c>
      <c r="E354" s="10" t="s">
        <v>1197</v>
      </c>
      <c r="F354" s="10" t="s">
        <v>0</v>
      </c>
      <c r="G354" s="10" t="s">
        <v>0</v>
      </c>
      <c r="H354" s="10" t="s">
        <v>0</v>
      </c>
      <c r="I354" s="10" t="s">
        <v>0</v>
      </c>
      <c r="J354" s="10" t="s">
        <v>0</v>
      </c>
      <c r="K354" s="10" t="s">
        <v>0</v>
      </c>
      <c r="L354" s="10" t="s">
        <v>0</v>
      </c>
      <c r="M354" s="12">
        <v>2</v>
      </c>
      <c r="N354" s="16">
        <f t="shared" si="6"/>
        <v>39.3125</v>
      </c>
      <c r="O354" s="16">
        <v>944</v>
      </c>
      <c r="P354" s="16">
        <v>460.5</v>
      </c>
      <c r="Q354" s="15">
        <v>0.4878177966101695</v>
      </c>
      <c r="R354" s="7">
        <v>18</v>
      </c>
      <c r="S354" s="7">
        <v>46</v>
      </c>
      <c r="T354" s="7">
        <v>273</v>
      </c>
      <c r="U354" s="7">
        <v>535</v>
      </c>
      <c r="V354" s="6">
        <v>630</v>
      </c>
      <c r="W354" s="6">
        <v>1258</v>
      </c>
      <c r="X354" s="7">
        <v>680</v>
      </c>
      <c r="Y354" s="7">
        <v>354</v>
      </c>
    </row>
    <row r="355" spans="1:25" x14ac:dyDescent="0.25">
      <c r="A355" s="14">
        <v>46134</v>
      </c>
      <c r="B355" s="12">
        <v>378717</v>
      </c>
      <c r="C355" s="12">
        <v>169</v>
      </c>
      <c r="D355" s="12">
        <v>46134</v>
      </c>
      <c r="E355" s="10" t="s">
        <v>1305</v>
      </c>
      <c r="F355" s="10" t="s">
        <v>0</v>
      </c>
      <c r="G355" s="10" t="s">
        <v>0</v>
      </c>
      <c r="H355" s="10" t="s">
        <v>0</v>
      </c>
      <c r="I355" s="10" t="s">
        <v>0</v>
      </c>
      <c r="J355" s="10" t="s">
        <v>0</v>
      </c>
      <c r="K355" s="10" t="s">
        <v>0</v>
      </c>
      <c r="L355" s="10" t="s">
        <v>0</v>
      </c>
      <c r="M355" s="12">
        <v>2</v>
      </c>
      <c r="N355" s="16">
        <f t="shared" si="6"/>
        <v>3.9221238938053098</v>
      </c>
      <c r="O355" s="16">
        <v>304</v>
      </c>
      <c r="P355" s="16">
        <v>648.75</v>
      </c>
      <c r="Q355" s="15">
        <v>2.1340460526315788</v>
      </c>
      <c r="R355" s="7">
        <v>388</v>
      </c>
      <c r="S355" s="6">
        <v>177</v>
      </c>
      <c r="T355" s="6">
        <v>280</v>
      </c>
      <c r="U355" s="6">
        <v>328</v>
      </c>
      <c r="V355" s="7">
        <v>1108</v>
      </c>
      <c r="W355" s="7">
        <v>356</v>
      </c>
      <c r="X355" s="7">
        <v>433</v>
      </c>
      <c r="Y355" s="7">
        <v>698</v>
      </c>
    </row>
    <row r="356" spans="1:25" x14ac:dyDescent="0.25">
      <c r="A356" s="14">
        <v>42074</v>
      </c>
      <c r="B356" s="12">
        <v>319820</v>
      </c>
      <c r="C356" s="12">
        <v>227</v>
      </c>
      <c r="D356" s="12">
        <v>42074</v>
      </c>
      <c r="E356" s="10" t="s">
        <v>1324</v>
      </c>
      <c r="F356" s="10" t="s">
        <v>0</v>
      </c>
      <c r="G356" s="10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10" t="s">
        <v>0</v>
      </c>
      <c r="M356" s="12">
        <v>2</v>
      </c>
      <c r="N356" s="16">
        <f t="shared" si="6"/>
        <v>6.2761904761904761</v>
      </c>
      <c r="O356" s="16">
        <v>433.5</v>
      </c>
      <c r="P356" s="16">
        <v>435</v>
      </c>
      <c r="Q356" s="15">
        <v>1.0034602076124568</v>
      </c>
      <c r="R356" s="7">
        <v>126</v>
      </c>
      <c r="S356" s="7">
        <v>84</v>
      </c>
      <c r="T356" s="7">
        <v>286</v>
      </c>
      <c r="U356" s="7">
        <v>659</v>
      </c>
      <c r="V356" s="7">
        <v>611</v>
      </c>
      <c r="W356" s="7">
        <v>184</v>
      </c>
      <c r="X356" s="6">
        <v>543</v>
      </c>
      <c r="Y356" s="6">
        <v>324</v>
      </c>
    </row>
    <row r="357" spans="1:25" x14ac:dyDescent="0.25">
      <c r="A357" s="14">
        <v>41989</v>
      </c>
      <c r="B357" s="12">
        <v>323785</v>
      </c>
      <c r="C357" s="12">
        <v>248</v>
      </c>
      <c r="D357" s="12">
        <v>41989</v>
      </c>
      <c r="E357" s="10" t="s">
        <v>1325</v>
      </c>
      <c r="F357" s="10" t="s">
        <v>0</v>
      </c>
      <c r="G357" s="10" t="s">
        <v>0</v>
      </c>
      <c r="H357" s="10" t="s">
        <v>0</v>
      </c>
      <c r="I357" s="10" t="s">
        <v>0</v>
      </c>
      <c r="J357" s="10" t="s">
        <v>0</v>
      </c>
      <c r="K357" s="10" t="s">
        <v>0</v>
      </c>
      <c r="L357" s="10" t="s">
        <v>0</v>
      </c>
      <c r="M357" s="12">
        <v>3</v>
      </c>
      <c r="N357" s="16">
        <f t="shared" si="6"/>
        <v>28.275229357798164</v>
      </c>
      <c r="O357" s="16">
        <v>876.33333333333337</v>
      </c>
      <c r="P357" s="16">
        <v>465.66666666666669</v>
      </c>
      <c r="Q357" s="15">
        <v>0.53138075313807531</v>
      </c>
      <c r="R357" s="7">
        <v>58</v>
      </c>
      <c r="S357" s="7">
        <v>51</v>
      </c>
      <c r="T357" s="7">
        <v>152</v>
      </c>
      <c r="U357" s="6">
        <v>1541</v>
      </c>
      <c r="V357" s="7">
        <v>897</v>
      </c>
      <c r="W357" s="7">
        <v>348</v>
      </c>
      <c r="X357" s="6">
        <v>572</v>
      </c>
      <c r="Y357" s="6">
        <v>516</v>
      </c>
    </row>
    <row r="358" spans="1:25" x14ac:dyDescent="0.25">
      <c r="A358" s="14">
        <v>41689</v>
      </c>
      <c r="B358" s="12">
        <v>621573</v>
      </c>
      <c r="C358" s="12">
        <v>160</v>
      </c>
      <c r="D358" s="12">
        <v>41689</v>
      </c>
      <c r="E358" s="10" t="s">
        <v>1333</v>
      </c>
      <c r="F358" s="10" t="s">
        <v>0</v>
      </c>
      <c r="G358" s="10" t="s">
        <v>0</v>
      </c>
      <c r="H358" s="10" t="s">
        <v>0</v>
      </c>
      <c r="I358" s="10" t="s">
        <v>0</v>
      </c>
      <c r="J358" s="10" t="s">
        <v>0</v>
      </c>
      <c r="K358" s="10" t="s">
        <v>0</v>
      </c>
      <c r="L358" s="10" t="s">
        <v>0</v>
      </c>
      <c r="M358" s="12">
        <v>2</v>
      </c>
      <c r="N358" s="16">
        <f t="shared" si="6"/>
        <v>702.66666666666663</v>
      </c>
      <c r="O358" s="16">
        <v>12292</v>
      </c>
      <c r="P358" s="16">
        <v>6730.25</v>
      </c>
      <c r="Q358" s="15">
        <v>0.5475309144158802</v>
      </c>
      <c r="R358" s="7">
        <v>16</v>
      </c>
      <c r="S358" s="7">
        <v>38</v>
      </c>
      <c r="T358" s="7">
        <v>2112</v>
      </c>
      <c r="U358" s="7">
        <v>1216</v>
      </c>
      <c r="V358" s="7">
        <v>8845</v>
      </c>
      <c r="W358" s="6">
        <v>5612</v>
      </c>
      <c r="X358" s="6">
        <v>18972</v>
      </c>
      <c r="Y358" s="7">
        <v>14748</v>
      </c>
    </row>
    <row r="359" spans="1:25" x14ac:dyDescent="0.25">
      <c r="A359" s="2">
        <v>41682</v>
      </c>
      <c r="B359" s="12">
        <v>605091</v>
      </c>
      <c r="C359" s="12">
        <v>144</v>
      </c>
      <c r="D359" s="12">
        <v>41682</v>
      </c>
      <c r="E359" s="10" t="s">
        <v>1336</v>
      </c>
      <c r="F359" s="10" t="s">
        <v>0</v>
      </c>
      <c r="G359" s="10" t="s">
        <v>0</v>
      </c>
      <c r="H359" s="10" t="s">
        <v>0</v>
      </c>
      <c r="I359" s="10" t="s">
        <v>0</v>
      </c>
      <c r="J359" s="10" t="s">
        <v>0</v>
      </c>
      <c r="K359" s="10" t="s">
        <v>0</v>
      </c>
      <c r="L359" s="10" t="s">
        <v>0</v>
      </c>
      <c r="M359" s="12">
        <v>3</v>
      </c>
      <c r="N359" s="16">
        <f t="shared" si="6"/>
        <v>113.46031746031746</v>
      </c>
      <c r="O359" s="16">
        <v>2295.6666666666665</v>
      </c>
      <c r="P359" s="16">
        <v>1828.3333333333333</v>
      </c>
      <c r="Q359" s="15">
        <v>0.79642805285320173</v>
      </c>
      <c r="R359" s="7">
        <v>36</v>
      </c>
      <c r="S359" s="7">
        <v>27</v>
      </c>
      <c r="T359" s="7">
        <v>2008</v>
      </c>
      <c r="U359" s="7">
        <v>1028</v>
      </c>
      <c r="V359" s="7">
        <v>2449</v>
      </c>
      <c r="W359" s="6">
        <v>1282</v>
      </c>
      <c r="X359" s="6">
        <v>3574</v>
      </c>
      <c r="Y359" s="6">
        <v>2031</v>
      </c>
    </row>
    <row r="360" spans="1:25" x14ac:dyDescent="0.25">
      <c r="A360" s="14">
        <v>34113</v>
      </c>
      <c r="B360" s="12">
        <v>528242</v>
      </c>
      <c r="C360" s="12">
        <v>215</v>
      </c>
      <c r="D360" s="12">
        <v>34113</v>
      </c>
      <c r="E360" s="10" t="s">
        <v>1595</v>
      </c>
      <c r="F360" s="10" t="s">
        <v>0</v>
      </c>
      <c r="G360" s="10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10" t="s">
        <v>0</v>
      </c>
      <c r="M360" s="12">
        <v>2</v>
      </c>
      <c r="N360" s="16">
        <f t="shared" si="6"/>
        <v>40.549722050648548</v>
      </c>
      <c r="O360" s="16">
        <v>6814.5</v>
      </c>
      <c r="P360" s="16">
        <v>9082.5</v>
      </c>
      <c r="Q360" s="15">
        <v>1.3328197226502312</v>
      </c>
      <c r="R360" s="6">
        <v>1547</v>
      </c>
      <c r="S360" s="7">
        <v>72</v>
      </c>
      <c r="T360" s="7">
        <v>853</v>
      </c>
      <c r="U360" s="7">
        <v>1492</v>
      </c>
      <c r="V360" s="7">
        <v>1160</v>
      </c>
      <c r="W360" s="6">
        <v>7661</v>
      </c>
      <c r="X360" s="7">
        <v>32825</v>
      </c>
      <c r="Y360" s="6">
        <v>5968</v>
      </c>
    </row>
    <row r="361" spans="1:25" x14ac:dyDescent="0.25">
      <c r="A361" s="2">
        <v>31362</v>
      </c>
      <c r="B361" s="12">
        <v>940426</v>
      </c>
      <c r="C361" s="12">
        <v>85</v>
      </c>
      <c r="D361" s="12">
        <v>31362</v>
      </c>
      <c r="E361" s="10" t="s">
        <v>1653</v>
      </c>
      <c r="F361" s="10" t="s">
        <v>0</v>
      </c>
      <c r="G361" s="10" t="s">
        <v>0</v>
      </c>
      <c r="H361" s="10" t="s">
        <v>0</v>
      </c>
      <c r="I361" s="10" t="s">
        <v>0</v>
      </c>
      <c r="J361" s="10" t="s">
        <v>0</v>
      </c>
      <c r="K361" s="10" t="s">
        <v>0</v>
      </c>
      <c r="L361" s="10" t="s">
        <v>0</v>
      </c>
      <c r="M361" s="12">
        <v>2</v>
      </c>
      <c r="N361" s="16">
        <f t="shared" si="6"/>
        <v>4.545236668663871</v>
      </c>
      <c r="O361" s="16">
        <v>1865.5</v>
      </c>
      <c r="P361" s="16">
        <v>2432</v>
      </c>
      <c r="Q361" s="15">
        <v>1.3036719378182793</v>
      </c>
      <c r="R361" s="6">
        <v>978</v>
      </c>
      <c r="S361" s="6">
        <v>691</v>
      </c>
      <c r="T361" s="6">
        <v>1230</v>
      </c>
      <c r="U361" s="7">
        <v>3793</v>
      </c>
      <c r="V361" s="6">
        <v>2501</v>
      </c>
      <c r="W361" s="7">
        <v>2298</v>
      </c>
      <c r="X361" s="7">
        <v>1530</v>
      </c>
      <c r="Y361" s="7">
        <v>2107</v>
      </c>
    </row>
    <row r="362" spans="1:25" x14ac:dyDescent="0.25">
      <c r="A362" s="14">
        <v>26887</v>
      </c>
      <c r="B362" s="12">
        <v>574115</v>
      </c>
      <c r="C362" s="12">
        <v>305</v>
      </c>
      <c r="D362" s="12">
        <v>26887</v>
      </c>
      <c r="E362" s="10" t="s">
        <v>1697</v>
      </c>
      <c r="F362" s="10" t="s">
        <v>0</v>
      </c>
      <c r="G362" s="10" t="s">
        <v>0</v>
      </c>
      <c r="H362" s="10" t="s">
        <v>0</v>
      </c>
      <c r="I362" s="10" t="s">
        <v>0</v>
      </c>
      <c r="J362" s="10" t="s">
        <v>0</v>
      </c>
      <c r="K362" s="10" t="s">
        <v>0</v>
      </c>
      <c r="L362" s="10" t="s">
        <v>0</v>
      </c>
      <c r="M362" s="12">
        <v>2</v>
      </c>
      <c r="N362" s="16">
        <f t="shared" si="6"/>
        <v>127.14285714285714</v>
      </c>
      <c r="O362" s="16">
        <v>1116</v>
      </c>
      <c r="P362" s="16">
        <v>1435.25</v>
      </c>
      <c r="Q362" s="15">
        <v>1.2860663082437276</v>
      </c>
      <c r="R362" s="7">
        <v>10</v>
      </c>
      <c r="S362" s="7">
        <v>39</v>
      </c>
      <c r="T362" s="7">
        <v>42</v>
      </c>
      <c r="U362" s="7">
        <v>181</v>
      </c>
      <c r="V362" s="8">
        <v>583</v>
      </c>
      <c r="W362" s="7">
        <v>2403</v>
      </c>
      <c r="X362" s="7">
        <v>3115</v>
      </c>
      <c r="Y362" s="6">
        <v>1649</v>
      </c>
    </row>
    <row r="363" spans="1:25" x14ac:dyDescent="0.25">
      <c r="A363" s="14">
        <v>21885</v>
      </c>
      <c r="B363" s="12">
        <v>837239</v>
      </c>
      <c r="C363" s="12">
        <v>85</v>
      </c>
      <c r="D363" s="12">
        <v>21885</v>
      </c>
      <c r="E363" s="10" t="s">
        <v>1752</v>
      </c>
      <c r="F363" s="10" t="s">
        <v>0</v>
      </c>
      <c r="G363" s="10" t="s">
        <v>0</v>
      </c>
      <c r="H363" s="10" t="s">
        <v>0</v>
      </c>
      <c r="I363" s="10" t="s">
        <v>0</v>
      </c>
      <c r="J363" s="10" t="s">
        <v>0</v>
      </c>
      <c r="K363" s="10" t="s">
        <v>0</v>
      </c>
      <c r="L363" s="10" t="s">
        <v>0</v>
      </c>
      <c r="M363" s="12">
        <v>2</v>
      </c>
      <c r="N363" s="16">
        <f t="shared" si="6"/>
        <v>8.9197911722828671</v>
      </c>
      <c r="O363" s="16">
        <v>1522.5</v>
      </c>
      <c r="P363" s="16">
        <v>4012.25</v>
      </c>
      <c r="Q363" s="15">
        <v>2.6353037766830871</v>
      </c>
      <c r="R363" s="6">
        <v>1297</v>
      </c>
      <c r="S363" s="6">
        <v>810</v>
      </c>
      <c r="T363" s="7">
        <v>9397</v>
      </c>
      <c r="U363" s="7">
        <v>1906</v>
      </c>
      <c r="V363" s="7">
        <v>2163</v>
      </c>
      <c r="W363" s="6">
        <v>1512</v>
      </c>
      <c r="X363" s="7">
        <v>2583</v>
      </c>
      <c r="Y363" s="6">
        <v>1533</v>
      </c>
    </row>
    <row r="364" spans="1:25" x14ac:dyDescent="0.25">
      <c r="A364" s="14">
        <v>20282</v>
      </c>
      <c r="B364" s="12">
        <v>601991</v>
      </c>
      <c r="C364" s="12">
        <v>217</v>
      </c>
      <c r="D364" s="12">
        <v>20282</v>
      </c>
      <c r="E364" s="10" t="s">
        <v>1824</v>
      </c>
      <c r="F364" s="10" t="s">
        <v>0</v>
      </c>
      <c r="G364" s="10" t="s">
        <v>0</v>
      </c>
      <c r="H364" s="10" t="s">
        <v>0</v>
      </c>
      <c r="I364" s="10" t="s">
        <v>0</v>
      </c>
      <c r="J364" s="10" t="s">
        <v>0</v>
      </c>
      <c r="K364" s="10" t="s">
        <v>0</v>
      </c>
      <c r="L364" s="10" t="s">
        <v>0</v>
      </c>
      <c r="M364" s="12">
        <v>2</v>
      </c>
      <c r="N364" s="16">
        <f t="shared" si="6"/>
        <v>1168.5853658536585</v>
      </c>
      <c r="O364" s="16">
        <v>22332.5</v>
      </c>
      <c r="P364" s="16">
        <v>38394.5</v>
      </c>
      <c r="Q364" s="15">
        <v>1.7192208664502406</v>
      </c>
      <c r="R364" s="7">
        <v>121</v>
      </c>
      <c r="S364" s="7">
        <v>43</v>
      </c>
      <c r="T364" s="7">
        <v>597</v>
      </c>
      <c r="U364" s="7">
        <v>8895</v>
      </c>
      <c r="V364" s="6">
        <v>1418</v>
      </c>
      <c r="W364" s="6">
        <v>43247</v>
      </c>
      <c r="X364" s="7">
        <v>95824</v>
      </c>
      <c r="Y364" s="7">
        <v>48262</v>
      </c>
    </row>
    <row r="365" spans="1:25" x14ac:dyDescent="0.25">
      <c r="A365" s="14">
        <v>18488</v>
      </c>
      <c r="B365" s="12">
        <v>456907</v>
      </c>
      <c r="C365" s="12">
        <v>232</v>
      </c>
      <c r="D365" s="12">
        <v>18488</v>
      </c>
      <c r="E365" s="10" t="s">
        <v>1879</v>
      </c>
      <c r="F365" s="10" t="s">
        <v>0</v>
      </c>
      <c r="G365" s="10" t="s">
        <v>0</v>
      </c>
      <c r="H365" s="10" t="s">
        <v>0</v>
      </c>
      <c r="I365" s="10" t="s">
        <v>0</v>
      </c>
      <c r="J365" s="10" t="s">
        <v>0</v>
      </c>
      <c r="K365" s="10" t="s">
        <v>0</v>
      </c>
      <c r="L365" s="10" t="s">
        <v>0</v>
      </c>
      <c r="M365" s="12">
        <v>2</v>
      </c>
      <c r="N365" s="16">
        <f t="shared" si="6"/>
        <v>125.61290322580645</v>
      </c>
      <c r="O365" s="16">
        <v>2202</v>
      </c>
      <c r="P365" s="16">
        <v>2740.75</v>
      </c>
      <c r="Q365" s="15">
        <v>1.2446639418710264</v>
      </c>
      <c r="R365" s="7">
        <v>23</v>
      </c>
      <c r="S365" s="7">
        <v>39</v>
      </c>
      <c r="T365" s="6">
        <v>510</v>
      </c>
      <c r="U365" s="7">
        <v>2432</v>
      </c>
      <c r="V365" s="6">
        <v>3894</v>
      </c>
      <c r="W365" s="7">
        <v>3396</v>
      </c>
      <c r="X365" s="7">
        <v>2603</v>
      </c>
      <c r="Y365" s="7">
        <v>2532</v>
      </c>
    </row>
    <row r="366" spans="1:25" x14ac:dyDescent="0.25">
      <c r="A366" s="14">
        <v>18382</v>
      </c>
      <c r="B366" s="12">
        <v>935183</v>
      </c>
      <c r="C366" s="12">
        <v>259</v>
      </c>
      <c r="D366" s="12">
        <v>18382</v>
      </c>
      <c r="E366" s="10" t="s">
        <v>1882</v>
      </c>
      <c r="F366" s="10" t="s">
        <v>0</v>
      </c>
      <c r="G366" s="10" t="s">
        <v>0</v>
      </c>
      <c r="H366" s="10" t="s">
        <v>0</v>
      </c>
      <c r="I366" s="10" t="s">
        <v>0</v>
      </c>
      <c r="J366" s="10" t="s">
        <v>0</v>
      </c>
      <c r="K366" s="10" t="s">
        <v>0</v>
      </c>
      <c r="L366" s="10" t="s">
        <v>0</v>
      </c>
      <c r="M366" s="12">
        <v>3</v>
      </c>
      <c r="N366" s="16">
        <f t="shared" si="6"/>
        <v>406.4</v>
      </c>
      <c r="O366" s="16">
        <v>3157.3333333333335</v>
      </c>
      <c r="P366" s="16">
        <v>629.66666666666663</v>
      </c>
      <c r="Q366" s="15">
        <v>0.19942989864864863</v>
      </c>
      <c r="R366" s="7">
        <v>17</v>
      </c>
      <c r="S366" s="7">
        <v>18</v>
      </c>
      <c r="T366" s="7">
        <v>292</v>
      </c>
      <c r="U366" s="6">
        <v>7112</v>
      </c>
      <c r="V366" s="7">
        <v>362</v>
      </c>
      <c r="W366" s="6">
        <v>1208</v>
      </c>
      <c r="X366" s="6">
        <v>1152</v>
      </c>
      <c r="Y366" s="7">
        <v>1235</v>
      </c>
    </row>
    <row r="367" spans="1:25" x14ac:dyDescent="0.25">
      <c r="A367" s="14">
        <v>18361</v>
      </c>
      <c r="B367" s="12">
        <v>950622</v>
      </c>
      <c r="C367" s="12">
        <v>361</v>
      </c>
      <c r="D367" s="12">
        <v>18361</v>
      </c>
      <c r="E367" s="10" t="s">
        <v>1883</v>
      </c>
      <c r="F367" s="10" t="s">
        <v>0</v>
      </c>
      <c r="G367" s="10" t="s">
        <v>0</v>
      </c>
      <c r="H367" s="10" t="s">
        <v>0</v>
      </c>
      <c r="I367" s="10" t="s">
        <v>0</v>
      </c>
      <c r="J367" s="10" t="s">
        <v>0</v>
      </c>
      <c r="K367" s="10" t="s">
        <v>0</v>
      </c>
      <c r="L367" s="10" t="s">
        <v>0</v>
      </c>
      <c r="M367" s="12">
        <v>4</v>
      </c>
      <c r="N367" s="16">
        <f t="shared" si="6"/>
        <v>112.66055045871559</v>
      </c>
      <c r="O367" s="16">
        <v>3732.5</v>
      </c>
      <c r="P367" s="16">
        <v>4305.5</v>
      </c>
      <c r="Q367" s="15">
        <v>1.1535164099129269</v>
      </c>
      <c r="R367" s="7">
        <v>72</v>
      </c>
      <c r="S367" s="7">
        <v>37</v>
      </c>
      <c r="T367" s="7">
        <v>6140</v>
      </c>
      <c r="U367" s="6">
        <v>2482</v>
      </c>
      <c r="V367" s="6">
        <v>3054</v>
      </c>
      <c r="W367" s="6">
        <v>5211</v>
      </c>
      <c r="X367" s="6">
        <v>4183</v>
      </c>
      <c r="Y367" s="7">
        <v>2471</v>
      </c>
    </row>
    <row r="368" spans="1:25" x14ac:dyDescent="0.25">
      <c r="A368" s="14">
        <v>18305</v>
      </c>
      <c r="B368" s="12">
        <v>609795</v>
      </c>
      <c r="C368" s="12">
        <v>217</v>
      </c>
      <c r="D368" s="12">
        <v>18305</v>
      </c>
      <c r="E368" s="10" t="s">
        <v>1889</v>
      </c>
      <c r="F368" s="10" t="s">
        <v>0</v>
      </c>
      <c r="G368" s="10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10" t="s">
        <v>0</v>
      </c>
      <c r="M368" s="12">
        <v>6</v>
      </c>
      <c r="N368" s="16">
        <f t="shared" si="6"/>
        <v>17966.812603648425</v>
      </c>
      <c r="O368" s="16">
        <v>2180991.1666666665</v>
      </c>
      <c r="P368" s="16">
        <v>0</v>
      </c>
      <c r="Q368" s="15">
        <v>0</v>
      </c>
      <c r="R368" s="6">
        <v>527</v>
      </c>
      <c r="S368" s="7">
        <v>76</v>
      </c>
      <c r="T368" s="6">
        <v>3937</v>
      </c>
      <c r="U368" s="6">
        <v>11517</v>
      </c>
      <c r="V368" s="6">
        <v>5171959</v>
      </c>
      <c r="W368" s="6">
        <v>1656549</v>
      </c>
      <c r="X368" s="6">
        <v>5416994</v>
      </c>
      <c r="Y368" s="6">
        <v>824991</v>
      </c>
    </row>
    <row r="369" spans="1:25" x14ac:dyDescent="0.25">
      <c r="A369" s="14">
        <v>18249</v>
      </c>
      <c r="B369" s="12">
        <v>827868</v>
      </c>
      <c r="C369" s="12">
        <v>172</v>
      </c>
      <c r="D369" s="12">
        <v>18249</v>
      </c>
      <c r="E369" s="10" t="s">
        <v>1894</v>
      </c>
      <c r="F369" s="10" t="s">
        <v>0</v>
      </c>
      <c r="G369" s="12">
        <v>5459879</v>
      </c>
      <c r="H369" s="10" t="s">
        <v>820</v>
      </c>
      <c r="I369" s="10" t="s">
        <v>0</v>
      </c>
      <c r="J369" s="10" t="s">
        <v>0</v>
      </c>
      <c r="K369" s="10" t="s">
        <v>0</v>
      </c>
      <c r="L369" s="10" t="s">
        <v>1895</v>
      </c>
      <c r="M369" s="12">
        <v>2</v>
      </c>
      <c r="N369" s="16">
        <f t="shared" si="6"/>
        <v>4.1798015178050205</v>
      </c>
      <c r="O369" s="16">
        <v>810</v>
      </c>
      <c r="P369" s="16">
        <v>1363.5</v>
      </c>
      <c r="Q369" s="15">
        <v>1.6833333333333333</v>
      </c>
      <c r="R369" s="7">
        <v>1681</v>
      </c>
      <c r="S369" s="7">
        <v>32</v>
      </c>
      <c r="T369" s="7">
        <v>3580</v>
      </c>
      <c r="U369" s="7">
        <v>1233</v>
      </c>
      <c r="V369" s="7">
        <v>270</v>
      </c>
      <c r="W369" s="6">
        <v>1336</v>
      </c>
      <c r="X369" s="7">
        <v>371</v>
      </c>
      <c r="Y369" s="6">
        <v>284</v>
      </c>
    </row>
    <row r="370" spans="1:25" x14ac:dyDescent="0.25">
      <c r="A370" s="14">
        <v>18157</v>
      </c>
      <c r="B370" s="12">
        <v>467115</v>
      </c>
      <c r="C370" s="12">
        <v>228</v>
      </c>
      <c r="D370" s="12">
        <v>18157</v>
      </c>
      <c r="E370" s="10" t="s">
        <v>1905</v>
      </c>
      <c r="F370" s="10" t="s">
        <v>0</v>
      </c>
      <c r="G370" s="10" t="s">
        <v>0</v>
      </c>
      <c r="H370" s="10" t="s">
        <v>0</v>
      </c>
      <c r="I370" s="10" t="s">
        <v>0</v>
      </c>
      <c r="J370" s="10" t="s">
        <v>0</v>
      </c>
      <c r="K370" s="10" t="s">
        <v>0</v>
      </c>
      <c r="L370" s="10" t="s">
        <v>0</v>
      </c>
      <c r="M370" s="12">
        <v>3</v>
      </c>
      <c r="N370" s="16">
        <f t="shared" si="6"/>
        <v>51.155963302752291</v>
      </c>
      <c r="O370" s="16">
        <v>2319.6666666666665</v>
      </c>
      <c r="P370" s="16">
        <v>458.66666666666669</v>
      </c>
      <c r="Q370" s="15">
        <v>0.19772955884466162</v>
      </c>
      <c r="R370" s="7">
        <v>125</v>
      </c>
      <c r="S370" s="7">
        <v>93</v>
      </c>
      <c r="T370" s="7">
        <v>153</v>
      </c>
      <c r="U370" s="6">
        <v>5576</v>
      </c>
      <c r="V370" s="6">
        <v>694</v>
      </c>
      <c r="W370" s="7">
        <v>345</v>
      </c>
      <c r="X370" s="6">
        <v>689</v>
      </c>
      <c r="Y370" s="7">
        <v>878</v>
      </c>
    </row>
    <row r="371" spans="1:25" x14ac:dyDescent="0.25">
      <c r="A371" s="14">
        <v>17958</v>
      </c>
      <c r="B371" s="12">
        <v>350639</v>
      </c>
      <c r="C371" s="12">
        <v>186</v>
      </c>
      <c r="D371" s="12">
        <v>17958</v>
      </c>
      <c r="E371" s="10" t="s">
        <v>1912</v>
      </c>
      <c r="F371" s="10" t="s">
        <v>0</v>
      </c>
      <c r="G371" s="10" t="s">
        <v>0</v>
      </c>
      <c r="H371" s="10" t="s">
        <v>0</v>
      </c>
      <c r="I371" s="10" t="s">
        <v>0</v>
      </c>
      <c r="J371" s="10" t="s">
        <v>0</v>
      </c>
      <c r="K371" s="10" t="s">
        <v>0</v>
      </c>
      <c r="L371" s="10" t="s">
        <v>0</v>
      </c>
      <c r="M371" s="12">
        <v>2</v>
      </c>
      <c r="N371" s="16">
        <f t="shared" si="6"/>
        <v>43.208955223880594</v>
      </c>
      <c r="O371" s="16">
        <v>1607</v>
      </c>
      <c r="P371" s="16">
        <v>188.25</v>
      </c>
      <c r="Q371" s="15">
        <v>0.1171437461107654</v>
      </c>
      <c r="R371" s="7">
        <v>49</v>
      </c>
      <c r="S371" s="7">
        <v>85</v>
      </c>
      <c r="T371" s="7">
        <v>221</v>
      </c>
      <c r="U371" s="6">
        <v>2895</v>
      </c>
      <c r="V371" s="7">
        <v>95</v>
      </c>
      <c r="W371" s="7">
        <v>74</v>
      </c>
      <c r="X371" s="7">
        <v>363</v>
      </c>
      <c r="Y371" s="6">
        <v>319</v>
      </c>
    </row>
    <row r="372" spans="1:25" x14ac:dyDescent="0.25">
      <c r="A372" s="14">
        <v>17833</v>
      </c>
      <c r="B372" s="12">
        <v>818125</v>
      </c>
      <c r="C372" s="12">
        <v>217</v>
      </c>
      <c r="D372" s="12">
        <v>17833</v>
      </c>
      <c r="E372" s="10" t="s">
        <v>1917</v>
      </c>
      <c r="F372" s="10" t="s">
        <v>0</v>
      </c>
      <c r="G372" s="10" t="s">
        <v>0</v>
      </c>
      <c r="H372" s="10" t="s">
        <v>0</v>
      </c>
      <c r="I372" s="10" t="s">
        <v>0</v>
      </c>
      <c r="J372" s="10" t="s">
        <v>0</v>
      </c>
      <c r="K372" s="10" t="s">
        <v>0</v>
      </c>
      <c r="L372" s="10" t="s">
        <v>0</v>
      </c>
      <c r="M372" s="12">
        <v>2</v>
      </c>
      <c r="N372" s="16">
        <f t="shared" si="6"/>
        <v>51.824175824175825</v>
      </c>
      <c r="O372" s="16">
        <v>857</v>
      </c>
      <c r="P372" s="16">
        <v>1294</v>
      </c>
      <c r="Q372" s="15">
        <v>1.5099183197199533</v>
      </c>
      <c r="R372" s="7">
        <v>36</v>
      </c>
      <c r="S372" s="7">
        <v>55</v>
      </c>
      <c r="T372" s="7">
        <v>264</v>
      </c>
      <c r="U372" s="6">
        <v>575</v>
      </c>
      <c r="V372" s="7">
        <v>2358</v>
      </c>
      <c r="W372" s="7">
        <v>1596</v>
      </c>
      <c r="X372" s="6">
        <v>1139</v>
      </c>
      <c r="Y372" s="7">
        <v>958</v>
      </c>
    </row>
    <row r="373" spans="1:25" x14ac:dyDescent="0.25">
      <c r="A373" s="14">
        <v>17466</v>
      </c>
      <c r="B373" s="12">
        <v>838312</v>
      </c>
      <c r="C373" s="12">
        <v>159</v>
      </c>
      <c r="D373" s="12">
        <v>17466</v>
      </c>
      <c r="E373" s="10" t="s">
        <v>1933</v>
      </c>
      <c r="F373" s="10" t="s">
        <v>0</v>
      </c>
      <c r="G373" s="10" t="s">
        <v>0</v>
      </c>
      <c r="H373" s="10" t="s">
        <v>0</v>
      </c>
      <c r="I373" s="10" t="s">
        <v>0</v>
      </c>
      <c r="J373" s="10" t="s">
        <v>0</v>
      </c>
      <c r="K373" s="10" t="s">
        <v>0</v>
      </c>
      <c r="L373" s="10" t="s">
        <v>0</v>
      </c>
      <c r="M373" s="12">
        <v>2</v>
      </c>
      <c r="N373" s="16">
        <f t="shared" si="6"/>
        <v>4.6346666666666669</v>
      </c>
      <c r="O373" s="16">
        <v>443</v>
      </c>
      <c r="P373" s="16">
        <v>896.5</v>
      </c>
      <c r="Q373" s="15">
        <v>2.023702031602709</v>
      </c>
      <c r="R373" s="7">
        <v>492</v>
      </c>
      <c r="S373" s="7">
        <v>258</v>
      </c>
      <c r="T373" s="7">
        <v>1498</v>
      </c>
      <c r="U373" s="6">
        <v>604</v>
      </c>
      <c r="V373" s="6">
        <v>282</v>
      </c>
      <c r="W373" s="7">
        <v>280</v>
      </c>
      <c r="X373" s="7">
        <v>1738</v>
      </c>
      <c r="Y373" s="7">
        <v>70</v>
      </c>
    </row>
    <row r="374" spans="1:25" x14ac:dyDescent="0.25">
      <c r="A374" s="14">
        <v>17334</v>
      </c>
      <c r="B374" s="12">
        <v>587510</v>
      </c>
      <c r="C374" s="12">
        <v>292</v>
      </c>
      <c r="D374" s="12">
        <v>17334</v>
      </c>
      <c r="E374" s="10" t="s">
        <v>1937</v>
      </c>
      <c r="F374" s="10" t="s">
        <v>0</v>
      </c>
      <c r="G374" s="10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10" t="s">
        <v>0</v>
      </c>
      <c r="M374" s="12">
        <v>6</v>
      </c>
      <c r="N374" s="16">
        <f t="shared" si="6"/>
        <v>100.15053763440861</v>
      </c>
      <c r="O374" s="16">
        <v>2645.1666666666665</v>
      </c>
      <c r="P374" s="16">
        <v>0</v>
      </c>
      <c r="Q374" s="15">
        <v>0</v>
      </c>
      <c r="R374" s="7">
        <v>40</v>
      </c>
      <c r="S374" s="7">
        <v>53</v>
      </c>
      <c r="T374" s="6">
        <v>880</v>
      </c>
      <c r="U374" s="6">
        <v>2213</v>
      </c>
      <c r="V374" s="6">
        <v>3315</v>
      </c>
      <c r="W374" s="6">
        <v>871</v>
      </c>
      <c r="X374" s="6">
        <v>4657</v>
      </c>
      <c r="Y374" s="6">
        <v>3935</v>
      </c>
    </row>
    <row r="375" spans="1:25" x14ac:dyDescent="0.25">
      <c r="A375" s="14">
        <v>17297</v>
      </c>
      <c r="B375" s="12">
        <v>840974</v>
      </c>
      <c r="C375" s="12">
        <v>217</v>
      </c>
      <c r="D375" s="12">
        <v>17297</v>
      </c>
      <c r="E375" s="10" t="s">
        <v>1940</v>
      </c>
      <c r="F375" s="10" t="s">
        <v>0</v>
      </c>
      <c r="G375" s="10" t="s">
        <v>0</v>
      </c>
      <c r="H375" s="10" t="s">
        <v>0</v>
      </c>
      <c r="I375" s="10" t="s">
        <v>0</v>
      </c>
      <c r="J375" s="10" t="s">
        <v>0</v>
      </c>
      <c r="K375" s="10" t="s">
        <v>0</v>
      </c>
      <c r="L375" s="10" t="s">
        <v>0</v>
      </c>
      <c r="M375" s="12">
        <v>2</v>
      </c>
      <c r="N375" s="16">
        <f t="shared" si="6"/>
        <v>357.52808988764048</v>
      </c>
      <c r="O375" s="16">
        <v>2494</v>
      </c>
      <c r="P375" s="16">
        <v>4649.25</v>
      </c>
      <c r="Q375" s="15">
        <v>1.8641740176423416</v>
      </c>
      <c r="R375" s="7">
        <v>50</v>
      </c>
      <c r="S375" s="7">
        <v>39</v>
      </c>
      <c r="T375" s="7">
        <v>15910</v>
      </c>
      <c r="U375" s="7">
        <v>850</v>
      </c>
      <c r="V375" s="7">
        <v>1168</v>
      </c>
      <c r="W375" s="7">
        <v>669</v>
      </c>
      <c r="X375" s="6">
        <v>4133</v>
      </c>
      <c r="Y375" s="6">
        <v>855</v>
      </c>
    </row>
    <row r="376" spans="1:25" x14ac:dyDescent="0.25">
      <c r="A376" s="14">
        <v>17238</v>
      </c>
      <c r="B376" s="12">
        <v>481796</v>
      </c>
      <c r="C376" s="12">
        <v>217</v>
      </c>
      <c r="D376" s="12">
        <v>17238</v>
      </c>
      <c r="E376" s="10" t="s">
        <v>1946</v>
      </c>
      <c r="F376" s="10" t="s">
        <v>0</v>
      </c>
      <c r="G376" s="10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10" t="s">
        <v>0</v>
      </c>
      <c r="M376" s="12">
        <v>4</v>
      </c>
      <c r="N376" s="16">
        <f t="shared" si="6"/>
        <v>234.33333333333334</v>
      </c>
      <c r="O376" s="16">
        <v>3033.75</v>
      </c>
      <c r="P376" s="16">
        <v>436</v>
      </c>
      <c r="Q376" s="15">
        <v>0.14371652245570662</v>
      </c>
      <c r="R376" s="7">
        <v>34</v>
      </c>
      <c r="S376" s="7">
        <v>26</v>
      </c>
      <c r="T376" s="7">
        <v>184</v>
      </c>
      <c r="U376" s="7">
        <v>688</v>
      </c>
      <c r="V376" s="6">
        <v>1784</v>
      </c>
      <c r="W376" s="6">
        <v>2696</v>
      </c>
      <c r="X376" s="6">
        <v>7030</v>
      </c>
      <c r="Y376" s="6">
        <v>625</v>
      </c>
    </row>
    <row r="377" spans="1:25" x14ac:dyDescent="0.25">
      <c r="A377" s="14">
        <v>17230</v>
      </c>
      <c r="B377" s="12">
        <v>500085</v>
      </c>
      <c r="C377" s="12">
        <v>261</v>
      </c>
      <c r="D377" s="12">
        <v>17230</v>
      </c>
      <c r="E377" s="10" t="s">
        <v>1949</v>
      </c>
      <c r="F377" s="10" t="s">
        <v>0</v>
      </c>
      <c r="G377" s="10" t="s">
        <v>0</v>
      </c>
      <c r="H377" s="10" t="s">
        <v>0</v>
      </c>
      <c r="I377" s="10" t="s">
        <v>0</v>
      </c>
      <c r="J377" s="10" t="s">
        <v>0</v>
      </c>
      <c r="K377" s="10" t="s">
        <v>0</v>
      </c>
      <c r="L377" s="10" t="s">
        <v>0</v>
      </c>
      <c r="M377" s="12">
        <v>3</v>
      </c>
      <c r="N377" s="16">
        <f t="shared" si="6"/>
        <v>86.5</v>
      </c>
      <c r="O377" s="16">
        <v>1108.6666666666667</v>
      </c>
      <c r="P377" s="16">
        <v>319</v>
      </c>
      <c r="Q377" s="15">
        <v>0.28773301262778112</v>
      </c>
      <c r="R377" s="7">
        <v>16</v>
      </c>
      <c r="S377" s="7">
        <v>24</v>
      </c>
      <c r="T377" s="7">
        <v>112</v>
      </c>
      <c r="U377" s="7">
        <v>61</v>
      </c>
      <c r="V377" s="6">
        <v>1730</v>
      </c>
      <c r="W377" s="6">
        <v>196</v>
      </c>
      <c r="X377" s="7">
        <v>784</v>
      </c>
      <c r="Y377" s="6">
        <v>1400</v>
      </c>
    </row>
    <row r="378" spans="1:25" x14ac:dyDescent="0.25">
      <c r="A378" s="14">
        <v>17225</v>
      </c>
      <c r="B378" s="12">
        <v>535942</v>
      </c>
      <c r="C378" s="12">
        <v>229</v>
      </c>
      <c r="D378" s="12">
        <v>17225</v>
      </c>
      <c r="E378" s="10" t="s">
        <v>1950</v>
      </c>
      <c r="F378" s="10" t="s">
        <v>0</v>
      </c>
      <c r="G378" s="10" t="s">
        <v>0</v>
      </c>
      <c r="H378" s="10" t="s">
        <v>0</v>
      </c>
      <c r="I378" s="10" t="s">
        <v>0</v>
      </c>
      <c r="J378" s="10" t="s">
        <v>0</v>
      </c>
      <c r="K378" s="10" t="s">
        <v>0</v>
      </c>
      <c r="L378" s="10" t="s">
        <v>0</v>
      </c>
      <c r="M378" s="12">
        <v>3</v>
      </c>
      <c r="N378" s="16">
        <f t="shared" si="6"/>
        <v>124.53535353535354</v>
      </c>
      <c r="O378" s="16">
        <v>10661</v>
      </c>
      <c r="P378" s="16">
        <v>1069.3333333333333</v>
      </c>
      <c r="Q378" s="15">
        <v>0.10030328612075164</v>
      </c>
      <c r="R378" s="7">
        <v>137</v>
      </c>
      <c r="S378" s="7">
        <v>61</v>
      </c>
      <c r="T378" s="7">
        <v>1075</v>
      </c>
      <c r="U378" s="7">
        <v>748</v>
      </c>
      <c r="V378" s="6">
        <v>12329</v>
      </c>
      <c r="W378" s="7">
        <v>1385</v>
      </c>
      <c r="X378" s="6">
        <v>7354</v>
      </c>
      <c r="Y378" s="6">
        <v>12300</v>
      </c>
    </row>
    <row r="379" spans="1:25" x14ac:dyDescent="0.25">
      <c r="A379" s="14">
        <v>17191</v>
      </c>
      <c r="B379" s="12">
        <v>893362</v>
      </c>
      <c r="C379" s="12">
        <v>259</v>
      </c>
      <c r="D379" s="12">
        <v>17191</v>
      </c>
      <c r="E379" s="10" t="s">
        <v>1955</v>
      </c>
      <c r="F379" s="10" t="s">
        <v>0</v>
      </c>
      <c r="G379" s="10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10" t="s">
        <v>0</v>
      </c>
      <c r="M379" s="12">
        <v>2</v>
      </c>
      <c r="N379" s="16">
        <f t="shared" si="6"/>
        <v>73.266666666666666</v>
      </c>
      <c r="O379" s="16">
        <v>677</v>
      </c>
      <c r="P379" s="16">
        <v>383.5</v>
      </c>
      <c r="Q379" s="15">
        <v>0.56646971935007384</v>
      </c>
      <c r="R379" s="7">
        <v>14</v>
      </c>
      <c r="S379" s="7">
        <v>16</v>
      </c>
      <c r="T379" s="7">
        <v>37</v>
      </c>
      <c r="U379" s="6">
        <v>255</v>
      </c>
      <c r="V379" s="7">
        <v>324</v>
      </c>
      <c r="W379" s="7">
        <v>763</v>
      </c>
      <c r="X379" s="7">
        <v>410</v>
      </c>
      <c r="Y379" s="6">
        <v>1099</v>
      </c>
    </row>
    <row r="380" spans="1:25" x14ac:dyDescent="0.25">
      <c r="A380" s="14">
        <v>17144</v>
      </c>
      <c r="B380" s="12">
        <v>596045</v>
      </c>
      <c r="C380" s="12">
        <v>171</v>
      </c>
      <c r="D380" s="12">
        <v>17144</v>
      </c>
      <c r="E380" s="10" t="s">
        <v>1962</v>
      </c>
      <c r="F380" s="10" t="s">
        <v>0</v>
      </c>
      <c r="G380" s="10" t="s">
        <v>0</v>
      </c>
      <c r="H380" s="10" t="s">
        <v>0</v>
      </c>
      <c r="I380" s="10" t="s">
        <v>0</v>
      </c>
      <c r="J380" s="10" t="s">
        <v>0</v>
      </c>
      <c r="K380" s="10" t="s">
        <v>0</v>
      </c>
      <c r="L380" s="10" t="s">
        <v>0</v>
      </c>
      <c r="M380" s="12">
        <v>2</v>
      </c>
      <c r="N380" s="16">
        <f t="shared" si="6"/>
        <v>219.85714285714286</v>
      </c>
      <c r="O380" s="16">
        <v>4434.5</v>
      </c>
      <c r="P380" s="16">
        <v>1858.75</v>
      </c>
      <c r="Q380" s="15">
        <v>0.41915661292141165</v>
      </c>
      <c r="R380" s="7">
        <v>23</v>
      </c>
      <c r="S380" s="7">
        <v>19</v>
      </c>
      <c r="T380" s="7">
        <v>253</v>
      </c>
      <c r="U380" s="7">
        <v>2448</v>
      </c>
      <c r="V380" s="6">
        <v>4361</v>
      </c>
      <c r="W380" s="7">
        <v>4617</v>
      </c>
      <c r="X380" s="6">
        <v>4508</v>
      </c>
      <c r="Y380" s="7">
        <v>117</v>
      </c>
    </row>
    <row r="381" spans="1:25" x14ac:dyDescent="0.25">
      <c r="A381" s="14">
        <v>17045</v>
      </c>
      <c r="B381" s="12">
        <v>1041467</v>
      </c>
      <c r="C381" s="12">
        <v>204</v>
      </c>
      <c r="D381" s="12">
        <v>17045</v>
      </c>
      <c r="E381" s="10" t="s">
        <v>1973</v>
      </c>
      <c r="F381" s="10" t="s">
        <v>0</v>
      </c>
      <c r="G381" s="10" t="s">
        <v>0</v>
      </c>
      <c r="H381" s="10" t="s">
        <v>0</v>
      </c>
      <c r="I381" s="10" t="s">
        <v>0</v>
      </c>
      <c r="J381" s="10" t="s">
        <v>0</v>
      </c>
      <c r="K381" s="10" t="s">
        <v>0</v>
      </c>
      <c r="L381" s="10" t="s">
        <v>0</v>
      </c>
      <c r="M381" s="12">
        <v>2</v>
      </c>
      <c r="N381" s="16">
        <f t="shared" si="6"/>
        <v>197.95348837209303</v>
      </c>
      <c r="O381" s="16">
        <v>8634.5</v>
      </c>
      <c r="P381" s="16">
        <v>262</v>
      </c>
      <c r="Q381" s="15">
        <v>3.0343389889397186E-2</v>
      </c>
      <c r="R381" s="7">
        <v>97</v>
      </c>
      <c r="S381" s="7">
        <v>75</v>
      </c>
      <c r="T381" s="7">
        <v>162</v>
      </c>
      <c r="U381" s="7">
        <v>59</v>
      </c>
      <c r="V381" s="6">
        <v>245</v>
      </c>
      <c r="W381" s="7">
        <v>477</v>
      </c>
      <c r="X381" s="7">
        <v>350</v>
      </c>
      <c r="Y381" s="6">
        <v>17024</v>
      </c>
    </row>
    <row r="382" spans="1:25" x14ac:dyDescent="0.25">
      <c r="A382" s="14">
        <v>17042</v>
      </c>
      <c r="B382" s="12">
        <v>1158915</v>
      </c>
      <c r="C382" s="12">
        <v>218</v>
      </c>
      <c r="D382" s="12">
        <v>17042</v>
      </c>
      <c r="E382" s="10" t="s">
        <v>1974</v>
      </c>
      <c r="F382" s="10" t="s">
        <v>0</v>
      </c>
      <c r="G382" s="10" t="s">
        <v>0</v>
      </c>
      <c r="H382" s="10" t="s">
        <v>0</v>
      </c>
      <c r="I382" s="10" t="s">
        <v>0</v>
      </c>
      <c r="J382" s="10" t="s">
        <v>0</v>
      </c>
      <c r="K382" s="10" t="s">
        <v>0</v>
      </c>
      <c r="L382" s="10" t="s">
        <v>0</v>
      </c>
      <c r="M382" s="12">
        <v>2</v>
      </c>
      <c r="N382" s="16">
        <f t="shared" si="6"/>
        <v>31.5</v>
      </c>
      <c r="O382" s="16">
        <v>449</v>
      </c>
      <c r="P382" s="16">
        <v>266.75</v>
      </c>
      <c r="Q382" s="15">
        <v>0.59409799554565701</v>
      </c>
      <c r="R382" s="7">
        <v>20</v>
      </c>
      <c r="S382" s="7">
        <v>28</v>
      </c>
      <c r="T382" s="7">
        <v>38</v>
      </c>
      <c r="U382" s="6">
        <v>417</v>
      </c>
      <c r="V382" s="6">
        <v>481</v>
      </c>
      <c r="W382" s="7">
        <v>756</v>
      </c>
      <c r="X382" s="7">
        <v>214</v>
      </c>
      <c r="Y382" s="7">
        <v>59</v>
      </c>
    </row>
    <row r="383" spans="1:25" x14ac:dyDescent="0.25">
      <c r="A383" s="14">
        <v>17010</v>
      </c>
      <c r="B383" s="12">
        <v>754589</v>
      </c>
      <c r="C383" s="12">
        <v>204</v>
      </c>
      <c r="D383" s="12">
        <v>17010</v>
      </c>
      <c r="E383" s="10" t="s">
        <v>1978</v>
      </c>
      <c r="F383" s="10" t="s">
        <v>0</v>
      </c>
      <c r="G383" s="10" t="s">
        <v>0</v>
      </c>
      <c r="H383" s="10" t="s">
        <v>0</v>
      </c>
      <c r="I383" s="10" t="s">
        <v>0</v>
      </c>
      <c r="J383" s="10" t="s">
        <v>0</v>
      </c>
      <c r="K383" s="10" t="s">
        <v>0</v>
      </c>
      <c r="L383" s="10" t="s">
        <v>0</v>
      </c>
      <c r="M383" s="12">
        <v>3</v>
      </c>
      <c r="N383" s="16">
        <f t="shared" si="6"/>
        <v>372.08333333333331</v>
      </c>
      <c r="O383" s="16">
        <v>7491.666666666667</v>
      </c>
      <c r="P383" s="16">
        <v>2830.3333333333335</v>
      </c>
      <c r="Q383" s="15">
        <v>0.37779755283648497</v>
      </c>
      <c r="R383" s="7">
        <v>50</v>
      </c>
      <c r="S383" s="7">
        <v>22</v>
      </c>
      <c r="T383" s="7">
        <v>5150</v>
      </c>
      <c r="U383" s="6">
        <v>13395</v>
      </c>
      <c r="V383" s="6">
        <v>3598</v>
      </c>
      <c r="W383" s="7">
        <v>1107</v>
      </c>
      <c r="X383" s="7">
        <v>2234</v>
      </c>
      <c r="Y383" s="6">
        <v>5482</v>
      </c>
    </row>
    <row r="384" spans="1:25" x14ac:dyDescent="0.25">
      <c r="A384" s="14">
        <v>16923</v>
      </c>
      <c r="B384" s="12">
        <v>706959</v>
      </c>
      <c r="C384" s="12">
        <v>174</v>
      </c>
      <c r="D384" s="12">
        <v>16923</v>
      </c>
      <c r="E384" s="10" t="s">
        <v>1981</v>
      </c>
      <c r="F384" s="10" t="s">
        <v>0</v>
      </c>
      <c r="G384" s="10" t="s">
        <v>0</v>
      </c>
      <c r="H384" s="10" t="s">
        <v>0</v>
      </c>
      <c r="I384" s="10" t="s">
        <v>0</v>
      </c>
      <c r="J384" s="10" t="s">
        <v>0</v>
      </c>
      <c r="K384" s="10" t="s">
        <v>0</v>
      </c>
      <c r="L384" s="10" t="s">
        <v>0</v>
      </c>
      <c r="M384" s="12">
        <v>2</v>
      </c>
      <c r="N384" s="16">
        <f t="shared" si="6"/>
        <v>100.98550724637681</v>
      </c>
      <c r="O384" s="16">
        <v>3187.5</v>
      </c>
      <c r="P384" s="16">
        <v>487.75</v>
      </c>
      <c r="Q384" s="15">
        <v>0.15301960784313726</v>
      </c>
      <c r="R384" s="7">
        <v>40</v>
      </c>
      <c r="S384" s="7">
        <v>29</v>
      </c>
      <c r="T384" s="7">
        <v>1290</v>
      </c>
      <c r="U384" s="6">
        <v>2891</v>
      </c>
      <c r="V384" s="7">
        <v>183</v>
      </c>
      <c r="W384" s="7">
        <v>371</v>
      </c>
      <c r="X384" s="6">
        <v>3484</v>
      </c>
      <c r="Y384" s="7">
        <v>107</v>
      </c>
    </row>
    <row r="385" spans="1:25" x14ac:dyDescent="0.25">
      <c r="A385" s="14">
        <v>16833</v>
      </c>
      <c r="B385" s="12">
        <v>603638</v>
      </c>
      <c r="C385" s="12">
        <v>436</v>
      </c>
      <c r="D385" s="12">
        <v>16833</v>
      </c>
      <c r="E385" s="10" t="s">
        <v>1995</v>
      </c>
      <c r="F385" s="10" t="s">
        <v>0</v>
      </c>
      <c r="G385" s="10" t="s">
        <v>0</v>
      </c>
      <c r="H385" s="10" t="s">
        <v>0</v>
      </c>
      <c r="I385" s="10" t="s">
        <v>0</v>
      </c>
      <c r="J385" s="10" t="s">
        <v>0</v>
      </c>
      <c r="K385" s="10" t="s">
        <v>0</v>
      </c>
      <c r="L385" s="10" t="s">
        <v>0</v>
      </c>
      <c r="M385" s="12">
        <v>2</v>
      </c>
      <c r="N385" s="16">
        <f t="shared" si="6"/>
        <v>47.241379310344826</v>
      </c>
      <c r="O385" s="16">
        <v>1452</v>
      </c>
      <c r="P385" s="16">
        <v>40.5</v>
      </c>
      <c r="Q385" s="15">
        <v>2.7892561983471075E-2</v>
      </c>
      <c r="R385" s="7">
        <v>35</v>
      </c>
      <c r="S385" s="7">
        <v>52</v>
      </c>
      <c r="T385" s="7">
        <v>23</v>
      </c>
      <c r="U385" s="6">
        <v>849</v>
      </c>
      <c r="V385" s="7">
        <v>31</v>
      </c>
      <c r="W385" s="7">
        <v>95</v>
      </c>
      <c r="X385" s="6">
        <v>2055</v>
      </c>
      <c r="Y385" s="7">
        <v>13</v>
      </c>
    </row>
    <row r="386" spans="1:25" x14ac:dyDescent="0.25">
      <c r="A386" s="14">
        <v>16827</v>
      </c>
      <c r="B386" s="12">
        <v>717059</v>
      </c>
      <c r="C386" s="12">
        <v>267</v>
      </c>
      <c r="D386" s="12">
        <v>16827</v>
      </c>
      <c r="E386" s="10" t="s">
        <v>1996</v>
      </c>
      <c r="F386" s="10" t="s">
        <v>0</v>
      </c>
      <c r="G386" s="10" t="s">
        <v>0</v>
      </c>
      <c r="H386" s="10" t="s">
        <v>0</v>
      </c>
      <c r="I386" s="10" t="s">
        <v>0</v>
      </c>
      <c r="J386" s="10" t="s">
        <v>0</v>
      </c>
      <c r="K386" s="10" t="s">
        <v>0</v>
      </c>
      <c r="L386" s="10" t="s">
        <v>0</v>
      </c>
      <c r="M386" s="12">
        <v>4</v>
      </c>
      <c r="N386" s="16">
        <f t="shared" si="6"/>
        <v>68.514239656098866</v>
      </c>
      <c r="O386" s="16">
        <v>64699.5</v>
      </c>
      <c r="P386" s="16">
        <v>324.5</v>
      </c>
      <c r="Q386" s="15">
        <v>5.0154947101600476E-3</v>
      </c>
      <c r="R386" s="7">
        <v>7377</v>
      </c>
      <c r="S386" s="7">
        <v>67</v>
      </c>
      <c r="T386" s="6">
        <v>2277</v>
      </c>
      <c r="U386" s="6">
        <v>255010</v>
      </c>
      <c r="V386" s="7">
        <v>276</v>
      </c>
      <c r="W386" s="6">
        <v>944</v>
      </c>
      <c r="X386" s="6">
        <v>567</v>
      </c>
      <c r="Y386" s="7">
        <v>373</v>
      </c>
    </row>
    <row r="387" spans="1:25" x14ac:dyDescent="0.25">
      <c r="A387" s="14">
        <v>16794</v>
      </c>
      <c r="B387" s="12">
        <v>628617</v>
      </c>
      <c r="C387" s="12">
        <v>157</v>
      </c>
      <c r="D387" s="12">
        <v>16794</v>
      </c>
      <c r="E387" s="10" t="s">
        <v>2000</v>
      </c>
      <c r="F387" s="10" t="s">
        <v>0</v>
      </c>
      <c r="G387" s="10" t="s">
        <v>0</v>
      </c>
      <c r="H387" s="10" t="s">
        <v>0</v>
      </c>
      <c r="I387" s="10" t="s">
        <v>0</v>
      </c>
      <c r="J387" s="10" t="s">
        <v>0</v>
      </c>
      <c r="K387" s="10" t="s">
        <v>0</v>
      </c>
      <c r="L387" s="10" t="s">
        <v>0</v>
      </c>
      <c r="M387" s="12">
        <v>3</v>
      </c>
      <c r="N387" s="16">
        <f t="shared" si="6"/>
        <v>933.36585365853659</v>
      </c>
      <c r="O387" s="16">
        <v>32279</v>
      </c>
      <c r="P387" s="16">
        <v>5276.333333333333</v>
      </c>
      <c r="Q387" s="15">
        <v>0.16346024763261977</v>
      </c>
      <c r="R387" s="7">
        <v>62</v>
      </c>
      <c r="S387" s="7">
        <v>20</v>
      </c>
      <c r="T387" s="7">
        <v>1252</v>
      </c>
      <c r="U387" s="7">
        <v>748</v>
      </c>
      <c r="V387" s="7">
        <v>13829</v>
      </c>
      <c r="W387" s="6">
        <v>29663</v>
      </c>
      <c r="X387" s="6">
        <v>38268</v>
      </c>
      <c r="Y387" s="6">
        <v>28906</v>
      </c>
    </row>
    <row r="388" spans="1:25" x14ac:dyDescent="0.25">
      <c r="A388" s="14">
        <v>16594</v>
      </c>
      <c r="B388" s="12">
        <v>761461</v>
      </c>
      <c r="C388" s="12">
        <v>204</v>
      </c>
      <c r="D388" s="12">
        <v>16594</v>
      </c>
      <c r="E388" s="10" t="s">
        <v>2011</v>
      </c>
      <c r="F388" s="10" t="s">
        <v>0</v>
      </c>
      <c r="G388" s="10" t="s">
        <v>0</v>
      </c>
      <c r="H388" s="10" t="s">
        <v>0</v>
      </c>
      <c r="I388" s="10" t="s">
        <v>0</v>
      </c>
      <c r="J388" s="10" t="s">
        <v>0</v>
      </c>
      <c r="K388" s="10" t="s">
        <v>0</v>
      </c>
      <c r="L388" s="10" t="s">
        <v>0</v>
      </c>
      <c r="M388" s="12">
        <v>2</v>
      </c>
      <c r="N388" s="16">
        <f t="shared" si="6"/>
        <v>19.393483709273184</v>
      </c>
      <c r="O388" s="16">
        <v>3571</v>
      </c>
      <c r="P388" s="16">
        <v>2025.75</v>
      </c>
      <c r="Q388" s="15">
        <v>0.5672780733688042</v>
      </c>
      <c r="R388" s="7">
        <v>365</v>
      </c>
      <c r="S388" s="7">
        <v>34</v>
      </c>
      <c r="T388" s="7">
        <v>3655</v>
      </c>
      <c r="U388" s="6">
        <v>3273</v>
      </c>
      <c r="V388" s="7">
        <v>1055</v>
      </c>
      <c r="W388" s="7">
        <v>1364</v>
      </c>
      <c r="X388" s="7">
        <v>2029</v>
      </c>
      <c r="Y388" s="6">
        <v>3869</v>
      </c>
    </row>
    <row r="389" spans="1:25" x14ac:dyDescent="0.25">
      <c r="A389" s="14">
        <v>16549</v>
      </c>
      <c r="B389" s="12">
        <v>577382</v>
      </c>
      <c r="C389" s="12">
        <v>227</v>
      </c>
      <c r="D389" s="12">
        <v>16549</v>
      </c>
      <c r="E389" s="10" t="s">
        <v>2014</v>
      </c>
      <c r="F389" s="10" t="s">
        <v>0</v>
      </c>
      <c r="G389" s="10" t="s">
        <v>0</v>
      </c>
      <c r="H389" s="10" t="s">
        <v>0</v>
      </c>
      <c r="I389" s="10" t="s">
        <v>0</v>
      </c>
      <c r="J389" s="10" t="s">
        <v>0</v>
      </c>
      <c r="K389" s="10" t="s">
        <v>0</v>
      </c>
      <c r="L389" s="10" t="s">
        <v>0</v>
      </c>
      <c r="M389" s="12">
        <v>2</v>
      </c>
      <c r="N389" s="16">
        <f t="shared" si="6"/>
        <v>2482.1348314606744</v>
      </c>
      <c r="O389" s="16">
        <v>27491</v>
      </c>
      <c r="P389" s="16">
        <v>28344.25</v>
      </c>
      <c r="Q389" s="15">
        <v>1.0310374304317778</v>
      </c>
      <c r="R389" s="7">
        <v>38</v>
      </c>
      <c r="S389" s="7">
        <v>51</v>
      </c>
      <c r="T389" s="7">
        <v>392</v>
      </c>
      <c r="U389" s="7">
        <v>2480</v>
      </c>
      <c r="V389" s="7">
        <v>110455</v>
      </c>
      <c r="W389" s="7">
        <v>50</v>
      </c>
      <c r="X389" s="6">
        <v>48086</v>
      </c>
      <c r="Y389" s="6">
        <v>6896</v>
      </c>
    </row>
    <row r="390" spans="1:25" x14ac:dyDescent="0.25">
      <c r="A390" s="14">
        <v>14806</v>
      </c>
      <c r="B390" s="12">
        <v>732132</v>
      </c>
      <c r="C390" s="12">
        <v>245</v>
      </c>
      <c r="D390" s="12">
        <v>14806</v>
      </c>
      <c r="E390" s="10" t="s">
        <v>2028</v>
      </c>
      <c r="F390" s="10" t="s">
        <v>0</v>
      </c>
      <c r="G390" s="10" t="s">
        <v>0</v>
      </c>
      <c r="H390" s="10" t="s">
        <v>0</v>
      </c>
      <c r="I390" s="10" t="s">
        <v>0</v>
      </c>
      <c r="J390" s="10" t="s">
        <v>0</v>
      </c>
      <c r="K390" s="10" t="s">
        <v>0</v>
      </c>
      <c r="L390" s="10" t="s">
        <v>0</v>
      </c>
      <c r="M390" s="12">
        <v>4</v>
      </c>
      <c r="N390" s="16">
        <f t="shared" si="6"/>
        <v>3696.6875</v>
      </c>
      <c r="O390" s="16">
        <v>18413.75</v>
      </c>
      <c r="P390" s="16">
        <v>4329.5</v>
      </c>
      <c r="Q390" s="15">
        <v>0.23512320955807481</v>
      </c>
      <c r="R390" s="7">
        <v>24</v>
      </c>
      <c r="S390" s="7">
        <v>8</v>
      </c>
      <c r="T390" s="6">
        <v>2114</v>
      </c>
      <c r="U390" s="6">
        <v>949</v>
      </c>
      <c r="V390" s="6">
        <v>11445</v>
      </c>
      <c r="W390" s="7">
        <v>3174</v>
      </c>
      <c r="X390" s="6">
        <v>59147</v>
      </c>
      <c r="Y390" s="7">
        <v>5485</v>
      </c>
    </row>
    <row r="391" spans="1:25" x14ac:dyDescent="0.25">
      <c r="A391" s="14">
        <v>14796</v>
      </c>
      <c r="B391" s="12">
        <v>558622</v>
      </c>
      <c r="C391" s="12">
        <v>159</v>
      </c>
      <c r="D391" s="12">
        <v>14796</v>
      </c>
      <c r="E391" s="10" t="s">
        <v>2029</v>
      </c>
      <c r="F391" s="10" t="s">
        <v>0</v>
      </c>
      <c r="G391" s="10" t="s">
        <v>0</v>
      </c>
      <c r="H391" s="10" t="s">
        <v>0</v>
      </c>
      <c r="I391" s="10" t="s">
        <v>0</v>
      </c>
      <c r="J391" s="10" t="s">
        <v>0</v>
      </c>
      <c r="K391" s="10" t="s">
        <v>0</v>
      </c>
      <c r="L391" s="10" t="s">
        <v>0</v>
      </c>
      <c r="M391" s="12">
        <v>2</v>
      </c>
      <c r="N391" s="16">
        <f t="shared" si="6"/>
        <v>170.51764705882354</v>
      </c>
      <c r="O391" s="16">
        <v>8107</v>
      </c>
      <c r="P391" s="16">
        <v>1551.75</v>
      </c>
      <c r="Q391" s="15">
        <v>0.19140865918342173</v>
      </c>
      <c r="R391" s="7">
        <v>71</v>
      </c>
      <c r="S391" s="7">
        <v>99</v>
      </c>
      <c r="T391" s="7">
        <v>364</v>
      </c>
      <c r="U391" s="6">
        <v>1720</v>
      </c>
      <c r="V391" s="7">
        <v>4544</v>
      </c>
      <c r="W391" s="7">
        <v>105</v>
      </c>
      <c r="X391" s="6">
        <v>14494</v>
      </c>
      <c r="Y391" s="7">
        <v>1194</v>
      </c>
    </row>
    <row r="392" spans="1:25" x14ac:dyDescent="0.25">
      <c r="A392" s="14">
        <v>14740</v>
      </c>
      <c r="B392" s="12">
        <v>757512</v>
      </c>
      <c r="C392" s="12">
        <v>235</v>
      </c>
      <c r="D392" s="12">
        <v>14740</v>
      </c>
      <c r="E392" s="10" t="s">
        <v>2031</v>
      </c>
      <c r="F392" s="10" t="s">
        <v>0</v>
      </c>
      <c r="G392" s="10" t="s">
        <v>0</v>
      </c>
      <c r="H392" s="10" t="s">
        <v>0</v>
      </c>
      <c r="I392" s="10" t="s">
        <v>0</v>
      </c>
      <c r="J392" s="10" t="s">
        <v>0</v>
      </c>
      <c r="K392" s="10" t="s">
        <v>0</v>
      </c>
      <c r="L392" s="10" t="s">
        <v>0</v>
      </c>
      <c r="M392" s="12">
        <v>2</v>
      </c>
      <c r="N392" s="16">
        <f t="shared" si="6"/>
        <v>31.574074074074073</v>
      </c>
      <c r="O392" s="16">
        <v>1238</v>
      </c>
      <c r="P392" s="16">
        <v>148.25</v>
      </c>
      <c r="Q392" s="15">
        <v>0.11974959612277868</v>
      </c>
      <c r="R392" s="7">
        <v>53</v>
      </c>
      <c r="S392" s="7">
        <v>55</v>
      </c>
      <c r="T392" s="7">
        <v>219</v>
      </c>
      <c r="U392" s="6">
        <v>1705</v>
      </c>
      <c r="V392" s="7">
        <v>179</v>
      </c>
      <c r="W392" s="7">
        <v>122</v>
      </c>
      <c r="X392" s="7">
        <v>73</v>
      </c>
      <c r="Y392" s="6">
        <v>771</v>
      </c>
    </row>
    <row r="393" spans="1:25" x14ac:dyDescent="0.25">
      <c r="A393" s="14">
        <v>14703</v>
      </c>
      <c r="B393" s="12">
        <v>516866</v>
      </c>
      <c r="C393" s="12">
        <v>117</v>
      </c>
      <c r="D393" s="12">
        <v>14703</v>
      </c>
      <c r="E393" s="10" t="s">
        <v>2036</v>
      </c>
      <c r="F393" s="10" t="s">
        <v>0</v>
      </c>
      <c r="G393" s="10" t="s">
        <v>0</v>
      </c>
      <c r="H393" s="10" t="s">
        <v>0</v>
      </c>
      <c r="I393" s="10" t="s">
        <v>0</v>
      </c>
      <c r="J393" s="10" t="s">
        <v>0</v>
      </c>
      <c r="K393" s="10" t="s">
        <v>0</v>
      </c>
      <c r="L393" s="10" t="s">
        <v>0</v>
      </c>
      <c r="M393" s="12">
        <v>5</v>
      </c>
      <c r="N393" s="16">
        <f t="shared" si="6"/>
        <v>680.22222222222217</v>
      </c>
      <c r="O393" s="16">
        <v>21075.4</v>
      </c>
      <c r="P393" s="16">
        <v>5246</v>
      </c>
      <c r="Q393" s="15">
        <v>0.24891579756493351</v>
      </c>
      <c r="R393" s="7">
        <v>168</v>
      </c>
      <c r="S393" s="7">
        <v>39</v>
      </c>
      <c r="T393" s="7">
        <v>5246</v>
      </c>
      <c r="U393" s="6">
        <v>6485</v>
      </c>
      <c r="V393" s="6">
        <v>11066</v>
      </c>
      <c r="W393" s="6">
        <v>2060</v>
      </c>
      <c r="X393" s="6">
        <v>70403</v>
      </c>
      <c r="Y393" s="6">
        <v>15363</v>
      </c>
    </row>
    <row r="394" spans="1:25" x14ac:dyDescent="0.25">
      <c r="A394" s="14">
        <v>14698</v>
      </c>
      <c r="B394" s="12">
        <v>494397</v>
      </c>
      <c r="C394" s="12">
        <v>219</v>
      </c>
      <c r="D394" s="12">
        <v>14698</v>
      </c>
      <c r="E394" s="10" t="s">
        <v>2038</v>
      </c>
      <c r="F394" s="10" t="s">
        <v>0</v>
      </c>
      <c r="G394" s="10" t="s">
        <v>0</v>
      </c>
      <c r="H394" s="10" t="s">
        <v>0</v>
      </c>
      <c r="I394" s="10" t="s">
        <v>0</v>
      </c>
      <c r="J394" s="10" t="s">
        <v>0</v>
      </c>
      <c r="K394" s="10" t="s">
        <v>0</v>
      </c>
      <c r="L394" s="10" t="s">
        <v>0</v>
      </c>
      <c r="M394" s="12">
        <v>2</v>
      </c>
      <c r="N394" s="16">
        <f t="shared" si="6"/>
        <v>104.65497076023392</v>
      </c>
      <c r="O394" s="16">
        <v>5715</v>
      </c>
      <c r="P394" s="16">
        <v>2734</v>
      </c>
      <c r="Q394" s="15">
        <v>0.47839020122484688</v>
      </c>
      <c r="R394" s="7">
        <v>116</v>
      </c>
      <c r="S394" s="7">
        <v>55</v>
      </c>
      <c r="T394" s="7">
        <v>3025</v>
      </c>
      <c r="U394" s="7">
        <v>5294</v>
      </c>
      <c r="V394" s="7">
        <v>1672</v>
      </c>
      <c r="W394" s="6">
        <v>2482</v>
      </c>
      <c r="X394" s="6">
        <v>8948</v>
      </c>
      <c r="Y394" s="7">
        <v>945</v>
      </c>
    </row>
    <row r="395" spans="1:25" x14ac:dyDescent="0.25">
      <c r="A395" s="14">
        <v>14696</v>
      </c>
      <c r="B395" s="12">
        <v>895535</v>
      </c>
      <c r="C395" s="12">
        <v>117</v>
      </c>
      <c r="D395" s="12">
        <v>14696</v>
      </c>
      <c r="E395" s="10" t="s">
        <v>2039</v>
      </c>
      <c r="F395" s="10" t="s">
        <v>0</v>
      </c>
      <c r="G395" s="10" t="s">
        <v>0</v>
      </c>
      <c r="H395" s="10" t="s">
        <v>0</v>
      </c>
      <c r="I395" s="10" t="s">
        <v>0</v>
      </c>
      <c r="J395" s="10" t="s">
        <v>0</v>
      </c>
      <c r="K395" s="10" t="s">
        <v>0</v>
      </c>
      <c r="L395" s="10" t="s">
        <v>0</v>
      </c>
      <c r="M395" s="12">
        <v>2</v>
      </c>
      <c r="N395" s="16">
        <f t="shared" si="6"/>
        <v>109.01986754966887</v>
      </c>
      <c r="O395" s="16">
        <v>10107</v>
      </c>
      <c r="P395" s="16">
        <v>1962</v>
      </c>
      <c r="Q395" s="15">
        <v>0.19412288512911843</v>
      </c>
      <c r="R395" s="7">
        <v>128</v>
      </c>
      <c r="S395" s="7">
        <v>174</v>
      </c>
      <c r="T395" s="7">
        <v>1572</v>
      </c>
      <c r="U395" s="7">
        <v>3665</v>
      </c>
      <c r="V395" s="7">
        <v>875</v>
      </c>
      <c r="W395" s="6">
        <v>3752</v>
      </c>
      <c r="X395" s="6">
        <v>16462</v>
      </c>
      <c r="Y395" s="7">
        <v>1736</v>
      </c>
    </row>
    <row r="396" spans="1:25" x14ac:dyDescent="0.25">
      <c r="A396" s="14">
        <v>14694</v>
      </c>
      <c r="B396" s="12">
        <v>796202</v>
      </c>
      <c r="C396" s="12">
        <v>204</v>
      </c>
      <c r="D396" s="12">
        <v>14694</v>
      </c>
      <c r="E396" s="10" t="s">
        <v>2041</v>
      </c>
      <c r="F396" s="10" t="s">
        <v>0</v>
      </c>
      <c r="G396" s="10" t="s">
        <v>0</v>
      </c>
      <c r="H396" s="10" t="s">
        <v>0</v>
      </c>
      <c r="I396" s="10" t="s">
        <v>0</v>
      </c>
      <c r="J396" s="10" t="s">
        <v>0</v>
      </c>
      <c r="K396" s="10" t="s">
        <v>0</v>
      </c>
      <c r="L396" s="10" t="s">
        <v>0</v>
      </c>
      <c r="M396" s="12">
        <v>2</v>
      </c>
      <c r="N396" s="16">
        <f t="shared" si="6"/>
        <v>23.755351681957187</v>
      </c>
      <c r="O396" s="16">
        <v>3705.5</v>
      </c>
      <c r="P396" s="16">
        <v>1702.5</v>
      </c>
      <c r="Q396" s="15">
        <v>0.45945216569963565</v>
      </c>
      <c r="R396" s="7">
        <v>316</v>
      </c>
      <c r="S396" s="7">
        <v>11</v>
      </c>
      <c r="T396" s="7">
        <v>323</v>
      </c>
      <c r="U396" s="6">
        <v>3527</v>
      </c>
      <c r="V396" s="7">
        <v>2914</v>
      </c>
      <c r="W396" s="7">
        <v>732</v>
      </c>
      <c r="X396" s="7">
        <v>2841</v>
      </c>
      <c r="Y396" s="6">
        <v>3884</v>
      </c>
    </row>
    <row r="397" spans="1:25" x14ac:dyDescent="0.25">
      <c r="A397" s="14">
        <v>13146</v>
      </c>
      <c r="B397" s="12">
        <v>761091</v>
      </c>
      <c r="C397" s="12">
        <v>357</v>
      </c>
      <c r="D397" s="12">
        <v>13146</v>
      </c>
      <c r="E397" s="10" t="s">
        <v>2091</v>
      </c>
      <c r="F397" s="10" t="s">
        <v>0</v>
      </c>
      <c r="G397" s="10" t="s">
        <v>0</v>
      </c>
      <c r="H397" s="10" t="s">
        <v>0</v>
      </c>
      <c r="I397" s="10" t="s">
        <v>0</v>
      </c>
      <c r="J397" s="10" t="s">
        <v>0</v>
      </c>
      <c r="K397" s="10" t="s">
        <v>0</v>
      </c>
      <c r="L397" s="10" t="s">
        <v>0</v>
      </c>
      <c r="M397" s="12">
        <v>4</v>
      </c>
      <c r="N397" s="16">
        <f t="shared" ref="N397:N439" si="7">MAX(T397:Y397)/AVERAGE(R397:S397)</f>
        <v>36.457831325301207</v>
      </c>
      <c r="O397" s="16">
        <v>762.5</v>
      </c>
      <c r="P397" s="16">
        <v>105.5</v>
      </c>
      <c r="Q397" s="15">
        <v>0.13836065573770492</v>
      </c>
      <c r="R397" s="7">
        <v>34</v>
      </c>
      <c r="S397" s="7">
        <v>49</v>
      </c>
      <c r="T397" s="7">
        <v>131</v>
      </c>
      <c r="U397" s="6">
        <v>1036</v>
      </c>
      <c r="V397" s="6">
        <v>201</v>
      </c>
      <c r="W397" s="6">
        <v>300</v>
      </c>
      <c r="X397" s="7">
        <v>80</v>
      </c>
      <c r="Y397" s="6">
        <v>1513</v>
      </c>
    </row>
    <row r="398" spans="1:25" x14ac:dyDescent="0.25">
      <c r="A398" s="14">
        <v>13130</v>
      </c>
      <c r="B398" s="12">
        <v>987547</v>
      </c>
      <c r="C398" s="12">
        <v>296</v>
      </c>
      <c r="D398" s="12">
        <v>13130</v>
      </c>
      <c r="E398" s="10" t="s">
        <v>2094</v>
      </c>
      <c r="F398" s="10" t="s">
        <v>0</v>
      </c>
      <c r="G398" s="10" t="s">
        <v>0</v>
      </c>
      <c r="H398" s="10" t="s">
        <v>0</v>
      </c>
      <c r="I398" s="10" t="s">
        <v>0</v>
      </c>
      <c r="J398" s="10" t="s">
        <v>0</v>
      </c>
      <c r="K398" s="10" t="s">
        <v>0</v>
      </c>
      <c r="L398" s="10" t="s">
        <v>0</v>
      </c>
      <c r="M398" s="12">
        <v>2</v>
      </c>
      <c r="N398" s="16">
        <f t="shared" si="7"/>
        <v>6.4745762711864403</v>
      </c>
      <c r="O398" s="16">
        <v>188.5</v>
      </c>
      <c r="P398" s="16">
        <v>107.5</v>
      </c>
      <c r="Q398" s="15">
        <v>0.57029177718832891</v>
      </c>
      <c r="R398" s="7">
        <v>37</v>
      </c>
      <c r="S398" s="7">
        <v>22</v>
      </c>
      <c r="T398" s="6">
        <v>191</v>
      </c>
      <c r="U398" s="7">
        <v>132</v>
      </c>
      <c r="V398" s="6">
        <v>186</v>
      </c>
      <c r="W398" s="7">
        <v>55</v>
      </c>
      <c r="X398" s="7">
        <v>97</v>
      </c>
      <c r="Y398" s="7">
        <v>146</v>
      </c>
    </row>
    <row r="399" spans="1:25" x14ac:dyDescent="0.25">
      <c r="A399" s="14">
        <v>6646</v>
      </c>
      <c r="B399" s="12">
        <v>584590</v>
      </c>
      <c r="C399" s="12">
        <v>205</v>
      </c>
      <c r="D399" s="12">
        <v>6646</v>
      </c>
      <c r="E399" s="10" t="s">
        <v>1198</v>
      </c>
      <c r="F399" s="10" t="s">
        <v>0</v>
      </c>
      <c r="G399" s="10" t="s">
        <v>0</v>
      </c>
      <c r="H399" s="10" t="s">
        <v>0</v>
      </c>
      <c r="I399" s="10" t="s">
        <v>0</v>
      </c>
      <c r="J399" s="10" t="s">
        <v>0</v>
      </c>
      <c r="K399" s="10" t="s">
        <v>0</v>
      </c>
      <c r="L399" s="10" t="s">
        <v>0</v>
      </c>
      <c r="M399" s="12">
        <v>2</v>
      </c>
      <c r="N399" s="16">
        <f t="shared" si="7"/>
        <v>161.64485981308411</v>
      </c>
      <c r="O399" s="16">
        <v>5852</v>
      </c>
      <c r="P399" s="16">
        <v>5111.5</v>
      </c>
      <c r="Q399" s="15">
        <v>0.87346206425153794</v>
      </c>
      <c r="R399" s="7">
        <v>52</v>
      </c>
      <c r="S399" s="7">
        <v>55</v>
      </c>
      <c r="T399" s="7">
        <v>443</v>
      </c>
      <c r="U399" s="7">
        <v>8648</v>
      </c>
      <c r="V399" s="7">
        <v>3321</v>
      </c>
      <c r="W399" s="6">
        <v>4319</v>
      </c>
      <c r="X399" s="6">
        <v>7385</v>
      </c>
      <c r="Y399" s="7">
        <v>8034</v>
      </c>
    </row>
    <row r="400" spans="1:25" x14ac:dyDescent="0.25">
      <c r="A400" s="14">
        <v>6435</v>
      </c>
      <c r="B400" s="12">
        <v>736475</v>
      </c>
      <c r="C400" s="12">
        <v>290</v>
      </c>
      <c r="D400" s="12">
        <v>6435</v>
      </c>
      <c r="E400" s="10" t="s">
        <v>1200</v>
      </c>
      <c r="F400" s="10" t="s">
        <v>0</v>
      </c>
      <c r="G400" s="10" t="s">
        <v>0</v>
      </c>
      <c r="H400" s="10" t="s">
        <v>0</v>
      </c>
      <c r="I400" s="10" t="s">
        <v>0</v>
      </c>
      <c r="J400" s="10" t="s">
        <v>0</v>
      </c>
      <c r="K400" s="10" t="s">
        <v>0</v>
      </c>
      <c r="L400" s="10" t="s">
        <v>0</v>
      </c>
      <c r="M400" s="12">
        <v>3</v>
      </c>
      <c r="N400" s="16">
        <f t="shared" si="7"/>
        <v>123.6986301369863</v>
      </c>
      <c r="O400" s="16">
        <v>3050.3333333333335</v>
      </c>
      <c r="P400" s="16">
        <v>302</v>
      </c>
      <c r="Q400" s="15">
        <v>9.9005573161403126E-2</v>
      </c>
      <c r="R400" s="7">
        <v>31</v>
      </c>
      <c r="S400" s="7">
        <v>42</v>
      </c>
      <c r="T400" s="7">
        <v>52</v>
      </c>
      <c r="U400" s="7">
        <v>589</v>
      </c>
      <c r="V400" s="7">
        <v>265</v>
      </c>
      <c r="W400" s="6">
        <v>3046</v>
      </c>
      <c r="X400" s="6">
        <v>4515</v>
      </c>
      <c r="Y400" s="6">
        <v>1590</v>
      </c>
    </row>
    <row r="401" spans="1:25" x14ac:dyDescent="0.25">
      <c r="A401" s="14">
        <v>5990</v>
      </c>
      <c r="B401" s="12">
        <v>301233</v>
      </c>
      <c r="C401" s="12">
        <v>188</v>
      </c>
      <c r="D401" s="12">
        <v>5990</v>
      </c>
      <c r="E401" s="10" t="s">
        <v>1219</v>
      </c>
      <c r="F401" s="10" t="s">
        <v>0</v>
      </c>
      <c r="G401" s="10" t="s">
        <v>0</v>
      </c>
      <c r="H401" s="10" t="s">
        <v>0</v>
      </c>
      <c r="I401" s="10" t="s">
        <v>0</v>
      </c>
      <c r="J401" s="10" t="s">
        <v>0</v>
      </c>
      <c r="K401" s="10" t="s">
        <v>0</v>
      </c>
      <c r="L401" s="10" t="s">
        <v>0</v>
      </c>
      <c r="M401" s="12">
        <v>3</v>
      </c>
      <c r="N401" s="16">
        <f t="shared" si="7"/>
        <v>18.989130434782609</v>
      </c>
      <c r="O401" s="16">
        <v>2566.6666666666665</v>
      </c>
      <c r="P401" s="16">
        <v>2026.6666666666667</v>
      </c>
      <c r="Q401" s="15">
        <v>0.78961038961038965</v>
      </c>
      <c r="R401" s="7">
        <v>344</v>
      </c>
      <c r="S401" s="7">
        <v>208</v>
      </c>
      <c r="T401" s="6">
        <v>5241</v>
      </c>
      <c r="U401" s="7">
        <v>4807</v>
      </c>
      <c r="V401" s="6">
        <v>952</v>
      </c>
      <c r="W401" s="7">
        <v>228</v>
      </c>
      <c r="X401" s="6">
        <v>1507</v>
      </c>
      <c r="Y401" s="7">
        <v>1045</v>
      </c>
    </row>
    <row r="402" spans="1:25" x14ac:dyDescent="0.25">
      <c r="A402" s="14">
        <v>5884</v>
      </c>
      <c r="B402" s="12">
        <v>373491</v>
      </c>
      <c r="C402" s="12">
        <v>90</v>
      </c>
      <c r="D402" s="12">
        <v>5884</v>
      </c>
      <c r="E402" s="10" t="s">
        <v>1220</v>
      </c>
      <c r="F402" s="10" t="s">
        <v>0</v>
      </c>
      <c r="G402" s="10" t="s">
        <v>0</v>
      </c>
      <c r="H402" s="10" t="s">
        <v>0</v>
      </c>
      <c r="I402" s="10" t="s">
        <v>0</v>
      </c>
      <c r="J402" s="10" t="s">
        <v>0</v>
      </c>
      <c r="K402" s="10" t="s">
        <v>0</v>
      </c>
      <c r="L402" s="10" t="s">
        <v>0</v>
      </c>
      <c r="M402" s="12">
        <v>3</v>
      </c>
      <c r="N402" s="16">
        <f t="shared" si="7"/>
        <v>6.033110814419226</v>
      </c>
      <c r="O402" s="16">
        <v>7043.666666666667</v>
      </c>
      <c r="P402" s="16">
        <v>3493</v>
      </c>
      <c r="Q402" s="15">
        <v>0.49590648809805499</v>
      </c>
      <c r="R402" s="7">
        <v>2093</v>
      </c>
      <c r="S402" s="7">
        <v>1652</v>
      </c>
      <c r="T402" s="6">
        <v>5311</v>
      </c>
      <c r="U402" s="7">
        <v>2155</v>
      </c>
      <c r="V402" s="7">
        <v>6651</v>
      </c>
      <c r="W402" s="7">
        <v>1673</v>
      </c>
      <c r="X402" s="6">
        <v>4523</v>
      </c>
      <c r="Y402" s="6">
        <v>11297</v>
      </c>
    </row>
    <row r="403" spans="1:25" x14ac:dyDescent="0.25">
      <c r="A403" s="14">
        <v>4983</v>
      </c>
      <c r="B403" s="12">
        <v>422308</v>
      </c>
      <c r="C403" s="12">
        <v>373</v>
      </c>
      <c r="D403" s="12">
        <v>4983</v>
      </c>
      <c r="E403" s="10" t="s">
        <v>1254</v>
      </c>
      <c r="F403" s="10" t="s">
        <v>0</v>
      </c>
      <c r="G403" s="10" t="s">
        <v>0</v>
      </c>
      <c r="H403" s="10" t="s">
        <v>0</v>
      </c>
      <c r="I403" s="10" t="s">
        <v>0</v>
      </c>
      <c r="J403" s="10" t="s">
        <v>0</v>
      </c>
      <c r="K403" s="10" t="s">
        <v>0</v>
      </c>
      <c r="L403" s="10" t="s">
        <v>0</v>
      </c>
      <c r="M403" s="12">
        <v>5</v>
      </c>
      <c r="N403" s="16">
        <f t="shared" si="7"/>
        <v>30.666666666666668</v>
      </c>
      <c r="O403" s="16">
        <v>595</v>
      </c>
      <c r="P403" s="16">
        <v>54</v>
      </c>
      <c r="Q403" s="15">
        <v>9.07563025210084E-2</v>
      </c>
      <c r="R403" s="7">
        <v>46</v>
      </c>
      <c r="S403" s="7">
        <v>35</v>
      </c>
      <c r="T403" s="7">
        <v>54</v>
      </c>
      <c r="U403" s="6">
        <v>424</v>
      </c>
      <c r="V403" s="6">
        <v>545</v>
      </c>
      <c r="W403" s="6">
        <v>295</v>
      </c>
      <c r="X403" s="6">
        <v>1242</v>
      </c>
      <c r="Y403" s="6">
        <v>469</v>
      </c>
    </row>
    <row r="404" spans="1:25" x14ac:dyDescent="0.25">
      <c r="A404" s="14">
        <v>4928</v>
      </c>
      <c r="B404" s="12">
        <v>454290</v>
      </c>
      <c r="C404" s="12">
        <v>160</v>
      </c>
      <c r="D404" s="12">
        <v>4928</v>
      </c>
      <c r="E404" s="10" t="s">
        <v>1261</v>
      </c>
      <c r="F404" s="10" t="s">
        <v>0</v>
      </c>
      <c r="G404" s="10" t="s">
        <v>0</v>
      </c>
      <c r="H404" s="10" t="s">
        <v>0</v>
      </c>
      <c r="I404" s="10" t="s">
        <v>0</v>
      </c>
      <c r="J404" s="10" t="s">
        <v>0</v>
      </c>
      <c r="K404" s="10" t="s">
        <v>0</v>
      </c>
      <c r="L404" s="10" t="s">
        <v>0</v>
      </c>
      <c r="M404" s="12">
        <v>4</v>
      </c>
      <c r="N404" s="16">
        <f t="shared" si="7"/>
        <v>12.58904109589041</v>
      </c>
      <c r="O404" s="16">
        <v>1019.5</v>
      </c>
      <c r="P404" s="16">
        <v>396.5</v>
      </c>
      <c r="Q404" s="15">
        <v>0.38891613536047082</v>
      </c>
      <c r="R404" s="7">
        <v>230</v>
      </c>
      <c r="S404" s="7">
        <v>62</v>
      </c>
      <c r="T404" s="6">
        <v>1838</v>
      </c>
      <c r="U404" s="6">
        <v>1185</v>
      </c>
      <c r="V404" s="6">
        <v>641</v>
      </c>
      <c r="W404" s="7">
        <v>146</v>
      </c>
      <c r="X404" s="7">
        <v>647</v>
      </c>
      <c r="Y404" s="6">
        <v>414</v>
      </c>
    </row>
    <row r="405" spans="1:25" x14ac:dyDescent="0.25">
      <c r="A405" s="14">
        <v>4901</v>
      </c>
      <c r="B405" s="12">
        <v>625257</v>
      </c>
      <c r="C405" s="12">
        <v>217</v>
      </c>
      <c r="D405" s="12">
        <v>4901</v>
      </c>
      <c r="E405" s="10" t="s">
        <v>1262</v>
      </c>
      <c r="F405" s="10" t="s">
        <v>0</v>
      </c>
      <c r="G405" s="10" t="s">
        <v>0</v>
      </c>
      <c r="H405" s="10" t="s">
        <v>0</v>
      </c>
      <c r="I405" s="10" t="s">
        <v>0</v>
      </c>
      <c r="J405" s="10" t="s">
        <v>0</v>
      </c>
      <c r="K405" s="10" t="s">
        <v>0</v>
      </c>
      <c r="L405" s="10" t="s">
        <v>0</v>
      </c>
      <c r="M405" s="12">
        <v>3</v>
      </c>
      <c r="N405" s="16">
        <f t="shared" si="7"/>
        <v>18715.875</v>
      </c>
      <c r="O405" s="16">
        <v>317051.66666666669</v>
      </c>
      <c r="P405" s="16">
        <v>43654</v>
      </c>
      <c r="Q405" s="15">
        <v>0.1376873380258738</v>
      </c>
      <c r="R405" s="7">
        <v>39</v>
      </c>
      <c r="S405" s="7">
        <v>25</v>
      </c>
      <c r="T405" s="7">
        <v>770</v>
      </c>
      <c r="U405" s="6">
        <v>2624</v>
      </c>
      <c r="V405" s="8">
        <v>349623</v>
      </c>
      <c r="W405" s="7">
        <v>29242</v>
      </c>
      <c r="X405" s="8">
        <v>598908</v>
      </c>
      <c r="Y405" s="7">
        <v>100950</v>
      </c>
    </row>
    <row r="406" spans="1:25" x14ac:dyDescent="0.25">
      <c r="A406" s="14">
        <v>4766</v>
      </c>
      <c r="B406" s="12">
        <v>618681</v>
      </c>
      <c r="C406" s="12">
        <v>204</v>
      </c>
      <c r="D406" s="12">
        <v>4766</v>
      </c>
      <c r="E406" s="10" t="s">
        <v>1274</v>
      </c>
      <c r="F406" s="10" t="s">
        <v>0</v>
      </c>
      <c r="G406" s="10" t="s">
        <v>0</v>
      </c>
      <c r="H406" s="10" t="s">
        <v>0</v>
      </c>
      <c r="I406" s="10" t="s">
        <v>0</v>
      </c>
      <c r="J406" s="10" t="s">
        <v>0</v>
      </c>
      <c r="K406" s="10" t="s">
        <v>0</v>
      </c>
      <c r="L406" s="10" t="s">
        <v>0</v>
      </c>
      <c r="M406" s="12">
        <v>2</v>
      </c>
      <c r="N406" s="16">
        <f t="shared" si="7"/>
        <v>48632.45508982036</v>
      </c>
      <c r="O406" s="16">
        <v>2619046</v>
      </c>
      <c r="P406" s="16">
        <v>1061480</v>
      </c>
      <c r="Q406" s="15">
        <v>0.40529261418088874</v>
      </c>
      <c r="R406" s="7">
        <v>112</v>
      </c>
      <c r="S406" s="7">
        <v>55</v>
      </c>
      <c r="T406" s="7">
        <v>22040</v>
      </c>
      <c r="U406" s="7">
        <v>44979</v>
      </c>
      <c r="V406" s="6">
        <v>4060810</v>
      </c>
      <c r="W406" s="6">
        <v>1177282</v>
      </c>
      <c r="X406" s="7">
        <v>3867632</v>
      </c>
      <c r="Y406" s="7">
        <v>311269</v>
      </c>
    </row>
    <row r="407" spans="1:25" x14ac:dyDescent="0.25">
      <c r="A407" s="14">
        <v>4747</v>
      </c>
      <c r="B407" s="12">
        <v>693475</v>
      </c>
      <c r="C407" s="12">
        <v>447</v>
      </c>
      <c r="D407" s="12">
        <v>4747</v>
      </c>
      <c r="E407" s="10" t="s">
        <v>1276</v>
      </c>
      <c r="F407" s="10" t="s">
        <v>0</v>
      </c>
      <c r="G407" s="10" t="s">
        <v>0</v>
      </c>
      <c r="H407" s="10" t="s">
        <v>0</v>
      </c>
      <c r="I407" s="10" t="s">
        <v>0</v>
      </c>
      <c r="J407" s="10" t="s">
        <v>0</v>
      </c>
      <c r="K407" s="10" t="s">
        <v>0</v>
      </c>
      <c r="L407" s="10" t="s">
        <v>0</v>
      </c>
      <c r="M407" s="12">
        <v>2</v>
      </c>
      <c r="N407" s="16">
        <f t="shared" si="7"/>
        <v>16.440677966101696</v>
      </c>
      <c r="O407" s="16">
        <v>322.5</v>
      </c>
      <c r="P407" s="16">
        <v>40.5</v>
      </c>
      <c r="Q407" s="15">
        <v>0.12558139534883722</v>
      </c>
      <c r="R407" s="7">
        <v>24</v>
      </c>
      <c r="S407" s="7">
        <v>35</v>
      </c>
      <c r="T407" s="7">
        <v>18</v>
      </c>
      <c r="U407" s="6">
        <v>485</v>
      </c>
      <c r="V407" s="6">
        <v>160</v>
      </c>
      <c r="W407" s="7">
        <v>18</v>
      </c>
      <c r="X407" s="7">
        <v>86</v>
      </c>
      <c r="Y407" s="7">
        <v>40</v>
      </c>
    </row>
    <row r="408" spans="1:25" x14ac:dyDescent="0.25">
      <c r="A408" s="14">
        <v>4746</v>
      </c>
      <c r="B408" s="12">
        <v>548258</v>
      </c>
      <c r="C408" s="12">
        <v>275</v>
      </c>
      <c r="D408" s="12">
        <v>4746</v>
      </c>
      <c r="E408" s="10" t="s">
        <v>1277</v>
      </c>
      <c r="F408" s="10" t="s">
        <v>0</v>
      </c>
      <c r="G408" s="10" t="s">
        <v>0</v>
      </c>
      <c r="H408" s="10" t="s">
        <v>0</v>
      </c>
      <c r="I408" s="10" t="s">
        <v>0</v>
      </c>
      <c r="J408" s="10" t="s">
        <v>0</v>
      </c>
      <c r="K408" s="10" t="s">
        <v>0</v>
      </c>
      <c r="L408" s="10" t="s">
        <v>0</v>
      </c>
      <c r="M408" s="12">
        <v>2</v>
      </c>
      <c r="N408" s="16">
        <f t="shared" si="7"/>
        <v>170.47191011235955</v>
      </c>
      <c r="O408" s="16">
        <v>7068.5</v>
      </c>
      <c r="P408" s="16">
        <v>470</v>
      </c>
      <c r="Q408" s="15">
        <v>6.6492183631605015E-2</v>
      </c>
      <c r="R408" s="7">
        <v>57</v>
      </c>
      <c r="S408" s="7">
        <v>32</v>
      </c>
      <c r="T408" s="7">
        <v>141</v>
      </c>
      <c r="U408" s="7">
        <v>277</v>
      </c>
      <c r="V408" s="6">
        <v>7586</v>
      </c>
      <c r="W408" s="7">
        <v>116</v>
      </c>
      <c r="X408" s="6">
        <v>6551</v>
      </c>
      <c r="Y408" s="7">
        <v>1346</v>
      </c>
    </row>
    <row r="409" spans="1:25" x14ac:dyDescent="0.25">
      <c r="A409" s="14">
        <v>4745</v>
      </c>
      <c r="B409" s="12">
        <v>612986</v>
      </c>
      <c r="C409" s="12">
        <v>217</v>
      </c>
      <c r="D409" s="12">
        <v>4745</v>
      </c>
      <c r="E409" s="10" t="s">
        <v>1278</v>
      </c>
      <c r="F409" s="10" t="s">
        <v>0</v>
      </c>
      <c r="G409" s="10" t="s">
        <v>0</v>
      </c>
      <c r="H409" s="10" t="s">
        <v>0</v>
      </c>
      <c r="I409" s="10" t="s">
        <v>0</v>
      </c>
      <c r="J409" s="10" t="s">
        <v>0</v>
      </c>
      <c r="K409" s="10" t="s">
        <v>0</v>
      </c>
      <c r="L409" s="10" t="s">
        <v>0</v>
      </c>
      <c r="M409" s="12">
        <v>5</v>
      </c>
      <c r="N409" s="16">
        <f t="shared" si="7"/>
        <v>17298.08906882591</v>
      </c>
      <c r="O409" s="16">
        <v>2651400</v>
      </c>
      <c r="P409" s="16">
        <v>4136937</v>
      </c>
      <c r="Q409" s="15">
        <v>1.5602840009051822</v>
      </c>
      <c r="R409" s="6">
        <v>705</v>
      </c>
      <c r="S409" s="7">
        <v>36</v>
      </c>
      <c r="T409" s="6">
        <v>6315</v>
      </c>
      <c r="U409" s="6">
        <v>11337</v>
      </c>
      <c r="V409" s="6">
        <v>5657093</v>
      </c>
      <c r="W409" s="7">
        <v>4136937</v>
      </c>
      <c r="X409" s="6">
        <v>6408942</v>
      </c>
      <c r="Y409" s="6">
        <v>1173313</v>
      </c>
    </row>
    <row r="410" spans="1:25" x14ac:dyDescent="0.25">
      <c r="A410" s="14">
        <v>4735</v>
      </c>
      <c r="B410" s="12">
        <v>833549</v>
      </c>
      <c r="C410" s="12">
        <v>91</v>
      </c>
      <c r="D410" s="12">
        <v>4735</v>
      </c>
      <c r="E410" s="10" t="s">
        <v>1280</v>
      </c>
      <c r="F410" s="10" t="s">
        <v>0</v>
      </c>
      <c r="G410" s="10" t="s">
        <v>0</v>
      </c>
      <c r="H410" s="10" t="s">
        <v>0</v>
      </c>
      <c r="I410" s="10" t="s">
        <v>0</v>
      </c>
      <c r="J410" s="10" t="s">
        <v>0</v>
      </c>
      <c r="K410" s="10" t="s">
        <v>0</v>
      </c>
      <c r="L410" s="10" t="s">
        <v>0</v>
      </c>
      <c r="M410" s="12">
        <v>3</v>
      </c>
      <c r="N410" s="16">
        <f t="shared" si="7"/>
        <v>49.633802816901408</v>
      </c>
      <c r="O410" s="16">
        <v>3024.6666666666665</v>
      </c>
      <c r="P410" s="16">
        <v>1844.6666666666667</v>
      </c>
      <c r="Q410" s="15">
        <v>0.60987436632135783</v>
      </c>
      <c r="R410" s="7">
        <v>110</v>
      </c>
      <c r="S410" s="7">
        <v>103</v>
      </c>
      <c r="T410" s="7">
        <v>265</v>
      </c>
      <c r="U410" s="6">
        <v>5286</v>
      </c>
      <c r="V410" s="6">
        <v>2233</v>
      </c>
      <c r="W410" s="7">
        <v>80</v>
      </c>
      <c r="X410" s="6">
        <v>1555</v>
      </c>
      <c r="Y410" s="7">
        <v>5189</v>
      </c>
    </row>
    <row r="411" spans="1:25" x14ac:dyDescent="0.25">
      <c r="A411" s="14">
        <v>4732</v>
      </c>
      <c r="B411" s="12">
        <v>812184</v>
      </c>
      <c r="C411" s="12">
        <v>204</v>
      </c>
      <c r="D411" s="12">
        <v>4732</v>
      </c>
      <c r="E411" s="10" t="s">
        <v>1281</v>
      </c>
      <c r="F411" s="10" t="s">
        <v>0</v>
      </c>
      <c r="G411" s="10" t="s">
        <v>0</v>
      </c>
      <c r="H411" s="10" t="s">
        <v>0</v>
      </c>
      <c r="I411" s="10" t="s">
        <v>0</v>
      </c>
      <c r="J411" s="10" t="s">
        <v>0</v>
      </c>
      <c r="K411" s="10" t="s">
        <v>0</v>
      </c>
      <c r="L411" s="10" t="s">
        <v>0</v>
      </c>
      <c r="M411" s="12">
        <v>3</v>
      </c>
      <c r="N411" s="16">
        <f t="shared" si="7"/>
        <v>468.27272727272725</v>
      </c>
      <c r="O411" s="16">
        <v>7639</v>
      </c>
      <c r="P411" s="16">
        <v>741</v>
      </c>
      <c r="Q411" s="15">
        <v>9.7002225422175681E-2</v>
      </c>
      <c r="R411" s="7">
        <v>60</v>
      </c>
      <c r="S411" s="7">
        <v>28</v>
      </c>
      <c r="T411" s="7">
        <v>636</v>
      </c>
      <c r="U411" s="6">
        <v>20604</v>
      </c>
      <c r="V411" s="6">
        <v>843</v>
      </c>
      <c r="W411" s="7">
        <v>224</v>
      </c>
      <c r="X411" s="7">
        <v>1363</v>
      </c>
      <c r="Y411" s="6">
        <v>1470</v>
      </c>
    </row>
    <row r="412" spans="1:25" x14ac:dyDescent="0.25">
      <c r="A412" s="14">
        <v>4723</v>
      </c>
      <c r="B412" s="12">
        <v>455671</v>
      </c>
      <c r="C412" s="12">
        <v>173</v>
      </c>
      <c r="D412" s="12">
        <v>4723</v>
      </c>
      <c r="E412" s="10" t="s">
        <v>1284</v>
      </c>
      <c r="F412" s="10" t="s">
        <v>0</v>
      </c>
      <c r="G412" s="10" t="s">
        <v>0</v>
      </c>
      <c r="H412" s="10" t="s">
        <v>0</v>
      </c>
      <c r="I412" s="10" t="s">
        <v>0</v>
      </c>
      <c r="J412" s="10" t="s">
        <v>0</v>
      </c>
      <c r="K412" s="10" t="s">
        <v>0</v>
      </c>
      <c r="L412" s="10" t="s">
        <v>0</v>
      </c>
      <c r="M412" s="12">
        <v>2</v>
      </c>
      <c r="N412" s="16">
        <f t="shared" si="7"/>
        <v>43.011235955056179</v>
      </c>
      <c r="O412" s="16">
        <v>1140.5</v>
      </c>
      <c r="P412" s="16">
        <v>404.75</v>
      </c>
      <c r="Q412" s="15">
        <v>0.35488820692678652</v>
      </c>
      <c r="R412" s="7">
        <v>61</v>
      </c>
      <c r="S412" s="7">
        <v>28</v>
      </c>
      <c r="T412" s="7">
        <v>95</v>
      </c>
      <c r="U412" s="6">
        <v>1914</v>
      </c>
      <c r="V412" s="6">
        <v>367</v>
      </c>
      <c r="W412" s="7">
        <v>924</v>
      </c>
      <c r="X412" s="7">
        <v>457</v>
      </c>
      <c r="Y412" s="7">
        <v>143</v>
      </c>
    </row>
    <row r="413" spans="1:25" x14ac:dyDescent="0.25">
      <c r="A413" s="14">
        <v>4721</v>
      </c>
      <c r="B413" s="12">
        <v>450619</v>
      </c>
      <c r="C413" s="12">
        <v>173</v>
      </c>
      <c r="D413" s="12">
        <v>4721</v>
      </c>
      <c r="E413" s="10" t="s">
        <v>1286</v>
      </c>
      <c r="F413" s="10" t="s">
        <v>0</v>
      </c>
      <c r="G413" s="10" t="s">
        <v>0</v>
      </c>
      <c r="H413" s="10" t="s">
        <v>0</v>
      </c>
      <c r="I413" s="10" t="s">
        <v>0</v>
      </c>
      <c r="J413" s="10" t="s">
        <v>0</v>
      </c>
      <c r="K413" s="10" t="s">
        <v>0</v>
      </c>
      <c r="L413" s="10" t="s">
        <v>0</v>
      </c>
      <c r="M413" s="12">
        <v>2</v>
      </c>
      <c r="N413" s="16">
        <f t="shared" si="7"/>
        <v>25.474285714285713</v>
      </c>
      <c r="O413" s="16">
        <v>1265.5</v>
      </c>
      <c r="P413" s="16">
        <v>58</v>
      </c>
      <c r="Q413" s="15">
        <v>4.5831687080205449E-2</v>
      </c>
      <c r="R413" s="7">
        <v>149</v>
      </c>
      <c r="S413" s="7">
        <v>26</v>
      </c>
      <c r="T413" s="7">
        <v>43</v>
      </c>
      <c r="U413" s="6">
        <v>2229</v>
      </c>
      <c r="V413" s="6">
        <v>302</v>
      </c>
      <c r="W413" s="7">
        <v>35</v>
      </c>
      <c r="X413" s="7">
        <v>133</v>
      </c>
      <c r="Y413" s="7">
        <v>21</v>
      </c>
    </row>
    <row r="414" spans="1:25" x14ac:dyDescent="0.25">
      <c r="A414" s="14">
        <v>4716</v>
      </c>
      <c r="B414" s="12">
        <v>815363</v>
      </c>
      <c r="C414" s="12">
        <v>204</v>
      </c>
      <c r="D414" s="12">
        <v>4716</v>
      </c>
      <c r="E414" s="10" t="s">
        <v>1290</v>
      </c>
      <c r="F414" s="10" t="s">
        <v>0</v>
      </c>
      <c r="G414" s="12">
        <v>440053</v>
      </c>
      <c r="H414" s="10" t="s">
        <v>1291</v>
      </c>
      <c r="I414" s="10" t="s">
        <v>1292</v>
      </c>
      <c r="J414" s="10" t="s">
        <v>0</v>
      </c>
      <c r="K414" s="10" t="s">
        <v>0</v>
      </c>
      <c r="L414" s="10" t="s">
        <v>1293</v>
      </c>
      <c r="M414" s="12">
        <v>2</v>
      </c>
      <c r="N414" s="16">
        <f t="shared" si="7"/>
        <v>30.444444444444443</v>
      </c>
      <c r="O414" s="16">
        <v>2189.5</v>
      </c>
      <c r="P414" s="16">
        <v>1163.25</v>
      </c>
      <c r="Q414" s="15">
        <v>0.53128568166248002</v>
      </c>
      <c r="R414" s="7">
        <v>138</v>
      </c>
      <c r="S414" s="7">
        <v>6</v>
      </c>
      <c r="T414" s="7">
        <v>1451</v>
      </c>
      <c r="U414" s="6">
        <v>2187</v>
      </c>
      <c r="V414" s="7">
        <v>678</v>
      </c>
      <c r="W414" s="7">
        <v>427</v>
      </c>
      <c r="X414" s="7">
        <v>2097</v>
      </c>
      <c r="Y414" s="6">
        <v>2192</v>
      </c>
    </row>
    <row r="415" spans="1:25" x14ac:dyDescent="0.25">
      <c r="A415" s="14">
        <v>4708</v>
      </c>
      <c r="B415" s="12">
        <v>511105</v>
      </c>
      <c r="C415" s="12">
        <v>306</v>
      </c>
      <c r="D415" s="12">
        <v>4708</v>
      </c>
      <c r="E415" s="10" t="s">
        <v>1296</v>
      </c>
      <c r="F415" s="10" t="s">
        <v>0</v>
      </c>
      <c r="G415" s="10" t="s">
        <v>0</v>
      </c>
      <c r="H415" s="10" t="s">
        <v>0</v>
      </c>
      <c r="I415" s="10" t="s">
        <v>0</v>
      </c>
      <c r="J415" s="10" t="s">
        <v>0</v>
      </c>
      <c r="K415" s="10" t="s">
        <v>0</v>
      </c>
      <c r="L415" s="10" t="s">
        <v>0</v>
      </c>
      <c r="M415" s="12">
        <v>3</v>
      </c>
      <c r="N415" s="16">
        <f t="shared" si="7"/>
        <v>97.015384615384619</v>
      </c>
      <c r="O415" s="16">
        <v>1584.6666666666667</v>
      </c>
      <c r="P415" s="16">
        <v>182.66666666666666</v>
      </c>
      <c r="Q415" s="15">
        <v>0.11527135044173327</v>
      </c>
      <c r="R415" s="7">
        <v>39</v>
      </c>
      <c r="S415" s="7">
        <v>26</v>
      </c>
      <c r="T415" s="6">
        <v>3153</v>
      </c>
      <c r="U415" s="6">
        <v>736</v>
      </c>
      <c r="V415" s="7">
        <v>381</v>
      </c>
      <c r="W415" s="7">
        <v>107</v>
      </c>
      <c r="X415" s="6">
        <v>865</v>
      </c>
      <c r="Y415" s="7">
        <v>60</v>
      </c>
    </row>
    <row r="416" spans="1:25" x14ac:dyDescent="0.25">
      <c r="A416" s="14">
        <v>4263</v>
      </c>
      <c r="B416" s="12">
        <v>968724</v>
      </c>
      <c r="C416" s="12">
        <v>85</v>
      </c>
      <c r="D416" s="12">
        <v>4263</v>
      </c>
      <c r="E416" s="10" t="s">
        <v>1319</v>
      </c>
      <c r="F416" s="10" t="s">
        <v>0</v>
      </c>
      <c r="G416" s="10" t="s">
        <v>0</v>
      </c>
      <c r="H416" s="10" t="s">
        <v>0</v>
      </c>
      <c r="I416" s="10" t="s">
        <v>0</v>
      </c>
      <c r="J416" s="10" t="s">
        <v>0</v>
      </c>
      <c r="K416" s="10" t="s">
        <v>0</v>
      </c>
      <c r="L416" s="10" t="s">
        <v>0</v>
      </c>
      <c r="M416" s="12">
        <v>2</v>
      </c>
      <c r="N416" s="16">
        <f t="shared" si="7"/>
        <v>3.8111702127659575</v>
      </c>
      <c r="O416" s="16">
        <v>1283</v>
      </c>
      <c r="P416" s="16">
        <v>1811.25</v>
      </c>
      <c r="Q416" s="15">
        <v>1.4117303195635229</v>
      </c>
      <c r="R416" s="6">
        <v>895</v>
      </c>
      <c r="S416" s="6">
        <v>609</v>
      </c>
      <c r="T416" s="6">
        <v>1103</v>
      </c>
      <c r="U416" s="6">
        <v>1463</v>
      </c>
      <c r="V416" s="7">
        <v>1569</v>
      </c>
      <c r="W416" s="7">
        <v>2866</v>
      </c>
      <c r="X416" s="7">
        <v>1217</v>
      </c>
      <c r="Y416" s="7">
        <v>1593</v>
      </c>
    </row>
    <row r="417" spans="1:25" x14ac:dyDescent="0.25">
      <c r="A417" s="2">
        <v>3247</v>
      </c>
      <c r="B417" s="12">
        <v>979460</v>
      </c>
      <c r="C417" s="12">
        <v>160</v>
      </c>
      <c r="D417" s="12">
        <v>3247</v>
      </c>
      <c r="E417" s="10" t="s">
        <v>1624</v>
      </c>
      <c r="F417" s="10" t="s">
        <v>0</v>
      </c>
      <c r="G417" s="10" t="s">
        <v>0</v>
      </c>
      <c r="H417" s="10" t="s">
        <v>0</v>
      </c>
      <c r="I417" s="10" t="s">
        <v>0</v>
      </c>
      <c r="J417" s="10" t="s">
        <v>0</v>
      </c>
      <c r="K417" s="10" t="s">
        <v>0</v>
      </c>
      <c r="L417" s="10" t="s">
        <v>0</v>
      </c>
      <c r="M417" s="12">
        <v>2</v>
      </c>
      <c r="N417" s="16">
        <f t="shared" si="7"/>
        <v>1174.7272727272727</v>
      </c>
      <c r="O417" s="16">
        <v>22894</v>
      </c>
      <c r="P417" s="16">
        <v>239</v>
      </c>
      <c r="Q417" s="15">
        <v>1.0439416440988905E-2</v>
      </c>
      <c r="R417" s="7">
        <v>48</v>
      </c>
      <c r="S417" s="7">
        <v>29</v>
      </c>
      <c r="T417" s="7">
        <v>56</v>
      </c>
      <c r="U417" s="6">
        <v>45227</v>
      </c>
      <c r="V417" s="6">
        <v>561</v>
      </c>
      <c r="W417" s="7">
        <v>248</v>
      </c>
      <c r="X417" s="7">
        <v>340</v>
      </c>
      <c r="Y417" s="7">
        <v>312</v>
      </c>
    </row>
    <row r="418" spans="1:25" x14ac:dyDescent="0.25">
      <c r="A418" s="14">
        <v>3246</v>
      </c>
      <c r="B418" s="12">
        <v>893905</v>
      </c>
      <c r="C418" s="12">
        <v>267</v>
      </c>
      <c r="D418" s="12">
        <v>3246</v>
      </c>
      <c r="E418" s="10" t="s">
        <v>1625</v>
      </c>
      <c r="F418" s="10" t="s">
        <v>0</v>
      </c>
      <c r="G418" s="10" t="s">
        <v>0</v>
      </c>
      <c r="H418" s="10" t="s">
        <v>0</v>
      </c>
      <c r="I418" s="10" t="s">
        <v>0</v>
      </c>
      <c r="J418" s="10" t="s">
        <v>0</v>
      </c>
      <c r="K418" s="10" t="s">
        <v>0</v>
      </c>
      <c r="L418" s="10" t="s">
        <v>0</v>
      </c>
      <c r="M418" s="12">
        <v>2</v>
      </c>
      <c r="N418" s="16">
        <f t="shared" si="7"/>
        <v>10.325301204819278</v>
      </c>
      <c r="O418" s="16">
        <v>600.5</v>
      </c>
      <c r="P418" s="16">
        <v>111.75</v>
      </c>
      <c r="Q418" s="15">
        <v>0.18609492089925062</v>
      </c>
      <c r="R418" s="7">
        <v>127</v>
      </c>
      <c r="S418" s="7">
        <v>39</v>
      </c>
      <c r="T418" s="7">
        <v>108</v>
      </c>
      <c r="U418" s="6">
        <v>344</v>
      </c>
      <c r="V418" s="7">
        <v>98</v>
      </c>
      <c r="W418" s="7">
        <v>96</v>
      </c>
      <c r="X418" s="7">
        <v>145</v>
      </c>
      <c r="Y418" s="6">
        <v>857</v>
      </c>
    </row>
    <row r="419" spans="1:25" x14ac:dyDescent="0.25">
      <c r="A419" s="14">
        <v>3206</v>
      </c>
      <c r="B419" s="12">
        <v>1000105</v>
      </c>
      <c r="C419" s="12">
        <v>129</v>
      </c>
      <c r="D419" s="12">
        <v>3206</v>
      </c>
      <c r="E419" s="10" t="s">
        <v>1633</v>
      </c>
      <c r="F419" s="10" t="s">
        <v>0</v>
      </c>
      <c r="G419" s="10" t="s">
        <v>0</v>
      </c>
      <c r="H419" s="10" t="s">
        <v>0</v>
      </c>
      <c r="I419" s="10" t="s">
        <v>0</v>
      </c>
      <c r="J419" s="10" t="s">
        <v>0</v>
      </c>
      <c r="K419" s="10" t="s">
        <v>0</v>
      </c>
      <c r="L419" s="10" t="s">
        <v>0</v>
      </c>
      <c r="M419" s="12">
        <v>2</v>
      </c>
      <c r="N419" s="16">
        <f t="shared" si="7"/>
        <v>462.29059829059827</v>
      </c>
      <c r="O419" s="16">
        <v>4744.5</v>
      </c>
      <c r="P419" s="16">
        <v>8156.5</v>
      </c>
      <c r="Q419" s="15">
        <v>1.7191484877226262</v>
      </c>
      <c r="R419" s="7">
        <v>52</v>
      </c>
      <c r="S419" s="7">
        <v>65</v>
      </c>
      <c r="T419" s="7">
        <v>543</v>
      </c>
      <c r="U419" s="6">
        <v>7428</v>
      </c>
      <c r="V419" s="7">
        <v>1898</v>
      </c>
      <c r="W419" s="7">
        <v>27044</v>
      </c>
      <c r="X419" s="6">
        <v>2061</v>
      </c>
      <c r="Y419" s="7">
        <v>3141</v>
      </c>
    </row>
    <row r="420" spans="1:25" x14ac:dyDescent="0.25">
      <c r="A420" s="14">
        <v>3182</v>
      </c>
      <c r="B420" s="12">
        <v>864701</v>
      </c>
      <c r="C420" s="12">
        <v>204</v>
      </c>
      <c r="D420" s="12">
        <v>3182</v>
      </c>
      <c r="E420" s="10" t="s">
        <v>1638</v>
      </c>
      <c r="F420" s="10" t="s">
        <v>0</v>
      </c>
      <c r="G420" s="10" t="s">
        <v>0</v>
      </c>
      <c r="H420" s="10" t="s">
        <v>0</v>
      </c>
      <c r="I420" s="10" t="s">
        <v>0</v>
      </c>
      <c r="J420" s="10" t="s">
        <v>0</v>
      </c>
      <c r="K420" s="10" t="s">
        <v>0</v>
      </c>
      <c r="L420" s="10" t="s">
        <v>0</v>
      </c>
      <c r="M420" s="12">
        <v>5</v>
      </c>
      <c r="N420" s="16">
        <f t="shared" si="7"/>
        <v>239.37647058823529</v>
      </c>
      <c r="O420" s="16">
        <v>7074</v>
      </c>
      <c r="P420" s="16">
        <v>206</v>
      </c>
      <c r="Q420" s="15">
        <v>2.9120723777212327E-2</v>
      </c>
      <c r="R420" s="7">
        <v>135</v>
      </c>
      <c r="S420" s="7">
        <v>35</v>
      </c>
      <c r="T420" s="6">
        <v>681</v>
      </c>
      <c r="U420" s="6">
        <v>20347</v>
      </c>
      <c r="V420" s="6">
        <v>1186</v>
      </c>
      <c r="W420" s="7">
        <v>206</v>
      </c>
      <c r="X420" s="6">
        <v>12154</v>
      </c>
      <c r="Y420" s="6">
        <v>1002</v>
      </c>
    </row>
    <row r="421" spans="1:25" x14ac:dyDescent="0.25">
      <c r="A421" s="14">
        <v>3178</v>
      </c>
      <c r="B421" s="12">
        <v>880639</v>
      </c>
      <c r="C421" s="12">
        <v>204</v>
      </c>
      <c r="D421" s="12">
        <v>3178</v>
      </c>
      <c r="E421" s="10" t="s">
        <v>1641</v>
      </c>
      <c r="F421" s="10" t="s">
        <v>0</v>
      </c>
      <c r="G421" s="10" t="s">
        <v>0</v>
      </c>
      <c r="H421" s="10" t="s">
        <v>0</v>
      </c>
      <c r="I421" s="10" t="s">
        <v>0</v>
      </c>
      <c r="J421" s="10" t="s">
        <v>0</v>
      </c>
      <c r="K421" s="10" t="s">
        <v>0</v>
      </c>
      <c r="L421" s="10" t="s">
        <v>0</v>
      </c>
      <c r="M421" s="12">
        <v>2</v>
      </c>
      <c r="N421" s="16">
        <f t="shared" si="7"/>
        <v>1092.1111111111111</v>
      </c>
      <c r="O421" s="16">
        <v>5095</v>
      </c>
      <c r="P421" s="16">
        <v>15025.5</v>
      </c>
      <c r="Q421" s="15">
        <v>2.9490677134445535</v>
      </c>
      <c r="R421" s="7">
        <v>69</v>
      </c>
      <c r="S421" s="7">
        <v>39</v>
      </c>
      <c r="T421" s="7">
        <v>130</v>
      </c>
      <c r="U421" s="6">
        <v>7597</v>
      </c>
      <c r="V421" s="7">
        <v>58974</v>
      </c>
      <c r="W421" s="7">
        <v>298</v>
      </c>
      <c r="X421" s="6">
        <v>2593</v>
      </c>
      <c r="Y421" s="7">
        <v>700</v>
      </c>
    </row>
    <row r="422" spans="1:25" x14ac:dyDescent="0.25">
      <c r="A422" s="14">
        <v>3173</v>
      </c>
      <c r="B422" s="12">
        <v>517075</v>
      </c>
      <c r="C422" s="12">
        <v>217</v>
      </c>
      <c r="D422" s="12">
        <v>3173</v>
      </c>
      <c r="E422" s="10" t="s">
        <v>1645</v>
      </c>
      <c r="F422" s="10" t="s">
        <v>0</v>
      </c>
      <c r="G422" s="10" t="s">
        <v>0</v>
      </c>
      <c r="H422" s="10" t="s">
        <v>0</v>
      </c>
      <c r="I422" s="10" t="s">
        <v>0</v>
      </c>
      <c r="J422" s="10" t="s">
        <v>0</v>
      </c>
      <c r="K422" s="10" t="s">
        <v>0</v>
      </c>
      <c r="L422" s="10" t="s">
        <v>0</v>
      </c>
      <c r="M422" s="12">
        <v>4</v>
      </c>
      <c r="N422" s="16">
        <f t="shared" si="7"/>
        <v>119.81666666666666</v>
      </c>
      <c r="O422" s="16">
        <v>3903</v>
      </c>
      <c r="P422" s="16">
        <v>2804</v>
      </c>
      <c r="Q422" s="15">
        <v>0.71842172687676142</v>
      </c>
      <c r="R422" s="7">
        <v>88</v>
      </c>
      <c r="S422" s="7">
        <v>32</v>
      </c>
      <c r="T422" s="7">
        <v>3480</v>
      </c>
      <c r="U422" s="7">
        <v>2128</v>
      </c>
      <c r="V422" s="6">
        <v>2769</v>
      </c>
      <c r="W422" s="6">
        <v>2532</v>
      </c>
      <c r="X422" s="6">
        <v>7189</v>
      </c>
      <c r="Y422" s="6">
        <v>3122</v>
      </c>
    </row>
    <row r="423" spans="1:25" x14ac:dyDescent="0.25">
      <c r="A423" s="14">
        <v>2403</v>
      </c>
      <c r="B423" s="12">
        <v>424868</v>
      </c>
      <c r="C423" s="12">
        <v>174</v>
      </c>
      <c r="D423" s="12">
        <v>2403</v>
      </c>
      <c r="E423" s="10" t="s">
        <v>1715</v>
      </c>
      <c r="F423" s="10" t="s">
        <v>0</v>
      </c>
      <c r="G423" s="10" t="s">
        <v>0</v>
      </c>
      <c r="H423" s="10" t="s">
        <v>0</v>
      </c>
      <c r="I423" s="10" t="s">
        <v>0</v>
      </c>
      <c r="J423" s="10" t="s">
        <v>0</v>
      </c>
      <c r="K423" s="10" t="s">
        <v>0</v>
      </c>
      <c r="L423" s="10" t="s">
        <v>0</v>
      </c>
      <c r="M423" s="12">
        <v>3</v>
      </c>
      <c r="N423" s="16">
        <f t="shared" si="7"/>
        <v>3.6337349397590359</v>
      </c>
      <c r="O423" s="16">
        <v>1004.3333333333334</v>
      </c>
      <c r="P423" s="16">
        <v>882.33333333333337</v>
      </c>
      <c r="Q423" s="15">
        <v>0.87852638566213082</v>
      </c>
      <c r="R423" s="7">
        <v>411</v>
      </c>
      <c r="S423" s="7">
        <v>419</v>
      </c>
      <c r="T423" s="6">
        <v>688</v>
      </c>
      <c r="U423" s="7">
        <v>949</v>
      </c>
      <c r="V423" s="7">
        <v>1185</v>
      </c>
      <c r="W423" s="7">
        <v>513</v>
      </c>
      <c r="X423" s="6">
        <v>1508</v>
      </c>
      <c r="Y423" s="6">
        <v>817</v>
      </c>
    </row>
    <row r="424" spans="1:25" x14ac:dyDescent="0.25">
      <c r="A424" s="14">
        <v>2044</v>
      </c>
      <c r="B424" s="12">
        <v>741417</v>
      </c>
      <c r="C424" s="12">
        <v>174</v>
      </c>
      <c r="D424" s="12">
        <v>2044</v>
      </c>
      <c r="E424" s="10" t="s">
        <v>1820</v>
      </c>
      <c r="F424" s="10" t="s">
        <v>0</v>
      </c>
      <c r="G424" s="10" t="s">
        <v>0</v>
      </c>
      <c r="H424" s="10" t="s">
        <v>0</v>
      </c>
      <c r="I424" s="10" t="s">
        <v>0</v>
      </c>
      <c r="J424" s="10" t="s">
        <v>0</v>
      </c>
      <c r="K424" s="10" t="s">
        <v>0</v>
      </c>
      <c r="L424" s="10" t="s">
        <v>0</v>
      </c>
      <c r="M424" s="12">
        <v>2</v>
      </c>
      <c r="N424" s="16">
        <f t="shared" si="7"/>
        <v>129.85294117647058</v>
      </c>
      <c r="O424" s="16">
        <v>789</v>
      </c>
      <c r="P424" s="16">
        <v>1523</v>
      </c>
      <c r="Q424" s="15">
        <v>1.9302915082382763</v>
      </c>
      <c r="R424" s="7">
        <v>54</v>
      </c>
      <c r="S424" s="7">
        <v>14</v>
      </c>
      <c r="T424" s="7">
        <v>454</v>
      </c>
      <c r="U424" s="7">
        <v>440</v>
      </c>
      <c r="V424" s="7">
        <v>783</v>
      </c>
      <c r="W424" s="6">
        <v>841</v>
      </c>
      <c r="X424" s="7">
        <v>4415</v>
      </c>
      <c r="Y424" s="6">
        <v>737</v>
      </c>
    </row>
    <row r="425" spans="1:25" x14ac:dyDescent="0.25">
      <c r="A425" s="14">
        <v>2037</v>
      </c>
      <c r="B425" s="12">
        <v>756085</v>
      </c>
      <c r="C425" s="12">
        <v>290</v>
      </c>
      <c r="D425" s="12">
        <v>2037</v>
      </c>
      <c r="E425" s="10" t="s">
        <v>1822</v>
      </c>
      <c r="F425" s="10" t="s">
        <v>0</v>
      </c>
      <c r="G425" s="10" t="s">
        <v>0</v>
      </c>
      <c r="H425" s="10" t="s">
        <v>0</v>
      </c>
      <c r="I425" s="10" t="s">
        <v>0</v>
      </c>
      <c r="J425" s="10" t="s">
        <v>0</v>
      </c>
      <c r="K425" s="10" t="s">
        <v>0</v>
      </c>
      <c r="L425" s="10" t="s">
        <v>0</v>
      </c>
      <c r="M425" s="12">
        <v>2</v>
      </c>
      <c r="N425" s="16">
        <f t="shared" si="7"/>
        <v>34.835820895522389</v>
      </c>
      <c r="O425" s="16">
        <v>980</v>
      </c>
      <c r="P425" s="16">
        <v>70</v>
      </c>
      <c r="Q425" s="15">
        <v>7.1428571428571425E-2</v>
      </c>
      <c r="R425" s="7">
        <v>35</v>
      </c>
      <c r="S425" s="7">
        <v>32</v>
      </c>
      <c r="T425" s="7">
        <v>149</v>
      </c>
      <c r="U425" s="7">
        <v>31</v>
      </c>
      <c r="V425" s="6">
        <v>793</v>
      </c>
      <c r="W425" s="7">
        <v>29</v>
      </c>
      <c r="X425" s="6">
        <v>1167</v>
      </c>
      <c r="Y425" s="7">
        <v>71</v>
      </c>
    </row>
    <row r="426" spans="1:25" x14ac:dyDescent="0.25">
      <c r="A426" s="14">
        <v>1996</v>
      </c>
      <c r="B426" s="12">
        <v>320124</v>
      </c>
      <c r="C426" s="12">
        <v>156</v>
      </c>
      <c r="D426" s="12">
        <v>1996</v>
      </c>
      <c r="E426" s="10" t="s">
        <v>1855</v>
      </c>
      <c r="F426" s="10" t="s">
        <v>0</v>
      </c>
      <c r="G426" s="10" t="s">
        <v>0</v>
      </c>
      <c r="H426" s="10" t="s">
        <v>0</v>
      </c>
      <c r="I426" s="10" t="s">
        <v>0</v>
      </c>
      <c r="J426" s="10" t="s">
        <v>0</v>
      </c>
      <c r="K426" s="10" t="s">
        <v>0</v>
      </c>
      <c r="L426" s="10" t="s">
        <v>0</v>
      </c>
      <c r="M426" s="12">
        <v>6</v>
      </c>
      <c r="N426" s="16">
        <f t="shared" si="7"/>
        <v>5.5248868778280542</v>
      </c>
      <c r="O426" s="16">
        <v>1858.8333333333333</v>
      </c>
      <c r="P426" s="16">
        <v>0</v>
      </c>
      <c r="Q426" s="15">
        <v>0</v>
      </c>
      <c r="R426" s="6">
        <v>812</v>
      </c>
      <c r="S426" s="6">
        <v>514</v>
      </c>
      <c r="T426" s="6">
        <v>918</v>
      </c>
      <c r="U426" s="6">
        <v>1885</v>
      </c>
      <c r="V426" s="6">
        <v>2558</v>
      </c>
      <c r="W426" s="6">
        <v>804</v>
      </c>
      <c r="X426" s="6">
        <v>3663</v>
      </c>
      <c r="Y426" s="6">
        <v>1325</v>
      </c>
    </row>
    <row r="427" spans="1:25" x14ac:dyDescent="0.25">
      <c r="A427" s="14">
        <v>1981</v>
      </c>
      <c r="B427" s="12">
        <v>422675</v>
      </c>
      <c r="C427" s="12">
        <v>103</v>
      </c>
      <c r="D427" s="12">
        <v>1981</v>
      </c>
      <c r="E427" s="10" t="s">
        <v>1859</v>
      </c>
      <c r="F427" s="10" t="s">
        <v>0</v>
      </c>
      <c r="G427" s="10" t="s">
        <v>0</v>
      </c>
      <c r="H427" s="10" t="s">
        <v>0</v>
      </c>
      <c r="I427" s="10" t="s">
        <v>0</v>
      </c>
      <c r="J427" s="10" t="s">
        <v>0</v>
      </c>
      <c r="K427" s="10" t="s">
        <v>0</v>
      </c>
      <c r="L427" s="10" t="s">
        <v>0</v>
      </c>
      <c r="M427" s="12">
        <v>3</v>
      </c>
      <c r="N427" s="16">
        <f t="shared" si="7"/>
        <v>62.262390670553934</v>
      </c>
      <c r="O427" s="16">
        <v>6981.666666666667</v>
      </c>
      <c r="P427" s="16">
        <v>869.33333333333337</v>
      </c>
      <c r="Q427" s="15">
        <v>0.12451659107185485</v>
      </c>
      <c r="R427" s="7">
        <v>171</v>
      </c>
      <c r="S427" s="7">
        <v>172</v>
      </c>
      <c r="T427" s="7">
        <v>213</v>
      </c>
      <c r="U427" s="6">
        <v>10678</v>
      </c>
      <c r="V427" s="6">
        <v>6831</v>
      </c>
      <c r="W427" s="7">
        <v>1433</v>
      </c>
      <c r="X427" s="6">
        <v>3436</v>
      </c>
      <c r="Y427" s="7">
        <v>962</v>
      </c>
    </row>
    <row r="428" spans="1:25" x14ac:dyDescent="0.25">
      <c r="A428" s="14">
        <v>1970</v>
      </c>
      <c r="B428" s="12">
        <v>406089</v>
      </c>
      <c r="C428" s="12">
        <v>117</v>
      </c>
      <c r="D428" s="12">
        <v>1970</v>
      </c>
      <c r="E428" s="10" t="s">
        <v>1860</v>
      </c>
      <c r="F428" s="10" t="s">
        <v>0</v>
      </c>
      <c r="G428" s="10" t="s">
        <v>0</v>
      </c>
      <c r="H428" s="10" t="s">
        <v>0</v>
      </c>
      <c r="I428" s="10" t="s">
        <v>0</v>
      </c>
      <c r="J428" s="10" t="s">
        <v>0</v>
      </c>
      <c r="K428" s="10" t="s">
        <v>0</v>
      </c>
      <c r="L428" s="10" t="s">
        <v>0</v>
      </c>
      <c r="M428" s="12">
        <v>2</v>
      </c>
      <c r="N428" s="16">
        <f t="shared" si="7"/>
        <v>22.222448979591835</v>
      </c>
      <c r="O428" s="16">
        <v>6317.5</v>
      </c>
      <c r="P428" s="16">
        <v>5248.25</v>
      </c>
      <c r="Q428" s="15">
        <v>0.83074792243767315</v>
      </c>
      <c r="R428" s="7">
        <v>616</v>
      </c>
      <c r="S428" s="7">
        <v>364</v>
      </c>
      <c r="T428" s="6">
        <v>1746</v>
      </c>
      <c r="U428" s="7">
        <v>5361</v>
      </c>
      <c r="V428" s="7">
        <v>7187</v>
      </c>
      <c r="W428" s="7">
        <v>583</v>
      </c>
      <c r="X428" s="7">
        <v>7862</v>
      </c>
      <c r="Y428" s="6">
        <v>10889</v>
      </c>
    </row>
    <row r="429" spans="1:25" x14ac:dyDescent="0.25">
      <c r="A429" s="14">
        <v>1771</v>
      </c>
      <c r="B429" s="12">
        <v>527322</v>
      </c>
      <c r="C429" s="12">
        <v>166</v>
      </c>
      <c r="D429" s="12">
        <v>1771</v>
      </c>
      <c r="E429" s="10" t="s">
        <v>1920</v>
      </c>
      <c r="F429" s="10" t="s">
        <v>0</v>
      </c>
      <c r="G429" s="10" t="s">
        <v>0</v>
      </c>
      <c r="H429" s="10" t="s">
        <v>0</v>
      </c>
      <c r="I429" s="10" t="s">
        <v>0</v>
      </c>
      <c r="J429" s="10" t="s">
        <v>0</v>
      </c>
      <c r="K429" s="10" t="s">
        <v>0</v>
      </c>
      <c r="L429" s="10" t="s">
        <v>0</v>
      </c>
      <c r="M429" s="12">
        <v>3</v>
      </c>
      <c r="N429" s="16">
        <f t="shared" si="7"/>
        <v>2098.2068965517242</v>
      </c>
      <c r="O429" s="16">
        <v>12394.666666666666</v>
      </c>
      <c r="P429" s="16">
        <v>1404.6666666666667</v>
      </c>
      <c r="Q429" s="15">
        <v>0.11332831325301206</v>
      </c>
      <c r="R429" s="7">
        <v>19</v>
      </c>
      <c r="S429" s="7">
        <v>10</v>
      </c>
      <c r="T429" s="6">
        <v>30424</v>
      </c>
      <c r="U429" s="6">
        <v>1671</v>
      </c>
      <c r="V429" s="6">
        <v>5089</v>
      </c>
      <c r="W429" s="7">
        <v>286</v>
      </c>
      <c r="X429" s="7">
        <v>3442</v>
      </c>
      <c r="Y429" s="7">
        <v>486</v>
      </c>
    </row>
    <row r="430" spans="1:25" x14ac:dyDescent="0.25">
      <c r="A430" s="14">
        <v>1753</v>
      </c>
      <c r="B430" s="12">
        <v>795138</v>
      </c>
      <c r="C430" s="12">
        <v>290</v>
      </c>
      <c r="D430" s="12">
        <v>1753</v>
      </c>
      <c r="E430" s="10" t="s">
        <v>1927</v>
      </c>
      <c r="F430" s="10" t="s">
        <v>0</v>
      </c>
      <c r="G430" s="10" t="s">
        <v>0</v>
      </c>
      <c r="H430" s="10" t="s">
        <v>0</v>
      </c>
      <c r="I430" s="10" t="s">
        <v>0</v>
      </c>
      <c r="J430" s="10" t="s">
        <v>0</v>
      </c>
      <c r="K430" s="10" t="s">
        <v>0</v>
      </c>
      <c r="L430" s="10" t="s">
        <v>0</v>
      </c>
      <c r="M430" s="12">
        <v>6</v>
      </c>
      <c r="N430" s="16">
        <f t="shared" si="7"/>
        <v>271.61111111111109</v>
      </c>
      <c r="O430" s="16">
        <v>2224.1666666666665</v>
      </c>
      <c r="P430" s="16">
        <v>0</v>
      </c>
      <c r="Q430" s="15">
        <v>0</v>
      </c>
      <c r="R430" s="7">
        <v>22</v>
      </c>
      <c r="S430" s="7">
        <v>14</v>
      </c>
      <c r="T430" s="6">
        <v>546</v>
      </c>
      <c r="U430" s="6">
        <v>3435</v>
      </c>
      <c r="V430" s="6">
        <v>752</v>
      </c>
      <c r="W430" s="6">
        <v>1566</v>
      </c>
      <c r="X430" s="6">
        <v>2157</v>
      </c>
      <c r="Y430" s="6">
        <v>4889</v>
      </c>
    </row>
    <row r="431" spans="1:25" x14ac:dyDescent="0.25">
      <c r="A431" s="14">
        <v>1715</v>
      </c>
      <c r="B431" s="12">
        <v>522196</v>
      </c>
      <c r="C431" s="12">
        <v>217</v>
      </c>
      <c r="D431" s="12">
        <v>1715</v>
      </c>
      <c r="E431" s="10" t="s">
        <v>1961</v>
      </c>
      <c r="F431" s="10" t="s">
        <v>0</v>
      </c>
      <c r="G431" s="10" t="s">
        <v>0</v>
      </c>
      <c r="H431" s="10" t="s">
        <v>0</v>
      </c>
      <c r="I431" s="10" t="s">
        <v>0</v>
      </c>
      <c r="J431" s="10" t="s">
        <v>0</v>
      </c>
      <c r="K431" s="10" t="s">
        <v>0</v>
      </c>
      <c r="L431" s="10" t="s">
        <v>0</v>
      </c>
      <c r="M431" s="12">
        <v>4</v>
      </c>
      <c r="N431" s="16">
        <f t="shared" si="7"/>
        <v>118.87647058823529</v>
      </c>
      <c r="O431" s="16">
        <v>15413.75</v>
      </c>
      <c r="P431" s="16">
        <v>782</v>
      </c>
      <c r="Q431" s="15">
        <v>5.0733922634011837E-2</v>
      </c>
      <c r="R431" s="6">
        <v>304</v>
      </c>
      <c r="S431" s="7">
        <v>36</v>
      </c>
      <c r="T431" s="7">
        <v>236</v>
      </c>
      <c r="U431" s="7">
        <v>1328</v>
      </c>
      <c r="V431" s="6">
        <v>15671</v>
      </c>
      <c r="W431" s="6">
        <v>11560</v>
      </c>
      <c r="X431" s="6">
        <v>20209</v>
      </c>
      <c r="Y431" s="6">
        <v>14215</v>
      </c>
    </row>
    <row r="432" spans="1:25" x14ac:dyDescent="0.25">
      <c r="A432" s="14">
        <v>1690</v>
      </c>
      <c r="B432" s="12">
        <v>525027</v>
      </c>
      <c r="C432" s="12">
        <v>204</v>
      </c>
      <c r="D432" s="12">
        <v>1690</v>
      </c>
      <c r="E432" s="10" t="s">
        <v>1983</v>
      </c>
      <c r="F432" s="10" t="s">
        <v>0</v>
      </c>
      <c r="G432" s="10" t="s">
        <v>0</v>
      </c>
      <c r="H432" s="10" t="s">
        <v>0</v>
      </c>
      <c r="I432" s="10" t="s">
        <v>0</v>
      </c>
      <c r="J432" s="10" t="s">
        <v>0</v>
      </c>
      <c r="K432" s="10" t="s">
        <v>0</v>
      </c>
      <c r="L432" s="10" t="s">
        <v>0</v>
      </c>
      <c r="M432" s="12">
        <v>2</v>
      </c>
      <c r="N432" s="16">
        <f t="shared" si="7"/>
        <v>94.674418604651166</v>
      </c>
      <c r="O432" s="16">
        <v>1252</v>
      </c>
      <c r="P432" s="16">
        <v>1963</v>
      </c>
      <c r="Q432" s="15">
        <v>1.5678913738019169</v>
      </c>
      <c r="R432" s="7">
        <v>44</v>
      </c>
      <c r="S432" s="7">
        <v>42</v>
      </c>
      <c r="T432" s="7">
        <v>2048</v>
      </c>
      <c r="U432" s="7">
        <v>125</v>
      </c>
      <c r="V432" s="6">
        <v>1405</v>
      </c>
      <c r="W432" s="6">
        <v>1099</v>
      </c>
      <c r="X432" s="7">
        <v>4071</v>
      </c>
      <c r="Y432" s="7">
        <v>1608</v>
      </c>
    </row>
    <row r="433" spans="1:25" x14ac:dyDescent="0.25">
      <c r="A433" s="14">
        <v>1684</v>
      </c>
      <c r="B433" s="12">
        <v>743774</v>
      </c>
      <c r="C433" s="12">
        <v>262</v>
      </c>
      <c r="D433" s="12">
        <v>1684</v>
      </c>
      <c r="E433" s="10" t="s">
        <v>1994</v>
      </c>
      <c r="F433" s="10" t="s">
        <v>0</v>
      </c>
      <c r="G433" s="10" t="s">
        <v>0</v>
      </c>
      <c r="H433" s="10" t="s">
        <v>0</v>
      </c>
      <c r="I433" s="10" t="s">
        <v>0</v>
      </c>
      <c r="J433" s="10" t="s">
        <v>0</v>
      </c>
      <c r="K433" s="10" t="s">
        <v>0</v>
      </c>
      <c r="L433" s="10" t="s">
        <v>0</v>
      </c>
      <c r="M433" s="12">
        <v>4</v>
      </c>
      <c r="N433" s="16">
        <f t="shared" si="7"/>
        <v>1114.5116279069769</v>
      </c>
      <c r="O433" s="16">
        <v>7502.75</v>
      </c>
      <c r="P433" s="16">
        <v>1428</v>
      </c>
      <c r="Q433" s="15">
        <v>0.19033021225550631</v>
      </c>
      <c r="R433" s="7">
        <v>32</v>
      </c>
      <c r="S433" s="7">
        <v>11</v>
      </c>
      <c r="T433" s="7">
        <v>190</v>
      </c>
      <c r="U433" s="7">
        <v>2666</v>
      </c>
      <c r="V433" s="6">
        <v>2247</v>
      </c>
      <c r="W433" s="6">
        <v>1847</v>
      </c>
      <c r="X433" s="6">
        <v>23962</v>
      </c>
      <c r="Y433" s="6">
        <v>1955</v>
      </c>
    </row>
    <row r="434" spans="1:25" x14ac:dyDescent="0.25">
      <c r="A434" s="14">
        <v>892</v>
      </c>
      <c r="B434" s="12">
        <v>478262</v>
      </c>
      <c r="C434" s="12">
        <v>155</v>
      </c>
      <c r="D434" s="12">
        <v>892</v>
      </c>
      <c r="E434" s="10" t="s">
        <v>1144</v>
      </c>
      <c r="F434" s="10" t="s">
        <v>0</v>
      </c>
      <c r="G434" s="10" t="s">
        <v>0</v>
      </c>
      <c r="H434" s="10" t="s">
        <v>0</v>
      </c>
      <c r="I434" s="10" t="s">
        <v>0</v>
      </c>
      <c r="J434" s="10" t="s">
        <v>0</v>
      </c>
      <c r="K434" s="10" t="s">
        <v>0</v>
      </c>
      <c r="L434" s="10" t="s">
        <v>0</v>
      </c>
      <c r="M434" s="12">
        <v>6</v>
      </c>
      <c r="N434" s="16">
        <f t="shared" si="7"/>
        <v>4.7057952020058122</v>
      </c>
      <c r="O434" s="16">
        <v>20709</v>
      </c>
      <c r="P434" s="16">
        <v>0</v>
      </c>
      <c r="Q434" s="15">
        <v>0</v>
      </c>
      <c r="R434" s="6">
        <v>6640</v>
      </c>
      <c r="S434" s="6">
        <v>10909</v>
      </c>
      <c r="T434" s="6">
        <v>6962</v>
      </c>
      <c r="U434" s="6">
        <v>18267</v>
      </c>
      <c r="V434" s="6">
        <v>41291</v>
      </c>
      <c r="W434" s="6">
        <v>24270</v>
      </c>
      <c r="X434" s="6">
        <v>9547</v>
      </c>
      <c r="Y434" s="6">
        <v>23917</v>
      </c>
    </row>
    <row r="435" spans="1:25" x14ac:dyDescent="0.25">
      <c r="A435" s="14">
        <v>168</v>
      </c>
      <c r="B435" s="12">
        <v>878989</v>
      </c>
      <c r="C435" s="12">
        <v>122</v>
      </c>
      <c r="D435" s="12">
        <v>168</v>
      </c>
      <c r="E435" s="10" t="s">
        <v>1999</v>
      </c>
      <c r="F435" s="10" t="s">
        <v>0</v>
      </c>
      <c r="G435" s="10" t="s">
        <v>0</v>
      </c>
      <c r="H435" s="10" t="s">
        <v>0</v>
      </c>
      <c r="I435" s="10" t="s">
        <v>0</v>
      </c>
      <c r="J435" s="10" t="s">
        <v>0</v>
      </c>
      <c r="K435" s="10" t="s">
        <v>0</v>
      </c>
      <c r="L435" s="10" t="s">
        <v>0</v>
      </c>
      <c r="M435" s="12">
        <v>5</v>
      </c>
      <c r="N435" s="16">
        <f t="shared" si="7"/>
        <v>25.939849624060152</v>
      </c>
      <c r="O435" s="16">
        <v>2392.8000000000002</v>
      </c>
      <c r="P435" s="16">
        <v>616</v>
      </c>
      <c r="Q435" s="15">
        <v>0.25743898361751921</v>
      </c>
      <c r="R435" s="6">
        <v>333</v>
      </c>
      <c r="S435" s="6">
        <v>199</v>
      </c>
      <c r="T435" s="6">
        <v>590</v>
      </c>
      <c r="U435" s="6">
        <v>1785</v>
      </c>
      <c r="V435" s="6">
        <v>1019</v>
      </c>
      <c r="W435" s="6">
        <v>6900</v>
      </c>
      <c r="X435" s="7">
        <v>616</v>
      </c>
      <c r="Y435" s="6">
        <v>1670</v>
      </c>
    </row>
    <row r="436" spans="1:25" x14ac:dyDescent="0.25">
      <c r="A436" s="14">
        <v>134</v>
      </c>
      <c r="B436" s="12">
        <v>974612</v>
      </c>
      <c r="C436" s="12">
        <v>144</v>
      </c>
      <c r="D436" s="12">
        <v>134</v>
      </c>
      <c r="E436" s="10" t="s">
        <v>2072</v>
      </c>
      <c r="F436" s="10" t="s">
        <v>0</v>
      </c>
      <c r="G436" s="10" t="s">
        <v>0</v>
      </c>
      <c r="H436" s="10" t="s">
        <v>0</v>
      </c>
      <c r="I436" s="10" t="s">
        <v>0</v>
      </c>
      <c r="J436" s="10" t="s">
        <v>0</v>
      </c>
      <c r="K436" s="10" t="s">
        <v>0</v>
      </c>
      <c r="L436" s="10" t="s">
        <v>0</v>
      </c>
      <c r="M436" s="12">
        <v>6</v>
      </c>
      <c r="N436" s="16">
        <f t="shared" si="7"/>
        <v>94.857142857142861</v>
      </c>
      <c r="O436" s="16">
        <v>1965.6666666666667</v>
      </c>
      <c r="P436" s="16">
        <v>0</v>
      </c>
      <c r="Q436" s="15">
        <v>0</v>
      </c>
      <c r="R436" s="7">
        <v>88</v>
      </c>
      <c r="S436" s="7">
        <v>31</v>
      </c>
      <c r="T436" s="6">
        <v>554</v>
      </c>
      <c r="U436" s="6">
        <v>1554</v>
      </c>
      <c r="V436" s="6">
        <v>1676</v>
      </c>
      <c r="W436" s="6">
        <v>5644</v>
      </c>
      <c r="X436" s="6">
        <v>657</v>
      </c>
      <c r="Y436" s="6">
        <v>1709</v>
      </c>
    </row>
    <row r="437" spans="1:25" x14ac:dyDescent="0.25">
      <c r="A437" s="14">
        <v>68</v>
      </c>
      <c r="B437" s="12">
        <v>195282</v>
      </c>
      <c r="C437" s="12">
        <v>89</v>
      </c>
      <c r="D437" s="12">
        <v>68</v>
      </c>
      <c r="E437" s="10" t="s">
        <v>1194</v>
      </c>
      <c r="F437" s="10" t="s">
        <v>0</v>
      </c>
      <c r="G437" s="10" t="s">
        <v>0</v>
      </c>
      <c r="H437" s="10" t="s">
        <v>0</v>
      </c>
      <c r="I437" s="10" t="s">
        <v>0</v>
      </c>
      <c r="J437" s="10" t="s">
        <v>0</v>
      </c>
      <c r="K437" s="10" t="s">
        <v>0</v>
      </c>
      <c r="L437" s="10" t="s">
        <v>0</v>
      </c>
      <c r="M437" s="12">
        <v>3</v>
      </c>
      <c r="N437" s="16">
        <f t="shared" si="7"/>
        <v>17.484629294755877</v>
      </c>
      <c r="O437" s="16">
        <v>26907.666666666668</v>
      </c>
      <c r="P437" s="16">
        <v>11097.666666666666</v>
      </c>
      <c r="Q437" s="15">
        <v>0.41243511762446883</v>
      </c>
      <c r="R437" s="7">
        <v>5390</v>
      </c>
      <c r="S437" s="7">
        <v>1246</v>
      </c>
      <c r="T437" s="6">
        <v>58014</v>
      </c>
      <c r="U437" s="6">
        <v>18814</v>
      </c>
      <c r="V437" s="7">
        <v>21278</v>
      </c>
      <c r="W437" s="7">
        <v>1330</v>
      </c>
      <c r="X437" s="6">
        <v>3895</v>
      </c>
      <c r="Y437" s="7">
        <v>10685</v>
      </c>
    </row>
    <row r="438" spans="1:25" x14ac:dyDescent="0.25">
      <c r="A438" s="14">
        <v>61</v>
      </c>
      <c r="B438" s="12">
        <v>511029</v>
      </c>
      <c r="C438" s="12">
        <v>185</v>
      </c>
      <c r="D438" s="12">
        <v>61</v>
      </c>
      <c r="E438" s="10" t="s">
        <v>1206</v>
      </c>
      <c r="F438" s="10" t="s">
        <v>0</v>
      </c>
      <c r="G438" s="10" t="s">
        <v>0</v>
      </c>
      <c r="H438" s="10" t="s">
        <v>0</v>
      </c>
      <c r="I438" s="10" t="s">
        <v>0</v>
      </c>
      <c r="J438" s="10" t="s">
        <v>0</v>
      </c>
      <c r="K438" s="10" t="s">
        <v>0</v>
      </c>
      <c r="L438" s="10" t="s">
        <v>0</v>
      </c>
      <c r="M438" s="12">
        <v>2</v>
      </c>
      <c r="N438" s="16">
        <f t="shared" si="7"/>
        <v>55.645569620253163</v>
      </c>
      <c r="O438" s="16">
        <v>2110.5</v>
      </c>
      <c r="P438" s="16">
        <v>549.25</v>
      </c>
      <c r="Q438" s="15">
        <v>0.26024638711205877</v>
      </c>
      <c r="R438" s="7">
        <v>40</v>
      </c>
      <c r="S438" s="7">
        <v>39</v>
      </c>
      <c r="T438" s="7">
        <v>201</v>
      </c>
      <c r="U438" s="7">
        <v>1571</v>
      </c>
      <c r="V438" s="6">
        <v>2023</v>
      </c>
      <c r="W438" s="7">
        <v>28</v>
      </c>
      <c r="X438" s="6">
        <v>2198</v>
      </c>
      <c r="Y438" s="7">
        <v>397</v>
      </c>
    </row>
    <row r="439" spans="1:25" x14ac:dyDescent="0.25">
      <c r="A439" s="14">
        <v>54</v>
      </c>
      <c r="B439" s="12">
        <v>773271</v>
      </c>
      <c r="C439" s="12">
        <v>211</v>
      </c>
      <c r="D439" s="12">
        <v>54</v>
      </c>
      <c r="E439" s="10" t="s">
        <v>1224</v>
      </c>
      <c r="F439" s="10" t="s">
        <v>0</v>
      </c>
      <c r="G439" s="10" t="s">
        <v>0</v>
      </c>
      <c r="H439" s="10" t="s">
        <v>0</v>
      </c>
      <c r="I439" s="10" t="s">
        <v>0</v>
      </c>
      <c r="J439" s="10" t="s">
        <v>0</v>
      </c>
      <c r="K439" s="10" t="s">
        <v>0</v>
      </c>
      <c r="L439" s="10" t="s">
        <v>0</v>
      </c>
      <c r="M439" s="12">
        <v>2</v>
      </c>
      <c r="N439" s="16">
        <f t="shared" si="7"/>
        <v>274.60869565217394</v>
      </c>
      <c r="O439" s="16">
        <v>10634.5</v>
      </c>
      <c r="P439" s="16">
        <v>3937</v>
      </c>
      <c r="Q439" s="15">
        <v>0.37021016502891535</v>
      </c>
      <c r="R439" s="7">
        <v>50</v>
      </c>
      <c r="S439" s="7">
        <v>42</v>
      </c>
      <c r="T439" s="7">
        <v>1696</v>
      </c>
      <c r="U439" s="6">
        <v>8637</v>
      </c>
      <c r="V439" s="6">
        <v>12632</v>
      </c>
      <c r="W439" s="7">
        <v>1655</v>
      </c>
      <c r="X439" s="7">
        <v>4032</v>
      </c>
      <c r="Y439" s="7">
        <v>8365</v>
      </c>
    </row>
  </sheetData>
  <sortState ref="A13:Y439">
    <sortCondition descending="1" ref="A1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9"/>
  <sheetViews>
    <sheetView topLeftCell="A355" workbookViewId="0">
      <selection activeCell="A372" sqref="A372"/>
    </sheetView>
  </sheetViews>
  <sheetFormatPr defaultRowHeight="15" x14ac:dyDescent="0.25"/>
  <cols>
    <col min="1" max="1" width="37.5703125" customWidth="1"/>
    <col min="14" max="15" width="9.5703125" bestFit="1" customWidth="1"/>
  </cols>
  <sheetData>
    <row r="1" spans="1:23" x14ac:dyDescent="0.25">
      <c r="A1" s="17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9" t="s">
        <v>2243</v>
      </c>
      <c r="Q1" s="1" t="s">
        <v>12</v>
      </c>
      <c r="R1" s="1" t="s">
        <v>13</v>
      </c>
      <c r="S1" s="1" t="s">
        <v>8</v>
      </c>
      <c r="T1" s="1" t="s">
        <v>11</v>
      </c>
      <c r="U1" s="1" t="s">
        <v>10</v>
      </c>
      <c r="V1" s="1" t="s">
        <v>9</v>
      </c>
    </row>
    <row r="2" spans="1:23" x14ac:dyDescent="0.25">
      <c r="A2" s="17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9" t="s">
        <v>2244</v>
      </c>
      <c r="Q2" s="11">
        <v>451278</v>
      </c>
      <c r="R2" s="11">
        <v>451278</v>
      </c>
      <c r="S2" s="11">
        <v>451278</v>
      </c>
      <c r="T2" s="11">
        <v>451278</v>
      </c>
      <c r="U2" s="11">
        <v>451278</v>
      </c>
      <c r="V2" s="11">
        <v>451278</v>
      </c>
    </row>
    <row r="3" spans="1:23" x14ac:dyDescent="0.25">
      <c r="A3" s="17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20" t="s">
        <v>2245</v>
      </c>
      <c r="Q3" s="11">
        <v>451284</v>
      </c>
      <c r="R3" s="11">
        <v>451283</v>
      </c>
      <c r="S3" s="11">
        <v>451282</v>
      </c>
      <c r="T3" s="11">
        <v>451281</v>
      </c>
      <c r="U3" s="11">
        <v>451280</v>
      </c>
      <c r="V3" s="11">
        <v>451279</v>
      </c>
    </row>
    <row r="4" spans="1:23" x14ac:dyDescent="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 t="s">
        <v>2246</v>
      </c>
      <c r="Q4" s="12">
        <v>412</v>
      </c>
      <c r="R4" s="12">
        <v>509</v>
      </c>
      <c r="S4" s="12">
        <v>462</v>
      </c>
      <c r="T4" s="12">
        <v>375</v>
      </c>
      <c r="U4" s="12">
        <v>464</v>
      </c>
      <c r="V4" s="12">
        <v>449</v>
      </c>
    </row>
    <row r="5" spans="1:23" x14ac:dyDescent="0.25">
      <c r="A5" s="17"/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 t="s">
        <v>2247</v>
      </c>
      <c r="Q5" s="13">
        <v>6318580</v>
      </c>
      <c r="R5" s="13">
        <v>6675016</v>
      </c>
      <c r="S5" s="13">
        <v>7497558</v>
      </c>
      <c r="T5" s="13">
        <v>5977902</v>
      </c>
      <c r="U5" s="13">
        <v>6135591</v>
      </c>
      <c r="V5" s="13">
        <v>6657438</v>
      </c>
    </row>
    <row r="6" spans="1:23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9" t="s">
        <v>2248</v>
      </c>
      <c r="Q6" s="13">
        <f>SUM(Q13:Q17,Q19:Q180)</f>
        <v>4916667</v>
      </c>
      <c r="R6" s="13">
        <f t="shared" ref="R6:V6" si="0">SUM(R13:R17,R19:R180)</f>
        <v>13730601</v>
      </c>
      <c r="S6" s="13">
        <f t="shared" si="0"/>
        <v>30542996</v>
      </c>
      <c r="T6" s="13">
        <f t="shared" si="0"/>
        <v>22809011</v>
      </c>
      <c r="U6" s="13">
        <f t="shared" si="0"/>
        <v>43526621</v>
      </c>
      <c r="V6" s="13">
        <f t="shared" si="0"/>
        <v>24104182</v>
      </c>
    </row>
    <row r="7" spans="1:23" x14ac:dyDescent="0.25">
      <c r="A7" s="17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9" t="s">
        <v>16</v>
      </c>
      <c r="Q7" s="10" t="s">
        <v>21</v>
      </c>
      <c r="R7" s="10" t="s">
        <v>22</v>
      </c>
      <c r="S7" s="10" t="s">
        <v>17</v>
      </c>
      <c r="T7" s="10" t="s">
        <v>20</v>
      </c>
      <c r="U7" s="10" t="s">
        <v>19</v>
      </c>
      <c r="V7" s="10" t="s">
        <v>18</v>
      </c>
    </row>
    <row r="8" spans="1:23" x14ac:dyDescent="0.25">
      <c r="A8" s="17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9" t="s">
        <v>24</v>
      </c>
      <c r="Q8" s="10" t="s">
        <v>29</v>
      </c>
      <c r="R8" s="10" t="s">
        <v>30</v>
      </c>
      <c r="S8" s="10" t="s">
        <v>25</v>
      </c>
      <c r="T8" s="10" t="s">
        <v>28</v>
      </c>
      <c r="U8" s="10" t="s">
        <v>27</v>
      </c>
      <c r="V8" s="10" t="s">
        <v>26</v>
      </c>
    </row>
    <row r="9" spans="1:23" x14ac:dyDescent="0.25">
      <c r="A9" s="17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20" t="s">
        <v>31</v>
      </c>
      <c r="Q9" s="10" t="s">
        <v>32</v>
      </c>
      <c r="R9" s="10" t="s">
        <v>32</v>
      </c>
      <c r="S9" s="10" t="s">
        <v>32</v>
      </c>
      <c r="T9" s="10" t="s">
        <v>32</v>
      </c>
      <c r="U9" s="10" t="s">
        <v>32</v>
      </c>
      <c r="V9" s="10" t="s">
        <v>32</v>
      </c>
    </row>
    <row r="10" spans="1:23" x14ac:dyDescent="0.25">
      <c r="A10" s="17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20" t="s">
        <v>33</v>
      </c>
      <c r="Q10" s="10" t="s">
        <v>34</v>
      </c>
      <c r="R10" s="10" t="s">
        <v>34</v>
      </c>
      <c r="S10" s="10" t="s">
        <v>34</v>
      </c>
      <c r="T10" s="10" t="s">
        <v>34</v>
      </c>
      <c r="U10" s="10" t="s">
        <v>34</v>
      </c>
      <c r="V10" s="10" t="s">
        <v>34</v>
      </c>
    </row>
    <row r="11" spans="1:23" x14ac:dyDescent="0.25">
      <c r="A11" s="17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9" t="s">
        <v>35</v>
      </c>
      <c r="Q11" s="10" t="s">
        <v>36</v>
      </c>
      <c r="R11" s="10" t="s">
        <v>36</v>
      </c>
      <c r="S11" s="10" t="s">
        <v>36</v>
      </c>
      <c r="T11" s="10" t="s">
        <v>36</v>
      </c>
      <c r="U11" s="10" t="s">
        <v>36</v>
      </c>
      <c r="V11" s="10" t="s">
        <v>36</v>
      </c>
    </row>
    <row r="12" spans="1:23" x14ac:dyDescent="0.25">
      <c r="A12" s="19" t="s">
        <v>2249</v>
      </c>
      <c r="B12" s="19" t="s">
        <v>2250</v>
      </c>
      <c r="C12" s="19" t="s">
        <v>2251</v>
      </c>
      <c r="D12" s="19" t="s">
        <v>2252</v>
      </c>
      <c r="E12" s="19" t="s">
        <v>2253</v>
      </c>
      <c r="F12" s="19" t="s">
        <v>1</v>
      </c>
      <c r="G12" s="19" t="s">
        <v>2</v>
      </c>
      <c r="H12" s="19" t="s">
        <v>3</v>
      </c>
      <c r="I12" s="19" t="s">
        <v>5</v>
      </c>
      <c r="J12" s="19" t="s">
        <v>4</v>
      </c>
      <c r="K12" s="18" t="s">
        <v>6</v>
      </c>
      <c r="L12" s="19" t="s">
        <v>7</v>
      </c>
      <c r="M12" s="19" t="s">
        <v>2246</v>
      </c>
      <c r="N12" s="19" t="s">
        <v>2254</v>
      </c>
      <c r="O12" s="19" t="s">
        <v>2255</v>
      </c>
      <c r="P12" s="19" t="s">
        <v>2256</v>
      </c>
      <c r="Q12" s="11"/>
      <c r="R12" s="11"/>
      <c r="S12" s="11"/>
      <c r="T12" s="11"/>
      <c r="U12" s="11"/>
      <c r="V12" s="11"/>
    </row>
    <row r="13" spans="1:23" x14ac:dyDescent="0.25">
      <c r="A13" s="2" t="s">
        <v>96</v>
      </c>
      <c r="B13" s="12">
        <v>544100</v>
      </c>
      <c r="C13" s="12">
        <v>103</v>
      </c>
      <c r="D13" s="12">
        <v>114791</v>
      </c>
      <c r="E13" s="10" t="s">
        <v>97</v>
      </c>
      <c r="F13" s="10" t="s">
        <v>0</v>
      </c>
      <c r="G13" s="12">
        <v>135191</v>
      </c>
      <c r="H13" s="10" t="s">
        <v>98</v>
      </c>
      <c r="I13" s="10" t="s">
        <v>0</v>
      </c>
      <c r="J13" s="10" t="s">
        <v>99</v>
      </c>
      <c r="K13" s="10" t="s">
        <v>0</v>
      </c>
      <c r="L13" s="10" t="s">
        <v>100</v>
      </c>
      <c r="M13" s="12">
        <v>4</v>
      </c>
      <c r="N13" s="16">
        <v>88439.75</v>
      </c>
      <c r="O13" s="16">
        <v>2397471</v>
      </c>
      <c r="P13" s="15">
        <v>27.10852303404295</v>
      </c>
      <c r="Q13" s="7">
        <v>1299</v>
      </c>
      <c r="R13" s="6">
        <v>15706</v>
      </c>
      <c r="S13" s="6">
        <v>102592</v>
      </c>
      <c r="T13" s="7">
        <v>4793643</v>
      </c>
      <c r="U13" s="6">
        <v>180179</v>
      </c>
      <c r="V13" s="6">
        <v>55282</v>
      </c>
    </row>
    <row r="14" spans="1:23" x14ac:dyDescent="0.25">
      <c r="A14" s="2" t="s">
        <v>105</v>
      </c>
      <c r="B14" s="12">
        <v>567437</v>
      </c>
      <c r="C14" s="12">
        <v>217</v>
      </c>
      <c r="D14" s="12">
        <v>5857</v>
      </c>
      <c r="E14" s="10" t="s">
        <v>106</v>
      </c>
      <c r="F14" s="10" t="s">
        <v>0</v>
      </c>
      <c r="G14" s="12">
        <v>6912</v>
      </c>
      <c r="H14" s="10" t="s">
        <v>107</v>
      </c>
      <c r="I14" s="10" t="s">
        <v>108</v>
      </c>
      <c r="J14" s="10" t="s">
        <v>0</v>
      </c>
      <c r="K14" s="10" t="s">
        <v>0</v>
      </c>
      <c r="L14" s="10" t="s">
        <v>109</v>
      </c>
      <c r="M14" s="12">
        <v>1</v>
      </c>
      <c r="N14" s="16">
        <v>13196</v>
      </c>
      <c r="O14" s="16">
        <v>3489.2</v>
      </c>
      <c r="P14" s="15">
        <v>0.26441345862382537</v>
      </c>
      <c r="Q14" s="7">
        <v>280</v>
      </c>
      <c r="R14" s="7">
        <v>8074</v>
      </c>
      <c r="S14" s="7">
        <v>1867</v>
      </c>
      <c r="T14" s="6">
        <v>13196</v>
      </c>
      <c r="U14" s="7">
        <v>2899</v>
      </c>
      <c r="V14" s="7">
        <v>4326</v>
      </c>
    </row>
    <row r="15" spans="1:23" x14ac:dyDescent="0.25">
      <c r="A15" s="2" t="s">
        <v>116</v>
      </c>
      <c r="B15" s="12">
        <v>313502</v>
      </c>
      <c r="C15" s="12">
        <v>144</v>
      </c>
      <c r="D15" s="12">
        <v>3</v>
      </c>
      <c r="E15" s="10" t="s">
        <v>117</v>
      </c>
      <c r="F15" s="10" t="s">
        <v>0</v>
      </c>
      <c r="G15" s="12">
        <v>6287</v>
      </c>
      <c r="H15" s="10" t="s">
        <v>112</v>
      </c>
      <c r="I15" s="10" t="s">
        <v>113</v>
      </c>
      <c r="J15" s="10" t="s">
        <v>114</v>
      </c>
      <c r="K15" s="10" t="s">
        <v>0</v>
      </c>
      <c r="L15" s="10" t="s">
        <v>115</v>
      </c>
      <c r="M15" s="12">
        <v>5</v>
      </c>
      <c r="N15" s="16">
        <v>140260.6</v>
      </c>
      <c r="O15" s="16">
        <v>40092</v>
      </c>
      <c r="P15" s="15">
        <v>0.28583935902170671</v>
      </c>
      <c r="Q15" s="6">
        <v>32934</v>
      </c>
      <c r="R15" s="6">
        <v>34312</v>
      </c>
      <c r="S15" s="6">
        <v>503245</v>
      </c>
      <c r="T15" s="6">
        <v>12095</v>
      </c>
      <c r="U15" s="6">
        <v>118717</v>
      </c>
      <c r="V15" s="7">
        <v>40092</v>
      </c>
      <c r="W15" s="24"/>
    </row>
    <row r="16" spans="1:23" x14ac:dyDescent="0.25">
      <c r="A16" s="2" t="s">
        <v>2261</v>
      </c>
      <c r="B16" s="12">
        <v>856709</v>
      </c>
      <c r="C16" s="12">
        <v>224</v>
      </c>
      <c r="D16" s="12">
        <v>4705</v>
      </c>
      <c r="E16" s="10" t="s">
        <v>119</v>
      </c>
      <c r="F16" s="10" t="s">
        <v>0</v>
      </c>
      <c r="G16" s="12">
        <v>6029</v>
      </c>
      <c r="H16" s="10" t="s">
        <v>120</v>
      </c>
      <c r="I16" s="10" t="s">
        <v>121</v>
      </c>
      <c r="J16" s="10" t="s">
        <v>0</v>
      </c>
      <c r="K16" s="10" t="s">
        <v>0</v>
      </c>
      <c r="L16" s="10" t="s">
        <v>122</v>
      </c>
      <c r="M16" s="12">
        <v>1</v>
      </c>
      <c r="N16" s="16">
        <v>528</v>
      </c>
      <c r="O16" s="16">
        <v>37.6</v>
      </c>
      <c r="P16" s="15">
        <v>7.1212121212121213E-2</v>
      </c>
      <c r="Q16" s="7">
        <v>75</v>
      </c>
      <c r="R16" s="7">
        <v>23</v>
      </c>
      <c r="S16" s="7">
        <v>38</v>
      </c>
      <c r="T16" s="7">
        <v>32</v>
      </c>
      <c r="U16" s="6">
        <v>528</v>
      </c>
      <c r="V16" s="7">
        <v>20</v>
      </c>
    </row>
    <row r="17" spans="1:23" x14ac:dyDescent="0.25">
      <c r="A17" s="2" t="s">
        <v>123</v>
      </c>
      <c r="B17" s="12">
        <v>730691</v>
      </c>
      <c r="C17" s="12">
        <v>441</v>
      </c>
      <c r="D17" s="12">
        <v>23</v>
      </c>
      <c r="E17" s="10" t="s">
        <v>124</v>
      </c>
      <c r="F17" s="10" t="s">
        <v>0</v>
      </c>
      <c r="G17" s="12">
        <v>1175</v>
      </c>
      <c r="H17" s="10" t="s">
        <v>125</v>
      </c>
      <c r="I17" s="10" t="s">
        <v>0</v>
      </c>
      <c r="J17" s="10" t="s">
        <v>0</v>
      </c>
      <c r="K17" s="10" t="s">
        <v>0</v>
      </c>
      <c r="L17" s="10" t="s">
        <v>126</v>
      </c>
      <c r="M17" s="12">
        <v>1</v>
      </c>
      <c r="N17" s="16">
        <v>162</v>
      </c>
      <c r="O17" s="16">
        <v>207.4</v>
      </c>
      <c r="P17" s="15">
        <v>1.280246913580247</v>
      </c>
      <c r="Q17" s="7">
        <v>122</v>
      </c>
      <c r="R17" s="7">
        <v>235</v>
      </c>
      <c r="S17" s="7">
        <v>416</v>
      </c>
      <c r="T17" s="7">
        <v>104</v>
      </c>
      <c r="U17" s="7">
        <v>160</v>
      </c>
      <c r="V17" s="6">
        <v>162</v>
      </c>
    </row>
    <row r="18" spans="1:23" x14ac:dyDescent="0.25">
      <c r="A18" s="2" t="s">
        <v>127</v>
      </c>
      <c r="B18" s="12">
        <v>329351</v>
      </c>
      <c r="C18" s="12">
        <v>189</v>
      </c>
      <c r="D18" s="12">
        <v>145496</v>
      </c>
      <c r="E18" s="10" t="s">
        <v>128</v>
      </c>
      <c r="F18" s="10" t="s">
        <v>0</v>
      </c>
      <c r="G18" s="12">
        <v>1176</v>
      </c>
      <c r="H18" s="10" t="s">
        <v>129</v>
      </c>
      <c r="I18" s="10" t="s">
        <v>130</v>
      </c>
      <c r="J18" s="10" t="s">
        <v>131</v>
      </c>
      <c r="K18" s="10" t="s">
        <v>0</v>
      </c>
      <c r="L18" s="10" t="s">
        <v>132</v>
      </c>
      <c r="M18" s="12">
        <v>5</v>
      </c>
      <c r="N18" s="16">
        <v>3302.8</v>
      </c>
      <c r="O18" s="16">
        <v>2744</v>
      </c>
      <c r="P18" s="15">
        <v>0.83081022163013196</v>
      </c>
      <c r="Q18" s="6">
        <v>2875</v>
      </c>
      <c r="R18" s="6">
        <v>2951</v>
      </c>
      <c r="S18" s="6">
        <v>6063</v>
      </c>
      <c r="T18" s="6">
        <v>1675</v>
      </c>
      <c r="U18" s="6">
        <v>2950</v>
      </c>
      <c r="V18" s="7">
        <v>2744</v>
      </c>
    </row>
    <row r="19" spans="1:23" x14ac:dyDescent="0.25">
      <c r="A19" s="2" t="s">
        <v>133</v>
      </c>
      <c r="B19" s="12">
        <v>385816</v>
      </c>
      <c r="C19" s="12">
        <v>241</v>
      </c>
      <c r="D19" s="12">
        <v>3023</v>
      </c>
      <c r="E19" s="10" t="s">
        <v>134</v>
      </c>
      <c r="F19" s="10" t="s">
        <v>0</v>
      </c>
      <c r="G19" s="12">
        <v>1174</v>
      </c>
      <c r="H19" s="10" t="s">
        <v>135</v>
      </c>
      <c r="I19" s="10" t="s">
        <v>136</v>
      </c>
      <c r="J19" s="10" t="s">
        <v>137</v>
      </c>
      <c r="K19" s="10" t="s">
        <v>0</v>
      </c>
      <c r="L19" s="10" t="s">
        <v>138</v>
      </c>
      <c r="M19" s="12">
        <v>6</v>
      </c>
      <c r="N19" s="16">
        <v>1582.3333333333333</v>
      </c>
      <c r="O19" s="16">
        <v>0</v>
      </c>
      <c r="P19" s="15">
        <v>0</v>
      </c>
      <c r="Q19" s="6">
        <v>644</v>
      </c>
      <c r="R19" s="6">
        <v>900</v>
      </c>
      <c r="S19" s="6">
        <v>3336</v>
      </c>
      <c r="T19" s="6">
        <v>533</v>
      </c>
      <c r="U19" s="6">
        <v>2631</v>
      </c>
      <c r="V19" s="6">
        <v>1450</v>
      </c>
    </row>
    <row r="20" spans="1:23" x14ac:dyDescent="0.25">
      <c r="A20" s="2" t="s">
        <v>139</v>
      </c>
      <c r="B20" s="12">
        <v>587601</v>
      </c>
      <c r="C20" s="12">
        <v>217</v>
      </c>
      <c r="D20" s="12">
        <v>7831</v>
      </c>
      <c r="E20" s="10" t="s">
        <v>140</v>
      </c>
      <c r="F20" s="10" t="s">
        <v>0</v>
      </c>
      <c r="G20" s="12">
        <v>17473</v>
      </c>
      <c r="H20" s="10" t="s">
        <v>141</v>
      </c>
      <c r="I20" s="10" t="s">
        <v>0</v>
      </c>
      <c r="J20" s="10" t="s">
        <v>0</v>
      </c>
      <c r="K20" s="10" t="s">
        <v>0</v>
      </c>
      <c r="L20" s="10" t="s">
        <v>142</v>
      </c>
      <c r="M20" s="12">
        <v>1</v>
      </c>
      <c r="N20" s="16">
        <v>15196</v>
      </c>
      <c r="O20" s="16">
        <v>32173.599999999999</v>
      </c>
      <c r="P20" s="15">
        <v>2.1172413793103448</v>
      </c>
      <c r="Q20" s="7">
        <v>26081</v>
      </c>
      <c r="R20" s="7">
        <v>5707</v>
      </c>
      <c r="S20" s="7">
        <v>25752</v>
      </c>
      <c r="T20" s="7">
        <v>62826</v>
      </c>
      <c r="U20" s="7">
        <v>40502</v>
      </c>
      <c r="V20" s="6">
        <v>15196</v>
      </c>
    </row>
    <row r="21" spans="1:23" s="24" customFormat="1" x14ac:dyDescent="0.25">
      <c r="A21" s="22" t="s">
        <v>149</v>
      </c>
      <c r="B21" s="22">
        <v>671252</v>
      </c>
      <c r="C21" s="22">
        <v>218</v>
      </c>
      <c r="D21" s="22">
        <v>16</v>
      </c>
      <c r="E21" s="22" t="s">
        <v>150</v>
      </c>
      <c r="F21" s="22" t="s">
        <v>0</v>
      </c>
      <c r="G21" s="22">
        <v>6057</v>
      </c>
      <c r="H21" s="22" t="s">
        <v>145</v>
      </c>
      <c r="I21" s="22" t="s">
        <v>146</v>
      </c>
      <c r="J21" s="22" t="s">
        <v>147</v>
      </c>
      <c r="K21" s="22" t="s">
        <v>0</v>
      </c>
      <c r="L21" s="22" t="s">
        <v>148</v>
      </c>
      <c r="M21" s="22">
        <v>5</v>
      </c>
      <c r="N21" s="22">
        <v>57518.6</v>
      </c>
      <c r="O21" s="22">
        <v>883877</v>
      </c>
      <c r="P21" s="22">
        <v>15.366803086305996</v>
      </c>
      <c r="Q21" s="23">
        <v>25533</v>
      </c>
      <c r="R21" s="23">
        <v>31236</v>
      </c>
      <c r="S21" s="23">
        <v>160858</v>
      </c>
      <c r="T21" s="23">
        <v>904920</v>
      </c>
      <c r="U21" s="23">
        <v>107822</v>
      </c>
      <c r="V21" s="23">
        <v>52478</v>
      </c>
      <c r="W21"/>
    </row>
    <row r="22" spans="1:23" s="24" customFormat="1" x14ac:dyDescent="0.25">
      <c r="A22" s="22" t="s">
        <v>2280</v>
      </c>
      <c r="B22" s="22">
        <v>774603</v>
      </c>
      <c r="C22" s="22">
        <v>130</v>
      </c>
      <c r="D22" s="22">
        <v>85110</v>
      </c>
      <c r="E22" s="22" t="s">
        <v>158</v>
      </c>
      <c r="F22" s="22" t="s">
        <v>0</v>
      </c>
      <c r="G22" s="22">
        <v>6305</v>
      </c>
      <c r="H22" s="22" t="s">
        <v>153</v>
      </c>
      <c r="I22" s="22" t="s">
        <v>154</v>
      </c>
      <c r="J22" s="22" t="s">
        <v>155</v>
      </c>
      <c r="K22" s="22" t="s">
        <v>0</v>
      </c>
      <c r="L22" s="22" t="s">
        <v>156</v>
      </c>
      <c r="M22" s="22">
        <v>2</v>
      </c>
      <c r="N22" s="22">
        <v>1803</v>
      </c>
      <c r="O22" s="22">
        <v>3417</v>
      </c>
      <c r="P22" s="22">
        <v>1.8951747088186357</v>
      </c>
      <c r="Q22" s="23">
        <v>10359</v>
      </c>
      <c r="R22" s="23">
        <v>10296</v>
      </c>
      <c r="S22" s="23">
        <v>70052</v>
      </c>
      <c r="T22" s="23">
        <v>2287</v>
      </c>
      <c r="U22" s="23">
        <v>109770</v>
      </c>
      <c r="V22" s="23">
        <v>39786</v>
      </c>
    </row>
    <row r="23" spans="1:23" x14ac:dyDescent="0.25">
      <c r="A23" s="2" t="s">
        <v>159</v>
      </c>
      <c r="B23" s="12">
        <v>1027144</v>
      </c>
      <c r="C23" s="12">
        <v>361</v>
      </c>
      <c r="D23" s="12">
        <v>3234</v>
      </c>
      <c r="E23" s="10" t="s">
        <v>160</v>
      </c>
      <c r="F23" s="10" t="s">
        <v>0</v>
      </c>
      <c r="G23" s="12">
        <v>871</v>
      </c>
      <c r="H23" s="10" t="s">
        <v>161</v>
      </c>
      <c r="I23" s="10" t="s">
        <v>0</v>
      </c>
      <c r="J23" s="10" t="s">
        <v>0</v>
      </c>
      <c r="K23" s="10" t="s">
        <v>0</v>
      </c>
      <c r="L23" s="10" t="s">
        <v>162</v>
      </c>
      <c r="M23" s="12">
        <v>2</v>
      </c>
      <c r="N23" s="16">
        <v>452.5</v>
      </c>
      <c r="O23" s="16">
        <v>201</v>
      </c>
      <c r="P23" s="15">
        <v>0.44419889502762433</v>
      </c>
      <c r="Q23" s="7">
        <v>34</v>
      </c>
      <c r="R23" s="6">
        <v>598</v>
      </c>
      <c r="S23" s="7">
        <v>103</v>
      </c>
      <c r="T23" s="7">
        <v>43</v>
      </c>
      <c r="U23" s="6">
        <v>307</v>
      </c>
      <c r="V23" s="7">
        <v>624</v>
      </c>
    </row>
    <row r="24" spans="1:23" x14ac:dyDescent="0.25">
      <c r="A24" s="2" t="s">
        <v>163</v>
      </c>
      <c r="B24" s="12">
        <v>948197</v>
      </c>
      <c r="C24" s="12">
        <v>191</v>
      </c>
      <c r="D24" s="12">
        <v>111823</v>
      </c>
      <c r="E24" s="10" t="s">
        <v>164</v>
      </c>
      <c r="F24" s="10" t="s">
        <v>0</v>
      </c>
      <c r="G24" s="12">
        <v>7427</v>
      </c>
      <c r="H24" s="10" t="s">
        <v>165</v>
      </c>
      <c r="I24" s="10" t="s">
        <v>166</v>
      </c>
      <c r="J24" s="10" t="s">
        <v>0</v>
      </c>
      <c r="K24" s="10" t="s">
        <v>0</v>
      </c>
      <c r="L24" s="10" t="s">
        <v>167</v>
      </c>
      <c r="M24" s="12">
        <v>5</v>
      </c>
      <c r="N24" s="16">
        <v>51224.2</v>
      </c>
      <c r="O24" s="16">
        <v>12230</v>
      </c>
      <c r="P24" s="15">
        <v>0.23875433876956595</v>
      </c>
      <c r="Q24" s="6">
        <v>5769</v>
      </c>
      <c r="R24" s="7">
        <v>12230</v>
      </c>
      <c r="S24" s="6">
        <v>111134</v>
      </c>
      <c r="T24" s="6">
        <v>18758</v>
      </c>
      <c r="U24" s="6">
        <v>3948</v>
      </c>
      <c r="V24" s="6">
        <v>116512</v>
      </c>
    </row>
    <row r="25" spans="1:23" x14ac:dyDescent="0.25">
      <c r="A25" s="2" t="s">
        <v>178</v>
      </c>
      <c r="B25" s="12">
        <v>1067809</v>
      </c>
      <c r="C25" s="12">
        <v>237</v>
      </c>
      <c r="D25" s="12">
        <v>100</v>
      </c>
      <c r="E25" s="10" t="s">
        <v>179</v>
      </c>
      <c r="F25" s="10" t="s">
        <v>0</v>
      </c>
      <c r="G25" s="12">
        <v>638015</v>
      </c>
      <c r="H25" s="10" t="s">
        <v>180</v>
      </c>
      <c r="I25" s="10" t="s">
        <v>181</v>
      </c>
      <c r="J25" s="10" t="s">
        <v>0</v>
      </c>
      <c r="K25" s="10" t="s">
        <v>0</v>
      </c>
      <c r="L25" s="10" t="s">
        <v>182</v>
      </c>
      <c r="M25" s="12">
        <v>6</v>
      </c>
      <c r="N25" s="16">
        <v>2231.8333333333335</v>
      </c>
      <c r="O25" s="16">
        <v>0</v>
      </c>
      <c r="P25" s="15">
        <v>0</v>
      </c>
      <c r="Q25" s="6">
        <v>201</v>
      </c>
      <c r="R25" s="6">
        <v>6376</v>
      </c>
      <c r="S25" s="6">
        <v>1042</v>
      </c>
      <c r="T25" s="6">
        <v>429</v>
      </c>
      <c r="U25" s="6">
        <v>4418</v>
      </c>
      <c r="V25" s="6">
        <v>925</v>
      </c>
    </row>
    <row r="26" spans="1:23" s="24" customFormat="1" x14ac:dyDescent="0.25">
      <c r="A26" s="22" t="s">
        <v>189</v>
      </c>
      <c r="B26" s="22">
        <v>408777</v>
      </c>
      <c r="C26" s="22">
        <v>218</v>
      </c>
      <c r="D26" s="22">
        <v>171298</v>
      </c>
      <c r="E26" s="22" t="s">
        <v>190</v>
      </c>
      <c r="F26" s="22" t="s">
        <v>0</v>
      </c>
      <c r="G26" s="22">
        <v>6288</v>
      </c>
      <c r="H26" s="22" t="s">
        <v>185</v>
      </c>
      <c r="I26" s="22" t="s">
        <v>0</v>
      </c>
      <c r="J26" s="22" t="s">
        <v>0</v>
      </c>
      <c r="K26" s="22" t="s">
        <v>0</v>
      </c>
      <c r="L26" s="22" t="s">
        <v>188</v>
      </c>
      <c r="M26" s="22">
        <v>6</v>
      </c>
      <c r="N26" s="22">
        <v>45517.333333333336</v>
      </c>
      <c r="O26" s="22">
        <v>0</v>
      </c>
      <c r="P26" s="22">
        <v>0</v>
      </c>
      <c r="Q26" s="23">
        <v>11609</v>
      </c>
      <c r="R26" s="23">
        <v>11602</v>
      </c>
      <c r="S26" s="23">
        <v>186389</v>
      </c>
      <c r="T26" s="23">
        <v>1755</v>
      </c>
      <c r="U26" s="23">
        <v>90155</v>
      </c>
      <c r="V26" s="23">
        <v>27389</v>
      </c>
      <c r="W26"/>
    </row>
    <row r="27" spans="1:23" x14ac:dyDescent="0.25">
      <c r="A27" s="2" t="s">
        <v>191</v>
      </c>
      <c r="B27" s="12">
        <v>497572</v>
      </c>
      <c r="C27" s="12">
        <v>292</v>
      </c>
      <c r="D27" s="12">
        <v>172</v>
      </c>
      <c r="E27" s="10" t="s">
        <v>192</v>
      </c>
      <c r="F27" s="10" t="s">
        <v>0</v>
      </c>
      <c r="G27" s="12">
        <v>5460407</v>
      </c>
      <c r="H27" s="10" t="s">
        <v>193</v>
      </c>
      <c r="I27" s="10" t="s">
        <v>0</v>
      </c>
      <c r="J27" s="10" t="s">
        <v>0</v>
      </c>
      <c r="K27" s="10" t="s">
        <v>0</v>
      </c>
      <c r="L27" s="10" t="s">
        <v>194</v>
      </c>
      <c r="M27" s="12">
        <v>2</v>
      </c>
      <c r="N27" s="16">
        <v>28109</v>
      </c>
      <c r="O27" s="16">
        <v>6644.75</v>
      </c>
      <c r="P27" s="15">
        <v>0.23639225870717565</v>
      </c>
      <c r="Q27" s="7">
        <v>703</v>
      </c>
      <c r="R27" s="6">
        <v>42466</v>
      </c>
      <c r="S27" s="7">
        <v>5911</v>
      </c>
      <c r="T27" s="7">
        <v>12690</v>
      </c>
      <c r="U27" s="6">
        <v>13752</v>
      </c>
      <c r="V27" s="7">
        <v>7275</v>
      </c>
    </row>
    <row r="28" spans="1:23" x14ac:dyDescent="0.25">
      <c r="A28" s="2" t="s">
        <v>199</v>
      </c>
      <c r="B28" s="12">
        <v>534291</v>
      </c>
      <c r="C28" s="12">
        <v>292</v>
      </c>
      <c r="D28" s="12">
        <v>33985</v>
      </c>
      <c r="E28" s="10" t="s">
        <v>200</v>
      </c>
      <c r="F28" s="10" t="s">
        <v>0</v>
      </c>
      <c r="G28" s="12">
        <v>444305</v>
      </c>
      <c r="H28" s="10" t="s">
        <v>201</v>
      </c>
      <c r="I28" s="10" t="s">
        <v>0</v>
      </c>
      <c r="J28" s="10" t="s">
        <v>202</v>
      </c>
      <c r="K28" s="10" t="s">
        <v>0</v>
      </c>
      <c r="L28" s="10" t="s">
        <v>203</v>
      </c>
      <c r="M28" s="12">
        <v>5</v>
      </c>
      <c r="N28" s="16">
        <v>332234</v>
      </c>
      <c r="O28" s="16">
        <v>214</v>
      </c>
      <c r="P28" s="15">
        <v>6.441243220140022E-4</v>
      </c>
      <c r="Q28" s="6">
        <v>457</v>
      </c>
      <c r="R28" s="6">
        <v>1521136</v>
      </c>
      <c r="S28" s="6">
        <v>137994</v>
      </c>
      <c r="T28" s="6">
        <v>365</v>
      </c>
      <c r="U28" s="7">
        <v>214</v>
      </c>
      <c r="V28" s="6">
        <v>1218</v>
      </c>
      <c r="W28" s="24"/>
    </row>
    <row r="29" spans="1:23" x14ac:dyDescent="0.25">
      <c r="A29" s="2" t="s">
        <v>212</v>
      </c>
      <c r="B29" s="12">
        <v>912704</v>
      </c>
      <c r="C29" s="12">
        <v>271</v>
      </c>
      <c r="D29" s="12">
        <v>16661</v>
      </c>
      <c r="E29" s="10" t="s">
        <v>213</v>
      </c>
      <c r="F29" s="10" t="s">
        <v>0</v>
      </c>
      <c r="G29" s="12">
        <v>5988</v>
      </c>
      <c r="H29" s="10" t="s">
        <v>214</v>
      </c>
      <c r="I29" s="10" t="s">
        <v>215</v>
      </c>
      <c r="J29" s="10" t="s">
        <v>216</v>
      </c>
      <c r="K29" s="10" t="s">
        <v>0</v>
      </c>
      <c r="L29" s="10" t="s">
        <v>217</v>
      </c>
      <c r="M29" s="12">
        <v>6</v>
      </c>
      <c r="N29" s="16">
        <v>599011.83333333337</v>
      </c>
      <c r="O29" s="16">
        <v>0</v>
      </c>
      <c r="P29" s="15">
        <v>0</v>
      </c>
      <c r="Q29" s="6">
        <v>504195</v>
      </c>
      <c r="R29" s="6">
        <v>47465</v>
      </c>
      <c r="S29" s="6">
        <v>1313291</v>
      </c>
      <c r="T29" s="6">
        <v>1064548</v>
      </c>
      <c r="U29" s="6">
        <v>18565</v>
      </c>
      <c r="V29" s="6">
        <v>646007</v>
      </c>
    </row>
    <row r="30" spans="1:23" x14ac:dyDescent="0.25">
      <c r="A30" s="2" t="s">
        <v>218</v>
      </c>
      <c r="B30" s="12">
        <v>370608</v>
      </c>
      <c r="C30" s="12">
        <v>247</v>
      </c>
      <c r="D30" s="12">
        <v>161</v>
      </c>
      <c r="E30" s="10" t="s">
        <v>219</v>
      </c>
      <c r="F30" s="10" t="s">
        <v>0</v>
      </c>
      <c r="G30" s="12">
        <v>1110</v>
      </c>
      <c r="H30" s="10" t="s">
        <v>220</v>
      </c>
      <c r="I30" s="10" t="s">
        <v>0</v>
      </c>
      <c r="J30" s="10" t="s">
        <v>0</v>
      </c>
      <c r="K30" s="10" t="s">
        <v>0</v>
      </c>
      <c r="L30" s="10" t="s">
        <v>221</v>
      </c>
      <c r="M30" s="12">
        <v>4</v>
      </c>
      <c r="N30" s="16">
        <v>19854.75</v>
      </c>
      <c r="O30" s="16">
        <v>2710.5</v>
      </c>
      <c r="P30" s="15">
        <v>0.13651645072337854</v>
      </c>
      <c r="Q30" s="6">
        <v>4194</v>
      </c>
      <c r="R30" s="6">
        <v>39155</v>
      </c>
      <c r="S30" s="6">
        <v>22190</v>
      </c>
      <c r="T30" s="7">
        <v>1743</v>
      </c>
      <c r="U30" s="7">
        <v>3678</v>
      </c>
      <c r="V30" s="6">
        <v>13880</v>
      </c>
    </row>
    <row r="31" spans="1:23" x14ac:dyDescent="0.25">
      <c r="A31" s="2" t="s">
        <v>222</v>
      </c>
      <c r="B31" s="12">
        <v>1110837</v>
      </c>
      <c r="C31" s="12">
        <v>255</v>
      </c>
      <c r="D31" s="12">
        <v>17956</v>
      </c>
      <c r="E31" s="10" t="s">
        <v>223</v>
      </c>
      <c r="F31" s="10" t="s">
        <v>0</v>
      </c>
      <c r="G31" s="12">
        <v>5280794</v>
      </c>
      <c r="H31" s="10" t="s">
        <v>224</v>
      </c>
      <c r="I31" s="10" t="s">
        <v>0</v>
      </c>
      <c r="J31" s="10" t="s">
        <v>0</v>
      </c>
      <c r="K31" s="10" t="s">
        <v>0</v>
      </c>
      <c r="L31" s="10" t="s">
        <v>225</v>
      </c>
      <c r="M31" s="12">
        <v>3</v>
      </c>
      <c r="N31" s="16">
        <v>1804.6666666666667</v>
      </c>
      <c r="O31" s="16">
        <v>33</v>
      </c>
      <c r="P31" s="15">
        <v>1.8285925378647948E-2</v>
      </c>
      <c r="Q31" s="7">
        <v>36</v>
      </c>
      <c r="R31" s="6">
        <v>767</v>
      </c>
      <c r="S31" s="6">
        <v>4014</v>
      </c>
      <c r="T31" s="7">
        <v>52</v>
      </c>
      <c r="U31" s="6">
        <v>633</v>
      </c>
      <c r="V31" s="7">
        <v>11</v>
      </c>
    </row>
    <row r="32" spans="1:23" x14ac:dyDescent="0.25">
      <c r="A32" s="2" t="s">
        <v>226</v>
      </c>
      <c r="B32" s="12">
        <v>787622</v>
      </c>
      <c r="C32" s="12">
        <v>117</v>
      </c>
      <c r="D32" s="12">
        <v>13</v>
      </c>
      <c r="E32" s="10" t="s">
        <v>227</v>
      </c>
      <c r="F32" s="10" t="s">
        <v>0</v>
      </c>
      <c r="G32" s="12">
        <v>5281</v>
      </c>
      <c r="H32" s="10" t="s">
        <v>228</v>
      </c>
      <c r="I32" s="10" t="s">
        <v>0</v>
      </c>
      <c r="J32" s="10" t="s">
        <v>229</v>
      </c>
      <c r="K32" s="10" t="s">
        <v>0</v>
      </c>
      <c r="L32" s="10" t="s">
        <v>230</v>
      </c>
      <c r="M32" s="12">
        <v>6</v>
      </c>
      <c r="N32" s="16">
        <v>560086.16666666663</v>
      </c>
      <c r="O32" s="16">
        <v>0</v>
      </c>
      <c r="P32" s="15">
        <v>0</v>
      </c>
      <c r="Q32" s="6">
        <v>372036</v>
      </c>
      <c r="R32" s="6">
        <v>665733</v>
      </c>
      <c r="S32" s="6">
        <v>596977</v>
      </c>
      <c r="T32" s="6">
        <v>661001</v>
      </c>
      <c r="U32" s="6">
        <v>422050</v>
      </c>
      <c r="V32" s="6">
        <v>642720</v>
      </c>
      <c r="W32" s="24"/>
    </row>
    <row r="33" spans="1:23" x14ac:dyDescent="0.25">
      <c r="A33" s="2" t="s">
        <v>231</v>
      </c>
      <c r="B33" s="12">
        <v>976237</v>
      </c>
      <c r="C33" s="12">
        <v>95</v>
      </c>
      <c r="D33" s="12">
        <v>23042</v>
      </c>
      <c r="E33" s="10" t="s">
        <v>232</v>
      </c>
      <c r="F33" s="10" t="s">
        <v>0</v>
      </c>
      <c r="G33" s="12">
        <v>638072</v>
      </c>
      <c r="H33" s="10" t="s">
        <v>233</v>
      </c>
      <c r="I33" s="10" t="s">
        <v>0</v>
      </c>
      <c r="J33" s="10" t="s">
        <v>0</v>
      </c>
      <c r="K33" s="10" t="s">
        <v>0</v>
      </c>
      <c r="L33" s="10" t="s">
        <v>234</v>
      </c>
      <c r="M33" s="12">
        <v>1</v>
      </c>
      <c r="N33" s="16">
        <v>2299</v>
      </c>
      <c r="O33" s="16">
        <v>477.6</v>
      </c>
      <c r="P33" s="15">
        <v>0.20774249673771206</v>
      </c>
      <c r="Q33" s="7">
        <v>275</v>
      </c>
      <c r="R33" s="6">
        <v>2299</v>
      </c>
      <c r="S33" s="7">
        <v>295</v>
      </c>
      <c r="T33" s="7">
        <v>1011</v>
      </c>
      <c r="U33" s="7">
        <v>320</v>
      </c>
      <c r="V33" s="7">
        <v>487</v>
      </c>
    </row>
    <row r="34" spans="1:23" x14ac:dyDescent="0.25">
      <c r="A34" s="2" t="s">
        <v>235</v>
      </c>
      <c r="B34" s="12">
        <v>792924</v>
      </c>
      <c r="C34" s="12">
        <v>144</v>
      </c>
      <c r="D34" s="12">
        <v>1714</v>
      </c>
      <c r="E34" s="10" t="s">
        <v>236</v>
      </c>
      <c r="F34" s="10" t="s">
        <v>0</v>
      </c>
      <c r="G34" s="12">
        <v>1102</v>
      </c>
      <c r="H34" s="10" t="s">
        <v>237</v>
      </c>
      <c r="I34" s="10" t="s">
        <v>0</v>
      </c>
      <c r="J34" s="10" t="s">
        <v>0</v>
      </c>
      <c r="K34" s="10" t="s">
        <v>0</v>
      </c>
      <c r="L34" s="10" t="s">
        <v>238</v>
      </c>
      <c r="M34" s="12">
        <v>2</v>
      </c>
      <c r="N34" s="16">
        <v>667.5</v>
      </c>
      <c r="O34" s="16">
        <v>393.25</v>
      </c>
      <c r="P34" s="15">
        <v>0.58913857677902626</v>
      </c>
      <c r="Q34" s="6">
        <v>678</v>
      </c>
      <c r="R34" s="7">
        <v>257</v>
      </c>
      <c r="S34" s="7">
        <v>848</v>
      </c>
      <c r="T34" s="7">
        <v>142</v>
      </c>
      <c r="U34" s="7">
        <v>326</v>
      </c>
      <c r="V34" s="6">
        <v>657</v>
      </c>
    </row>
    <row r="35" spans="1:23" x14ac:dyDescent="0.25">
      <c r="A35" s="2" t="s">
        <v>245</v>
      </c>
      <c r="B35" s="12">
        <v>611100</v>
      </c>
      <c r="C35" s="12">
        <v>204</v>
      </c>
      <c r="D35" s="12">
        <v>286</v>
      </c>
      <c r="E35" s="10" t="s">
        <v>246</v>
      </c>
      <c r="F35" s="10" t="s">
        <v>0</v>
      </c>
      <c r="G35" s="12">
        <v>8742</v>
      </c>
      <c r="H35" s="10" t="s">
        <v>247</v>
      </c>
      <c r="I35" s="10" t="s">
        <v>0</v>
      </c>
      <c r="J35" s="10" t="s">
        <v>0</v>
      </c>
      <c r="K35" s="10" t="s">
        <v>0</v>
      </c>
      <c r="L35" s="10" t="s">
        <v>248</v>
      </c>
      <c r="M35" s="12">
        <v>1</v>
      </c>
      <c r="N35" s="16">
        <v>703940</v>
      </c>
      <c r="O35" s="16">
        <v>74534.2</v>
      </c>
      <c r="P35" s="15">
        <v>0.10588146717049748</v>
      </c>
      <c r="Q35" s="7">
        <v>1583</v>
      </c>
      <c r="R35" s="6">
        <v>703940</v>
      </c>
      <c r="S35" s="7">
        <v>124881</v>
      </c>
      <c r="T35" s="7">
        <v>47520</v>
      </c>
      <c r="U35" s="7">
        <v>179761</v>
      </c>
      <c r="V35" s="7">
        <v>18926</v>
      </c>
    </row>
    <row r="36" spans="1:23" x14ac:dyDescent="0.25">
      <c r="A36" s="2" t="s">
        <v>249</v>
      </c>
      <c r="B36" s="12">
        <v>863824</v>
      </c>
      <c r="C36" s="12">
        <v>174</v>
      </c>
      <c r="D36" s="12">
        <v>364413</v>
      </c>
      <c r="E36" s="10" t="s">
        <v>250</v>
      </c>
      <c r="F36" s="10" t="s">
        <v>251</v>
      </c>
      <c r="G36" s="12">
        <v>5202</v>
      </c>
      <c r="H36" s="10" t="s">
        <v>252</v>
      </c>
      <c r="I36" s="10" t="s">
        <v>0</v>
      </c>
      <c r="J36" s="10" t="s">
        <v>0</v>
      </c>
      <c r="K36" s="10" t="s">
        <v>253</v>
      </c>
      <c r="L36" s="10" t="s">
        <v>254</v>
      </c>
      <c r="M36" s="12">
        <v>1</v>
      </c>
      <c r="N36" s="16">
        <v>69734</v>
      </c>
      <c r="O36" s="16">
        <v>158</v>
      </c>
      <c r="P36" s="15">
        <v>2.2657527174692401E-3</v>
      </c>
      <c r="Q36" s="7">
        <v>56</v>
      </c>
      <c r="R36" s="7">
        <v>122</v>
      </c>
      <c r="S36" s="7">
        <v>89</v>
      </c>
      <c r="T36" s="7">
        <v>370</v>
      </c>
      <c r="U36" s="6">
        <v>69734</v>
      </c>
      <c r="V36" s="7">
        <v>153</v>
      </c>
    </row>
    <row r="37" spans="1:23" s="24" customFormat="1" x14ac:dyDescent="0.25">
      <c r="A37" s="22" t="s">
        <v>266</v>
      </c>
      <c r="B37" s="22">
        <v>395020</v>
      </c>
      <c r="C37" s="22">
        <v>218</v>
      </c>
      <c r="D37" s="22">
        <v>25</v>
      </c>
      <c r="E37" s="22" t="s">
        <v>267</v>
      </c>
      <c r="F37" s="22" t="s">
        <v>0</v>
      </c>
      <c r="G37" s="22">
        <v>5951</v>
      </c>
      <c r="H37" s="22" t="s">
        <v>258</v>
      </c>
      <c r="I37" s="22" t="s">
        <v>259</v>
      </c>
      <c r="J37" s="22" t="s">
        <v>260</v>
      </c>
      <c r="K37" s="22" t="s">
        <v>0</v>
      </c>
      <c r="L37" s="22" t="s">
        <v>261</v>
      </c>
      <c r="M37" s="22">
        <v>5</v>
      </c>
      <c r="N37" s="22">
        <v>71971.199999999997</v>
      </c>
      <c r="O37" s="22">
        <v>15922</v>
      </c>
      <c r="P37" s="22">
        <v>0.22122737984082522</v>
      </c>
      <c r="Q37" s="23">
        <v>59799</v>
      </c>
      <c r="R37" s="23">
        <v>100033</v>
      </c>
      <c r="S37" s="23">
        <v>503740</v>
      </c>
      <c r="T37" s="23">
        <v>20979</v>
      </c>
      <c r="U37" s="23">
        <v>218134</v>
      </c>
      <c r="V37" s="23">
        <v>281026</v>
      </c>
      <c r="W37"/>
    </row>
    <row r="38" spans="1:23" x14ac:dyDescent="0.25">
      <c r="A38" s="2" t="s">
        <v>268</v>
      </c>
      <c r="B38" s="12">
        <v>480699</v>
      </c>
      <c r="C38" s="12">
        <v>267</v>
      </c>
      <c r="D38" s="12">
        <v>3063</v>
      </c>
      <c r="E38" s="10" t="s">
        <v>269</v>
      </c>
      <c r="F38" s="10" t="s">
        <v>0</v>
      </c>
      <c r="G38" s="12">
        <v>338</v>
      </c>
      <c r="H38" s="10" t="s">
        <v>270</v>
      </c>
      <c r="I38" s="10" t="s">
        <v>0</v>
      </c>
      <c r="J38" s="10" t="s">
        <v>271</v>
      </c>
      <c r="K38" s="10" t="s">
        <v>0</v>
      </c>
      <c r="L38" s="10" t="s">
        <v>272</v>
      </c>
      <c r="M38" s="12">
        <v>1</v>
      </c>
      <c r="N38" s="16">
        <v>388</v>
      </c>
      <c r="O38" s="16">
        <v>392.8</v>
      </c>
      <c r="P38" s="15">
        <v>1.0123711340206185</v>
      </c>
      <c r="Q38" s="7">
        <v>189</v>
      </c>
      <c r="R38" s="7">
        <v>565</v>
      </c>
      <c r="S38" s="7">
        <v>275</v>
      </c>
      <c r="T38" s="7">
        <v>192</v>
      </c>
      <c r="U38" s="7">
        <v>743</v>
      </c>
      <c r="V38" s="6">
        <v>388</v>
      </c>
      <c r="W38" s="24"/>
    </row>
    <row r="39" spans="1:23" x14ac:dyDescent="0.25">
      <c r="A39" s="2" t="s">
        <v>273</v>
      </c>
      <c r="B39" s="12">
        <v>699211</v>
      </c>
      <c r="C39" s="12">
        <v>333</v>
      </c>
      <c r="D39" s="12">
        <v>11214</v>
      </c>
      <c r="E39" s="10" t="s">
        <v>274</v>
      </c>
      <c r="F39" s="10" t="s">
        <v>0</v>
      </c>
      <c r="G39" s="12">
        <v>33037</v>
      </c>
      <c r="H39" s="10" t="s">
        <v>275</v>
      </c>
      <c r="I39" s="10" t="s">
        <v>0</v>
      </c>
      <c r="J39" s="10" t="s">
        <v>0</v>
      </c>
      <c r="K39" s="10" t="s">
        <v>0</v>
      </c>
      <c r="L39" s="10" t="s">
        <v>276</v>
      </c>
      <c r="M39" s="12">
        <v>3</v>
      </c>
      <c r="N39" s="16">
        <v>9686.3333333333339</v>
      </c>
      <c r="O39" s="16">
        <v>3497</v>
      </c>
      <c r="P39" s="15">
        <v>0.36102412333528339</v>
      </c>
      <c r="Q39" s="7">
        <v>343</v>
      </c>
      <c r="R39" s="6">
        <v>336</v>
      </c>
      <c r="S39" s="6">
        <v>2530</v>
      </c>
      <c r="T39" s="7">
        <v>1452</v>
      </c>
      <c r="U39" s="6">
        <v>26193</v>
      </c>
      <c r="V39" s="7">
        <v>8696</v>
      </c>
      <c r="W39" s="24"/>
    </row>
    <row r="40" spans="1:23" x14ac:dyDescent="0.25">
      <c r="A40" s="2" t="s">
        <v>277</v>
      </c>
      <c r="B40" s="12">
        <v>735908</v>
      </c>
      <c r="C40" s="12">
        <v>357</v>
      </c>
      <c r="D40" s="12">
        <v>42027</v>
      </c>
      <c r="E40" s="10" t="s">
        <v>278</v>
      </c>
      <c r="F40" s="10" t="s">
        <v>0</v>
      </c>
      <c r="G40" s="12">
        <v>439184</v>
      </c>
      <c r="H40" s="10" t="s">
        <v>279</v>
      </c>
      <c r="I40" s="10" t="s">
        <v>0</v>
      </c>
      <c r="J40" s="10" t="s">
        <v>0</v>
      </c>
      <c r="K40" s="10" t="s">
        <v>0</v>
      </c>
      <c r="L40" s="10" t="s">
        <v>280</v>
      </c>
      <c r="M40" s="12">
        <v>2</v>
      </c>
      <c r="N40" s="16">
        <v>592.5</v>
      </c>
      <c r="O40" s="16">
        <v>169</v>
      </c>
      <c r="P40" s="15">
        <v>0.28523206751054853</v>
      </c>
      <c r="Q40" s="7">
        <v>49</v>
      </c>
      <c r="R40" s="7">
        <v>249</v>
      </c>
      <c r="S40" s="7">
        <v>257</v>
      </c>
      <c r="T40" s="7">
        <v>121</v>
      </c>
      <c r="U40" s="6">
        <v>716</v>
      </c>
      <c r="V40" s="6">
        <v>469</v>
      </c>
    </row>
    <row r="41" spans="1:23" x14ac:dyDescent="0.25">
      <c r="A41" s="2" t="s">
        <v>281</v>
      </c>
      <c r="B41" s="12">
        <v>553071</v>
      </c>
      <c r="C41" s="12">
        <v>217</v>
      </c>
      <c r="D41" s="12">
        <v>384948</v>
      </c>
      <c r="E41" s="10" t="s">
        <v>282</v>
      </c>
      <c r="F41" s="10" t="s">
        <v>283</v>
      </c>
      <c r="G41" s="12">
        <v>10975657</v>
      </c>
      <c r="H41" s="10" t="s">
        <v>0</v>
      </c>
      <c r="I41" s="10" t="s">
        <v>0</v>
      </c>
      <c r="J41" s="10" t="s">
        <v>0</v>
      </c>
      <c r="K41" s="10" t="s">
        <v>284</v>
      </c>
      <c r="L41" s="10" t="s">
        <v>285</v>
      </c>
      <c r="M41" s="12">
        <v>5</v>
      </c>
      <c r="N41" s="16">
        <v>39517.599999999999</v>
      </c>
      <c r="O41" s="16">
        <v>36414</v>
      </c>
      <c r="P41" s="15">
        <v>0.92146284187298833</v>
      </c>
      <c r="Q41" s="6">
        <v>1271</v>
      </c>
      <c r="R41" s="6">
        <v>34568</v>
      </c>
      <c r="S41" s="7">
        <v>36414</v>
      </c>
      <c r="T41" s="6">
        <v>32867</v>
      </c>
      <c r="U41" s="6">
        <v>75612</v>
      </c>
      <c r="V41" s="6">
        <v>53270</v>
      </c>
    </row>
    <row r="42" spans="1:23" x14ac:dyDescent="0.25">
      <c r="A42" s="2" t="s">
        <v>2262</v>
      </c>
      <c r="B42" s="12">
        <v>599680</v>
      </c>
      <c r="C42" s="12">
        <v>292</v>
      </c>
      <c r="D42" s="12">
        <v>1683</v>
      </c>
      <c r="E42" s="10" t="s">
        <v>287</v>
      </c>
      <c r="F42" s="10" t="s">
        <v>0</v>
      </c>
      <c r="G42" s="12">
        <v>5460677</v>
      </c>
      <c r="H42" s="10" t="s">
        <v>288</v>
      </c>
      <c r="I42" s="10" t="s">
        <v>0</v>
      </c>
      <c r="J42" s="10" t="s">
        <v>0</v>
      </c>
      <c r="K42" s="10" t="s">
        <v>0</v>
      </c>
      <c r="L42" s="10" t="s">
        <v>289</v>
      </c>
      <c r="M42" s="12">
        <v>2</v>
      </c>
      <c r="N42" s="16">
        <v>760.5</v>
      </c>
      <c r="O42" s="16">
        <v>1878.25</v>
      </c>
      <c r="P42" s="15">
        <v>2.4697567389875084</v>
      </c>
      <c r="Q42" s="7">
        <v>411</v>
      </c>
      <c r="R42" s="6">
        <v>635</v>
      </c>
      <c r="S42" s="7">
        <v>3011</v>
      </c>
      <c r="T42" s="7">
        <v>593</v>
      </c>
      <c r="U42" s="7">
        <v>3498</v>
      </c>
      <c r="V42" s="6">
        <v>886</v>
      </c>
    </row>
    <row r="43" spans="1:23" x14ac:dyDescent="0.25">
      <c r="A43" s="2" t="s">
        <v>292</v>
      </c>
      <c r="B43" s="12">
        <v>1120886</v>
      </c>
      <c r="C43" s="12">
        <v>361</v>
      </c>
      <c r="D43" s="12">
        <v>3190</v>
      </c>
      <c r="E43" s="10" t="s">
        <v>293</v>
      </c>
      <c r="F43" s="10" t="s">
        <v>0</v>
      </c>
      <c r="G43" s="12">
        <v>439242</v>
      </c>
      <c r="H43" s="10" t="s">
        <v>294</v>
      </c>
      <c r="I43" s="10" t="s">
        <v>295</v>
      </c>
      <c r="J43" s="10" t="s">
        <v>0</v>
      </c>
      <c r="K43" s="10" t="s">
        <v>0</v>
      </c>
      <c r="L43" s="10" t="s">
        <v>296</v>
      </c>
      <c r="M43" s="12">
        <v>5</v>
      </c>
      <c r="N43" s="16">
        <v>35820.6</v>
      </c>
      <c r="O43" s="16">
        <v>266354</v>
      </c>
      <c r="P43" s="15">
        <v>7.4357771784950559</v>
      </c>
      <c r="Q43" s="7">
        <v>266354</v>
      </c>
      <c r="R43" s="6">
        <v>41044</v>
      </c>
      <c r="S43" s="6">
        <v>73213</v>
      </c>
      <c r="T43" s="6">
        <v>57163</v>
      </c>
      <c r="U43" s="6">
        <v>308</v>
      </c>
      <c r="V43" s="6">
        <v>7375</v>
      </c>
    </row>
    <row r="44" spans="1:23" x14ac:dyDescent="0.25">
      <c r="A44" s="2" t="s">
        <v>297</v>
      </c>
      <c r="B44" s="12">
        <v>632897</v>
      </c>
      <c r="C44" s="12">
        <v>345</v>
      </c>
      <c r="D44" s="12">
        <v>16691</v>
      </c>
      <c r="E44" s="10" t="s">
        <v>298</v>
      </c>
      <c r="F44" s="10" t="s">
        <v>0</v>
      </c>
      <c r="G44" s="12">
        <v>6508</v>
      </c>
      <c r="H44" s="10" t="s">
        <v>299</v>
      </c>
      <c r="I44" s="10" t="s">
        <v>0</v>
      </c>
      <c r="J44" s="10" t="s">
        <v>0</v>
      </c>
      <c r="K44" s="10" t="s">
        <v>0</v>
      </c>
      <c r="L44" s="10" t="s">
        <v>300</v>
      </c>
      <c r="M44" s="12">
        <v>4</v>
      </c>
      <c r="N44" s="16">
        <v>96829</v>
      </c>
      <c r="O44" s="16">
        <v>366.5</v>
      </c>
      <c r="P44" s="15">
        <v>3.7850230819279347E-3</v>
      </c>
      <c r="Q44" s="7">
        <v>165</v>
      </c>
      <c r="R44" s="7">
        <v>568</v>
      </c>
      <c r="S44" s="6">
        <v>46854</v>
      </c>
      <c r="T44" s="6">
        <v>160199</v>
      </c>
      <c r="U44" s="6">
        <v>108729</v>
      </c>
      <c r="V44" s="6">
        <v>71534</v>
      </c>
    </row>
    <row r="45" spans="1:23" x14ac:dyDescent="0.25">
      <c r="A45" s="2" t="s">
        <v>301</v>
      </c>
      <c r="B45" s="12">
        <v>213805</v>
      </c>
      <c r="C45" s="12">
        <v>174</v>
      </c>
      <c r="D45" s="12">
        <v>5864</v>
      </c>
      <c r="E45" s="10" t="s">
        <v>302</v>
      </c>
      <c r="F45" s="10" t="s">
        <v>0</v>
      </c>
      <c r="G45" s="12">
        <v>1060</v>
      </c>
      <c r="H45" s="10" t="s">
        <v>303</v>
      </c>
      <c r="I45" s="10" t="s">
        <v>0</v>
      </c>
      <c r="J45" s="10" t="s">
        <v>0</v>
      </c>
      <c r="K45" s="10" t="s">
        <v>0</v>
      </c>
      <c r="L45" s="10" t="s">
        <v>304</v>
      </c>
      <c r="M45" s="12">
        <v>1</v>
      </c>
      <c r="N45" s="16">
        <v>55273</v>
      </c>
      <c r="O45" s="16">
        <v>17120.2</v>
      </c>
      <c r="P45" s="15">
        <v>0.30973893220921611</v>
      </c>
      <c r="Q45" s="7">
        <v>74613</v>
      </c>
      <c r="R45" s="6">
        <v>55273</v>
      </c>
      <c r="S45" s="7">
        <v>4184</v>
      </c>
      <c r="T45" s="7">
        <v>404</v>
      </c>
      <c r="U45" s="7">
        <v>2611</v>
      </c>
      <c r="V45" s="7">
        <v>3789</v>
      </c>
    </row>
    <row r="46" spans="1:23" x14ac:dyDescent="0.25">
      <c r="A46" s="2" t="s">
        <v>2263</v>
      </c>
      <c r="B46" s="12">
        <v>326948</v>
      </c>
      <c r="C46" s="12">
        <v>110</v>
      </c>
      <c r="D46" s="12">
        <v>1682</v>
      </c>
      <c r="E46" s="10" t="s">
        <v>306</v>
      </c>
      <c r="F46" s="10" t="s">
        <v>0</v>
      </c>
      <c r="G46" s="12">
        <v>1023</v>
      </c>
      <c r="H46" s="10" t="s">
        <v>307</v>
      </c>
      <c r="I46" s="10" t="s">
        <v>0</v>
      </c>
      <c r="J46" s="10" t="s">
        <v>0</v>
      </c>
      <c r="K46" s="10" t="s">
        <v>0</v>
      </c>
      <c r="L46" s="10" t="s">
        <v>308</v>
      </c>
      <c r="M46" s="12">
        <v>1</v>
      </c>
      <c r="N46" s="16">
        <v>6936</v>
      </c>
      <c r="O46" s="16">
        <v>5393.6</v>
      </c>
      <c r="P46" s="15">
        <v>0.77762399077277977</v>
      </c>
      <c r="Q46" s="7">
        <v>2012</v>
      </c>
      <c r="R46" s="7">
        <v>5286</v>
      </c>
      <c r="S46" s="7">
        <v>8053</v>
      </c>
      <c r="T46" s="7">
        <v>2179</v>
      </c>
      <c r="U46" s="7">
        <v>9438</v>
      </c>
      <c r="V46" s="6">
        <v>6936</v>
      </c>
    </row>
    <row r="47" spans="1:23" x14ac:dyDescent="0.25">
      <c r="A47" s="2" t="s">
        <v>309</v>
      </c>
      <c r="B47" s="12">
        <v>588119</v>
      </c>
      <c r="C47" s="12">
        <v>174</v>
      </c>
      <c r="D47" s="12">
        <v>21703</v>
      </c>
      <c r="E47" s="10" t="s">
        <v>310</v>
      </c>
      <c r="F47" s="10" t="s">
        <v>0</v>
      </c>
      <c r="G47" s="12">
        <v>1045</v>
      </c>
      <c r="H47" s="10" t="s">
        <v>311</v>
      </c>
      <c r="I47" s="10" t="s">
        <v>0</v>
      </c>
      <c r="J47" s="10" t="s">
        <v>0</v>
      </c>
      <c r="K47" s="10" t="s">
        <v>0</v>
      </c>
      <c r="L47" s="10" t="s">
        <v>312</v>
      </c>
      <c r="M47" s="12">
        <v>5</v>
      </c>
      <c r="N47" s="16">
        <v>27698.799999999999</v>
      </c>
      <c r="O47" s="16">
        <v>2688</v>
      </c>
      <c r="P47" s="15">
        <v>9.7043915259866859E-2</v>
      </c>
      <c r="Q47" s="6">
        <v>2464</v>
      </c>
      <c r="R47" s="7">
        <v>2688</v>
      </c>
      <c r="S47" s="6">
        <v>48065</v>
      </c>
      <c r="T47" s="6">
        <v>1212</v>
      </c>
      <c r="U47" s="6">
        <v>69494</v>
      </c>
      <c r="V47" s="6">
        <v>17259</v>
      </c>
    </row>
    <row r="48" spans="1:23" x14ac:dyDescent="0.25">
      <c r="A48" s="2" t="s">
        <v>313</v>
      </c>
      <c r="B48" s="12">
        <v>813899</v>
      </c>
      <c r="C48" s="12">
        <v>217</v>
      </c>
      <c r="D48" s="12">
        <v>1688</v>
      </c>
      <c r="E48" s="10" t="s">
        <v>314</v>
      </c>
      <c r="F48" s="10" t="s">
        <v>0</v>
      </c>
      <c r="G48" s="12">
        <v>15047</v>
      </c>
      <c r="H48" s="10" t="s">
        <v>315</v>
      </c>
      <c r="I48" s="10" t="s">
        <v>316</v>
      </c>
      <c r="J48" s="10" t="s">
        <v>0</v>
      </c>
      <c r="K48" s="10" t="s">
        <v>0</v>
      </c>
      <c r="L48" s="10" t="s">
        <v>317</v>
      </c>
      <c r="M48" s="12">
        <v>2</v>
      </c>
      <c r="N48" s="16">
        <v>3942.5</v>
      </c>
      <c r="O48" s="16">
        <v>1755.5</v>
      </c>
      <c r="P48" s="15">
        <v>0.44527584020291694</v>
      </c>
      <c r="Q48" s="6">
        <v>423</v>
      </c>
      <c r="R48" s="7">
        <v>3439</v>
      </c>
      <c r="S48" s="7">
        <v>2358</v>
      </c>
      <c r="T48" s="7">
        <v>267</v>
      </c>
      <c r="U48" s="6">
        <v>7462</v>
      </c>
      <c r="V48" s="7">
        <v>958</v>
      </c>
      <c r="W48" s="24"/>
    </row>
    <row r="49" spans="1:23" x14ac:dyDescent="0.25">
      <c r="A49" s="2" t="s">
        <v>323</v>
      </c>
      <c r="B49" s="12">
        <v>364523</v>
      </c>
      <c r="C49" s="12">
        <v>142</v>
      </c>
      <c r="D49" s="12">
        <v>171970</v>
      </c>
      <c r="E49" s="10" t="s">
        <v>324</v>
      </c>
      <c r="F49" s="10" t="s">
        <v>0</v>
      </c>
      <c r="G49" s="12">
        <v>145742</v>
      </c>
      <c r="H49" s="10" t="s">
        <v>325</v>
      </c>
      <c r="I49" s="10" t="s">
        <v>0</v>
      </c>
      <c r="J49" s="10" t="s">
        <v>0</v>
      </c>
      <c r="K49" s="10" t="s">
        <v>0</v>
      </c>
      <c r="L49" s="10" t="s">
        <v>326</v>
      </c>
      <c r="M49" s="12">
        <v>4</v>
      </c>
      <c r="N49" s="16">
        <v>39570.5</v>
      </c>
      <c r="O49" s="16">
        <v>2830.5</v>
      </c>
      <c r="P49" s="15">
        <v>7.1530559381357328E-2</v>
      </c>
      <c r="Q49" s="6">
        <v>37130</v>
      </c>
      <c r="R49" s="6">
        <v>4239</v>
      </c>
      <c r="S49" s="6">
        <v>94529</v>
      </c>
      <c r="T49" s="7">
        <v>938</v>
      </c>
      <c r="U49" s="6">
        <v>22384</v>
      </c>
      <c r="V49" s="7">
        <v>4723</v>
      </c>
    </row>
    <row r="50" spans="1:23" x14ac:dyDescent="0.25">
      <c r="A50" s="2" t="s">
        <v>327</v>
      </c>
      <c r="B50" s="12">
        <v>404121</v>
      </c>
      <c r="C50" s="12">
        <v>156</v>
      </c>
      <c r="D50" s="12">
        <v>2448</v>
      </c>
      <c r="E50" s="10" t="s">
        <v>328</v>
      </c>
      <c r="F50" s="10" t="s">
        <v>0</v>
      </c>
      <c r="G50" s="12">
        <v>6931662</v>
      </c>
      <c r="H50" s="10" t="s">
        <v>0</v>
      </c>
      <c r="I50" s="10" t="s">
        <v>329</v>
      </c>
      <c r="J50" s="10" t="s">
        <v>0</v>
      </c>
      <c r="K50" s="10" t="s">
        <v>0</v>
      </c>
      <c r="L50" s="10" t="s">
        <v>330</v>
      </c>
      <c r="M50" s="12">
        <v>3</v>
      </c>
      <c r="N50" s="16">
        <v>4832.333333333333</v>
      </c>
      <c r="O50" s="16">
        <v>3355.3333333333335</v>
      </c>
      <c r="P50" s="15">
        <v>0.69435055528730094</v>
      </c>
      <c r="Q50" s="6">
        <v>3338</v>
      </c>
      <c r="R50" s="6">
        <v>9351</v>
      </c>
      <c r="S50" s="7">
        <v>5612</v>
      </c>
      <c r="T50" s="7">
        <v>181</v>
      </c>
      <c r="U50" s="7">
        <v>4273</v>
      </c>
      <c r="V50" s="6">
        <v>1808</v>
      </c>
    </row>
    <row r="51" spans="1:23" x14ac:dyDescent="0.25">
      <c r="A51" s="2" t="s">
        <v>344</v>
      </c>
      <c r="B51" s="12">
        <v>603912</v>
      </c>
      <c r="C51" s="12">
        <v>299</v>
      </c>
      <c r="D51" s="12">
        <v>1723</v>
      </c>
      <c r="E51" s="10" t="s">
        <v>345</v>
      </c>
      <c r="F51" s="10" t="s">
        <v>0</v>
      </c>
      <c r="G51" s="12">
        <v>1015</v>
      </c>
      <c r="H51" s="10" t="s">
        <v>346</v>
      </c>
      <c r="I51" s="10" t="s">
        <v>0</v>
      </c>
      <c r="J51" s="10" t="s">
        <v>0</v>
      </c>
      <c r="K51" s="10" t="s">
        <v>0</v>
      </c>
      <c r="L51" s="10" t="s">
        <v>347</v>
      </c>
      <c r="M51" s="12">
        <v>3</v>
      </c>
      <c r="N51" s="16">
        <v>4602</v>
      </c>
      <c r="O51" s="16">
        <v>2593.6666666666665</v>
      </c>
      <c r="P51" s="15">
        <v>0.5635955381718093</v>
      </c>
      <c r="Q51" s="6">
        <v>306</v>
      </c>
      <c r="R51" s="7">
        <v>721</v>
      </c>
      <c r="S51" s="7">
        <v>6338</v>
      </c>
      <c r="T51" s="7">
        <v>722</v>
      </c>
      <c r="U51" s="6">
        <v>11708</v>
      </c>
      <c r="V51" s="6">
        <v>1792</v>
      </c>
      <c r="W51" s="24"/>
    </row>
    <row r="52" spans="1:23" x14ac:dyDescent="0.25">
      <c r="A52" s="2" t="s">
        <v>348</v>
      </c>
      <c r="B52" s="12">
        <v>345365</v>
      </c>
      <c r="C52" s="12">
        <v>314</v>
      </c>
      <c r="D52" s="12">
        <v>4</v>
      </c>
      <c r="E52" s="10" t="s">
        <v>349</v>
      </c>
      <c r="F52" s="10" t="s">
        <v>0</v>
      </c>
      <c r="G52" s="12">
        <v>1004</v>
      </c>
      <c r="H52" s="10" t="s">
        <v>350</v>
      </c>
      <c r="I52" s="10" t="s">
        <v>0</v>
      </c>
      <c r="J52" s="10" t="s">
        <v>0</v>
      </c>
      <c r="K52" s="10" t="s">
        <v>0</v>
      </c>
      <c r="L52" s="10" t="s">
        <v>351</v>
      </c>
      <c r="M52" s="12">
        <v>3</v>
      </c>
      <c r="N52" s="16">
        <v>183765.66666666666</v>
      </c>
      <c r="O52" s="16">
        <v>368200</v>
      </c>
      <c r="P52" s="15">
        <v>2.0036386920298859</v>
      </c>
      <c r="Q52" s="6">
        <v>13821</v>
      </c>
      <c r="R52" s="7">
        <v>430467</v>
      </c>
      <c r="S52" s="6">
        <v>335419</v>
      </c>
      <c r="T52" s="7">
        <v>104490</v>
      </c>
      <c r="U52" s="7">
        <v>569643</v>
      </c>
      <c r="V52" s="6">
        <v>202057</v>
      </c>
    </row>
    <row r="53" spans="1:23" x14ac:dyDescent="0.25">
      <c r="A53" s="2" t="s">
        <v>352</v>
      </c>
      <c r="B53" s="12">
        <v>517753</v>
      </c>
      <c r="C53" s="12">
        <v>91</v>
      </c>
      <c r="D53" s="12">
        <v>107909</v>
      </c>
      <c r="E53" s="10" t="s">
        <v>353</v>
      </c>
      <c r="F53" s="10" t="s">
        <v>0</v>
      </c>
      <c r="G53" s="10" t="s">
        <v>0</v>
      </c>
      <c r="H53" s="10" t="s">
        <v>0</v>
      </c>
      <c r="I53" s="10" t="s">
        <v>0</v>
      </c>
      <c r="J53" s="10" t="s">
        <v>0</v>
      </c>
      <c r="K53" s="10" t="s">
        <v>0</v>
      </c>
      <c r="L53" s="10" t="s">
        <v>354</v>
      </c>
      <c r="M53" s="12">
        <v>1</v>
      </c>
      <c r="N53" s="16">
        <v>2465</v>
      </c>
      <c r="O53" s="16">
        <v>1235</v>
      </c>
      <c r="P53" s="15">
        <v>0.5010141987829615</v>
      </c>
      <c r="Q53" s="7">
        <v>5066</v>
      </c>
      <c r="R53" s="6">
        <v>2465</v>
      </c>
      <c r="S53" s="7">
        <v>255</v>
      </c>
      <c r="T53" s="7">
        <v>176</v>
      </c>
      <c r="U53" s="7">
        <v>448</v>
      </c>
      <c r="V53" s="7">
        <v>230</v>
      </c>
    </row>
    <row r="54" spans="1:23" x14ac:dyDescent="0.25">
      <c r="A54" s="2" t="s">
        <v>355</v>
      </c>
      <c r="B54" s="12">
        <v>513300</v>
      </c>
      <c r="C54" s="12">
        <v>174</v>
      </c>
      <c r="D54" s="12">
        <v>16890</v>
      </c>
      <c r="E54" s="10" t="s">
        <v>356</v>
      </c>
      <c r="F54" s="10" t="s">
        <v>0</v>
      </c>
      <c r="G54" s="12">
        <v>1001</v>
      </c>
      <c r="H54" s="10" t="s">
        <v>357</v>
      </c>
      <c r="I54" s="10" t="s">
        <v>0</v>
      </c>
      <c r="J54" s="10" t="s">
        <v>0</v>
      </c>
      <c r="K54" s="10" t="s">
        <v>0</v>
      </c>
      <c r="L54" s="10" t="s">
        <v>358</v>
      </c>
      <c r="M54" s="12">
        <v>2</v>
      </c>
      <c r="N54" s="16">
        <v>1467</v>
      </c>
      <c r="O54" s="16">
        <v>654.25</v>
      </c>
      <c r="P54" s="15">
        <v>0.44597818677573281</v>
      </c>
      <c r="Q54" s="6">
        <v>358</v>
      </c>
      <c r="R54" s="7">
        <v>261</v>
      </c>
      <c r="S54" s="7">
        <v>1727</v>
      </c>
      <c r="T54" s="7">
        <v>68</v>
      </c>
      <c r="U54" s="6">
        <v>2576</v>
      </c>
      <c r="V54" s="7">
        <v>561</v>
      </c>
    </row>
    <row r="55" spans="1:23" s="24" customFormat="1" x14ac:dyDescent="0.25">
      <c r="A55" s="22" t="s">
        <v>365</v>
      </c>
      <c r="B55" s="22">
        <v>537804</v>
      </c>
      <c r="C55" s="22">
        <v>218</v>
      </c>
      <c r="D55" s="22">
        <v>33</v>
      </c>
      <c r="E55" s="22" t="s">
        <v>366</v>
      </c>
      <c r="F55" s="22" t="s">
        <v>0</v>
      </c>
      <c r="G55" s="22">
        <v>6140</v>
      </c>
      <c r="H55" s="22" t="s">
        <v>361</v>
      </c>
      <c r="I55" s="22" t="s">
        <v>362</v>
      </c>
      <c r="J55" s="22" t="s">
        <v>363</v>
      </c>
      <c r="K55" s="22" t="s">
        <v>0</v>
      </c>
      <c r="L55" s="22" t="s">
        <v>364</v>
      </c>
      <c r="M55" s="22">
        <v>5</v>
      </c>
      <c r="N55" s="22">
        <v>63605.4</v>
      </c>
      <c r="O55" s="22">
        <v>326284</v>
      </c>
      <c r="P55" s="22">
        <v>5.1298160219100897</v>
      </c>
      <c r="Q55" s="23">
        <v>15810</v>
      </c>
      <c r="R55" s="23">
        <v>16181</v>
      </c>
      <c r="S55" s="23">
        <v>100116</v>
      </c>
      <c r="T55" s="23">
        <v>326856</v>
      </c>
      <c r="U55" s="23">
        <v>302820</v>
      </c>
      <c r="V55" s="23">
        <v>4453</v>
      </c>
    </row>
    <row r="56" spans="1:23" x14ac:dyDescent="0.25">
      <c r="A56" s="2" t="s">
        <v>373</v>
      </c>
      <c r="B56" s="12">
        <v>540818</v>
      </c>
      <c r="C56" s="12">
        <v>103</v>
      </c>
      <c r="D56" s="12">
        <v>360841</v>
      </c>
      <c r="E56" s="10" t="s">
        <v>374</v>
      </c>
      <c r="F56" s="10" t="s">
        <v>283</v>
      </c>
      <c r="G56" s="12">
        <v>229</v>
      </c>
      <c r="H56" s="10" t="s">
        <v>0</v>
      </c>
      <c r="I56" s="10" t="s">
        <v>0</v>
      </c>
      <c r="J56" s="10" t="s">
        <v>0</v>
      </c>
      <c r="K56" s="10" t="s">
        <v>375</v>
      </c>
      <c r="L56" s="10" t="s">
        <v>376</v>
      </c>
      <c r="M56" s="12">
        <v>6</v>
      </c>
      <c r="N56" s="16">
        <v>1585647.3333333333</v>
      </c>
      <c r="O56" s="16">
        <v>0</v>
      </c>
      <c r="P56" s="15">
        <v>0</v>
      </c>
      <c r="Q56" s="6">
        <v>2235</v>
      </c>
      <c r="R56" s="6">
        <v>10861</v>
      </c>
      <c r="S56" s="6">
        <v>340172</v>
      </c>
      <c r="T56" s="6">
        <v>4155805</v>
      </c>
      <c r="U56" s="6">
        <v>430565</v>
      </c>
      <c r="V56" s="6">
        <v>4574246</v>
      </c>
    </row>
    <row r="57" spans="1:23" x14ac:dyDescent="0.25">
      <c r="A57" s="2" t="s">
        <v>2264</v>
      </c>
      <c r="B57" s="12">
        <v>561721</v>
      </c>
      <c r="C57" s="12">
        <v>307</v>
      </c>
      <c r="D57" s="12">
        <v>16624</v>
      </c>
      <c r="E57" s="10" t="s">
        <v>378</v>
      </c>
      <c r="F57" s="10" t="s">
        <v>0</v>
      </c>
      <c r="G57" s="12">
        <v>827</v>
      </c>
      <c r="H57" s="10" t="s">
        <v>379</v>
      </c>
      <c r="I57" s="10" t="s">
        <v>0</v>
      </c>
      <c r="J57" s="10" t="s">
        <v>0</v>
      </c>
      <c r="K57" s="10" t="s">
        <v>0</v>
      </c>
      <c r="L57" s="10" t="s">
        <v>380</v>
      </c>
      <c r="M57" s="12">
        <v>5</v>
      </c>
      <c r="N57" s="16">
        <v>2416.4</v>
      </c>
      <c r="O57" s="16">
        <v>626</v>
      </c>
      <c r="P57" s="15">
        <v>0.25906306902830656</v>
      </c>
      <c r="Q57" s="6">
        <v>119</v>
      </c>
      <c r="R57" s="6">
        <v>2606</v>
      </c>
      <c r="S57" s="6">
        <v>5460</v>
      </c>
      <c r="T57" s="6">
        <v>2415</v>
      </c>
      <c r="U57" s="7">
        <v>626</v>
      </c>
      <c r="V57" s="6">
        <v>1482</v>
      </c>
    </row>
    <row r="58" spans="1:23" x14ac:dyDescent="0.25">
      <c r="A58" s="2" t="s">
        <v>389</v>
      </c>
      <c r="B58" s="12">
        <v>1187262</v>
      </c>
      <c r="C58" s="12">
        <v>204</v>
      </c>
      <c r="D58" s="12">
        <v>363862</v>
      </c>
      <c r="E58" s="10" t="s">
        <v>390</v>
      </c>
      <c r="F58" s="10" t="s">
        <v>0</v>
      </c>
      <c r="G58" s="10" t="s">
        <v>0</v>
      </c>
      <c r="H58" s="10" t="s">
        <v>0</v>
      </c>
      <c r="I58" s="10" t="s">
        <v>0</v>
      </c>
      <c r="J58" s="10" t="s">
        <v>0</v>
      </c>
      <c r="K58" s="10" t="s">
        <v>0</v>
      </c>
      <c r="L58" s="10" t="s">
        <v>0</v>
      </c>
      <c r="M58" s="12">
        <v>1</v>
      </c>
      <c r="N58" s="16">
        <v>1059</v>
      </c>
      <c r="O58" s="16">
        <v>554.4</v>
      </c>
      <c r="P58" s="15">
        <v>0.52351274787535407</v>
      </c>
      <c r="Q58" s="7">
        <v>76</v>
      </c>
      <c r="R58" s="6">
        <v>1059</v>
      </c>
      <c r="S58" s="7">
        <v>1117</v>
      </c>
      <c r="T58" s="7">
        <v>954</v>
      </c>
      <c r="U58" s="7">
        <v>84</v>
      </c>
      <c r="V58" s="7">
        <v>541</v>
      </c>
    </row>
    <row r="59" spans="1:23" x14ac:dyDescent="0.25">
      <c r="A59" s="2" t="s">
        <v>2265</v>
      </c>
      <c r="B59" s="12">
        <v>710215</v>
      </c>
      <c r="C59" s="12">
        <v>311</v>
      </c>
      <c r="D59" s="12">
        <v>360114</v>
      </c>
      <c r="E59" s="10" t="s">
        <v>392</v>
      </c>
      <c r="F59" s="10" t="s">
        <v>0</v>
      </c>
      <c r="G59" s="10" t="s">
        <v>0</v>
      </c>
      <c r="H59" s="10" t="s">
        <v>0</v>
      </c>
      <c r="I59" s="10" t="s">
        <v>0</v>
      </c>
      <c r="J59" s="10" t="s">
        <v>0</v>
      </c>
      <c r="K59" s="10" t="s">
        <v>0</v>
      </c>
      <c r="L59" s="10" t="s">
        <v>393</v>
      </c>
      <c r="M59" s="12">
        <v>1</v>
      </c>
      <c r="N59" s="16">
        <v>369</v>
      </c>
      <c r="O59" s="16">
        <v>175</v>
      </c>
      <c r="P59" s="15">
        <v>0.4742547425474255</v>
      </c>
      <c r="Q59" s="7">
        <v>294</v>
      </c>
      <c r="R59" s="6">
        <v>369</v>
      </c>
      <c r="S59" s="7">
        <v>20</v>
      </c>
      <c r="T59" s="7">
        <v>20</v>
      </c>
      <c r="U59" s="7">
        <v>455</v>
      </c>
      <c r="V59" s="7">
        <v>86</v>
      </c>
    </row>
    <row r="60" spans="1:23" x14ac:dyDescent="0.25">
      <c r="A60" s="2" t="s">
        <v>394</v>
      </c>
      <c r="B60" s="12">
        <v>713809</v>
      </c>
      <c r="C60" s="12">
        <v>313</v>
      </c>
      <c r="D60" s="12">
        <v>11</v>
      </c>
      <c r="E60" s="10" t="s">
        <v>395</v>
      </c>
      <c r="F60" s="10" t="s">
        <v>0</v>
      </c>
      <c r="G60" s="12">
        <v>985</v>
      </c>
      <c r="H60" s="10" t="s">
        <v>396</v>
      </c>
      <c r="I60" s="10" t="s">
        <v>0</v>
      </c>
      <c r="J60" s="10" t="s">
        <v>397</v>
      </c>
      <c r="K60" s="10" t="s">
        <v>0</v>
      </c>
      <c r="L60" s="10" t="s">
        <v>398</v>
      </c>
      <c r="M60" s="12">
        <v>6</v>
      </c>
      <c r="N60" s="16">
        <v>98284</v>
      </c>
      <c r="O60" s="16">
        <v>0</v>
      </c>
      <c r="P60" s="15">
        <v>0</v>
      </c>
      <c r="Q60" s="6">
        <v>58743</v>
      </c>
      <c r="R60" s="6">
        <v>118699</v>
      </c>
      <c r="S60" s="6">
        <v>120691</v>
      </c>
      <c r="T60" s="6">
        <v>107130</v>
      </c>
      <c r="U60" s="6">
        <v>80024</v>
      </c>
      <c r="V60" s="6">
        <v>104417</v>
      </c>
    </row>
    <row r="61" spans="1:23" x14ac:dyDescent="0.25">
      <c r="A61" s="2" t="s">
        <v>399</v>
      </c>
      <c r="B61" s="12">
        <v>996670</v>
      </c>
      <c r="C61" s="12">
        <v>204</v>
      </c>
      <c r="D61" s="12">
        <v>114235</v>
      </c>
      <c r="E61" s="10" t="s">
        <v>400</v>
      </c>
      <c r="F61" s="10" t="s">
        <v>0</v>
      </c>
      <c r="G61" s="12">
        <v>88735</v>
      </c>
      <c r="H61" s="10" t="s">
        <v>0</v>
      </c>
      <c r="I61" s="10" t="s">
        <v>401</v>
      </c>
      <c r="J61" s="10" t="s">
        <v>0</v>
      </c>
      <c r="K61" s="10" t="s">
        <v>0</v>
      </c>
      <c r="L61" s="10" t="s">
        <v>402</v>
      </c>
      <c r="M61" s="12">
        <v>1</v>
      </c>
      <c r="N61" s="16">
        <v>46065</v>
      </c>
      <c r="O61" s="16">
        <v>3466.8</v>
      </c>
      <c r="P61" s="15">
        <v>7.525887333116249E-2</v>
      </c>
      <c r="Q61" s="7">
        <v>1330</v>
      </c>
      <c r="R61" s="7">
        <v>4380</v>
      </c>
      <c r="S61" s="7">
        <v>5475</v>
      </c>
      <c r="T61" s="6">
        <v>46065</v>
      </c>
      <c r="U61" s="7">
        <v>1119</v>
      </c>
      <c r="V61" s="7">
        <v>5030</v>
      </c>
    </row>
    <row r="62" spans="1:23" x14ac:dyDescent="0.25">
      <c r="A62" s="2" t="s">
        <v>403</v>
      </c>
      <c r="B62" s="12">
        <v>485935</v>
      </c>
      <c r="C62" s="12">
        <v>156</v>
      </c>
      <c r="D62" s="12">
        <v>10</v>
      </c>
      <c r="E62" s="10" t="s">
        <v>404</v>
      </c>
      <c r="F62" s="10" t="s">
        <v>0</v>
      </c>
      <c r="G62" s="12">
        <v>7405</v>
      </c>
      <c r="H62" s="10" t="s">
        <v>405</v>
      </c>
      <c r="I62" s="10" t="s">
        <v>0</v>
      </c>
      <c r="J62" s="10" t="s">
        <v>0</v>
      </c>
      <c r="K62" s="10" t="s">
        <v>0</v>
      </c>
      <c r="L62" s="10" t="s">
        <v>406</v>
      </c>
      <c r="M62" s="12">
        <v>6</v>
      </c>
      <c r="N62" s="16">
        <v>2794933.3333333335</v>
      </c>
      <c r="O62" s="16">
        <v>0</v>
      </c>
      <c r="P62" s="15">
        <v>0</v>
      </c>
      <c r="Q62" s="6">
        <v>211059</v>
      </c>
      <c r="R62" s="6">
        <v>512859</v>
      </c>
      <c r="S62" s="6">
        <v>4718366</v>
      </c>
      <c r="T62" s="6">
        <v>76519</v>
      </c>
      <c r="U62" s="6">
        <v>10657926</v>
      </c>
      <c r="V62" s="6">
        <v>592871</v>
      </c>
      <c r="W62" s="24"/>
    </row>
    <row r="63" spans="1:23" x14ac:dyDescent="0.25">
      <c r="A63" s="22" t="s">
        <v>2281</v>
      </c>
      <c r="B63" s="22">
        <v>527113</v>
      </c>
      <c r="C63" s="22">
        <v>142</v>
      </c>
      <c r="D63" s="22">
        <v>1821</v>
      </c>
      <c r="E63" s="22" t="s">
        <v>418</v>
      </c>
      <c r="F63" s="22" t="s">
        <v>0</v>
      </c>
      <c r="G63" s="22">
        <v>6262</v>
      </c>
      <c r="H63" s="22" t="s">
        <v>413</v>
      </c>
      <c r="I63" s="22" t="s">
        <v>0</v>
      </c>
      <c r="J63" s="22" t="s">
        <v>419</v>
      </c>
      <c r="K63" s="22" t="s">
        <v>0</v>
      </c>
      <c r="L63" s="22" t="s">
        <v>414</v>
      </c>
      <c r="M63" s="22">
        <v>2</v>
      </c>
      <c r="N63" s="22">
        <v>22779</v>
      </c>
      <c r="O63" s="22">
        <v>17575</v>
      </c>
      <c r="P63" s="22">
        <v>0.77154396593353525</v>
      </c>
      <c r="Q63" s="23">
        <v>221534</v>
      </c>
      <c r="R63" s="23">
        <v>34311</v>
      </c>
      <c r="S63" s="23">
        <v>93200</v>
      </c>
      <c r="T63" s="23">
        <v>22730</v>
      </c>
      <c r="U63" s="23">
        <v>141323</v>
      </c>
      <c r="V63" s="23">
        <v>64875</v>
      </c>
    </row>
    <row r="64" spans="1:23" s="24" customFormat="1" x14ac:dyDescent="0.25">
      <c r="A64" s="2" t="s">
        <v>425</v>
      </c>
      <c r="B64" s="12">
        <v>849710</v>
      </c>
      <c r="C64" s="12">
        <v>144</v>
      </c>
      <c r="D64" s="12">
        <v>20961</v>
      </c>
      <c r="E64" s="10" t="s">
        <v>426</v>
      </c>
      <c r="F64" s="10" t="s">
        <v>0</v>
      </c>
      <c r="G64" s="12">
        <v>5283387</v>
      </c>
      <c r="H64" s="10" t="s">
        <v>427</v>
      </c>
      <c r="I64" s="10" t="s">
        <v>428</v>
      </c>
      <c r="J64" s="10" t="s">
        <v>0</v>
      </c>
      <c r="K64" s="10" t="s">
        <v>0</v>
      </c>
      <c r="L64" s="10" t="s">
        <v>429</v>
      </c>
      <c r="M64" s="12">
        <v>1</v>
      </c>
      <c r="N64" s="16">
        <v>788</v>
      </c>
      <c r="O64" s="16">
        <v>523.4</v>
      </c>
      <c r="P64" s="15">
        <v>0.66421319796954315</v>
      </c>
      <c r="Q64" s="7">
        <v>335</v>
      </c>
      <c r="R64" s="6">
        <v>788</v>
      </c>
      <c r="S64" s="7">
        <v>492</v>
      </c>
      <c r="T64" s="7">
        <v>519</v>
      </c>
      <c r="U64" s="7">
        <v>620</v>
      </c>
      <c r="V64" s="7">
        <v>651</v>
      </c>
      <c r="W64"/>
    </row>
    <row r="65" spans="1:23" x14ac:dyDescent="0.25">
      <c r="A65" s="2" t="s">
        <v>430</v>
      </c>
      <c r="B65" s="12">
        <v>755409</v>
      </c>
      <c r="C65" s="12">
        <v>327</v>
      </c>
      <c r="D65" s="12">
        <v>997</v>
      </c>
      <c r="E65" s="10" t="s">
        <v>431</v>
      </c>
      <c r="F65" s="10" t="s">
        <v>0</v>
      </c>
      <c r="G65" s="12">
        <v>8221</v>
      </c>
      <c r="H65" s="10" t="s">
        <v>0</v>
      </c>
      <c r="I65" s="10" t="s">
        <v>432</v>
      </c>
      <c r="J65" s="10" t="s">
        <v>433</v>
      </c>
      <c r="K65" s="10" t="s">
        <v>0</v>
      </c>
      <c r="L65" s="10" t="s">
        <v>434</v>
      </c>
      <c r="M65" s="12">
        <v>6</v>
      </c>
      <c r="N65" s="16">
        <v>1481.5</v>
      </c>
      <c r="O65" s="16">
        <v>0</v>
      </c>
      <c r="P65" s="15">
        <v>0</v>
      </c>
      <c r="Q65" s="6">
        <v>1089</v>
      </c>
      <c r="R65" s="6">
        <v>1251</v>
      </c>
      <c r="S65" s="6">
        <v>1349</v>
      </c>
      <c r="T65" s="6">
        <v>2645</v>
      </c>
      <c r="U65" s="6">
        <v>1460</v>
      </c>
      <c r="V65" s="6">
        <v>1095</v>
      </c>
    </row>
    <row r="66" spans="1:23" x14ac:dyDescent="0.25">
      <c r="A66" s="2" t="s">
        <v>435</v>
      </c>
      <c r="B66" s="12">
        <v>414914</v>
      </c>
      <c r="C66" s="12">
        <v>174</v>
      </c>
      <c r="D66" s="12">
        <v>3943</v>
      </c>
      <c r="E66" s="10" t="s">
        <v>436</v>
      </c>
      <c r="F66" s="10" t="s">
        <v>0</v>
      </c>
      <c r="G66" s="12">
        <v>99478</v>
      </c>
      <c r="H66" s="10" t="s">
        <v>437</v>
      </c>
      <c r="I66" s="10" t="s">
        <v>0</v>
      </c>
      <c r="J66" s="10" t="s">
        <v>0</v>
      </c>
      <c r="K66" s="10" t="s">
        <v>0</v>
      </c>
      <c r="L66" s="10" t="s">
        <v>438</v>
      </c>
      <c r="M66" s="12">
        <v>3</v>
      </c>
      <c r="N66" s="16">
        <v>6671</v>
      </c>
      <c r="O66" s="16">
        <v>510.33333333333331</v>
      </c>
      <c r="P66" s="15">
        <v>7.6500274821366107E-2</v>
      </c>
      <c r="Q66" s="7">
        <v>75</v>
      </c>
      <c r="R66" s="6">
        <v>1144</v>
      </c>
      <c r="S66" s="6">
        <v>7600</v>
      </c>
      <c r="T66" s="7">
        <v>142</v>
      </c>
      <c r="U66" s="6">
        <v>11269</v>
      </c>
      <c r="V66" s="7">
        <v>1314</v>
      </c>
    </row>
    <row r="67" spans="1:23" x14ac:dyDescent="0.25">
      <c r="A67" s="2" t="s">
        <v>439</v>
      </c>
      <c r="B67" s="12">
        <v>374120</v>
      </c>
      <c r="C67" s="12">
        <v>158</v>
      </c>
      <c r="D67" s="12">
        <v>104954</v>
      </c>
      <c r="E67" s="10" t="s">
        <v>440</v>
      </c>
      <c r="F67" s="10" t="s">
        <v>0</v>
      </c>
      <c r="G67" s="12">
        <v>21236</v>
      </c>
      <c r="H67" s="10" t="s">
        <v>441</v>
      </c>
      <c r="I67" s="10" t="s">
        <v>0</v>
      </c>
      <c r="J67" s="10" t="s">
        <v>0</v>
      </c>
      <c r="K67" s="10" t="s">
        <v>0</v>
      </c>
      <c r="L67" s="10" t="s">
        <v>442</v>
      </c>
      <c r="M67" s="12">
        <v>1</v>
      </c>
      <c r="N67" s="16">
        <v>5770</v>
      </c>
      <c r="O67" s="16">
        <v>1513.6</v>
      </c>
      <c r="P67" s="15">
        <v>0.26232235701906409</v>
      </c>
      <c r="Q67" s="7">
        <v>1429</v>
      </c>
      <c r="R67" s="7">
        <v>1650</v>
      </c>
      <c r="S67" s="7">
        <v>1763</v>
      </c>
      <c r="T67" s="7">
        <v>1283</v>
      </c>
      <c r="U67" s="6">
        <v>5770</v>
      </c>
      <c r="V67" s="7">
        <v>1443</v>
      </c>
    </row>
    <row r="68" spans="1:23" x14ac:dyDescent="0.25">
      <c r="A68" s="2" t="s">
        <v>449</v>
      </c>
      <c r="B68" s="12">
        <v>366992</v>
      </c>
      <c r="C68" s="12">
        <v>180</v>
      </c>
      <c r="D68" s="12">
        <v>285</v>
      </c>
      <c r="E68" s="10" t="s">
        <v>450</v>
      </c>
      <c r="F68" s="10" t="s">
        <v>0</v>
      </c>
      <c r="G68" s="12">
        <v>938</v>
      </c>
      <c r="H68" s="10" t="s">
        <v>446</v>
      </c>
      <c r="I68" s="10" t="s">
        <v>0</v>
      </c>
      <c r="J68" s="10" t="s">
        <v>451</v>
      </c>
      <c r="K68" s="10" t="s">
        <v>0</v>
      </c>
      <c r="L68" s="10" t="s">
        <v>448</v>
      </c>
      <c r="M68" s="12">
        <v>4</v>
      </c>
      <c r="N68" s="16">
        <v>5383</v>
      </c>
      <c r="O68" s="16">
        <v>1905.5</v>
      </c>
      <c r="P68" s="15">
        <v>0.35398476685862901</v>
      </c>
      <c r="Q68" s="6">
        <v>1764</v>
      </c>
      <c r="R68" s="6">
        <v>3386</v>
      </c>
      <c r="S68" s="6">
        <v>7060</v>
      </c>
      <c r="T68" s="7">
        <v>1587</v>
      </c>
      <c r="U68" s="6">
        <v>9322</v>
      </c>
      <c r="V68" s="7">
        <v>2224</v>
      </c>
    </row>
    <row r="69" spans="1:23" x14ac:dyDescent="0.25">
      <c r="A69" s="2" t="s">
        <v>452</v>
      </c>
      <c r="B69" s="12">
        <v>471602</v>
      </c>
      <c r="C69" s="12">
        <v>179</v>
      </c>
      <c r="D69" s="12">
        <v>84542</v>
      </c>
      <c r="E69" s="10" t="s">
        <v>453</v>
      </c>
      <c r="F69" s="10" t="s">
        <v>0</v>
      </c>
      <c r="G69" s="12">
        <v>936</v>
      </c>
      <c r="H69" s="10" t="s">
        <v>454</v>
      </c>
      <c r="I69" s="10" t="s">
        <v>455</v>
      </c>
      <c r="J69" s="10" t="s">
        <v>456</v>
      </c>
      <c r="K69" s="10" t="s">
        <v>0</v>
      </c>
      <c r="L69" s="10" t="s">
        <v>457</v>
      </c>
      <c r="M69" s="12">
        <v>1</v>
      </c>
      <c r="N69" s="16">
        <v>1854</v>
      </c>
      <c r="O69" s="16">
        <v>644.6</v>
      </c>
      <c r="P69" s="15">
        <v>0.34768069039913702</v>
      </c>
      <c r="Q69" s="7">
        <v>354</v>
      </c>
      <c r="R69" s="7">
        <v>1751</v>
      </c>
      <c r="S69" s="7">
        <v>274</v>
      </c>
      <c r="T69" s="7">
        <v>141</v>
      </c>
      <c r="U69" s="6">
        <v>1854</v>
      </c>
      <c r="V69" s="7">
        <v>703</v>
      </c>
      <c r="W69" s="24"/>
    </row>
    <row r="70" spans="1:23" x14ac:dyDescent="0.25">
      <c r="A70" s="2" t="s">
        <v>458</v>
      </c>
      <c r="B70" s="12">
        <v>898928</v>
      </c>
      <c r="C70" s="12">
        <v>186</v>
      </c>
      <c r="D70" s="12">
        <v>4701</v>
      </c>
      <c r="E70" s="10" t="s">
        <v>459</v>
      </c>
      <c r="F70" s="10" t="s">
        <v>0</v>
      </c>
      <c r="G70" s="12">
        <v>9882882</v>
      </c>
      <c r="H70" s="10" t="s">
        <v>460</v>
      </c>
      <c r="I70" s="10" t="s">
        <v>0</v>
      </c>
      <c r="J70" s="10" t="s">
        <v>0</v>
      </c>
      <c r="K70" s="10" t="s">
        <v>0</v>
      </c>
      <c r="L70" s="10" t="s">
        <v>461</v>
      </c>
      <c r="M70" s="12">
        <v>3</v>
      </c>
      <c r="N70" s="16">
        <v>2371</v>
      </c>
      <c r="O70" s="16">
        <v>93.666666666666671</v>
      </c>
      <c r="P70" s="15">
        <v>3.950513144945874E-2</v>
      </c>
      <c r="Q70" s="6">
        <v>809</v>
      </c>
      <c r="R70" s="7">
        <v>147</v>
      </c>
      <c r="S70" s="6">
        <v>3478</v>
      </c>
      <c r="T70" s="7">
        <v>101</v>
      </c>
      <c r="U70" s="6">
        <v>2826</v>
      </c>
      <c r="V70" s="7">
        <v>33</v>
      </c>
    </row>
    <row r="71" spans="1:23" x14ac:dyDescent="0.25">
      <c r="A71" s="2" t="s">
        <v>462</v>
      </c>
      <c r="B71" s="12">
        <v>512366</v>
      </c>
      <c r="C71" s="12">
        <v>118</v>
      </c>
      <c r="D71" s="12">
        <v>87794</v>
      </c>
      <c r="E71" s="10" t="s">
        <v>463</v>
      </c>
      <c r="F71" s="10" t="s">
        <v>0</v>
      </c>
      <c r="G71" s="12">
        <v>440121</v>
      </c>
      <c r="H71" s="10" t="s">
        <v>0</v>
      </c>
      <c r="I71" s="10" t="s">
        <v>0</v>
      </c>
      <c r="J71" s="10" t="s">
        <v>0</v>
      </c>
      <c r="K71" s="10" t="s">
        <v>0</v>
      </c>
      <c r="L71" s="10" t="s">
        <v>464</v>
      </c>
      <c r="M71" s="12">
        <v>1</v>
      </c>
      <c r="N71" s="16">
        <v>2372</v>
      </c>
      <c r="O71" s="16">
        <v>742.4</v>
      </c>
      <c r="P71" s="15">
        <v>0.31298482293423269</v>
      </c>
      <c r="Q71" s="7">
        <v>2542</v>
      </c>
      <c r="R71" s="7">
        <v>815</v>
      </c>
      <c r="S71" s="7">
        <v>251</v>
      </c>
      <c r="T71" s="7">
        <v>43</v>
      </c>
      <c r="U71" s="6">
        <v>2372</v>
      </c>
      <c r="V71" s="7">
        <v>61</v>
      </c>
    </row>
    <row r="72" spans="1:23" x14ac:dyDescent="0.25">
      <c r="A72" s="2" t="s">
        <v>2266</v>
      </c>
      <c r="B72" s="12">
        <v>595523</v>
      </c>
      <c r="C72" s="12">
        <v>174</v>
      </c>
      <c r="D72" s="12">
        <v>87301</v>
      </c>
      <c r="E72" s="10" t="s">
        <v>466</v>
      </c>
      <c r="F72" s="10" t="s">
        <v>0</v>
      </c>
      <c r="G72" s="12">
        <v>122356</v>
      </c>
      <c r="H72" s="10" t="s">
        <v>467</v>
      </c>
      <c r="I72" s="10" t="s">
        <v>468</v>
      </c>
      <c r="J72" s="10" t="s">
        <v>0</v>
      </c>
      <c r="K72" s="10" t="s">
        <v>0</v>
      </c>
      <c r="L72" s="10" t="s">
        <v>469</v>
      </c>
      <c r="M72" s="12">
        <v>1</v>
      </c>
      <c r="N72" s="16">
        <v>1107</v>
      </c>
      <c r="O72" s="16">
        <v>2960.2</v>
      </c>
      <c r="P72" s="15">
        <v>2.674074074074074</v>
      </c>
      <c r="Q72" s="7">
        <v>11527</v>
      </c>
      <c r="R72" s="7">
        <v>357</v>
      </c>
      <c r="S72" s="6">
        <v>1107</v>
      </c>
      <c r="T72" s="7">
        <v>593</v>
      </c>
      <c r="U72" s="7">
        <v>1986</v>
      </c>
      <c r="V72" s="7">
        <v>338</v>
      </c>
    </row>
    <row r="73" spans="1:23" x14ac:dyDescent="0.25">
      <c r="A73" s="2" t="s">
        <v>2267</v>
      </c>
      <c r="B73" s="12">
        <v>735323</v>
      </c>
      <c r="C73" s="12">
        <v>319</v>
      </c>
      <c r="D73" s="12">
        <v>3244</v>
      </c>
      <c r="E73" s="10" t="s">
        <v>476</v>
      </c>
      <c r="F73" s="10" t="s">
        <v>0</v>
      </c>
      <c r="G73" s="12">
        <v>439281</v>
      </c>
      <c r="H73" s="10" t="s">
        <v>477</v>
      </c>
      <c r="I73" s="10" t="s">
        <v>0</v>
      </c>
      <c r="J73" s="10" t="s">
        <v>0</v>
      </c>
      <c r="K73" s="10" t="s">
        <v>0</v>
      </c>
      <c r="L73" s="10" t="s">
        <v>478</v>
      </c>
      <c r="M73" s="12">
        <v>5</v>
      </c>
      <c r="N73" s="16">
        <v>11087.2</v>
      </c>
      <c r="O73" s="16">
        <v>113</v>
      </c>
      <c r="P73" s="15">
        <v>1.0191933039901869E-2</v>
      </c>
      <c r="Q73" s="7">
        <v>113</v>
      </c>
      <c r="R73" s="6">
        <v>13422</v>
      </c>
      <c r="S73" s="6">
        <v>3020</v>
      </c>
      <c r="T73" s="6">
        <v>26843</v>
      </c>
      <c r="U73" s="6">
        <v>7849</v>
      </c>
      <c r="V73" s="6">
        <v>4302</v>
      </c>
    </row>
    <row r="74" spans="1:23" x14ac:dyDescent="0.25">
      <c r="A74" s="2" t="s">
        <v>2268</v>
      </c>
      <c r="B74" s="12">
        <v>720730</v>
      </c>
      <c r="C74" s="12">
        <v>319</v>
      </c>
      <c r="D74" s="12">
        <v>16829</v>
      </c>
      <c r="E74" s="10" t="s">
        <v>486</v>
      </c>
      <c r="F74" s="10" t="s">
        <v>0</v>
      </c>
      <c r="G74" s="12">
        <v>440552</v>
      </c>
      <c r="H74" s="10" t="s">
        <v>487</v>
      </c>
      <c r="I74" s="10" t="s">
        <v>488</v>
      </c>
      <c r="J74" s="10" t="s">
        <v>0</v>
      </c>
      <c r="K74" s="10" t="s">
        <v>0</v>
      </c>
      <c r="L74" s="10" t="s">
        <v>489</v>
      </c>
      <c r="M74" s="12">
        <v>1</v>
      </c>
      <c r="N74" s="16">
        <v>1832</v>
      </c>
      <c r="O74" s="16">
        <v>865.6</v>
      </c>
      <c r="P74" s="15">
        <v>0.47248908296943232</v>
      </c>
      <c r="Q74" s="7">
        <v>37</v>
      </c>
      <c r="R74" s="7">
        <v>95</v>
      </c>
      <c r="S74" s="7">
        <v>1177</v>
      </c>
      <c r="T74" s="7">
        <v>2189</v>
      </c>
      <c r="U74" s="6">
        <v>1832</v>
      </c>
      <c r="V74" s="7">
        <v>830</v>
      </c>
    </row>
    <row r="75" spans="1:23" x14ac:dyDescent="0.25">
      <c r="A75" s="2" t="s">
        <v>490</v>
      </c>
      <c r="B75" s="12">
        <v>634414</v>
      </c>
      <c r="C75" s="12">
        <v>285</v>
      </c>
      <c r="D75" s="12">
        <v>127</v>
      </c>
      <c r="E75" s="10" t="s">
        <v>491</v>
      </c>
      <c r="F75" s="10" t="s">
        <v>0</v>
      </c>
      <c r="G75" s="12">
        <v>11005</v>
      </c>
      <c r="H75" s="10" t="s">
        <v>492</v>
      </c>
      <c r="I75" s="10" t="s">
        <v>0</v>
      </c>
      <c r="J75" s="10" t="s">
        <v>0</v>
      </c>
      <c r="K75" s="10" t="s">
        <v>0</v>
      </c>
      <c r="L75" s="10" t="s">
        <v>493</v>
      </c>
      <c r="M75" s="12">
        <v>3</v>
      </c>
      <c r="N75" s="16">
        <v>1896</v>
      </c>
      <c r="O75" s="16">
        <v>3086</v>
      </c>
      <c r="P75" s="15">
        <v>1.6276371308016877</v>
      </c>
      <c r="Q75" s="6">
        <v>1087</v>
      </c>
      <c r="R75" s="6">
        <v>1684</v>
      </c>
      <c r="S75" s="7">
        <v>2884</v>
      </c>
      <c r="T75" s="7">
        <v>3243</v>
      </c>
      <c r="U75" s="7">
        <v>3131</v>
      </c>
      <c r="V75" s="6">
        <v>2917</v>
      </c>
    </row>
    <row r="76" spans="1:23" x14ac:dyDescent="0.25">
      <c r="A76" s="2" t="s">
        <v>494</v>
      </c>
      <c r="B76" s="12">
        <v>709842</v>
      </c>
      <c r="C76" s="12">
        <v>333</v>
      </c>
      <c r="D76" s="12">
        <v>6426</v>
      </c>
      <c r="E76" s="10" t="s">
        <v>495</v>
      </c>
      <c r="F76" s="10" t="s">
        <v>0</v>
      </c>
      <c r="G76" s="12">
        <v>3037582</v>
      </c>
      <c r="H76" s="10" t="s">
        <v>496</v>
      </c>
      <c r="I76" s="10" t="s">
        <v>0</v>
      </c>
      <c r="J76" s="10" t="s">
        <v>0</v>
      </c>
      <c r="K76" s="10" t="s">
        <v>0</v>
      </c>
      <c r="L76" s="10" t="s">
        <v>497</v>
      </c>
      <c r="M76" s="12">
        <v>5</v>
      </c>
      <c r="N76" s="16">
        <v>5970</v>
      </c>
      <c r="O76" s="16">
        <v>61</v>
      </c>
      <c r="P76" s="15">
        <v>1.0217755443886097E-2</v>
      </c>
      <c r="Q76" s="7">
        <v>61</v>
      </c>
      <c r="R76" s="6">
        <v>688</v>
      </c>
      <c r="S76" s="6">
        <v>7684</v>
      </c>
      <c r="T76" s="6">
        <v>891</v>
      </c>
      <c r="U76" s="6">
        <v>10089</v>
      </c>
      <c r="V76" s="6">
        <v>10498</v>
      </c>
    </row>
    <row r="77" spans="1:23" x14ac:dyDescent="0.25">
      <c r="A77" s="2" t="s">
        <v>502</v>
      </c>
      <c r="B77" s="12">
        <v>418804</v>
      </c>
      <c r="C77" s="12">
        <v>259</v>
      </c>
      <c r="D77" s="12">
        <v>18026</v>
      </c>
      <c r="E77" s="10" t="s">
        <v>503</v>
      </c>
      <c r="F77" s="10" t="s">
        <v>0</v>
      </c>
      <c r="G77" s="12">
        <v>643798</v>
      </c>
      <c r="H77" s="10" t="s">
        <v>504</v>
      </c>
      <c r="I77" s="10" t="s">
        <v>0</v>
      </c>
      <c r="J77" s="10" t="s">
        <v>0</v>
      </c>
      <c r="K77" s="10" t="s">
        <v>0</v>
      </c>
      <c r="L77" s="10" t="s">
        <v>505</v>
      </c>
      <c r="M77" s="12">
        <v>4</v>
      </c>
      <c r="N77" s="16">
        <v>162.5</v>
      </c>
      <c r="O77" s="16">
        <v>224</v>
      </c>
      <c r="P77" s="15">
        <v>1.3784615384615384</v>
      </c>
      <c r="Q77" s="6">
        <v>170</v>
      </c>
      <c r="R77" s="6">
        <v>122</v>
      </c>
      <c r="S77" s="6">
        <v>219</v>
      </c>
      <c r="T77" s="7">
        <v>114</v>
      </c>
      <c r="U77" s="6">
        <v>139</v>
      </c>
      <c r="V77" s="7">
        <v>334</v>
      </c>
    </row>
    <row r="78" spans="1:23" x14ac:dyDescent="0.25">
      <c r="A78" s="22" t="s">
        <v>508</v>
      </c>
      <c r="B78" s="22">
        <v>483560</v>
      </c>
      <c r="C78" s="22">
        <v>176</v>
      </c>
      <c r="D78" s="22">
        <v>45</v>
      </c>
      <c r="E78" s="22" t="s">
        <v>509</v>
      </c>
      <c r="F78" s="22" t="s">
        <v>0</v>
      </c>
      <c r="G78" s="22">
        <v>6137</v>
      </c>
      <c r="H78" s="22" t="s">
        <v>510</v>
      </c>
      <c r="I78" s="22" t="s">
        <v>511</v>
      </c>
      <c r="J78" s="22" t="s">
        <v>512</v>
      </c>
      <c r="K78" s="22" t="s">
        <v>0</v>
      </c>
      <c r="L78" s="22" t="s">
        <v>513</v>
      </c>
      <c r="M78" s="22">
        <v>6</v>
      </c>
      <c r="N78" s="22">
        <v>10109.666666666666</v>
      </c>
      <c r="O78" s="22">
        <v>0</v>
      </c>
      <c r="P78" s="22">
        <v>0</v>
      </c>
      <c r="Q78" s="23">
        <v>928</v>
      </c>
      <c r="R78" s="23">
        <v>3224</v>
      </c>
      <c r="S78" s="23">
        <v>17060</v>
      </c>
      <c r="T78" s="23">
        <v>2161</v>
      </c>
      <c r="U78" s="23">
        <v>41233</v>
      </c>
      <c r="V78" s="23">
        <v>9593</v>
      </c>
    </row>
    <row r="79" spans="1:23" x14ac:dyDescent="0.25">
      <c r="A79" s="2" t="s">
        <v>514</v>
      </c>
      <c r="B79" s="12">
        <v>289520</v>
      </c>
      <c r="C79" s="12">
        <v>241</v>
      </c>
      <c r="D79" s="12">
        <v>5393</v>
      </c>
      <c r="E79" s="10" t="s">
        <v>515</v>
      </c>
      <c r="F79" s="10" t="s">
        <v>0</v>
      </c>
      <c r="G79" s="12">
        <v>13130</v>
      </c>
      <c r="H79" s="10" t="s">
        <v>0</v>
      </c>
      <c r="I79" s="10" t="s">
        <v>0</v>
      </c>
      <c r="J79" s="10" t="s">
        <v>0</v>
      </c>
      <c r="K79" s="10" t="s">
        <v>0</v>
      </c>
      <c r="L79" s="10" t="s">
        <v>516</v>
      </c>
      <c r="M79" s="12">
        <v>2</v>
      </c>
      <c r="N79" s="16">
        <v>3752</v>
      </c>
      <c r="O79" s="16">
        <v>775</v>
      </c>
      <c r="P79" s="15">
        <v>0.20655650319829424</v>
      </c>
      <c r="Q79" s="7">
        <v>455</v>
      </c>
      <c r="R79" s="6">
        <v>1726</v>
      </c>
      <c r="S79" s="6">
        <v>5778</v>
      </c>
      <c r="T79" s="7">
        <v>450</v>
      </c>
      <c r="U79" s="7">
        <v>341</v>
      </c>
      <c r="V79" s="7">
        <v>1854</v>
      </c>
      <c r="W79" s="24"/>
    </row>
    <row r="80" spans="1:23" s="24" customFormat="1" x14ac:dyDescent="0.25">
      <c r="A80" s="2" t="s">
        <v>2269</v>
      </c>
      <c r="B80" s="12">
        <v>988497</v>
      </c>
      <c r="C80" s="12">
        <v>361</v>
      </c>
      <c r="D80" s="12">
        <v>4730</v>
      </c>
      <c r="E80" s="10" t="s">
        <v>518</v>
      </c>
      <c r="F80" s="10" t="s">
        <v>0</v>
      </c>
      <c r="G80" s="12">
        <v>440658</v>
      </c>
      <c r="H80" s="10" t="s">
        <v>519</v>
      </c>
      <c r="I80" s="10" t="s">
        <v>0</v>
      </c>
      <c r="J80" s="10" t="s">
        <v>0</v>
      </c>
      <c r="K80" s="10" t="s">
        <v>0</v>
      </c>
      <c r="L80" s="10" t="s">
        <v>520</v>
      </c>
      <c r="M80" s="12">
        <v>1</v>
      </c>
      <c r="N80" s="16">
        <v>6691</v>
      </c>
      <c r="O80" s="16">
        <v>9056.6</v>
      </c>
      <c r="P80" s="15">
        <v>1.3535495441638021</v>
      </c>
      <c r="Q80" s="7">
        <v>534</v>
      </c>
      <c r="R80" s="6">
        <v>6691</v>
      </c>
      <c r="S80" s="7">
        <v>114</v>
      </c>
      <c r="T80" s="7">
        <v>37452</v>
      </c>
      <c r="U80" s="7">
        <v>2092</v>
      </c>
      <c r="V80" s="7">
        <v>5091</v>
      </c>
      <c r="W80"/>
    </row>
    <row r="81" spans="1:23" x14ac:dyDescent="0.25">
      <c r="A81" s="2" t="s">
        <v>521</v>
      </c>
      <c r="B81" s="12">
        <v>1146704</v>
      </c>
      <c r="C81" s="12">
        <v>361</v>
      </c>
      <c r="D81" s="12">
        <v>16664</v>
      </c>
      <c r="E81" s="10" t="s">
        <v>522</v>
      </c>
      <c r="F81" s="10" t="s">
        <v>0</v>
      </c>
      <c r="G81" s="12">
        <v>92817</v>
      </c>
      <c r="H81" s="10" t="s">
        <v>523</v>
      </c>
      <c r="I81" s="10" t="s">
        <v>524</v>
      </c>
      <c r="J81" s="10" t="s">
        <v>0</v>
      </c>
      <c r="K81" s="10" t="s">
        <v>0</v>
      </c>
      <c r="L81" s="10" t="s">
        <v>525</v>
      </c>
      <c r="M81" s="12">
        <v>1</v>
      </c>
      <c r="N81" s="16">
        <v>339</v>
      </c>
      <c r="O81" s="16">
        <v>250.2</v>
      </c>
      <c r="P81" s="15">
        <v>0.73805309734513269</v>
      </c>
      <c r="Q81" s="7">
        <v>26</v>
      </c>
      <c r="R81" s="7">
        <v>41</v>
      </c>
      <c r="S81" s="7">
        <v>496</v>
      </c>
      <c r="T81" s="7">
        <v>463</v>
      </c>
      <c r="U81" s="6">
        <v>339</v>
      </c>
      <c r="V81" s="7">
        <v>225</v>
      </c>
      <c r="W81" s="24"/>
    </row>
    <row r="82" spans="1:23" x14ac:dyDescent="0.25">
      <c r="A82" s="2" t="s">
        <v>530</v>
      </c>
      <c r="B82" s="12">
        <v>689527</v>
      </c>
      <c r="C82" s="12">
        <v>333</v>
      </c>
      <c r="D82" s="12">
        <v>84667</v>
      </c>
      <c r="E82" s="10" t="s">
        <v>531</v>
      </c>
      <c r="F82" s="10" t="s">
        <v>0</v>
      </c>
      <c r="G82" s="12">
        <v>3246006</v>
      </c>
      <c r="H82" s="10" t="s">
        <v>532</v>
      </c>
      <c r="I82" s="10" t="s">
        <v>0</v>
      </c>
      <c r="J82" s="10" t="s">
        <v>0</v>
      </c>
      <c r="K82" s="10" t="s">
        <v>0</v>
      </c>
      <c r="L82" s="10" t="s">
        <v>533</v>
      </c>
      <c r="M82" s="12">
        <v>3</v>
      </c>
      <c r="N82" s="16">
        <v>5922</v>
      </c>
      <c r="O82" s="16">
        <v>2750.6666666666665</v>
      </c>
      <c r="P82" s="15">
        <v>0.46448271980186873</v>
      </c>
      <c r="Q82" s="7">
        <v>221</v>
      </c>
      <c r="R82" s="6">
        <v>15176</v>
      </c>
      <c r="S82" s="6">
        <v>1576</v>
      </c>
      <c r="T82" s="7">
        <v>493</v>
      </c>
      <c r="U82" s="7">
        <v>7538</v>
      </c>
      <c r="V82" s="6">
        <v>1014</v>
      </c>
    </row>
    <row r="83" spans="1:23" x14ac:dyDescent="0.25">
      <c r="A83" s="22" t="s">
        <v>2282</v>
      </c>
      <c r="B83" s="22">
        <v>1176044</v>
      </c>
      <c r="C83" s="22">
        <v>361</v>
      </c>
      <c r="D83" s="22">
        <v>84521</v>
      </c>
      <c r="E83" s="22" t="s">
        <v>545</v>
      </c>
      <c r="F83" s="22" t="s">
        <v>0</v>
      </c>
      <c r="G83" s="22">
        <v>439586</v>
      </c>
      <c r="H83" s="22" t="s">
        <v>542</v>
      </c>
      <c r="I83" s="22" t="s">
        <v>0</v>
      </c>
      <c r="J83" s="22" t="s">
        <v>0</v>
      </c>
      <c r="K83" s="22" t="s">
        <v>0</v>
      </c>
      <c r="L83" s="22" t="s">
        <v>543</v>
      </c>
      <c r="M83" s="22">
        <v>4</v>
      </c>
      <c r="N83" s="22">
        <v>1422.5</v>
      </c>
      <c r="O83" s="22">
        <v>106</v>
      </c>
      <c r="P83" s="22">
        <v>7.4516695957820733E-2</v>
      </c>
      <c r="Q83" s="23">
        <v>129</v>
      </c>
      <c r="R83" s="23">
        <v>1545</v>
      </c>
      <c r="S83" s="23">
        <v>1991</v>
      </c>
      <c r="T83" s="23">
        <v>1680</v>
      </c>
      <c r="U83" s="23">
        <v>161</v>
      </c>
      <c r="V83" s="23">
        <v>1010</v>
      </c>
    </row>
    <row r="84" spans="1:23" x14ac:dyDescent="0.25">
      <c r="A84" s="2" t="s">
        <v>2270</v>
      </c>
      <c r="B84" s="12">
        <v>954710</v>
      </c>
      <c r="C84" s="12">
        <v>204</v>
      </c>
      <c r="D84" s="12">
        <v>3272</v>
      </c>
      <c r="E84" s="10" t="s">
        <v>547</v>
      </c>
      <c r="F84" s="10" t="s">
        <v>0</v>
      </c>
      <c r="G84" s="12">
        <v>439186</v>
      </c>
      <c r="H84" s="10" t="s">
        <v>548</v>
      </c>
      <c r="I84" s="10" t="s">
        <v>0</v>
      </c>
      <c r="J84" s="10" t="s">
        <v>0</v>
      </c>
      <c r="K84" s="10" t="s">
        <v>0</v>
      </c>
      <c r="L84" s="10" t="s">
        <v>549</v>
      </c>
      <c r="M84" s="12">
        <v>4</v>
      </c>
      <c r="N84" s="16">
        <v>21842.5</v>
      </c>
      <c r="O84" s="16">
        <v>3182</v>
      </c>
      <c r="P84" s="15">
        <v>0.14567929495250087</v>
      </c>
      <c r="Q84" s="7">
        <v>294</v>
      </c>
      <c r="R84" s="6">
        <v>10334</v>
      </c>
      <c r="S84" s="6">
        <v>8669</v>
      </c>
      <c r="T84" s="6">
        <v>62660</v>
      </c>
      <c r="U84" s="7">
        <v>6070</v>
      </c>
      <c r="V84" s="6">
        <v>5707</v>
      </c>
    </row>
    <row r="85" spans="1:23" x14ac:dyDescent="0.25">
      <c r="A85" s="2" t="s">
        <v>552</v>
      </c>
      <c r="B85" s="12">
        <v>305372</v>
      </c>
      <c r="C85" s="12">
        <v>233</v>
      </c>
      <c r="D85" s="12">
        <v>16918</v>
      </c>
      <c r="E85" s="10" t="s">
        <v>553</v>
      </c>
      <c r="F85" s="10" t="s">
        <v>0</v>
      </c>
      <c r="G85" s="12">
        <v>867</v>
      </c>
      <c r="H85" s="10" t="s">
        <v>554</v>
      </c>
      <c r="I85" s="10" t="s">
        <v>0</v>
      </c>
      <c r="J85" s="10" t="s">
        <v>0</v>
      </c>
      <c r="K85" s="10" t="s">
        <v>0</v>
      </c>
      <c r="L85" s="10" t="s">
        <v>555</v>
      </c>
      <c r="M85" s="12">
        <v>3</v>
      </c>
      <c r="N85" s="16">
        <v>262</v>
      </c>
      <c r="O85" s="16">
        <v>128.33333333333334</v>
      </c>
      <c r="P85" s="15">
        <v>0.48982188295165396</v>
      </c>
      <c r="Q85" s="7">
        <v>142</v>
      </c>
      <c r="R85" s="6">
        <v>259</v>
      </c>
      <c r="S85" s="6">
        <v>352</v>
      </c>
      <c r="T85" s="7">
        <v>121</v>
      </c>
      <c r="U85" s="6">
        <v>175</v>
      </c>
      <c r="V85" s="7">
        <v>122</v>
      </c>
    </row>
    <row r="86" spans="1:23" s="24" customFormat="1" x14ac:dyDescent="0.25">
      <c r="A86" s="2" t="s">
        <v>556</v>
      </c>
      <c r="B86" s="12">
        <v>463180</v>
      </c>
      <c r="C86" s="12">
        <v>233</v>
      </c>
      <c r="D86" s="12">
        <v>1391</v>
      </c>
      <c r="E86" s="10" t="s">
        <v>557</v>
      </c>
      <c r="F86" s="10" t="s">
        <v>0</v>
      </c>
      <c r="G86" s="12">
        <v>525</v>
      </c>
      <c r="H86" s="10" t="s">
        <v>558</v>
      </c>
      <c r="I86" s="10" t="s">
        <v>0</v>
      </c>
      <c r="J86" s="10" t="s">
        <v>559</v>
      </c>
      <c r="K86" s="10" t="s">
        <v>0</v>
      </c>
      <c r="L86" s="10" t="s">
        <v>560</v>
      </c>
      <c r="M86" s="12">
        <v>6</v>
      </c>
      <c r="N86" s="16">
        <v>1548991.5</v>
      </c>
      <c r="O86" s="16">
        <v>0</v>
      </c>
      <c r="P86" s="15">
        <v>0</v>
      </c>
      <c r="Q86" s="6">
        <v>59688</v>
      </c>
      <c r="R86" s="6">
        <v>2222830</v>
      </c>
      <c r="S86" s="6">
        <v>1829899</v>
      </c>
      <c r="T86" s="6">
        <v>1975457</v>
      </c>
      <c r="U86" s="6">
        <v>1007793</v>
      </c>
      <c r="V86" s="6">
        <v>2198282</v>
      </c>
      <c r="W86"/>
    </row>
    <row r="87" spans="1:23" x14ac:dyDescent="0.25">
      <c r="A87" s="2" t="s">
        <v>561</v>
      </c>
      <c r="B87" s="12">
        <v>363611</v>
      </c>
      <c r="C87" s="12">
        <v>245</v>
      </c>
      <c r="D87" s="12">
        <v>14714</v>
      </c>
      <c r="E87" s="10" t="s">
        <v>562</v>
      </c>
      <c r="F87" s="10" t="s">
        <v>0</v>
      </c>
      <c r="G87" s="12">
        <v>444266</v>
      </c>
      <c r="H87" s="10" t="s">
        <v>563</v>
      </c>
      <c r="I87" s="10" t="s">
        <v>0</v>
      </c>
      <c r="J87" s="10" t="s">
        <v>0</v>
      </c>
      <c r="K87" s="10" t="s">
        <v>0</v>
      </c>
      <c r="L87" s="10" t="s">
        <v>564</v>
      </c>
      <c r="M87" s="12">
        <v>6</v>
      </c>
      <c r="N87" s="16">
        <v>7549.833333333333</v>
      </c>
      <c r="O87" s="16">
        <v>0</v>
      </c>
      <c r="P87" s="15">
        <v>0</v>
      </c>
      <c r="Q87" s="6">
        <v>882</v>
      </c>
      <c r="R87" s="6">
        <v>24146</v>
      </c>
      <c r="S87" s="6">
        <v>2051</v>
      </c>
      <c r="T87" s="6">
        <v>4399</v>
      </c>
      <c r="U87" s="6">
        <v>2886</v>
      </c>
      <c r="V87" s="6">
        <v>10935</v>
      </c>
    </row>
    <row r="88" spans="1:23" x14ac:dyDescent="0.25">
      <c r="A88" s="2" t="s">
        <v>2271</v>
      </c>
      <c r="B88" s="12">
        <v>541086</v>
      </c>
      <c r="C88" s="12">
        <v>217</v>
      </c>
      <c r="D88" s="12">
        <v>85112</v>
      </c>
      <c r="E88" s="10" t="s">
        <v>566</v>
      </c>
      <c r="F88" s="10" t="s">
        <v>0</v>
      </c>
      <c r="G88" s="12">
        <v>439240</v>
      </c>
      <c r="H88" s="10" t="s">
        <v>567</v>
      </c>
      <c r="I88" s="10" t="s">
        <v>568</v>
      </c>
      <c r="J88" s="10" t="s">
        <v>0</v>
      </c>
      <c r="K88" s="10" t="s">
        <v>0</v>
      </c>
      <c r="L88" s="10" t="s">
        <v>569</v>
      </c>
      <c r="M88" s="12">
        <v>5</v>
      </c>
      <c r="N88" s="16">
        <v>87021.2</v>
      </c>
      <c r="O88" s="16">
        <v>506</v>
      </c>
      <c r="P88" s="15">
        <v>5.814675044701751E-3</v>
      </c>
      <c r="Q88" s="7">
        <v>506</v>
      </c>
      <c r="R88" s="6">
        <v>10044</v>
      </c>
      <c r="S88" s="8">
        <v>22010</v>
      </c>
      <c r="T88" s="6">
        <v>146860</v>
      </c>
      <c r="U88" s="8">
        <v>32282</v>
      </c>
      <c r="V88" s="8">
        <v>223910</v>
      </c>
    </row>
    <row r="89" spans="1:23" x14ac:dyDescent="0.25">
      <c r="A89" s="2" t="s">
        <v>570</v>
      </c>
      <c r="B89" s="12">
        <v>573587</v>
      </c>
      <c r="C89" s="12">
        <v>217</v>
      </c>
      <c r="D89" s="12">
        <v>233</v>
      </c>
      <c r="E89" s="10" t="s">
        <v>571</v>
      </c>
      <c r="F89" s="10" t="s">
        <v>0</v>
      </c>
      <c r="G89" s="12">
        <v>439255</v>
      </c>
      <c r="H89" s="10" t="s">
        <v>572</v>
      </c>
      <c r="I89" s="10" t="s">
        <v>573</v>
      </c>
      <c r="J89" s="10" t="s">
        <v>0</v>
      </c>
      <c r="K89" s="10" t="s">
        <v>0</v>
      </c>
      <c r="L89" s="10" t="s">
        <v>574</v>
      </c>
      <c r="M89" s="12">
        <v>2</v>
      </c>
      <c r="N89" s="16">
        <v>16140</v>
      </c>
      <c r="O89" s="16">
        <v>1972.5</v>
      </c>
      <c r="P89" s="15">
        <v>0.12221189591078067</v>
      </c>
      <c r="Q89" s="7">
        <v>454</v>
      </c>
      <c r="R89" s="6">
        <v>4459</v>
      </c>
      <c r="S89" s="7">
        <v>2970</v>
      </c>
      <c r="T89" s="6">
        <v>27821</v>
      </c>
      <c r="U89" s="7">
        <v>2315</v>
      </c>
      <c r="V89" s="7">
        <v>2151</v>
      </c>
    </row>
    <row r="90" spans="1:23" x14ac:dyDescent="0.25">
      <c r="A90" s="2" t="s">
        <v>578</v>
      </c>
      <c r="B90" s="12">
        <v>663483</v>
      </c>
      <c r="C90" s="12">
        <v>156</v>
      </c>
      <c r="D90" s="12">
        <v>12</v>
      </c>
      <c r="E90" s="10" t="s">
        <v>584</v>
      </c>
      <c r="F90" s="10" t="s">
        <v>0</v>
      </c>
      <c r="G90" s="12">
        <v>5962</v>
      </c>
      <c r="H90" s="10" t="s">
        <v>581</v>
      </c>
      <c r="I90" s="10" t="s">
        <v>0</v>
      </c>
      <c r="J90" s="10" t="s">
        <v>585</v>
      </c>
      <c r="K90" s="10" t="s">
        <v>0</v>
      </c>
      <c r="L90" s="10" t="s">
        <v>583</v>
      </c>
      <c r="M90" s="12">
        <v>3</v>
      </c>
      <c r="N90" s="16">
        <v>67705</v>
      </c>
      <c r="O90" s="16">
        <v>108430</v>
      </c>
      <c r="P90" s="15">
        <v>1.6015065357063731</v>
      </c>
      <c r="Q90" s="7">
        <v>177307</v>
      </c>
      <c r="R90" s="6">
        <v>8276</v>
      </c>
      <c r="S90" s="6">
        <v>86712</v>
      </c>
      <c r="T90" s="6">
        <v>16894</v>
      </c>
      <c r="U90" s="6">
        <v>155054</v>
      </c>
      <c r="V90" s="6">
        <v>31167</v>
      </c>
    </row>
    <row r="91" spans="1:23" x14ac:dyDescent="0.25">
      <c r="A91" s="2" t="s">
        <v>586</v>
      </c>
      <c r="B91" s="12">
        <v>780376</v>
      </c>
      <c r="C91" s="12">
        <v>108</v>
      </c>
      <c r="D91" s="12">
        <v>4704</v>
      </c>
      <c r="E91" s="10" t="s">
        <v>587</v>
      </c>
      <c r="F91" s="10" t="s">
        <v>0</v>
      </c>
      <c r="G91" s="12">
        <v>5280934</v>
      </c>
      <c r="H91" s="10" t="s">
        <v>588</v>
      </c>
      <c r="I91" s="10" t="s">
        <v>0</v>
      </c>
      <c r="J91" s="10" t="s">
        <v>0</v>
      </c>
      <c r="K91" s="10" t="s">
        <v>0</v>
      </c>
      <c r="L91" s="10" t="s">
        <v>589</v>
      </c>
      <c r="M91" s="12">
        <v>3</v>
      </c>
      <c r="N91" s="16">
        <v>15380</v>
      </c>
      <c r="O91" s="16">
        <v>1137</v>
      </c>
      <c r="P91" s="15">
        <v>7.392717815344603E-2</v>
      </c>
      <c r="Q91" s="7">
        <v>1280</v>
      </c>
      <c r="R91" s="6">
        <v>20865</v>
      </c>
      <c r="S91" s="6">
        <v>22771</v>
      </c>
      <c r="T91" s="7">
        <v>860</v>
      </c>
      <c r="U91" s="7">
        <v>1271</v>
      </c>
      <c r="V91" s="6">
        <v>2504</v>
      </c>
    </row>
    <row r="92" spans="1:23" x14ac:dyDescent="0.25">
      <c r="A92" s="2" t="s">
        <v>590</v>
      </c>
      <c r="B92" s="12">
        <v>738308</v>
      </c>
      <c r="C92" s="12">
        <v>93</v>
      </c>
      <c r="D92" s="12">
        <v>21693</v>
      </c>
      <c r="E92" s="10" t="s">
        <v>591</v>
      </c>
      <c r="F92" s="10" t="s">
        <v>0</v>
      </c>
      <c r="G92" s="12">
        <v>5284421</v>
      </c>
      <c r="H92" s="10" t="s">
        <v>0</v>
      </c>
      <c r="I92" s="10" t="s">
        <v>0</v>
      </c>
      <c r="J92" s="10" t="s">
        <v>0</v>
      </c>
      <c r="K92" s="10" t="s">
        <v>0</v>
      </c>
      <c r="L92" s="10" t="s">
        <v>592</v>
      </c>
      <c r="M92" s="12">
        <v>1</v>
      </c>
      <c r="N92" s="16">
        <v>1288</v>
      </c>
      <c r="O92" s="16">
        <v>753</v>
      </c>
      <c r="P92" s="15">
        <v>0.58462732919254656</v>
      </c>
      <c r="Q92" s="7">
        <v>293</v>
      </c>
      <c r="R92" s="6">
        <v>1288</v>
      </c>
      <c r="S92" s="7">
        <v>453</v>
      </c>
      <c r="T92" s="7">
        <v>138</v>
      </c>
      <c r="U92" s="7">
        <v>287</v>
      </c>
      <c r="V92" s="7">
        <v>2594</v>
      </c>
    </row>
    <row r="93" spans="1:23" x14ac:dyDescent="0.25">
      <c r="A93" s="2" t="s">
        <v>593</v>
      </c>
      <c r="B93" s="12">
        <v>777414</v>
      </c>
      <c r="C93" s="12">
        <v>150</v>
      </c>
      <c r="D93" s="12">
        <v>165</v>
      </c>
      <c r="E93" s="10" t="s">
        <v>594</v>
      </c>
      <c r="F93" s="10" t="s">
        <v>0</v>
      </c>
      <c r="G93" s="12">
        <v>5280450</v>
      </c>
      <c r="H93" s="10" t="s">
        <v>595</v>
      </c>
      <c r="I93" s="10" t="s">
        <v>0</v>
      </c>
      <c r="J93" s="10" t="s">
        <v>0</v>
      </c>
      <c r="K93" s="10" t="s">
        <v>0</v>
      </c>
      <c r="L93" s="10" t="s">
        <v>596</v>
      </c>
      <c r="M93" s="12">
        <v>6</v>
      </c>
      <c r="N93" s="16">
        <v>4267.333333333333</v>
      </c>
      <c r="O93" s="16">
        <v>0</v>
      </c>
      <c r="P93" s="15">
        <v>0</v>
      </c>
      <c r="Q93" s="6">
        <v>1261</v>
      </c>
      <c r="R93" s="6">
        <v>5389</v>
      </c>
      <c r="S93" s="6">
        <v>12571</v>
      </c>
      <c r="T93" s="6">
        <v>2005</v>
      </c>
      <c r="U93" s="6">
        <v>1941</v>
      </c>
      <c r="V93" s="6">
        <v>2437</v>
      </c>
    </row>
    <row r="94" spans="1:23" x14ac:dyDescent="0.25">
      <c r="A94" s="2" t="s">
        <v>599</v>
      </c>
      <c r="B94" s="12">
        <v>569637</v>
      </c>
      <c r="C94" s="12">
        <v>204</v>
      </c>
      <c r="D94" s="12">
        <v>3169</v>
      </c>
      <c r="E94" s="10" t="s">
        <v>600</v>
      </c>
      <c r="F94" s="10" t="s">
        <v>0</v>
      </c>
      <c r="G94" s="12">
        <v>2724705</v>
      </c>
      <c r="H94" s="10" t="s">
        <v>0</v>
      </c>
      <c r="I94" s="10" t="s">
        <v>601</v>
      </c>
      <c r="J94" s="10" t="s">
        <v>0</v>
      </c>
      <c r="K94" s="10" t="s">
        <v>0</v>
      </c>
      <c r="L94" s="10" t="s">
        <v>602</v>
      </c>
      <c r="M94" s="12">
        <v>6</v>
      </c>
      <c r="N94" s="16">
        <v>4012</v>
      </c>
      <c r="O94" s="16">
        <v>0</v>
      </c>
      <c r="P94" s="15">
        <v>0</v>
      </c>
      <c r="Q94" s="6">
        <v>414</v>
      </c>
      <c r="R94" s="6">
        <v>3415</v>
      </c>
      <c r="S94" s="6">
        <v>2885</v>
      </c>
      <c r="T94" s="6">
        <v>2433</v>
      </c>
      <c r="U94" s="6">
        <v>3952</v>
      </c>
      <c r="V94" s="6">
        <v>10973</v>
      </c>
    </row>
    <row r="95" spans="1:23" x14ac:dyDescent="0.25">
      <c r="A95" s="22" t="s">
        <v>609</v>
      </c>
      <c r="B95" s="22">
        <v>346101</v>
      </c>
      <c r="C95" s="22">
        <v>158</v>
      </c>
      <c r="D95" s="22">
        <v>9</v>
      </c>
      <c r="E95" s="22" t="s">
        <v>610</v>
      </c>
      <c r="F95" s="22" t="s">
        <v>0</v>
      </c>
      <c r="G95" s="22">
        <v>6106</v>
      </c>
      <c r="H95" s="22" t="s">
        <v>605</v>
      </c>
      <c r="I95" s="22" t="s">
        <v>606</v>
      </c>
      <c r="J95" s="22" t="s">
        <v>607</v>
      </c>
      <c r="K95" s="22" t="s">
        <v>0</v>
      </c>
      <c r="L95" s="22" t="s">
        <v>608</v>
      </c>
      <c r="M95" s="22">
        <v>4</v>
      </c>
      <c r="N95" s="22">
        <v>134877</v>
      </c>
      <c r="O95" s="22">
        <v>16575.5</v>
      </c>
      <c r="P95" s="22">
        <v>0.12289345107023436</v>
      </c>
      <c r="Q95" s="23">
        <v>10844</v>
      </c>
      <c r="R95" s="23">
        <v>35408</v>
      </c>
      <c r="S95" s="23">
        <v>464773</v>
      </c>
      <c r="T95" s="23">
        <v>8717</v>
      </c>
      <c r="U95" s="23">
        <v>179734</v>
      </c>
      <c r="V95" s="23">
        <v>28124</v>
      </c>
    </row>
    <row r="96" spans="1:23" x14ac:dyDescent="0.25">
      <c r="A96" s="2" t="s">
        <v>615</v>
      </c>
      <c r="B96" s="12">
        <v>935458</v>
      </c>
      <c r="C96" s="12">
        <v>191</v>
      </c>
      <c r="D96" s="12">
        <v>385022</v>
      </c>
      <c r="E96" s="10" t="s">
        <v>616</v>
      </c>
      <c r="F96" s="10" t="s">
        <v>617</v>
      </c>
      <c r="G96" s="12">
        <v>84571</v>
      </c>
      <c r="H96" s="10" t="s">
        <v>0</v>
      </c>
      <c r="I96" s="10" t="s">
        <v>0</v>
      </c>
      <c r="J96" s="10" t="s">
        <v>0</v>
      </c>
      <c r="K96" s="10" t="s">
        <v>618</v>
      </c>
      <c r="L96" s="10" t="s">
        <v>619</v>
      </c>
      <c r="M96" s="12">
        <v>1</v>
      </c>
      <c r="N96" s="16">
        <v>12288</v>
      </c>
      <c r="O96" s="16">
        <v>2478.8000000000002</v>
      </c>
      <c r="P96" s="15">
        <v>0.20172526041666669</v>
      </c>
      <c r="Q96" s="7">
        <v>566</v>
      </c>
      <c r="R96" s="7">
        <v>1684</v>
      </c>
      <c r="S96" s="6">
        <v>12288</v>
      </c>
      <c r="T96" s="7">
        <v>6432</v>
      </c>
      <c r="U96" s="7">
        <v>932</v>
      </c>
      <c r="V96" s="7">
        <v>2780</v>
      </c>
    </row>
    <row r="97" spans="1:23" x14ac:dyDescent="0.25">
      <c r="A97" s="2" t="s">
        <v>631</v>
      </c>
      <c r="B97" s="12">
        <v>386511</v>
      </c>
      <c r="C97" s="12">
        <v>147</v>
      </c>
      <c r="D97" s="12">
        <v>101725</v>
      </c>
      <c r="E97" s="10" t="s">
        <v>632</v>
      </c>
      <c r="F97" s="10" t="s">
        <v>0</v>
      </c>
      <c r="G97" s="12">
        <v>811</v>
      </c>
      <c r="H97" s="10" t="s">
        <v>633</v>
      </c>
      <c r="I97" s="10" t="s">
        <v>0</v>
      </c>
      <c r="J97" s="10" t="s">
        <v>0</v>
      </c>
      <c r="K97" s="10" t="s">
        <v>0</v>
      </c>
      <c r="L97" s="10" t="s">
        <v>634</v>
      </c>
      <c r="M97" s="12">
        <v>6</v>
      </c>
      <c r="N97" s="16">
        <v>15150.833333333334</v>
      </c>
      <c r="O97" s="16">
        <v>0</v>
      </c>
      <c r="P97" s="15">
        <v>0</v>
      </c>
      <c r="Q97" s="6">
        <v>12093</v>
      </c>
      <c r="R97" s="6">
        <v>10070</v>
      </c>
      <c r="S97" s="6">
        <v>18276</v>
      </c>
      <c r="T97" s="6">
        <v>4202</v>
      </c>
      <c r="U97" s="6">
        <v>18807</v>
      </c>
      <c r="V97" s="6">
        <v>27457</v>
      </c>
    </row>
    <row r="98" spans="1:23" x14ac:dyDescent="0.25">
      <c r="A98" s="22" t="s">
        <v>655</v>
      </c>
      <c r="B98" s="22">
        <v>359251</v>
      </c>
      <c r="C98" s="22">
        <v>158</v>
      </c>
      <c r="D98" s="22">
        <v>15</v>
      </c>
      <c r="E98" s="22" t="s">
        <v>656</v>
      </c>
      <c r="F98" s="22" t="s">
        <v>0</v>
      </c>
      <c r="G98" s="22">
        <v>6306</v>
      </c>
      <c r="H98" s="22" t="s">
        <v>651</v>
      </c>
      <c r="I98" s="22" t="s">
        <v>652</v>
      </c>
      <c r="J98" s="22" t="s">
        <v>653</v>
      </c>
      <c r="K98" s="22" t="s">
        <v>0</v>
      </c>
      <c r="L98" s="22" t="s">
        <v>654</v>
      </c>
      <c r="M98" s="22">
        <v>6</v>
      </c>
      <c r="N98" s="22">
        <v>92906.833333333328</v>
      </c>
      <c r="O98" s="22">
        <v>0</v>
      </c>
      <c r="P98" s="22">
        <v>0</v>
      </c>
      <c r="Q98" s="23">
        <v>9862</v>
      </c>
      <c r="R98" s="23">
        <v>36486</v>
      </c>
      <c r="S98" s="23">
        <v>513594</v>
      </c>
      <c r="T98" s="23">
        <v>21032</v>
      </c>
      <c r="U98" s="23">
        <v>150063</v>
      </c>
      <c r="V98" s="23">
        <v>28265</v>
      </c>
    </row>
    <row r="99" spans="1:23" s="24" customFormat="1" x14ac:dyDescent="0.25">
      <c r="A99" s="2" t="s">
        <v>660</v>
      </c>
      <c r="B99" s="12">
        <v>616323</v>
      </c>
      <c r="C99" s="12">
        <v>245</v>
      </c>
      <c r="D99" s="12">
        <v>12267</v>
      </c>
      <c r="E99" s="10" t="s">
        <v>661</v>
      </c>
      <c r="F99" s="10" t="s">
        <v>0</v>
      </c>
      <c r="G99" s="12">
        <v>5318532</v>
      </c>
      <c r="H99" s="10" t="s">
        <v>662</v>
      </c>
      <c r="I99" s="10" t="s">
        <v>0</v>
      </c>
      <c r="J99" s="10" t="s">
        <v>0</v>
      </c>
      <c r="K99" s="10" t="s">
        <v>0</v>
      </c>
      <c r="L99" s="10" t="s">
        <v>663</v>
      </c>
      <c r="M99" s="12">
        <v>1</v>
      </c>
      <c r="N99" s="16">
        <v>20953</v>
      </c>
      <c r="O99" s="16">
        <v>60811.4</v>
      </c>
      <c r="P99" s="15">
        <v>2.9022765236481649</v>
      </c>
      <c r="Q99" s="6">
        <v>20953</v>
      </c>
      <c r="R99" s="7">
        <v>30308</v>
      </c>
      <c r="S99" s="7">
        <v>33164</v>
      </c>
      <c r="T99" s="7">
        <v>7872</v>
      </c>
      <c r="U99" s="7">
        <v>129796</v>
      </c>
      <c r="V99" s="7">
        <v>102917</v>
      </c>
      <c r="W99"/>
    </row>
    <row r="100" spans="1:23" x14ac:dyDescent="0.25">
      <c r="A100" s="2" t="s">
        <v>671</v>
      </c>
      <c r="B100" s="12">
        <v>846510</v>
      </c>
      <c r="C100" s="12">
        <v>315</v>
      </c>
      <c r="D100" s="12">
        <v>45351</v>
      </c>
      <c r="E100" s="10" t="s">
        <v>672</v>
      </c>
      <c r="F100" s="10" t="s">
        <v>0</v>
      </c>
      <c r="G100" s="12">
        <v>440043</v>
      </c>
      <c r="H100" s="10" t="s">
        <v>673</v>
      </c>
      <c r="I100" s="10" t="s">
        <v>0</v>
      </c>
      <c r="J100" s="10" t="s">
        <v>0</v>
      </c>
      <c r="K100" s="10" t="s">
        <v>0</v>
      </c>
      <c r="L100" s="10" t="s">
        <v>674</v>
      </c>
      <c r="M100" s="12">
        <v>2</v>
      </c>
      <c r="N100" s="16">
        <v>920</v>
      </c>
      <c r="O100" s="16">
        <v>551</v>
      </c>
      <c r="P100" s="15">
        <v>0.59891304347826091</v>
      </c>
      <c r="Q100" s="7">
        <v>391</v>
      </c>
      <c r="R100" s="7">
        <v>490</v>
      </c>
      <c r="S100" s="6">
        <v>846</v>
      </c>
      <c r="T100" s="7">
        <v>465</v>
      </c>
      <c r="U100" s="6">
        <v>994</v>
      </c>
      <c r="V100" s="7">
        <v>858</v>
      </c>
    </row>
    <row r="101" spans="1:23" x14ac:dyDescent="0.25">
      <c r="A101" s="2" t="s">
        <v>682</v>
      </c>
      <c r="B101" s="12">
        <v>422583</v>
      </c>
      <c r="C101" s="12">
        <v>239</v>
      </c>
      <c r="D101" s="12">
        <v>16709</v>
      </c>
      <c r="E101" s="10" t="s">
        <v>683</v>
      </c>
      <c r="F101" s="10" t="s">
        <v>0</v>
      </c>
      <c r="G101" s="12">
        <v>785</v>
      </c>
      <c r="H101" s="10" t="s">
        <v>684</v>
      </c>
      <c r="I101" s="10" t="s">
        <v>685</v>
      </c>
      <c r="J101" s="10" t="s">
        <v>686</v>
      </c>
      <c r="K101" s="10" t="s">
        <v>0</v>
      </c>
      <c r="L101" s="10" t="s">
        <v>687</v>
      </c>
      <c r="M101" s="12">
        <v>5</v>
      </c>
      <c r="N101" s="16">
        <v>754.2</v>
      </c>
      <c r="O101" s="16">
        <v>663</v>
      </c>
      <c r="P101" s="15">
        <v>0.87907716785998402</v>
      </c>
      <c r="Q101" s="6">
        <v>303</v>
      </c>
      <c r="R101" s="7">
        <v>663</v>
      </c>
      <c r="S101" s="6">
        <v>407</v>
      </c>
      <c r="T101" s="6">
        <v>341</v>
      </c>
      <c r="U101" s="6">
        <v>1152</v>
      </c>
      <c r="V101" s="6">
        <v>1568</v>
      </c>
    </row>
    <row r="102" spans="1:23" s="24" customFormat="1" x14ac:dyDescent="0.25">
      <c r="A102" s="2" t="s">
        <v>688</v>
      </c>
      <c r="B102" s="12">
        <v>443878</v>
      </c>
      <c r="C102" s="12">
        <v>218</v>
      </c>
      <c r="D102" s="12">
        <v>2849</v>
      </c>
      <c r="E102" s="10" t="s">
        <v>689</v>
      </c>
      <c r="F102" s="10" t="s">
        <v>0</v>
      </c>
      <c r="G102" s="12">
        <v>12647</v>
      </c>
      <c r="H102" s="10" t="s">
        <v>690</v>
      </c>
      <c r="I102" s="10" t="s">
        <v>691</v>
      </c>
      <c r="J102" s="10" t="s">
        <v>0</v>
      </c>
      <c r="K102" s="10" t="s">
        <v>0</v>
      </c>
      <c r="L102" s="10" t="s">
        <v>692</v>
      </c>
      <c r="M102" s="12">
        <v>3</v>
      </c>
      <c r="N102" s="16">
        <v>2500.3333333333335</v>
      </c>
      <c r="O102" s="16">
        <v>140</v>
      </c>
      <c r="P102" s="15">
        <v>5.5992534328756165E-2</v>
      </c>
      <c r="Q102" s="7">
        <v>176</v>
      </c>
      <c r="R102" s="7">
        <v>148</v>
      </c>
      <c r="S102" s="6">
        <v>2053</v>
      </c>
      <c r="T102" s="7">
        <v>96</v>
      </c>
      <c r="U102" s="6">
        <v>4742</v>
      </c>
      <c r="V102" s="6">
        <v>706</v>
      </c>
    </row>
    <row r="103" spans="1:23" x14ac:dyDescent="0.25">
      <c r="A103" s="2" t="s">
        <v>693</v>
      </c>
      <c r="B103" s="12">
        <v>663790</v>
      </c>
      <c r="C103" s="12">
        <v>154</v>
      </c>
      <c r="D103" s="12">
        <v>150</v>
      </c>
      <c r="E103" s="10" t="s">
        <v>694</v>
      </c>
      <c r="F103" s="10" t="s">
        <v>0</v>
      </c>
      <c r="G103" s="12">
        <v>6274</v>
      </c>
      <c r="H103" s="10" t="s">
        <v>695</v>
      </c>
      <c r="I103" s="10" t="s">
        <v>696</v>
      </c>
      <c r="J103" s="10" t="s">
        <v>697</v>
      </c>
      <c r="K103" s="10" t="s">
        <v>0</v>
      </c>
      <c r="L103" s="10" t="s">
        <v>698</v>
      </c>
      <c r="M103" s="12">
        <v>2</v>
      </c>
      <c r="N103" s="16">
        <v>92608.5</v>
      </c>
      <c r="O103" s="16">
        <v>7127</v>
      </c>
      <c r="P103" s="15">
        <v>7.6958378550565018E-2</v>
      </c>
      <c r="Q103" s="7">
        <v>19289</v>
      </c>
      <c r="R103" s="7">
        <v>551</v>
      </c>
      <c r="S103" s="6">
        <v>45849</v>
      </c>
      <c r="T103" s="7">
        <v>4638</v>
      </c>
      <c r="U103" s="6">
        <v>139368</v>
      </c>
      <c r="V103" s="7">
        <v>4030</v>
      </c>
    </row>
    <row r="104" spans="1:23" x14ac:dyDescent="0.25">
      <c r="A104" s="2" t="s">
        <v>703</v>
      </c>
      <c r="B104" s="12">
        <v>751309</v>
      </c>
      <c r="C104" s="12">
        <v>117</v>
      </c>
      <c r="D104" s="12">
        <v>727</v>
      </c>
      <c r="E104" s="10" t="s">
        <v>704</v>
      </c>
      <c r="F104" s="10" t="s">
        <v>0</v>
      </c>
      <c r="G104" s="12">
        <v>10465</v>
      </c>
      <c r="H104" s="10" t="s">
        <v>0</v>
      </c>
      <c r="I104" s="10" t="s">
        <v>0</v>
      </c>
      <c r="J104" s="10" t="s">
        <v>0</v>
      </c>
      <c r="K104" s="10" t="s">
        <v>0</v>
      </c>
      <c r="L104" s="10" t="s">
        <v>705</v>
      </c>
      <c r="M104" s="12">
        <v>5</v>
      </c>
      <c r="N104" s="16">
        <v>2962.4</v>
      </c>
      <c r="O104" s="16">
        <v>6818</v>
      </c>
      <c r="P104" s="15">
        <v>2.3015122873345937</v>
      </c>
      <c r="Q104" s="6">
        <v>2648</v>
      </c>
      <c r="R104" s="7">
        <v>6818</v>
      </c>
      <c r="S104" s="6">
        <v>3628</v>
      </c>
      <c r="T104" s="6">
        <v>2628</v>
      </c>
      <c r="U104" s="6">
        <v>2854</v>
      </c>
      <c r="V104" s="6">
        <v>3054</v>
      </c>
    </row>
    <row r="105" spans="1:23" x14ac:dyDescent="0.25">
      <c r="A105" s="2" t="s">
        <v>706</v>
      </c>
      <c r="B105" s="12">
        <v>954962</v>
      </c>
      <c r="C105" s="12">
        <v>324</v>
      </c>
      <c r="D105" s="12">
        <v>1966</v>
      </c>
      <c r="E105" s="10" t="s">
        <v>707</v>
      </c>
      <c r="F105" s="10" t="s">
        <v>0</v>
      </c>
      <c r="G105" s="12">
        <v>6802</v>
      </c>
      <c r="H105" s="10" t="s">
        <v>708</v>
      </c>
      <c r="I105" s="10" t="s">
        <v>709</v>
      </c>
      <c r="J105" s="10" t="s">
        <v>0</v>
      </c>
      <c r="K105" s="10" t="s">
        <v>0</v>
      </c>
      <c r="L105" s="10" t="s">
        <v>710</v>
      </c>
      <c r="M105" s="12">
        <v>4</v>
      </c>
      <c r="N105" s="16">
        <v>2483.75</v>
      </c>
      <c r="O105" s="16">
        <v>216.5</v>
      </c>
      <c r="P105" s="15">
        <v>8.7166582788122796E-2</v>
      </c>
      <c r="Q105" s="6">
        <v>154</v>
      </c>
      <c r="R105" s="7">
        <v>285</v>
      </c>
      <c r="S105" s="6">
        <v>593</v>
      </c>
      <c r="T105" s="7">
        <v>148</v>
      </c>
      <c r="U105" s="6">
        <v>8934</v>
      </c>
      <c r="V105" s="6">
        <v>254</v>
      </c>
    </row>
    <row r="106" spans="1:23" x14ac:dyDescent="0.25">
      <c r="A106" s="2" t="s">
        <v>711</v>
      </c>
      <c r="B106" s="12">
        <v>744307</v>
      </c>
      <c r="C106" s="12">
        <v>352</v>
      </c>
      <c r="D106" s="12">
        <v>2519</v>
      </c>
      <c r="E106" s="10" t="s">
        <v>712</v>
      </c>
      <c r="F106" s="10" t="s">
        <v>0</v>
      </c>
      <c r="G106" s="12">
        <v>764</v>
      </c>
      <c r="H106" s="10" t="s">
        <v>713</v>
      </c>
      <c r="I106" s="10" t="s">
        <v>714</v>
      </c>
      <c r="J106" s="10" t="s">
        <v>0</v>
      </c>
      <c r="K106" s="10" t="s">
        <v>0</v>
      </c>
      <c r="L106" s="10" t="s">
        <v>715</v>
      </c>
      <c r="M106" s="12">
        <v>1</v>
      </c>
      <c r="N106" s="16">
        <v>978</v>
      </c>
      <c r="O106" s="16">
        <v>252.4</v>
      </c>
      <c r="P106" s="15">
        <v>0.25807770961145193</v>
      </c>
      <c r="Q106" s="7">
        <v>36</v>
      </c>
      <c r="R106" s="7">
        <v>652</v>
      </c>
      <c r="S106" s="6">
        <v>978</v>
      </c>
      <c r="T106" s="7">
        <v>19</v>
      </c>
      <c r="U106" s="7">
        <v>449</v>
      </c>
      <c r="V106" s="7">
        <v>106</v>
      </c>
    </row>
    <row r="107" spans="1:23" x14ac:dyDescent="0.25">
      <c r="A107" s="2" t="s">
        <v>716</v>
      </c>
      <c r="B107" s="12">
        <v>557299</v>
      </c>
      <c r="C107" s="12">
        <v>328</v>
      </c>
      <c r="D107" s="12">
        <v>16942</v>
      </c>
      <c r="E107" s="10" t="s">
        <v>717</v>
      </c>
      <c r="F107" s="10" t="s">
        <v>0</v>
      </c>
      <c r="G107" s="12">
        <v>439918</v>
      </c>
      <c r="H107" s="10" t="s">
        <v>718</v>
      </c>
      <c r="I107" s="10" t="s">
        <v>0</v>
      </c>
      <c r="J107" s="10" t="s">
        <v>0</v>
      </c>
      <c r="K107" s="10" t="s">
        <v>0</v>
      </c>
      <c r="L107" s="10" t="s">
        <v>719</v>
      </c>
      <c r="M107" s="12">
        <v>2</v>
      </c>
      <c r="N107" s="16">
        <v>848</v>
      </c>
      <c r="O107" s="16">
        <v>313.75</v>
      </c>
      <c r="P107" s="15">
        <v>0.36998820754716982</v>
      </c>
      <c r="Q107" s="7">
        <v>117</v>
      </c>
      <c r="R107" s="7">
        <v>816</v>
      </c>
      <c r="S107" s="6">
        <v>555</v>
      </c>
      <c r="T107" s="7">
        <v>31</v>
      </c>
      <c r="U107" s="6">
        <v>1141</v>
      </c>
      <c r="V107" s="7">
        <v>291</v>
      </c>
      <c r="W107" s="24"/>
    </row>
    <row r="108" spans="1:23" x14ac:dyDescent="0.25">
      <c r="A108" s="2" t="s">
        <v>730</v>
      </c>
      <c r="B108" s="12">
        <v>367302</v>
      </c>
      <c r="C108" s="12">
        <v>248</v>
      </c>
      <c r="D108" s="12">
        <v>385006</v>
      </c>
      <c r="E108" s="10" t="s">
        <v>731</v>
      </c>
      <c r="F108" s="10" t="s">
        <v>732</v>
      </c>
      <c r="G108" s="12">
        <v>5257127</v>
      </c>
      <c r="H108" s="10" t="s">
        <v>726</v>
      </c>
      <c r="I108" s="10" t="s">
        <v>0</v>
      </c>
      <c r="J108" s="10" t="s">
        <v>0</v>
      </c>
      <c r="K108" s="10" t="s">
        <v>733</v>
      </c>
      <c r="L108" s="10" t="s">
        <v>729</v>
      </c>
      <c r="M108" s="12">
        <v>4</v>
      </c>
      <c r="N108" s="16">
        <v>5551</v>
      </c>
      <c r="O108" s="16">
        <v>11376.5</v>
      </c>
      <c r="P108" s="15">
        <v>2.0494505494505493</v>
      </c>
      <c r="Q108" s="6">
        <v>4124</v>
      </c>
      <c r="R108" s="7">
        <v>7862</v>
      </c>
      <c r="S108" s="6">
        <v>8063</v>
      </c>
      <c r="T108" s="6">
        <v>1393</v>
      </c>
      <c r="U108" s="7">
        <v>14891</v>
      </c>
      <c r="V108" s="6">
        <v>8624</v>
      </c>
    </row>
    <row r="109" spans="1:23" x14ac:dyDescent="0.25">
      <c r="A109" s="2" t="s">
        <v>734</v>
      </c>
      <c r="B109" s="12">
        <v>590747</v>
      </c>
      <c r="C109" s="12">
        <v>357</v>
      </c>
      <c r="D109" s="12">
        <v>1687</v>
      </c>
      <c r="E109" s="10" t="s">
        <v>735</v>
      </c>
      <c r="F109" s="10" t="s">
        <v>0</v>
      </c>
      <c r="G109" s="12">
        <v>754</v>
      </c>
      <c r="H109" s="10" t="s">
        <v>736</v>
      </c>
      <c r="I109" s="10" t="s">
        <v>0</v>
      </c>
      <c r="J109" s="10" t="s">
        <v>0</v>
      </c>
      <c r="K109" s="10" t="s">
        <v>0</v>
      </c>
      <c r="L109" s="10" t="s">
        <v>737</v>
      </c>
      <c r="M109" s="12">
        <v>6</v>
      </c>
      <c r="N109" s="16">
        <v>3663</v>
      </c>
      <c r="O109" s="16">
        <v>0</v>
      </c>
      <c r="P109" s="15">
        <v>0</v>
      </c>
      <c r="Q109" s="6">
        <v>1131</v>
      </c>
      <c r="R109" s="6">
        <v>6226</v>
      </c>
      <c r="S109" s="6">
        <v>9138</v>
      </c>
      <c r="T109" s="6">
        <v>856</v>
      </c>
      <c r="U109" s="6">
        <v>2622</v>
      </c>
      <c r="V109" s="6">
        <v>2005</v>
      </c>
    </row>
    <row r="110" spans="1:23" x14ac:dyDescent="0.25">
      <c r="A110" s="22" t="s">
        <v>742</v>
      </c>
      <c r="B110" s="22">
        <v>800205</v>
      </c>
      <c r="C110" s="22">
        <v>204</v>
      </c>
      <c r="D110" s="22">
        <v>100875</v>
      </c>
      <c r="E110" s="22" t="s">
        <v>743</v>
      </c>
      <c r="F110" s="22" t="s">
        <v>0</v>
      </c>
      <c r="G110" s="22">
        <v>16048618</v>
      </c>
      <c r="H110" s="22" t="s">
        <v>740</v>
      </c>
      <c r="I110" s="22" t="s">
        <v>0</v>
      </c>
      <c r="J110" s="22" t="s">
        <v>0</v>
      </c>
      <c r="K110" s="22" t="s">
        <v>0</v>
      </c>
      <c r="L110" s="22" t="s">
        <v>741</v>
      </c>
      <c r="M110" s="22">
        <v>2</v>
      </c>
      <c r="N110" s="22">
        <v>4054</v>
      </c>
      <c r="O110" s="22">
        <v>2499.75</v>
      </c>
      <c r="P110" s="22">
        <v>0.61661322150962017</v>
      </c>
      <c r="Q110" s="23">
        <v>1125</v>
      </c>
      <c r="R110" s="23">
        <v>205016</v>
      </c>
      <c r="S110" s="23">
        <v>109803</v>
      </c>
      <c r="T110" s="23">
        <v>6524</v>
      </c>
      <c r="U110" s="23">
        <v>18695</v>
      </c>
      <c r="V110" s="23">
        <v>4339</v>
      </c>
    </row>
    <row r="111" spans="1:23" x14ac:dyDescent="0.25">
      <c r="A111" s="2" t="s">
        <v>744</v>
      </c>
      <c r="B111" s="12">
        <v>344466</v>
      </c>
      <c r="C111" s="12">
        <v>205</v>
      </c>
      <c r="D111" s="12">
        <v>30</v>
      </c>
      <c r="E111" s="10" t="s">
        <v>745</v>
      </c>
      <c r="F111" s="10" t="s">
        <v>0</v>
      </c>
      <c r="G111" s="12">
        <v>753</v>
      </c>
      <c r="H111" s="10" t="s">
        <v>746</v>
      </c>
      <c r="I111" s="10" t="s">
        <v>747</v>
      </c>
      <c r="J111" s="10" t="s">
        <v>748</v>
      </c>
      <c r="K111" s="10" t="s">
        <v>0</v>
      </c>
      <c r="L111" s="10" t="s">
        <v>749</v>
      </c>
      <c r="M111" s="12">
        <v>6</v>
      </c>
      <c r="N111" s="16">
        <v>76669.166666666672</v>
      </c>
      <c r="O111" s="16">
        <v>0</v>
      </c>
      <c r="P111" s="15">
        <v>0</v>
      </c>
      <c r="Q111" s="6">
        <v>12373</v>
      </c>
      <c r="R111" s="6">
        <v>195823</v>
      </c>
      <c r="S111" s="6">
        <v>153716</v>
      </c>
      <c r="T111" s="6">
        <v>20967</v>
      </c>
      <c r="U111" s="6">
        <v>44638</v>
      </c>
      <c r="V111" s="6">
        <v>32498</v>
      </c>
    </row>
    <row r="112" spans="1:23" x14ac:dyDescent="0.25">
      <c r="A112" s="2" t="s">
        <v>750</v>
      </c>
      <c r="B112" s="12">
        <v>377495</v>
      </c>
      <c r="C112" s="12">
        <v>189</v>
      </c>
      <c r="D112" s="12">
        <v>48</v>
      </c>
      <c r="E112" s="10" t="s">
        <v>751</v>
      </c>
      <c r="F112" s="10" t="s">
        <v>0</v>
      </c>
      <c r="G112" s="12">
        <v>439194</v>
      </c>
      <c r="H112" s="10" t="s">
        <v>752</v>
      </c>
      <c r="I112" s="10" t="s">
        <v>0</v>
      </c>
      <c r="J112" s="10" t="s">
        <v>0</v>
      </c>
      <c r="K112" s="10" t="s">
        <v>0</v>
      </c>
      <c r="L112" s="10" t="s">
        <v>753</v>
      </c>
      <c r="M112" s="12">
        <v>6</v>
      </c>
      <c r="N112" s="16">
        <v>87510.833333333328</v>
      </c>
      <c r="O112" s="16">
        <v>0</v>
      </c>
      <c r="P112" s="15">
        <v>0</v>
      </c>
      <c r="Q112" s="6">
        <v>3068</v>
      </c>
      <c r="R112" s="6">
        <v>131556</v>
      </c>
      <c r="S112" s="6">
        <v>313605</v>
      </c>
      <c r="T112" s="6">
        <v>2742</v>
      </c>
      <c r="U112" s="6">
        <v>57371</v>
      </c>
      <c r="V112" s="6">
        <v>16723</v>
      </c>
    </row>
    <row r="113" spans="1:23" x14ac:dyDescent="0.25">
      <c r="A113" s="2" t="s">
        <v>759</v>
      </c>
      <c r="B113" s="12">
        <v>760894</v>
      </c>
      <c r="C113" s="12">
        <v>156</v>
      </c>
      <c r="D113" s="12">
        <v>106926</v>
      </c>
      <c r="E113" s="10" t="s">
        <v>761</v>
      </c>
      <c r="F113" s="10" t="s">
        <v>0</v>
      </c>
      <c r="G113" s="12">
        <v>6992567</v>
      </c>
      <c r="H113" s="10" t="s">
        <v>0</v>
      </c>
      <c r="I113" s="10" t="s">
        <v>0</v>
      </c>
      <c r="J113" s="10" t="s">
        <v>0</v>
      </c>
      <c r="K113" s="10" t="s">
        <v>0</v>
      </c>
      <c r="L113" s="10" t="s">
        <v>762</v>
      </c>
      <c r="M113" s="12">
        <v>1</v>
      </c>
      <c r="N113" s="16">
        <v>818</v>
      </c>
      <c r="O113" s="16">
        <v>140</v>
      </c>
      <c r="P113" s="15">
        <v>0.17114914425427874</v>
      </c>
      <c r="Q113" s="6">
        <v>818</v>
      </c>
      <c r="R113" s="7">
        <v>276</v>
      </c>
      <c r="S113" s="7">
        <v>85</v>
      </c>
      <c r="T113" s="7">
        <v>71</v>
      </c>
      <c r="U113" s="7">
        <v>172</v>
      </c>
      <c r="V113" s="7">
        <v>96</v>
      </c>
      <c r="W113" s="24"/>
    </row>
    <row r="114" spans="1:23" s="24" customFormat="1" x14ac:dyDescent="0.25">
      <c r="A114" s="22" t="s">
        <v>773</v>
      </c>
      <c r="B114" s="22">
        <v>600000</v>
      </c>
      <c r="C114" s="22">
        <v>156</v>
      </c>
      <c r="D114" s="22">
        <v>171972</v>
      </c>
      <c r="E114" s="22" t="s">
        <v>774</v>
      </c>
      <c r="F114" s="22" t="s">
        <v>0</v>
      </c>
      <c r="G114" s="22">
        <v>5961</v>
      </c>
      <c r="H114" s="22" t="s">
        <v>765</v>
      </c>
      <c r="I114" s="22" t="s">
        <v>0</v>
      </c>
      <c r="J114" s="22" t="s">
        <v>0</v>
      </c>
      <c r="K114" s="22" t="s">
        <v>0</v>
      </c>
      <c r="L114" s="22" t="s">
        <v>768</v>
      </c>
      <c r="M114" s="22">
        <v>6</v>
      </c>
      <c r="N114" s="22">
        <v>1776974.5</v>
      </c>
      <c r="O114" s="22">
        <v>0</v>
      </c>
      <c r="P114" s="22">
        <v>0</v>
      </c>
      <c r="Q114" s="23">
        <v>30264</v>
      </c>
      <c r="R114" s="23">
        <v>61577</v>
      </c>
      <c r="S114" s="23">
        <v>5835947</v>
      </c>
      <c r="T114" s="23">
        <v>5891</v>
      </c>
      <c r="U114" s="23">
        <v>4554953</v>
      </c>
      <c r="V114" s="23">
        <v>536145</v>
      </c>
      <c r="W114"/>
    </row>
    <row r="115" spans="1:23" x14ac:dyDescent="0.25">
      <c r="A115" s="2" t="s">
        <v>775</v>
      </c>
      <c r="B115" s="12">
        <v>529100</v>
      </c>
      <c r="C115" s="12">
        <v>246</v>
      </c>
      <c r="D115" s="12">
        <v>28</v>
      </c>
      <c r="E115" s="10" t="s">
        <v>776</v>
      </c>
      <c r="F115" s="10" t="s">
        <v>0</v>
      </c>
      <c r="G115" s="12">
        <v>33032</v>
      </c>
      <c r="H115" s="10" t="s">
        <v>777</v>
      </c>
      <c r="I115" s="10" t="s">
        <v>0</v>
      </c>
      <c r="J115" s="10" t="s">
        <v>778</v>
      </c>
      <c r="K115" s="10" t="s">
        <v>0</v>
      </c>
      <c r="L115" s="10" t="s">
        <v>779</v>
      </c>
      <c r="M115" s="12">
        <v>6</v>
      </c>
      <c r="N115" s="16">
        <v>721241</v>
      </c>
      <c r="O115" s="16">
        <v>0</v>
      </c>
      <c r="P115" s="15">
        <v>0</v>
      </c>
      <c r="Q115" s="6">
        <v>32118</v>
      </c>
      <c r="R115" s="6">
        <v>144196</v>
      </c>
      <c r="S115" s="6">
        <v>32433</v>
      </c>
      <c r="T115" s="6">
        <v>20160</v>
      </c>
      <c r="U115" s="6">
        <v>4000145</v>
      </c>
      <c r="V115" s="6">
        <v>98394</v>
      </c>
    </row>
    <row r="116" spans="1:23" x14ac:dyDescent="0.25">
      <c r="A116" s="2" t="s">
        <v>780</v>
      </c>
      <c r="B116" s="12">
        <v>665901</v>
      </c>
      <c r="C116" s="12">
        <v>333</v>
      </c>
      <c r="D116" s="12">
        <v>344793</v>
      </c>
      <c r="E116" s="10" t="s">
        <v>781</v>
      </c>
      <c r="F116" s="10" t="s">
        <v>782</v>
      </c>
      <c r="G116" s="12">
        <v>94715</v>
      </c>
      <c r="H116" s="10" t="s">
        <v>783</v>
      </c>
      <c r="I116" s="10" t="s">
        <v>0</v>
      </c>
      <c r="J116" s="10" t="s">
        <v>0</v>
      </c>
      <c r="K116" s="10" t="s">
        <v>784</v>
      </c>
      <c r="L116" s="10" t="s">
        <v>785</v>
      </c>
      <c r="M116" s="12">
        <v>2</v>
      </c>
      <c r="N116" s="16">
        <v>13305.5</v>
      </c>
      <c r="O116" s="16">
        <v>15249.5</v>
      </c>
      <c r="P116" s="15">
        <v>1.146104994175341</v>
      </c>
      <c r="Q116" s="7">
        <v>304</v>
      </c>
      <c r="R116" s="7">
        <v>1155</v>
      </c>
      <c r="S116" s="7">
        <v>1264</v>
      </c>
      <c r="T116" s="7">
        <v>58275</v>
      </c>
      <c r="U116" s="6">
        <v>17781</v>
      </c>
      <c r="V116" s="6">
        <v>8830</v>
      </c>
    </row>
    <row r="117" spans="1:23" x14ac:dyDescent="0.25">
      <c r="A117" s="22" t="s">
        <v>797</v>
      </c>
      <c r="B117" s="22">
        <v>808788</v>
      </c>
      <c r="C117" s="22">
        <v>387</v>
      </c>
      <c r="D117" s="22">
        <v>360626</v>
      </c>
      <c r="E117" s="22" t="s">
        <v>798</v>
      </c>
      <c r="F117" s="22" t="s">
        <v>799</v>
      </c>
      <c r="G117" s="22">
        <v>5958</v>
      </c>
      <c r="H117" s="22" t="s">
        <v>795</v>
      </c>
      <c r="I117" s="22" t="s">
        <v>0</v>
      </c>
      <c r="J117" s="22" t="s">
        <v>0</v>
      </c>
      <c r="K117" s="22" t="s">
        <v>800</v>
      </c>
      <c r="L117" s="22" t="s">
        <v>796</v>
      </c>
      <c r="M117" s="22">
        <v>5</v>
      </c>
      <c r="N117" s="22">
        <v>7196.6</v>
      </c>
      <c r="O117" s="22">
        <v>130</v>
      </c>
      <c r="P117" s="22">
        <v>1.8064085818303086E-2</v>
      </c>
      <c r="Q117" s="23">
        <v>210</v>
      </c>
      <c r="R117" s="23">
        <v>3960</v>
      </c>
      <c r="S117" s="23">
        <v>3914</v>
      </c>
      <c r="T117" s="23">
        <v>1667</v>
      </c>
      <c r="U117" s="23">
        <v>14222</v>
      </c>
      <c r="V117" s="23">
        <v>18151</v>
      </c>
    </row>
    <row r="118" spans="1:23" s="24" customFormat="1" x14ac:dyDescent="0.25">
      <c r="A118" s="2" t="s">
        <v>807</v>
      </c>
      <c r="B118" s="12">
        <v>594647</v>
      </c>
      <c r="C118" s="12">
        <v>217</v>
      </c>
      <c r="D118" s="12">
        <v>3167</v>
      </c>
      <c r="E118" s="10" t="s">
        <v>808</v>
      </c>
      <c r="F118" s="10" t="s">
        <v>0</v>
      </c>
      <c r="G118" s="12">
        <v>65533</v>
      </c>
      <c r="H118" s="10" t="s">
        <v>809</v>
      </c>
      <c r="I118" s="10" t="s">
        <v>0</v>
      </c>
      <c r="J118" s="10" t="s">
        <v>0</v>
      </c>
      <c r="K118" s="10" t="s">
        <v>0</v>
      </c>
      <c r="L118" s="10" t="s">
        <v>810</v>
      </c>
      <c r="M118" s="12">
        <v>4</v>
      </c>
      <c r="N118" s="16">
        <v>36481</v>
      </c>
      <c r="O118" s="16">
        <v>59466.5</v>
      </c>
      <c r="P118" s="15">
        <v>1.6300677064773443</v>
      </c>
      <c r="Q118" s="7">
        <v>6278</v>
      </c>
      <c r="R118" s="6">
        <v>16275</v>
      </c>
      <c r="S118" s="6">
        <v>28664</v>
      </c>
      <c r="T118" s="7">
        <v>112655</v>
      </c>
      <c r="U118" s="6">
        <v>53655</v>
      </c>
      <c r="V118" s="6">
        <v>47330</v>
      </c>
      <c r="W118"/>
    </row>
    <row r="119" spans="1:23" x14ac:dyDescent="0.25">
      <c r="A119" s="2" t="s">
        <v>811</v>
      </c>
      <c r="B119" s="12">
        <v>659798</v>
      </c>
      <c r="C119" s="12">
        <v>319</v>
      </c>
      <c r="D119" s="12">
        <v>22</v>
      </c>
      <c r="E119" s="10" t="s">
        <v>804</v>
      </c>
      <c r="F119" s="10" t="s">
        <v>0</v>
      </c>
      <c r="G119" s="12">
        <v>64689</v>
      </c>
      <c r="H119" s="10" t="s">
        <v>805</v>
      </c>
      <c r="I119" s="10" t="s">
        <v>0</v>
      </c>
      <c r="J119" s="10" t="s">
        <v>0</v>
      </c>
      <c r="K119" s="10" t="s">
        <v>0</v>
      </c>
      <c r="L119" s="10" t="s">
        <v>806</v>
      </c>
      <c r="M119" s="12">
        <v>5</v>
      </c>
      <c r="N119" s="16">
        <v>1776645.8</v>
      </c>
      <c r="O119" s="16">
        <v>3016873</v>
      </c>
      <c r="P119" s="15">
        <v>1.6980722888039923</v>
      </c>
      <c r="Q119" s="6">
        <v>12721</v>
      </c>
      <c r="R119" s="6">
        <v>133775</v>
      </c>
      <c r="S119" s="6">
        <v>2942525</v>
      </c>
      <c r="T119" s="6">
        <v>3148215</v>
      </c>
      <c r="U119" s="7">
        <v>3016873</v>
      </c>
      <c r="V119" s="6">
        <v>2645993</v>
      </c>
    </row>
    <row r="120" spans="1:23" x14ac:dyDescent="0.25">
      <c r="A120" s="2" t="s">
        <v>814</v>
      </c>
      <c r="B120" s="12">
        <v>693148</v>
      </c>
      <c r="C120" s="12">
        <v>333</v>
      </c>
      <c r="D120" s="12">
        <v>7501</v>
      </c>
      <c r="E120" s="10" t="s">
        <v>815</v>
      </c>
      <c r="F120" s="10" t="s">
        <v>0</v>
      </c>
      <c r="G120" s="12">
        <v>6857417</v>
      </c>
      <c r="H120" s="10" t="s">
        <v>816</v>
      </c>
      <c r="I120" s="10" t="s">
        <v>0</v>
      </c>
      <c r="J120" s="10" t="s">
        <v>0</v>
      </c>
      <c r="K120" s="10" t="s">
        <v>0</v>
      </c>
      <c r="L120" s="10" t="s">
        <v>817</v>
      </c>
      <c r="M120" s="12">
        <v>2</v>
      </c>
      <c r="N120" s="16">
        <v>2110.5</v>
      </c>
      <c r="O120" s="16">
        <v>1021.75</v>
      </c>
      <c r="P120" s="15">
        <v>0.48412698412698413</v>
      </c>
      <c r="Q120" s="7">
        <v>143</v>
      </c>
      <c r="R120" s="7">
        <v>1500</v>
      </c>
      <c r="S120" s="6">
        <v>1893</v>
      </c>
      <c r="T120" s="7">
        <v>501</v>
      </c>
      <c r="U120" s="6">
        <v>2328</v>
      </c>
      <c r="V120" s="7">
        <v>1943</v>
      </c>
    </row>
    <row r="121" spans="1:23" s="24" customFormat="1" x14ac:dyDescent="0.25">
      <c r="A121" s="2" t="s">
        <v>2272</v>
      </c>
      <c r="B121" s="12">
        <v>828102</v>
      </c>
      <c r="C121" s="12">
        <v>387</v>
      </c>
      <c r="D121" s="12">
        <v>84204</v>
      </c>
      <c r="E121" s="10" t="s">
        <v>823</v>
      </c>
      <c r="F121" s="10" t="s">
        <v>0</v>
      </c>
      <c r="G121" s="12">
        <v>439404</v>
      </c>
      <c r="H121" s="10" t="s">
        <v>824</v>
      </c>
      <c r="I121" s="10" t="s">
        <v>0</v>
      </c>
      <c r="J121" s="10" t="s">
        <v>0</v>
      </c>
      <c r="K121" s="10" t="s">
        <v>0</v>
      </c>
      <c r="L121" s="10" t="s">
        <v>825</v>
      </c>
      <c r="M121" s="12">
        <v>2</v>
      </c>
      <c r="N121" s="16">
        <v>1989</v>
      </c>
      <c r="O121" s="16">
        <v>807.5</v>
      </c>
      <c r="P121" s="15">
        <v>0.40598290598290598</v>
      </c>
      <c r="Q121" s="7">
        <v>1247</v>
      </c>
      <c r="R121" s="7">
        <v>92</v>
      </c>
      <c r="S121" s="7">
        <v>1859</v>
      </c>
      <c r="T121" s="7">
        <v>32</v>
      </c>
      <c r="U121" s="6">
        <v>2643</v>
      </c>
      <c r="V121" s="6">
        <v>1335</v>
      </c>
    </row>
    <row r="122" spans="1:23" x14ac:dyDescent="0.25">
      <c r="A122" s="22" t="s">
        <v>842</v>
      </c>
      <c r="B122" s="22">
        <v>998425</v>
      </c>
      <c r="C122" s="22">
        <v>204</v>
      </c>
      <c r="D122" s="22">
        <v>18159</v>
      </c>
      <c r="E122" s="22" t="s">
        <v>839</v>
      </c>
      <c r="F122" s="22" t="s">
        <v>0</v>
      </c>
      <c r="G122" s="22">
        <v>11727586</v>
      </c>
      <c r="H122" s="22" t="s">
        <v>835</v>
      </c>
      <c r="I122" s="22" t="s">
        <v>0</v>
      </c>
      <c r="J122" s="22" t="s">
        <v>0</v>
      </c>
      <c r="K122" s="22" t="s">
        <v>0</v>
      </c>
      <c r="L122" s="22" t="s">
        <v>832</v>
      </c>
      <c r="M122" s="22">
        <v>3</v>
      </c>
      <c r="N122" s="22">
        <v>3668.3333333333335</v>
      </c>
      <c r="O122" s="22">
        <v>2493</v>
      </c>
      <c r="P122" s="22">
        <v>0.67960018173557468</v>
      </c>
      <c r="Q122" s="23">
        <v>6649</v>
      </c>
      <c r="R122" s="23">
        <v>192757</v>
      </c>
      <c r="S122" s="23">
        <v>214074</v>
      </c>
      <c r="T122" s="23">
        <v>11211</v>
      </c>
      <c r="U122" s="23">
        <v>11902</v>
      </c>
      <c r="V122" s="23">
        <v>10183</v>
      </c>
    </row>
    <row r="123" spans="1:23" x14ac:dyDescent="0.25">
      <c r="A123" s="2" t="s">
        <v>844</v>
      </c>
      <c r="B123" s="12">
        <v>392338</v>
      </c>
      <c r="C123" s="12">
        <v>245</v>
      </c>
      <c r="D123" s="12">
        <v>64523</v>
      </c>
      <c r="E123" s="10" t="s">
        <v>845</v>
      </c>
      <c r="F123" s="10" t="s">
        <v>0</v>
      </c>
      <c r="G123" s="12">
        <v>444972</v>
      </c>
      <c r="H123" s="10" t="s">
        <v>846</v>
      </c>
      <c r="I123" s="10" t="s">
        <v>0</v>
      </c>
      <c r="J123" s="10" t="s">
        <v>847</v>
      </c>
      <c r="K123" s="10" t="s">
        <v>0</v>
      </c>
      <c r="L123" s="10" t="s">
        <v>848</v>
      </c>
      <c r="M123" s="12">
        <v>6</v>
      </c>
      <c r="N123" s="16">
        <v>85493.5</v>
      </c>
      <c r="O123" s="16">
        <v>0</v>
      </c>
      <c r="P123" s="15">
        <v>0</v>
      </c>
      <c r="Q123" s="6">
        <v>5793</v>
      </c>
      <c r="R123" s="6">
        <v>214593</v>
      </c>
      <c r="S123" s="6">
        <v>254964</v>
      </c>
      <c r="T123" s="6">
        <v>10241</v>
      </c>
      <c r="U123" s="6">
        <v>7370</v>
      </c>
      <c r="V123" s="6">
        <v>20000</v>
      </c>
    </row>
    <row r="124" spans="1:23" x14ac:dyDescent="0.25">
      <c r="A124" s="22" t="s">
        <v>2283</v>
      </c>
      <c r="B124" s="22">
        <v>578299</v>
      </c>
      <c r="C124" s="22">
        <v>160</v>
      </c>
      <c r="D124" s="22">
        <v>3009</v>
      </c>
      <c r="E124" s="22" t="s">
        <v>854</v>
      </c>
      <c r="F124" s="22" t="s">
        <v>0</v>
      </c>
      <c r="G124" s="22">
        <v>439650</v>
      </c>
      <c r="H124" s="22" t="s">
        <v>851</v>
      </c>
      <c r="I124" s="22" t="s">
        <v>0</v>
      </c>
      <c r="J124" s="22" t="s">
        <v>0</v>
      </c>
      <c r="K124" s="22" t="s">
        <v>0</v>
      </c>
      <c r="L124" s="22" t="s">
        <v>852</v>
      </c>
      <c r="M124" s="22">
        <v>1</v>
      </c>
      <c r="N124" s="22">
        <v>4126</v>
      </c>
      <c r="O124" s="22">
        <v>4474.2</v>
      </c>
      <c r="P124" s="22">
        <v>1.0843916626272418</v>
      </c>
      <c r="Q124" s="23">
        <v>3869</v>
      </c>
      <c r="R124" s="23">
        <v>19408</v>
      </c>
      <c r="S124" s="23">
        <v>16020</v>
      </c>
      <c r="T124" s="23">
        <v>24080</v>
      </c>
      <c r="U124" s="23">
        <v>25026</v>
      </c>
      <c r="V124" s="23">
        <v>14316</v>
      </c>
    </row>
    <row r="125" spans="1:23" x14ac:dyDescent="0.25">
      <c r="A125" s="2" t="s">
        <v>2273</v>
      </c>
      <c r="B125" s="12">
        <v>804279</v>
      </c>
      <c r="C125" s="12">
        <v>315</v>
      </c>
      <c r="D125" s="12">
        <v>6431</v>
      </c>
      <c r="E125" s="10" t="s">
        <v>856</v>
      </c>
      <c r="F125" s="10" t="s">
        <v>0</v>
      </c>
      <c r="G125" s="12">
        <v>440641</v>
      </c>
      <c r="H125" s="10" t="s">
        <v>857</v>
      </c>
      <c r="I125" s="10" t="s">
        <v>0</v>
      </c>
      <c r="J125" s="10" t="s">
        <v>0</v>
      </c>
      <c r="K125" s="10" t="s">
        <v>0</v>
      </c>
      <c r="L125" s="10" t="s">
        <v>858</v>
      </c>
      <c r="M125" s="12">
        <v>5</v>
      </c>
      <c r="N125" s="16">
        <v>6938.4</v>
      </c>
      <c r="O125" s="16">
        <v>100</v>
      </c>
      <c r="P125" s="15">
        <v>1.4412544678888506E-2</v>
      </c>
      <c r="Q125" s="7">
        <v>100</v>
      </c>
      <c r="R125" s="6">
        <v>1716</v>
      </c>
      <c r="S125" s="6">
        <v>1603</v>
      </c>
      <c r="T125" s="6">
        <v>892</v>
      </c>
      <c r="U125" s="6">
        <v>22060</v>
      </c>
      <c r="V125" s="6">
        <v>8421</v>
      </c>
    </row>
    <row r="126" spans="1:23" x14ac:dyDescent="0.25">
      <c r="A126" s="2" t="s">
        <v>859</v>
      </c>
      <c r="B126" s="12">
        <v>641863</v>
      </c>
      <c r="C126" s="12">
        <v>307</v>
      </c>
      <c r="D126" s="12">
        <v>50366</v>
      </c>
      <c r="E126" s="10" t="s">
        <v>860</v>
      </c>
      <c r="F126" s="10" t="s">
        <v>0</v>
      </c>
      <c r="G126" s="12">
        <v>439709</v>
      </c>
      <c r="H126" s="10" t="s">
        <v>861</v>
      </c>
      <c r="I126" s="10" t="s">
        <v>862</v>
      </c>
      <c r="J126" s="10" t="s">
        <v>0</v>
      </c>
      <c r="K126" s="10" t="s">
        <v>0</v>
      </c>
      <c r="L126" s="10" t="s">
        <v>863</v>
      </c>
      <c r="M126" s="12">
        <v>3</v>
      </c>
      <c r="N126" s="16">
        <v>1120343</v>
      </c>
      <c r="O126" s="16">
        <v>3072387</v>
      </c>
      <c r="P126" s="15">
        <v>2.7423628299547551</v>
      </c>
      <c r="Q126" s="6">
        <v>396295</v>
      </c>
      <c r="R126" s="6">
        <v>335584</v>
      </c>
      <c r="S126" s="7">
        <v>2685484</v>
      </c>
      <c r="T126" s="7">
        <v>3419011</v>
      </c>
      <c r="U126" s="7">
        <v>3112666</v>
      </c>
      <c r="V126" s="8">
        <v>2629150</v>
      </c>
    </row>
    <row r="127" spans="1:23" s="24" customFormat="1" x14ac:dyDescent="0.25">
      <c r="A127" s="2" t="s">
        <v>864</v>
      </c>
      <c r="B127" s="12">
        <v>732779</v>
      </c>
      <c r="C127" s="12">
        <v>338</v>
      </c>
      <c r="D127" s="12">
        <v>14814</v>
      </c>
      <c r="E127" s="10" t="s">
        <v>865</v>
      </c>
      <c r="F127" s="10" t="s">
        <v>0</v>
      </c>
      <c r="G127" s="12">
        <v>445858</v>
      </c>
      <c r="H127" s="10" t="s">
        <v>866</v>
      </c>
      <c r="I127" s="10" t="s">
        <v>0</v>
      </c>
      <c r="J127" s="10" t="s">
        <v>0</v>
      </c>
      <c r="K127" s="10" t="s">
        <v>0</v>
      </c>
      <c r="L127" s="10" t="s">
        <v>867</v>
      </c>
      <c r="M127" s="12">
        <v>1</v>
      </c>
      <c r="N127" s="16">
        <v>2003</v>
      </c>
      <c r="O127" s="16">
        <v>113.2</v>
      </c>
      <c r="P127" s="15">
        <v>5.6515227159261112E-2</v>
      </c>
      <c r="Q127" s="7">
        <v>131</v>
      </c>
      <c r="R127" s="6">
        <v>2003</v>
      </c>
      <c r="S127" s="7">
        <v>75</v>
      </c>
      <c r="T127" s="7">
        <v>141</v>
      </c>
      <c r="U127" s="7">
        <v>159</v>
      </c>
      <c r="V127" s="7">
        <v>60</v>
      </c>
    </row>
    <row r="128" spans="1:23" x14ac:dyDescent="0.25">
      <c r="A128" s="2" t="s">
        <v>871</v>
      </c>
      <c r="B128" s="12">
        <v>344719</v>
      </c>
      <c r="C128" s="12">
        <v>174</v>
      </c>
      <c r="D128" s="12">
        <v>3212</v>
      </c>
      <c r="E128" s="10" t="s">
        <v>872</v>
      </c>
      <c r="F128" s="10" t="s">
        <v>0</v>
      </c>
      <c r="G128" s="12">
        <v>700</v>
      </c>
      <c r="H128" s="10" t="s">
        <v>873</v>
      </c>
      <c r="I128" s="10" t="s">
        <v>0</v>
      </c>
      <c r="J128" s="10" t="s">
        <v>874</v>
      </c>
      <c r="K128" s="10" t="s">
        <v>0</v>
      </c>
      <c r="L128" s="10" t="s">
        <v>875</v>
      </c>
      <c r="M128" s="12">
        <v>5</v>
      </c>
      <c r="N128" s="16">
        <v>220294.39999999999</v>
      </c>
      <c r="O128" s="16">
        <v>9755</v>
      </c>
      <c r="P128" s="15">
        <v>4.4281652189070625E-2</v>
      </c>
      <c r="Q128" s="7">
        <v>9755</v>
      </c>
      <c r="R128" s="6">
        <v>475227</v>
      </c>
      <c r="S128" s="6">
        <v>367100</v>
      </c>
      <c r="T128" s="6">
        <v>11784</v>
      </c>
      <c r="U128" s="6">
        <v>213119</v>
      </c>
      <c r="V128" s="6">
        <v>34242</v>
      </c>
    </row>
    <row r="129" spans="1:23" s="24" customFormat="1" x14ac:dyDescent="0.25">
      <c r="A129" s="2" t="s">
        <v>2274</v>
      </c>
      <c r="B129" s="12">
        <v>443306</v>
      </c>
      <c r="C129" s="12">
        <v>205</v>
      </c>
      <c r="D129" s="12">
        <v>102661</v>
      </c>
      <c r="E129" s="10" t="s">
        <v>877</v>
      </c>
      <c r="F129" s="10" t="s">
        <v>0</v>
      </c>
      <c r="G129" s="12">
        <v>439574</v>
      </c>
      <c r="H129" s="10" t="s">
        <v>878</v>
      </c>
      <c r="I129" s="10" t="s">
        <v>0</v>
      </c>
      <c r="J129" s="10" t="s">
        <v>0</v>
      </c>
      <c r="K129" s="10" t="s">
        <v>0</v>
      </c>
      <c r="L129" s="10" t="s">
        <v>879</v>
      </c>
      <c r="M129" s="12">
        <v>2</v>
      </c>
      <c r="N129" s="16">
        <v>673</v>
      </c>
      <c r="O129" s="16">
        <v>195</v>
      </c>
      <c r="P129" s="15">
        <v>0.28974739970282321</v>
      </c>
      <c r="Q129" s="7">
        <v>60</v>
      </c>
      <c r="R129" s="6">
        <v>369</v>
      </c>
      <c r="S129" s="6">
        <v>977</v>
      </c>
      <c r="T129" s="7">
        <v>131</v>
      </c>
      <c r="U129" s="7">
        <v>293</v>
      </c>
      <c r="V129" s="7">
        <v>296</v>
      </c>
      <c r="W129"/>
    </row>
    <row r="130" spans="1:23" x14ac:dyDescent="0.25">
      <c r="A130" s="2" t="s">
        <v>880</v>
      </c>
      <c r="B130" s="12">
        <v>407495</v>
      </c>
      <c r="C130" s="12">
        <v>247</v>
      </c>
      <c r="D130" s="12">
        <v>3187</v>
      </c>
      <c r="E130" s="10" t="s">
        <v>881</v>
      </c>
      <c r="F130" s="10" t="s">
        <v>0</v>
      </c>
      <c r="G130" s="12">
        <v>5325915</v>
      </c>
      <c r="H130" s="10" t="s">
        <v>103</v>
      </c>
      <c r="I130" s="10" t="s">
        <v>0</v>
      </c>
      <c r="J130" s="10" t="s">
        <v>0</v>
      </c>
      <c r="K130" s="10" t="s">
        <v>0</v>
      </c>
      <c r="L130" s="10" t="s">
        <v>882</v>
      </c>
      <c r="M130" s="12">
        <v>2</v>
      </c>
      <c r="N130" s="16">
        <v>1118</v>
      </c>
      <c r="O130" s="16">
        <v>314.5</v>
      </c>
      <c r="P130" s="15">
        <v>0.28130590339892664</v>
      </c>
      <c r="Q130" s="7">
        <v>103</v>
      </c>
      <c r="R130" s="6">
        <v>1817</v>
      </c>
      <c r="S130" s="7">
        <v>408</v>
      </c>
      <c r="T130" s="7">
        <v>232</v>
      </c>
      <c r="U130" s="6">
        <v>419</v>
      </c>
      <c r="V130" s="7">
        <v>515</v>
      </c>
    </row>
    <row r="131" spans="1:23" x14ac:dyDescent="0.25">
      <c r="A131" s="2" t="s">
        <v>2275</v>
      </c>
      <c r="B131" s="12">
        <v>977307</v>
      </c>
      <c r="C131" s="12">
        <v>368</v>
      </c>
      <c r="D131" s="12">
        <v>17182</v>
      </c>
      <c r="E131" s="10" t="s">
        <v>893</v>
      </c>
      <c r="F131" s="10" t="s">
        <v>0</v>
      </c>
      <c r="G131" s="12">
        <v>72276</v>
      </c>
      <c r="H131" s="10" t="s">
        <v>890</v>
      </c>
      <c r="I131" s="10" t="s">
        <v>0</v>
      </c>
      <c r="J131" s="10" t="s">
        <v>0</v>
      </c>
      <c r="K131" s="10" t="s">
        <v>0</v>
      </c>
      <c r="L131" s="10" t="s">
        <v>891</v>
      </c>
      <c r="M131" s="12">
        <v>1</v>
      </c>
      <c r="N131" s="16">
        <v>412</v>
      </c>
      <c r="O131" s="16">
        <v>815.4</v>
      </c>
      <c r="P131" s="15">
        <v>1.979126213592233</v>
      </c>
      <c r="Q131" s="7">
        <v>47</v>
      </c>
      <c r="R131" s="7">
        <v>67</v>
      </c>
      <c r="S131" s="7">
        <v>43</v>
      </c>
      <c r="T131" s="6">
        <v>3397</v>
      </c>
      <c r="U131" s="7">
        <v>20</v>
      </c>
      <c r="V131" s="6">
        <v>412</v>
      </c>
    </row>
    <row r="132" spans="1:23" x14ac:dyDescent="0.25">
      <c r="A132" s="2" t="s">
        <v>906</v>
      </c>
      <c r="B132" s="12">
        <v>443241</v>
      </c>
      <c r="C132" s="12">
        <v>307</v>
      </c>
      <c r="D132" s="12">
        <v>14759</v>
      </c>
      <c r="E132" s="10" t="s">
        <v>907</v>
      </c>
      <c r="F132" s="10" t="s">
        <v>0</v>
      </c>
      <c r="G132" s="12">
        <v>68412</v>
      </c>
      <c r="H132" s="10" t="s">
        <v>0</v>
      </c>
      <c r="I132" s="10" t="s">
        <v>0</v>
      </c>
      <c r="J132" s="10" t="s">
        <v>0</v>
      </c>
      <c r="K132" s="10" t="s">
        <v>0</v>
      </c>
      <c r="L132" s="10" t="s">
        <v>908</v>
      </c>
      <c r="M132" s="12">
        <v>1</v>
      </c>
      <c r="N132" s="16">
        <v>567</v>
      </c>
      <c r="O132" s="16">
        <v>54</v>
      </c>
      <c r="P132" s="15">
        <v>9.5238095238095233E-2</v>
      </c>
      <c r="Q132" s="7">
        <v>45</v>
      </c>
      <c r="R132" s="6">
        <v>567</v>
      </c>
      <c r="S132" s="7">
        <v>98</v>
      </c>
      <c r="T132" s="7">
        <v>21</v>
      </c>
      <c r="U132" s="7">
        <v>24</v>
      </c>
      <c r="V132" s="7">
        <v>82</v>
      </c>
    </row>
    <row r="133" spans="1:23" x14ac:dyDescent="0.25">
      <c r="A133" s="2" t="s">
        <v>909</v>
      </c>
      <c r="B133" s="12">
        <v>332120</v>
      </c>
      <c r="C133" s="12">
        <v>89</v>
      </c>
      <c r="D133" s="12">
        <v>22000</v>
      </c>
      <c r="E133" s="10" t="s">
        <v>910</v>
      </c>
      <c r="F133" s="10" t="s">
        <v>0</v>
      </c>
      <c r="G133" s="12">
        <v>670</v>
      </c>
      <c r="H133" s="10" t="s">
        <v>911</v>
      </c>
      <c r="I133" s="10" t="s">
        <v>912</v>
      </c>
      <c r="J133" s="10" t="s">
        <v>913</v>
      </c>
      <c r="K133" s="10" t="s">
        <v>0</v>
      </c>
      <c r="L133" s="10" t="s">
        <v>914</v>
      </c>
      <c r="M133" s="12">
        <v>2</v>
      </c>
      <c r="N133" s="16">
        <v>1864.5</v>
      </c>
      <c r="O133" s="16">
        <v>636</v>
      </c>
      <c r="P133" s="15">
        <v>0.34111021721641188</v>
      </c>
      <c r="Q133" s="7">
        <v>606</v>
      </c>
      <c r="R133" s="6">
        <v>2288</v>
      </c>
      <c r="S133" s="6">
        <v>1441</v>
      </c>
      <c r="T133" s="7">
        <v>539</v>
      </c>
      <c r="U133" s="7">
        <v>551</v>
      </c>
      <c r="V133" s="7">
        <v>848</v>
      </c>
    </row>
    <row r="134" spans="1:23" x14ac:dyDescent="0.25">
      <c r="A134" s="2" t="s">
        <v>922</v>
      </c>
      <c r="B134" s="12">
        <v>633423</v>
      </c>
      <c r="C134" s="12">
        <v>173</v>
      </c>
      <c r="D134" s="12">
        <v>3163</v>
      </c>
      <c r="E134" s="10" t="s">
        <v>923</v>
      </c>
      <c r="F134" s="10" t="s">
        <v>0</v>
      </c>
      <c r="G134" s="12">
        <v>440667</v>
      </c>
      <c r="H134" s="10" t="s">
        <v>924</v>
      </c>
      <c r="I134" s="10" t="s">
        <v>0</v>
      </c>
      <c r="J134" s="10" t="s">
        <v>0</v>
      </c>
      <c r="K134" s="10" t="s">
        <v>0</v>
      </c>
      <c r="L134" s="10" t="s">
        <v>925</v>
      </c>
      <c r="M134" s="12">
        <v>6</v>
      </c>
      <c r="N134" s="16">
        <v>118246.5</v>
      </c>
      <c r="O134" s="16">
        <v>0</v>
      </c>
      <c r="P134" s="15">
        <v>0</v>
      </c>
      <c r="Q134" s="6">
        <v>850</v>
      </c>
      <c r="R134" s="6">
        <v>22109</v>
      </c>
      <c r="S134" s="6">
        <v>29912</v>
      </c>
      <c r="T134" s="6">
        <v>33609</v>
      </c>
      <c r="U134" s="6">
        <v>204220</v>
      </c>
      <c r="V134" s="6">
        <v>418779</v>
      </c>
    </row>
    <row r="135" spans="1:23" x14ac:dyDescent="0.25">
      <c r="A135" s="2" t="s">
        <v>926</v>
      </c>
      <c r="B135" s="12">
        <v>850374</v>
      </c>
      <c r="C135" s="12">
        <v>239</v>
      </c>
      <c r="D135" s="12">
        <v>8917</v>
      </c>
      <c r="E135" s="10" t="s">
        <v>927</v>
      </c>
      <c r="F135" s="10" t="s">
        <v>0</v>
      </c>
      <c r="G135" s="12">
        <v>94391</v>
      </c>
      <c r="H135" s="10" t="s">
        <v>928</v>
      </c>
      <c r="I135" s="10" t="s">
        <v>0</v>
      </c>
      <c r="J135" s="10" t="s">
        <v>0</v>
      </c>
      <c r="K135" s="10" t="s">
        <v>0</v>
      </c>
      <c r="L135" s="10" t="s">
        <v>929</v>
      </c>
      <c r="M135" s="12">
        <v>4</v>
      </c>
      <c r="N135" s="16">
        <v>471.5</v>
      </c>
      <c r="O135" s="16">
        <v>501.5</v>
      </c>
      <c r="P135" s="15">
        <v>1.063626723223754</v>
      </c>
      <c r="Q135" s="6">
        <v>402</v>
      </c>
      <c r="R135" s="7">
        <v>509</v>
      </c>
      <c r="S135" s="6">
        <v>452</v>
      </c>
      <c r="T135" s="6">
        <v>543</v>
      </c>
      <c r="U135" s="6">
        <v>489</v>
      </c>
      <c r="V135" s="7">
        <v>494</v>
      </c>
    </row>
    <row r="136" spans="1:23" x14ac:dyDescent="0.25">
      <c r="A136" s="2" t="s">
        <v>930</v>
      </c>
      <c r="B136" s="12">
        <v>500158</v>
      </c>
      <c r="C136" s="12">
        <v>220</v>
      </c>
      <c r="D136" s="12">
        <v>65</v>
      </c>
      <c r="E136" s="10" t="s">
        <v>931</v>
      </c>
      <c r="F136" s="10" t="s">
        <v>0</v>
      </c>
      <c r="G136" s="12">
        <v>5862</v>
      </c>
      <c r="H136" s="10" t="s">
        <v>932</v>
      </c>
      <c r="I136" s="10" t="s">
        <v>933</v>
      </c>
      <c r="J136" s="10" t="s">
        <v>934</v>
      </c>
      <c r="K136" s="10" t="s">
        <v>0</v>
      </c>
      <c r="L136" s="10" t="s">
        <v>935</v>
      </c>
      <c r="M136" s="12">
        <v>2</v>
      </c>
      <c r="N136" s="16">
        <v>11677.5</v>
      </c>
      <c r="O136" s="16">
        <v>1027.25</v>
      </c>
      <c r="P136" s="15">
        <v>8.7968315135945191E-2</v>
      </c>
      <c r="Q136" s="7">
        <v>3033</v>
      </c>
      <c r="R136" s="7">
        <v>421</v>
      </c>
      <c r="S136" s="7">
        <v>467</v>
      </c>
      <c r="T136" s="7">
        <v>188</v>
      </c>
      <c r="U136" s="6">
        <v>21735</v>
      </c>
      <c r="V136" s="6">
        <v>1620</v>
      </c>
      <c r="W136" s="24"/>
    </row>
    <row r="137" spans="1:23" x14ac:dyDescent="0.25">
      <c r="A137" s="2" t="s">
        <v>940</v>
      </c>
      <c r="B137" s="12">
        <v>404807</v>
      </c>
      <c r="C137" s="12">
        <v>141</v>
      </c>
      <c r="D137" s="12">
        <v>107144</v>
      </c>
      <c r="E137" s="10" t="s">
        <v>941</v>
      </c>
      <c r="F137" s="10" t="s">
        <v>942</v>
      </c>
      <c r="G137" s="12">
        <v>18647689</v>
      </c>
      <c r="H137" s="10" t="s">
        <v>0</v>
      </c>
      <c r="I137" s="10" t="s">
        <v>0</v>
      </c>
      <c r="J137" s="10" t="s">
        <v>0</v>
      </c>
      <c r="K137" s="10" t="s">
        <v>943</v>
      </c>
      <c r="L137" s="10" t="s">
        <v>944</v>
      </c>
      <c r="M137" s="12">
        <v>3</v>
      </c>
      <c r="N137" s="16">
        <v>33996.333333333336</v>
      </c>
      <c r="O137" s="16">
        <v>1909.6666666666667</v>
      </c>
      <c r="P137" s="15">
        <v>5.6172724509505924E-2</v>
      </c>
      <c r="Q137" s="7">
        <v>1212</v>
      </c>
      <c r="R137" s="7">
        <v>1294</v>
      </c>
      <c r="S137" s="6">
        <v>50090</v>
      </c>
      <c r="T137" s="7">
        <v>3223</v>
      </c>
      <c r="U137" s="6">
        <v>16240</v>
      </c>
      <c r="V137" s="6">
        <v>35659</v>
      </c>
      <c r="W137" s="24"/>
    </row>
    <row r="138" spans="1:23" x14ac:dyDescent="0.25">
      <c r="A138" s="2" t="s">
        <v>945</v>
      </c>
      <c r="B138" s="12">
        <v>1022427</v>
      </c>
      <c r="C138" s="12">
        <v>324</v>
      </c>
      <c r="D138" s="12">
        <v>4715</v>
      </c>
      <c r="E138" s="10" t="s">
        <v>946</v>
      </c>
      <c r="F138" s="10" t="s">
        <v>0</v>
      </c>
      <c r="G138" s="12">
        <v>5280372</v>
      </c>
      <c r="H138" s="10" t="s">
        <v>947</v>
      </c>
      <c r="I138" s="10" t="s">
        <v>948</v>
      </c>
      <c r="J138" s="10" t="s">
        <v>0</v>
      </c>
      <c r="K138" s="10" t="s">
        <v>0</v>
      </c>
      <c r="L138" s="10" t="s">
        <v>949</v>
      </c>
      <c r="M138" s="12">
        <v>2</v>
      </c>
      <c r="N138" s="16">
        <v>158</v>
      </c>
      <c r="O138" s="16">
        <v>51</v>
      </c>
      <c r="P138" s="15">
        <v>0.32278481012658228</v>
      </c>
      <c r="Q138" s="6">
        <v>144</v>
      </c>
      <c r="R138" s="7">
        <v>97</v>
      </c>
      <c r="S138" s="7">
        <v>36</v>
      </c>
      <c r="T138" s="7">
        <v>42</v>
      </c>
      <c r="U138" s="6">
        <v>172</v>
      </c>
      <c r="V138" s="7">
        <v>29</v>
      </c>
      <c r="W138" s="24"/>
    </row>
    <row r="139" spans="1:23" x14ac:dyDescent="0.25">
      <c r="A139" s="22" t="s">
        <v>2284</v>
      </c>
      <c r="B139" s="22">
        <v>674500</v>
      </c>
      <c r="C139" s="22">
        <v>318</v>
      </c>
      <c r="D139" s="22">
        <v>384968</v>
      </c>
      <c r="E139" s="22" t="s">
        <v>954</v>
      </c>
      <c r="F139" s="22" t="s">
        <v>955</v>
      </c>
      <c r="G139" s="22">
        <v>9989541</v>
      </c>
      <c r="H139" s="22" t="s">
        <v>0</v>
      </c>
      <c r="I139" s="22" t="s">
        <v>0</v>
      </c>
      <c r="J139" s="22" t="s">
        <v>0</v>
      </c>
      <c r="K139" s="22" t="s">
        <v>956</v>
      </c>
      <c r="L139" s="22" t="s">
        <v>952</v>
      </c>
      <c r="M139" s="22">
        <v>2</v>
      </c>
      <c r="N139" s="22">
        <v>178210.5</v>
      </c>
      <c r="O139" s="22">
        <v>1358.75</v>
      </c>
      <c r="P139" s="22">
        <v>7.6244104584185556E-3</v>
      </c>
      <c r="Q139" s="23">
        <v>567</v>
      </c>
      <c r="R139" s="23">
        <v>573</v>
      </c>
      <c r="S139" s="23">
        <v>389177</v>
      </c>
      <c r="T139" s="23">
        <v>5635</v>
      </c>
      <c r="U139" s="23">
        <v>3564</v>
      </c>
      <c r="V139" s="23">
        <v>12672</v>
      </c>
      <c r="W139" s="24"/>
    </row>
    <row r="140" spans="1:23" x14ac:dyDescent="0.25">
      <c r="A140" s="22" t="s">
        <v>962</v>
      </c>
      <c r="B140" s="22">
        <v>621404</v>
      </c>
      <c r="C140" s="22">
        <v>157</v>
      </c>
      <c r="D140" s="22">
        <v>1712</v>
      </c>
      <c r="E140" s="22" t="s">
        <v>963</v>
      </c>
      <c r="F140" s="22" t="s">
        <v>0</v>
      </c>
      <c r="G140" s="22">
        <v>9750</v>
      </c>
      <c r="H140" s="22" t="s">
        <v>959</v>
      </c>
      <c r="I140" s="22" t="s">
        <v>0</v>
      </c>
      <c r="J140" s="22" t="s">
        <v>960</v>
      </c>
      <c r="K140" s="22" t="s">
        <v>0</v>
      </c>
      <c r="L140" s="22" t="s">
        <v>961</v>
      </c>
      <c r="M140" s="22">
        <v>2</v>
      </c>
      <c r="N140" s="22">
        <v>102979.5</v>
      </c>
      <c r="O140" s="22">
        <v>298314.5</v>
      </c>
      <c r="P140" s="22">
        <v>2.8968338358605354</v>
      </c>
      <c r="Q140" s="23">
        <v>213720</v>
      </c>
      <c r="R140" s="23">
        <v>7709</v>
      </c>
      <c r="S140" s="23">
        <v>392603</v>
      </c>
      <c r="T140" s="23">
        <v>108096</v>
      </c>
      <c r="U140" s="23">
        <v>414830</v>
      </c>
      <c r="V140" s="23">
        <v>280550</v>
      </c>
    </row>
    <row r="141" spans="1:23" x14ac:dyDescent="0.25">
      <c r="A141" s="2" t="s">
        <v>964</v>
      </c>
      <c r="B141" s="12">
        <v>615341</v>
      </c>
      <c r="C141" s="12">
        <v>273</v>
      </c>
      <c r="D141" s="12">
        <v>17009</v>
      </c>
      <c r="E141" s="10" t="s">
        <v>965</v>
      </c>
      <c r="F141" s="10" t="s">
        <v>0</v>
      </c>
      <c r="G141" s="12">
        <v>311</v>
      </c>
      <c r="H141" s="10" t="s">
        <v>966</v>
      </c>
      <c r="I141" s="10" t="s">
        <v>0</v>
      </c>
      <c r="J141" s="10" t="s">
        <v>967</v>
      </c>
      <c r="K141" s="10" t="s">
        <v>0</v>
      </c>
      <c r="L141" s="10" t="s">
        <v>968</v>
      </c>
      <c r="M141" s="12">
        <v>5</v>
      </c>
      <c r="N141" s="16">
        <v>1838273.2</v>
      </c>
      <c r="O141" s="16">
        <v>6437701</v>
      </c>
      <c r="P141" s="15">
        <v>3.5020371291927663</v>
      </c>
      <c r="Q141" s="6">
        <v>1299709</v>
      </c>
      <c r="R141" s="6">
        <v>2491985</v>
      </c>
      <c r="S141" s="6">
        <v>427243</v>
      </c>
      <c r="T141" s="6">
        <v>45601</v>
      </c>
      <c r="U141" s="7">
        <v>6437701</v>
      </c>
      <c r="V141" s="6">
        <v>4926828</v>
      </c>
    </row>
    <row r="142" spans="1:23" x14ac:dyDescent="0.25">
      <c r="A142" s="2" t="s">
        <v>969</v>
      </c>
      <c r="B142" s="12">
        <v>456203</v>
      </c>
      <c r="C142" s="12">
        <v>247</v>
      </c>
      <c r="D142" s="12">
        <v>16826</v>
      </c>
      <c r="E142" s="10" t="s">
        <v>970</v>
      </c>
      <c r="F142" s="10" t="s">
        <v>0</v>
      </c>
      <c r="G142" s="12">
        <v>1081</v>
      </c>
      <c r="H142" s="10" t="s">
        <v>971</v>
      </c>
      <c r="I142" s="10" t="s">
        <v>0</v>
      </c>
      <c r="J142" s="10" t="s">
        <v>0</v>
      </c>
      <c r="K142" s="10" t="s">
        <v>0</v>
      </c>
      <c r="L142" s="10" t="s">
        <v>972</v>
      </c>
      <c r="M142" s="12">
        <v>5</v>
      </c>
      <c r="N142" s="16">
        <v>19416.599999999999</v>
      </c>
      <c r="O142" s="16">
        <v>1557</v>
      </c>
      <c r="P142" s="15">
        <v>8.0189116529155474E-2</v>
      </c>
      <c r="Q142" s="6">
        <v>176</v>
      </c>
      <c r="R142" s="6">
        <v>6404</v>
      </c>
      <c r="S142" s="7">
        <v>1557</v>
      </c>
      <c r="T142" s="6">
        <v>61444</v>
      </c>
      <c r="U142" s="6">
        <v>26299</v>
      </c>
      <c r="V142" s="6">
        <v>2760</v>
      </c>
    </row>
    <row r="143" spans="1:23" x14ac:dyDescent="0.25">
      <c r="A143" s="2" t="s">
        <v>975</v>
      </c>
      <c r="B143" s="12">
        <v>688023</v>
      </c>
      <c r="C143" s="12">
        <v>219</v>
      </c>
      <c r="D143" s="12">
        <v>16593</v>
      </c>
      <c r="E143" s="10" t="s">
        <v>976</v>
      </c>
      <c r="F143" s="10" t="s">
        <v>0</v>
      </c>
      <c r="G143" s="12">
        <v>1549111</v>
      </c>
      <c r="H143" s="10" t="s">
        <v>0</v>
      </c>
      <c r="I143" s="10" t="s">
        <v>0</v>
      </c>
      <c r="J143" s="10" t="s">
        <v>0</v>
      </c>
      <c r="K143" s="10" t="s">
        <v>0</v>
      </c>
      <c r="L143" s="10" t="s">
        <v>977</v>
      </c>
      <c r="M143" s="12">
        <v>3</v>
      </c>
      <c r="N143" s="16">
        <v>8948.3333333333339</v>
      </c>
      <c r="O143" s="16">
        <v>2115.6666666666665</v>
      </c>
      <c r="P143" s="15">
        <v>0.23643136524492453</v>
      </c>
      <c r="Q143" s="6">
        <v>740</v>
      </c>
      <c r="R143" s="6">
        <v>16585</v>
      </c>
      <c r="S143" s="6">
        <v>9520</v>
      </c>
      <c r="T143" s="7">
        <v>2835</v>
      </c>
      <c r="U143" s="7">
        <v>2623</v>
      </c>
      <c r="V143" s="7">
        <v>889</v>
      </c>
    </row>
    <row r="144" spans="1:23" x14ac:dyDescent="0.25">
      <c r="A144" s="2" t="s">
        <v>978</v>
      </c>
      <c r="B144" s="12">
        <v>503750</v>
      </c>
      <c r="C144" s="12">
        <v>161</v>
      </c>
      <c r="D144" s="12">
        <v>127717</v>
      </c>
      <c r="E144" s="10" t="s">
        <v>979</v>
      </c>
      <c r="F144" s="10" t="s">
        <v>0</v>
      </c>
      <c r="G144" s="10" t="s">
        <v>0</v>
      </c>
      <c r="H144" s="10" t="s">
        <v>0</v>
      </c>
      <c r="I144" s="10" t="s">
        <v>0</v>
      </c>
      <c r="J144" s="10" t="s">
        <v>0</v>
      </c>
      <c r="K144" s="10" t="s">
        <v>0</v>
      </c>
      <c r="L144" s="10" t="s">
        <v>0</v>
      </c>
      <c r="M144" s="12">
        <v>1</v>
      </c>
      <c r="N144" s="16">
        <v>1371</v>
      </c>
      <c r="O144" s="16">
        <v>449.8</v>
      </c>
      <c r="P144" s="15">
        <v>0.32808169219547778</v>
      </c>
      <c r="Q144" s="7">
        <v>160</v>
      </c>
      <c r="R144" s="7">
        <v>290</v>
      </c>
      <c r="S144" s="7">
        <v>231</v>
      </c>
      <c r="T144" s="7">
        <v>64</v>
      </c>
      <c r="U144" s="7">
        <v>1504</v>
      </c>
      <c r="V144" s="6">
        <v>1371</v>
      </c>
    </row>
    <row r="145" spans="1:23" x14ac:dyDescent="0.25">
      <c r="A145" s="22" t="s">
        <v>986</v>
      </c>
      <c r="B145" s="22">
        <v>1051615</v>
      </c>
      <c r="C145" s="22">
        <v>255</v>
      </c>
      <c r="D145" s="22">
        <v>295</v>
      </c>
      <c r="E145" s="22" t="s">
        <v>987</v>
      </c>
      <c r="F145" s="22" t="s">
        <v>0</v>
      </c>
      <c r="G145" s="22">
        <v>1794427</v>
      </c>
      <c r="H145" s="22" t="s">
        <v>985</v>
      </c>
      <c r="I145" s="22" t="s">
        <v>0</v>
      </c>
      <c r="J145" s="22" t="s">
        <v>0</v>
      </c>
      <c r="K145" s="22" t="s">
        <v>0</v>
      </c>
      <c r="L145" s="22" t="s">
        <v>982</v>
      </c>
      <c r="M145" s="22">
        <v>2</v>
      </c>
      <c r="N145" s="22">
        <v>410</v>
      </c>
      <c r="O145" s="22">
        <v>559.5</v>
      </c>
      <c r="P145" s="22">
        <v>1.3646341463414635</v>
      </c>
      <c r="Q145" s="23">
        <v>66</v>
      </c>
      <c r="R145" s="23">
        <v>32</v>
      </c>
      <c r="S145" s="23">
        <v>625</v>
      </c>
      <c r="T145" s="23">
        <v>3444</v>
      </c>
      <c r="U145" s="23">
        <v>955</v>
      </c>
      <c r="V145" s="23">
        <v>104</v>
      </c>
    </row>
    <row r="146" spans="1:23" s="24" customFormat="1" x14ac:dyDescent="0.25">
      <c r="A146" s="2" t="s">
        <v>2276</v>
      </c>
      <c r="B146" s="12">
        <v>1033286</v>
      </c>
      <c r="C146" s="12">
        <v>145</v>
      </c>
      <c r="D146" s="12">
        <v>17982</v>
      </c>
      <c r="E146" s="10" t="s">
        <v>989</v>
      </c>
      <c r="F146" s="10" t="s">
        <v>0</v>
      </c>
      <c r="G146" s="12">
        <v>10469</v>
      </c>
      <c r="H146" s="10" t="s">
        <v>0</v>
      </c>
      <c r="I146" s="10" t="s">
        <v>0</v>
      </c>
      <c r="J146" s="10" t="s">
        <v>0</v>
      </c>
      <c r="K146" s="10" t="s">
        <v>0</v>
      </c>
      <c r="L146" s="10" t="s">
        <v>990</v>
      </c>
      <c r="M146" s="12">
        <v>1</v>
      </c>
      <c r="N146" s="16">
        <v>385</v>
      </c>
      <c r="O146" s="16">
        <v>122.4</v>
      </c>
      <c r="P146" s="15">
        <v>0.31792207792207794</v>
      </c>
      <c r="Q146" s="7">
        <v>129</v>
      </c>
      <c r="R146" s="7">
        <v>50</v>
      </c>
      <c r="S146" s="6">
        <v>385</v>
      </c>
      <c r="T146" s="7">
        <v>181</v>
      </c>
      <c r="U146" s="7">
        <v>122</v>
      </c>
      <c r="V146" s="7">
        <v>130</v>
      </c>
      <c r="W146"/>
    </row>
    <row r="147" spans="1:23" s="24" customFormat="1" x14ac:dyDescent="0.25">
      <c r="A147" s="22" t="s">
        <v>998</v>
      </c>
      <c r="B147" s="22">
        <v>932179</v>
      </c>
      <c r="C147" s="22">
        <v>204</v>
      </c>
      <c r="D147" s="22">
        <v>1373</v>
      </c>
      <c r="E147" s="22" t="s">
        <v>999</v>
      </c>
      <c r="F147" s="22" t="s">
        <v>0</v>
      </c>
      <c r="G147" s="22">
        <v>6255</v>
      </c>
      <c r="H147" s="22" t="s">
        <v>993</v>
      </c>
      <c r="I147" s="22" t="s">
        <v>997</v>
      </c>
      <c r="J147" s="22" t="s">
        <v>0</v>
      </c>
      <c r="K147" s="22" t="s">
        <v>0</v>
      </c>
      <c r="L147" s="22" t="s">
        <v>995</v>
      </c>
      <c r="M147" s="22">
        <v>2</v>
      </c>
      <c r="N147" s="22">
        <v>4671.5</v>
      </c>
      <c r="O147" s="22">
        <v>6921.5</v>
      </c>
      <c r="P147" s="22">
        <v>1.4816440115594562</v>
      </c>
      <c r="Q147" s="23">
        <v>1136</v>
      </c>
      <c r="R147" s="23">
        <v>11609</v>
      </c>
      <c r="S147" s="23">
        <v>19304</v>
      </c>
      <c r="T147" s="23">
        <v>21306</v>
      </c>
      <c r="U147" s="23">
        <v>8709</v>
      </c>
      <c r="V147" s="23">
        <v>15476</v>
      </c>
      <c r="W147"/>
    </row>
    <row r="148" spans="1:23" x14ac:dyDescent="0.25">
      <c r="A148" s="2" t="s">
        <v>1000</v>
      </c>
      <c r="B148" s="12">
        <v>985007</v>
      </c>
      <c r="C148" s="12">
        <v>368</v>
      </c>
      <c r="D148" s="12">
        <v>102846</v>
      </c>
      <c r="E148" s="10" t="s">
        <v>1001</v>
      </c>
      <c r="F148" s="10" t="s">
        <v>0</v>
      </c>
      <c r="G148" s="12">
        <v>9064</v>
      </c>
      <c r="H148" s="10" t="s">
        <v>1002</v>
      </c>
      <c r="I148" s="10" t="s">
        <v>0</v>
      </c>
      <c r="J148" s="10" t="s">
        <v>0</v>
      </c>
      <c r="K148" s="10" t="s">
        <v>0</v>
      </c>
      <c r="L148" s="10" t="s">
        <v>1003</v>
      </c>
      <c r="M148" s="12">
        <v>2</v>
      </c>
      <c r="N148" s="16">
        <v>8731.5</v>
      </c>
      <c r="O148" s="16">
        <v>39</v>
      </c>
      <c r="P148" s="15">
        <v>4.4665864971654354E-3</v>
      </c>
      <c r="Q148" s="7">
        <v>35</v>
      </c>
      <c r="R148" s="7">
        <v>39</v>
      </c>
      <c r="S148" s="7">
        <v>53</v>
      </c>
      <c r="T148" s="6">
        <v>346</v>
      </c>
      <c r="U148" s="7">
        <v>29</v>
      </c>
      <c r="V148" s="6">
        <v>17117</v>
      </c>
    </row>
    <row r="149" spans="1:23" x14ac:dyDescent="0.25">
      <c r="A149" s="2" t="s">
        <v>1012</v>
      </c>
      <c r="B149" s="12">
        <v>277199</v>
      </c>
      <c r="C149" s="12">
        <v>142</v>
      </c>
      <c r="D149" s="12">
        <v>2047</v>
      </c>
      <c r="E149" s="10" t="s">
        <v>1013</v>
      </c>
      <c r="F149" s="10" t="s">
        <v>0</v>
      </c>
      <c r="G149" s="12">
        <v>12025</v>
      </c>
      <c r="H149" s="10" t="s">
        <v>0</v>
      </c>
      <c r="I149" s="10" t="s">
        <v>0</v>
      </c>
      <c r="J149" s="10" t="s">
        <v>0</v>
      </c>
      <c r="K149" s="10" t="s">
        <v>0</v>
      </c>
      <c r="L149" s="10" t="s">
        <v>1014</v>
      </c>
      <c r="M149" s="12">
        <v>2</v>
      </c>
      <c r="N149" s="16">
        <v>32047.5</v>
      </c>
      <c r="O149" s="16">
        <v>11570.25</v>
      </c>
      <c r="P149" s="15">
        <v>0.36103440205944304</v>
      </c>
      <c r="Q149" s="7">
        <v>1211</v>
      </c>
      <c r="R149" s="7">
        <v>22357</v>
      </c>
      <c r="S149" s="7">
        <v>21841</v>
      </c>
      <c r="T149" s="7">
        <v>872</v>
      </c>
      <c r="U149" s="6">
        <v>57102</v>
      </c>
      <c r="V149" s="6">
        <v>6993</v>
      </c>
    </row>
    <row r="150" spans="1:23" x14ac:dyDescent="0.25">
      <c r="A150" s="2" t="s">
        <v>1015</v>
      </c>
      <c r="B150" s="12">
        <v>1128225</v>
      </c>
      <c r="C150" s="12">
        <v>129</v>
      </c>
      <c r="D150" s="12">
        <v>3174</v>
      </c>
      <c r="E150" s="10" t="s">
        <v>1016</v>
      </c>
      <c r="F150" s="10" t="s">
        <v>0</v>
      </c>
      <c r="G150" s="12">
        <v>222284</v>
      </c>
      <c r="H150" s="10" t="s">
        <v>1017</v>
      </c>
      <c r="I150" s="10" t="s">
        <v>1018</v>
      </c>
      <c r="J150" s="10" t="s">
        <v>1019</v>
      </c>
      <c r="K150" s="10" t="s">
        <v>0</v>
      </c>
      <c r="L150" s="10" t="s">
        <v>1020</v>
      </c>
      <c r="M150" s="12">
        <v>6</v>
      </c>
      <c r="N150" s="16">
        <v>26084</v>
      </c>
      <c r="O150" s="16">
        <v>0</v>
      </c>
      <c r="P150" s="15">
        <v>0</v>
      </c>
      <c r="Q150" s="6">
        <v>2482</v>
      </c>
      <c r="R150" s="6">
        <v>57238</v>
      </c>
      <c r="S150" s="6">
        <v>65280</v>
      </c>
      <c r="T150" s="6">
        <v>21589</v>
      </c>
      <c r="U150" s="6">
        <v>985</v>
      </c>
      <c r="V150" s="6">
        <v>8930</v>
      </c>
    </row>
    <row r="151" spans="1:23" x14ac:dyDescent="0.25">
      <c r="A151" s="2" t="s">
        <v>1021</v>
      </c>
      <c r="B151" s="12">
        <v>774364</v>
      </c>
      <c r="C151" s="12">
        <v>204</v>
      </c>
      <c r="D151" s="12">
        <v>18253</v>
      </c>
      <c r="E151" s="10" t="s">
        <v>1022</v>
      </c>
      <c r="F151" s="10" t="s">
        <v>0</v>
      </c>
      <c r="G151" s="12">
        <v>5460194</v>
      </c>
      <c r="H151" s="10" t="s">
        <v>1023</v>
      </c>
      <c r="I151" s="10" t="s">
        <v>0</v>
      </c>
      <c r="J151" s="10" t="s">
        <v>0</v>
      </c>
      <c r="K151" s="10" t="s">
        <v>0</v>
      </c>
      <c r="L151" s="10" t="s">
        <v>1024</v>
      </c>
      <c r="M151" s="12">
        <v>3</v>
      </c>
      <c r="N151" s="16">
        <v>4615.333333333333</v>
      </c>
      <c r="O151" s="16">
        <v>391.66666666666669</v>
      </c>
      <c r="P151" s="15">
        <v>8.4862054022822486E-2</v>
      </c>
      <c r="Q151" s="7">
        <v>192</v>
      </c>
      <c r="R151" s="6">
        <v>1789</v>
      </c>
      <c r="S151" s="6">
        <v>2510</v>
      </c>
      <c r="T151" s="7">
        <v>78</v>
      </c>
      <c r="U151" s="7">
        <v>905</v>
      </c>
      <c r="V151" s="6">
        <v>9547</v>
      </c>
    </row>
    <row r="152" spans="1:23" s="24" customFormat="1" x14ac:dyDescent="0.25">
      <c r="A152" s="2" t="s">
        <v>1025</v>
      </c>
      <c r="B152" s="12">
        <v>574470</v>
      </c>
      <c r="C152" s="12">
        <v>243</v>
      </c>
      <c r="D152" s="12">
        <v>22021</v>
      </c>
      <c r="E152" s="10" t="s">
        <v>1026</v>
      </c>
      <c r="F152" s="10" t="s">
        <v>0</v>
      </c>
      <c r="G152" s="12">
        <v>2526</v>
      </c>
      <c r="H152" s="10" t="s">
        <v>1027</v>
      </c>
      <c r="I152" s="10" t="s">
        <v>0</v>
      </c>
      <c r="J152" s="10" t="s">
        <v>0</v>
      </c>
      <c r="K152" s="10" t="s">
        <v>0</v>
      </c>
      <c r="L152" s="10" t="s">
        <v>1028</v>
      </c>
      <c r="M152" s="12">
        <v>1</v>
      </c>
      <c r="N152" s="16">
        <v>877</v>
      </c>
      <c r="O152" s="16">
        <v>1095.4000000000001</v>
      </c>
      <c r="P152" s="15">
        <v>1.2490307867730901</v>
      </c>
      <c r="Q152" s="7">
        <v>150</v>
      </c>
      <c r="R152" s="6">
        <v>877</v>
      </c>
      <c r="S152" s="7">
        <v>2086</v>
      </c>
      <c r="T152" s="7">
        <v>1979</v>
      </c>
      <c r="U152" s="7">
        <v>901</v>
      </c>
      <c r="V152" s="7">
        <v>361</v>
      </c>
      <c r="W152"/>
    </row>
    <row r="153" spans="1:23" x14ac:dyDescent="0.25">
      <c r="A153" s="22" t="s">
        <v>1034</v>
      </c>
      <c r="B153" s="22">
        <v>965352</v>
      </c>
      <c r="C153" s="22">
        <v>160</v>
      </c>
      <c r="D153" s="22">
        <v>100873</v>
      </c>
      <c r="E153" s="22" t="s">
        <v>1035</v>
      </c>
      <c r="F153" s="22" t="s">
        <v>0</v>
      </c>
      <c r="G153" s="22">
        <v>441422</v>
      </c>
      <c r="H153" s="22" t="s">
        <v>1031</v>
      </c>
      <c r="I153" s="22" t="s">
        <v>1032</v>
      </c>
      <c r="J153" s="22" t="s">
        <v>0</v>
      </c>
      <c r="K153" s="22" t="s">
        <v>0</v>
      </c>
      <c r="L153" s="22" t="s">
        <v>1033</v>
      </c>
      <c r="M153" s="22">
        <v>3</v>
      </c>
      <c r="N153" s="22">
        <v>3492.3333333333335</v>
      </c>
      <c r="O153" s="22">
        <v>2340</v>
      </c>
      <c r="P153" s="22">
        <v>0.67003913333969645</v>
      </c>
      <c r="Q153" s="23">
        <v>319</v>
      </c>
      <c r="R153" s="23">
        <v>1036</v>
      </c>
      <c r="S153" s="23">
        <v>2479</v>
      </c>
      <c r="T153" s="23">
        <v>10662</v>
      </c>
      <c r="U153" s="23">
        <v>14687</v>
      </c>
      <c r="V153" s="23">
        <v>1669</v>
      </c>
    </row>
    <row r="154" spans="1:23" s="24" customFormat="1" x14ac:dyDescent="0.25">
      <c r="A154" s="2" t="s">
        <v>1036</v>
      </c>
      <c r="B154" s="12">
        <v>435564</v>
      </c>
      <c r="C154" s="12">
        <v>248</v>
      </c>
      <c r="D154" s="12">
        <v>148</v>
      </c>
      <c r="E154" s="10" t="s">
        <v>1037</v>
      </c>
      <c r="F154" s="10" t="s">
        <v>0</v>
      </c>
      <c r="G154" s="12">
        <v>239</v>
      </c>
      <c r="H154" s="10" t="s">
        <v>1038</v>
      </c>
      <c r="I154" s="10" t="s">
        <v>1039</v>
      </c>
      <c r="J154" s="10" t="s">
        <v>1040</v>
      </c>
      <c r="K154" s="10" t="s">
        <v>0</v>
      </c>
      <c r="L154" s="10" t="s">
        <v>1041</v>
      </c>
      <c r="M154" s="12">
        <v>6</v>
      </c>
      <c r="N154" s="16">
        <v>5178.833333333333</v>
      </c>
      <c r="O154" s="16">
        <v>0</v>
      </c>
      <c r="P154" s="15">
        <v>0</v>
      </c>
      <c r="Q154" s="6">
        <v>1708</v>
      </c>
      <c r="R154" s="6">
        <v>1417</v>
      </c>
      <c r="S154" s="6">
        <v>2651</v>
      </c>
      <c r="T154" s="6">
        <v>981</v>
      </c>
      <c r="U154" s="6">
        <v>15453</v>
      </c>
      <c r="V154" s="6">
        <v>8863</v>
      </c>
      <c r="W154"/>
    </row>
    <row r="155" spans="1:23" x14ac:dyDescent="0.25">
      <c r="A155" s="22" t="s">
        <v>1053</v>
      </c>
      <c r="B155" s="22">
        <v>480387</v>
      </c>
      <c r="C155" s="22">
        <v>232</v>
      </c>
      <c r="D155" s="22">
        <v>79</v>
      </c>
      <c r="E155" s="22" t="s">
        <v>1054</v>
      </c>
      <c r="F155" s="22" t="s">
        <v>0</v>
      </c>
      <c r="G155" s="22">
        <v>5960</v>
      </c>
      <c r="H155" s="22" t="s">
        <v>1055</v>
      </c>
      <c r="I155" s="22" t="s">
        <v>0</v>
      </c>
      <c r="J155" s="22" t="s">
        <v>1056</v>
      </c>
      <c r="K155" s="22" t="s">
        <v>0</v>
      </c>
      <c r="L155" s="22" t="s">
        <v>1057</v>
      </c>
      <c r="M155" s="22">
        <v>6</v>
      </c>
      <c r="N155" s="22">
        <v>660206.66666666663</v>
      </c>
      <c r="O155" s="22">
        <v>0</v>
      </c>
      <c r="P155" s="22">
        <v>0</v>
      </c>
      <c r="Q155" s="23">
        <v>15264</v>
      </c>
      <c r="R155" s="23">
        <v>168436</v>
      </c>
      <c r="S155" s="23">
        <v>444681</v>
      </c>
      <c r="T155" s="23">
        <v>215654</v>
      </c>
      <c r="U155" s="23">
        <v>3418676</v>
      </c>
      <c r="V155" s="23">
        <v>303137</v>
      </c>
    </row>
    <row r="156" spans="1:23" x14ac:dyDescent="0.25">
      <c r="A156" s="22" t="s">
        <v>1071</v>
      </c>
      <c r="B156" s="22">
        <v>553078</v>
      </c>
      <c r="C156" s="22">
        <v>188</v>
      </c>
      <c r="D156" s="22">
        <v>146</v>
      </c>
      <c r="E156" s="22" t="s">
        <v>1072</v>
      </c>
      <c r="F156" s="22" t="s">
        <v>0</v>
      </c>
      <c r="G156" s="22">
        <v>6267</v>
      </c>
      <c r="H156" s="22" t="s">
        <v>1062</v>
      </c>
      <c r="I156" s="22" t="s">
        <v>1063</v>
      </c>
      <c r="J156" s="22" t="s">
        <v>0</v>
      </c>
      <c r="K156" s="22" t="s">
        <v>0</v>
      </c>
      <c r="L156" s="22" t="s">
        <v>1064</v>
      </c>
      <c r="M156" s="22">
        <v>6</v>
      </c>
      <c r="N156" s="22">
        <v>97208.166666666672</v>
      </c>
      <c r="O156" s="22">
        <v>0</v>
      </c>
      <c r="P156" s="22">
        <v>0</v>
      </c>
      <c r="Q156" s="23">
        <v>22116</v>
      </c>
      <c r="R156" s="23">
        <v>7665</v>
      </c>
      <c r="S156" s="23">
        <v>1440360</v>
      </c>
      <c r="T156" s="23">
        <v>69367</v>
      </c>
      <c r="U156" s="23">
        <v>441709</v>
      </c>
      <c r="V156" s="23">
        <v>823786</v>
      </c>
    </row>
    <row r="157" spans="1:23" x14ac:dyDescent="0.25">
      <c r="A157" s="2" t="s">
        <v>1073</v>
      </c>
      <c r="B157" s="12">
        <v>672898</v>
      </c>
      <c r="C157" s="12">
        <v>332</v>
      </c>
      <c r="D157" s="12">
        <v>238</v>
      </c>
      <c r="E157" s="10" t="s">
        <v>1074</v>
      </c>
      <c r="F157" s="10" t="s">
        <v>0</v>
      </c>
      <c r="G157" s="12">
        <v>54670067</v>
      </c>
      <c r="H157" s="10" t="s">
        <v>1075</v>
      </c>
      <c r="I157" s="10" t="s">
        <v>0</v>
      </c>
      <c r="J157" s="10" t="s">
        <v>1076</v>
      </c>
      <c r="K157" s="10" t="s">
        <v>0</v>
      </c>
      <c r="L157" s="10" t="s">
        <v>1077</v>
      </c>
      <c r="M157" s="12">
        <v>2</v>
      </c>
      <c r="N157" s="16">
        <v>41883.5</v>
      </c>
      <c r="O157" s="16">
        <v>6609.5</v>
      </c>
      <c r="P157" s="15">
        <v>0.15780677355044348</v>
      </c>
      <c r="Q157" s="7">
        <v>80</v>
      </c>
      <c r="R157" s="7">
        <v>266</v>
      </c>
      <c r="S157" s="7">
        <v>13301</v>
      </c>
      <c r="T157" s="7">
        <v>12791</v>
      </c>
      <c r="U157" s="6">
        <v>54565</v>
      </c>
      <c r="V157" s="6">
        <v>29202</v>
      </c>
    </row>
    <row r="158" spans="1:23" x14ac:dyDescent="0.25">
      <c r="A158" s="2" t="s">
        <v>2277</v>
      </c>
      <c r="B158" s="12">
        <v>895725</v>
      </c>
      <c r="C158" s="12">
        <v>254</v>
      </c>
      <c r="D158" s="12">
        <v>124414</v>
      </c>
      <c r="E158" s="10" t="s">
        <v>1079</v>
      </c>
      <c r="F158" s="10" t="s">
        <v>0</v>
      </c>
      <c r="G158" s="10" t="s">
        <v>0</v>
      </c>
      <c r="H158" s="10" t="s">
        <v>0</v>
      </c>
      <c r="I158" s="10" t="s">
        <v>0</v>
      </c>
      <c r="J158" s="10" t="s">
        <v>0</v>
      </c>
      <c r="K158" s="10" t="s">
        <v>0</v>
      </c>
      <c r="L158" s="10" t="s">
        <v>1080</v>
      </c>
      <c r="M158" s="12">
        <v>3</v>
      </c>
      <c r="N158" s="16">
        <v>363.33333333333331</v>
      </c>
      <c r="O158" s="16">
        <v>86</v>
      </c>
      <c r="P158" s="15">
        <v>0.23669724770642203</v>
      </c>
      <c r="Q158" s="7">
        <v>108</v>
      </c>
      <c r="R158" s="7">
        <v>79</v>
      </c>
      <c r="S158" s="6">
        <v>292</v>
      </c>
      <c r="T158" s="7">
        <v>71</v>
      </c>
      <c r="U158" s="6">
        <v>408</v>
      </c>
      <c r="V158" s="6">
        <v>390</v>
      </c>
    </row>
    <row r="159" spans="1:23" x14ac:dyDescent="0.25">
      <c r="A159" s="2" t="s">
        <v>1081</v>
      </c>
      <c r="B159" s="12">
        <v>856421</v>
      </c>
      <c r="C159" s="12">
        <v>117</v>
      </c>
      <c r="D159" s="12">
        <v>291</v>
      </c>
      <c r="E159" s="10" t="s">
        <v>1082</v>
      </c>
      <c r="F159" s="10" t="s">
        <v>0</v>
      </c>
      <c r="G159" s="12">
        <v>10467</v>
      </c>
      <c r="H159" s="10" t="s">
        <v>1083</v>
      </c>
      <c r="I159" s="10" t="s">
        <v>0</v>
      </c>
      <c r="J159" s="10" t="s">
        <v>0</v>
      </c>
      <c r="K159" s="10" t="s">
        <v>0</v>
      </c>
      <c r="L159" s="10" t="s">
        <v>1084</v>
      </c>
      <c r="M159" s="12">
        <v>6</v>
      </c>
      <c r="N159" s="16">
        <v>6930.5</v>
      </c>
      <c r="O159" s="16">
        <v>0</v>
      </c>
      <c r="P159" s="15">
        <v>0</v>
      </c>
      <c r="Q159" s="6">
        <v>4721</v>
      </c>
      <c r="R159" s="6">
        <v>10199</v>
      </c>
      <c r="S159" s="6">
        <v>9148</v>
      </c>
      <c r="T159" s="6">
        <v>5263</v>
      </c>
      <c r="U159" s="6">
        <v>6612</v>
      </c>
      <c r="V159" s="6">
        <v>5640</v>
      </c>
    </row>
    <row r="160" spans="1:23" s="24" customFormat="1" x14ac:dyDescent="0.25">
      <c r="A160" s="2" t="s">
        <v>1085</v>
      </c>
      <c r="B160" s="12">
        <v>572730</v>
      </c>
      <c r="C160" s="12">
        <v>103</v>
      </c>
      <c r="D160" s="12">
        <v>372446</v>
      </c>
      <c r="E160" s="10" t="s">
        <v>1089</v>
      </c>
      <c r="F160" s="10" t="s">
        <v>1090</v>
      </c>
      <c r="G160" s="12">
        <v>94154</v>
      </c>
      <c r="H160" s="10" t="s">
        <v>1087</v>
      </c>
      <c r="I160" s="10" t="s">
        <v>0</v>
      </c>
      <c r="J160" s="10" t="s">
        <v>0</v>
      </c>
      <c r="K160" s="10" t="s">
        <v>1091</v>
      </c>
      <c r="L160" s="10" t="s">
        <v>1088</v>
      </c>
      <c r="M160" s="12">
        <v>4</v>
      </c>
      <c r="N160" s="16">
        <v>12111.75</v>
      </c>
      <c r="O160" s="16">
        <v>12351.5</v>
      </c>
      <c r="P160" s="15">
        <v>1.01979482733709</v>
      </c>
      <c r="Q160" s="6">
        <v>3483</v>
      </c>
      <c r="R160" s="6">
        <v>5372</v>
      </c>
      <c r="S160" s="6">
        <v>7613</v>
      </c>
      <c r="T160" s="6">
        <v>31979</v>
      </c>
      <c r="U160" s="6">
        <v>9453</v>
      </c>
      <c r="V160" s="6">
        <v>8632</v>
      </c>
      <c r="W160"/>
    </row>
    <row r="161" spans="1:23" s="24" customFormat="1" x14ac:dyDescent="0.25">
      <c r="A161" s="2" t="s">
        <v>1092</v>
      </c>
      <c r="B161" s="12">
        <v>507392</v>
      </c>
      <c r="C161" s="12">
        <v>198</v>
      </c>
      <c r="D161" s="12">
        <v>294</v>
      </c>
      <c r="E161" s="10" t="s">
        <v>1093</v>
      </c>
      <c r="F161" s="10" t="s">
        <v>0</v>
      </c>
      <c r="G161" s="12">
        <v>51</v>
      </c>
      <c r="H161" s="10" t="s">
        <v>1094</v>
      </c>
      <c r="I161" s="10" t="s">
        <v>0</v>
      </c>
      <c r="J161" s="10" t="s">
        <v>0</v>
      </c>
      <c r="K161" s="10" t="s">
        <v>0</v>
      </c>
      <c r="L161" s="10" t="s">
        <v>1095</v>
      </c>
      <c r="M161" s="12">
        <v>5</v>
      </c>
      <c r="N161" s="16">
        <v>114334.39999999999</v>
      </c>
      <c r="O161" s="16">
        <v>369</v>
      </c>
      <c r="P161" s="15">
        <v>3.2273751381911306E-3</v>
      </c>
      <c r="Q161" s="6">
        <v>5977</v>
      </c>
      <c r="R161" s="6">
        <v>512895</v>
      </c>
      <c r="S161" s="6">
        <v>2267</v>
      </c>
      <c r="T161" s="7">
        <v>369</v>
      </c>
      <c r="U161" s="6">
        <v>48049</v>
      </c>
      <c r="V161" s="6">
        <v>2484</v>
      </c>
      <c r="W161"/>
    </row>
    <row r="162" spans="1:23" x14ac:dyDescent="0.25">
      <c r="A162" s="2" t="s">
        <v>1096</v>
      </c>
      <c r="B162" s="12">
        <v>573295</v>
      </c>
      <c r="C162" s="12">
        <v>260</v>
      </c>
      <c r="D162" s="12">
        <v>125502</v>
      </c>
      <c r="E162" s="10" t="s">
        <v>1097</v>
      </c>
      <c r="F162" s="10" t="s">
        <v>0</v>
      </c>
      <c r="G162" s="12">
        <v>92136</v>
      </c>
      <c r="H162" s="10" t="s">
        <v>1098</v>
      </c>
      <c r="I162" s="10" t="s">
        <v>0</v>
      </c>
      <c r="J162" s="10" t="s">
        <v>0</v>
      </c>
      <c r="K162" s="10" t="s">
        <v>0</v>
      </c>
      <c r="L162" s="10" t="s">
        <v>1099</v>
      </c>
      <c r="M162" s="12">
        <v>2</v>
      </c>
      <c r="N162" s="16">
        <v>1668</v>
      </c>
      <c r="O162" s="16">
        <v>376.75</v>
      </c>
      <c r="P162" s="15">
        <v>0.22586930455635493</v>
      </c>
      <c r="Q162" s="7">
        <v>96</v>
      </c>
      <c r="R162" s="6">
        <v>1063</v>
      </c>
      <c r="S162" s="7">
        <v>1033</v>
      </c>
      <c r="T162" s="7">
        <v>95</v>
      </c>
      <c r="U162" s="6">
        <v>2273</v>
      </c>
      <c r="V162" s="7">
        <v>283</v>
      </c>
    </row>
    <row r="163" spans="1:23" x14ac:dyDescent="0.25">
      <c r="A163" s="22" t="s">
        <v>1106</v>
      </c>
      <c r="B163" s="22">
        <v>240378</v>
      </c>
      <c r="C163" s="22">
        <v>116</v>
      </c>
      <c r="D163" s="22">
        <v>18223</v>
      </c>
      <c r="E163" s="22" t="s">
        <v>1107</v>
      </c>
      <c r="F163" s="22" t="s">
        <v>0</v>
      </c>
      <c r="G163" s="22">
        <v>5950</v>
      </c>
      <c r="H163" s="22" t="s">
        <v>1102</v>
      </c>
      <c r="I163" s="22" t="s">
        <v>1103</v>
      </c>
      <c r="J163" s="22" t="s">
        <v>1104</v>
      </c>
      <c r="K163" s="22" t="s">
        <v>0</v>
      </c>
      <c r="L163" s="22" t="s">
        <v>1105</v>
      </c>
      <c r="M163" s="22">
        <v>5</v>
      </c>
      <c r="N163" s="22">
        <v>316176.59999999998</v>
      </c>
      <c r="O163" s="22">
        <v>449307</v>
      </c>
      <c r="P163" s="22">
        <v>1.4210634183554383</v>
      </c>
      <c r="Q163" s="23">
        <v>199910</v>
      </c>
      <c r="R163" s="23">
        <v>522719</v>
      </c>
      <c r="S163" s="23">
        <v>690797</v>
      </c>
      <c r="T163" s="23">
        <v>21980</v>
      </c>
      <c r="U163" s="23">
        <v>166172</v>
      </c>
      <c r="V163" s="23">
        <v>455131</v>
      </c>
    </row>
    <row r="164" spans="1:23" x14ac:dyDescent="0.25">
      <c r="A164" s="2" t="s">
        <v>1113</v>
      </c>
      <c r="B164" s="12">
        <v>918039</v>
      </c>
      <c r="C164" s="12">
        <v>236</v>
      </c>
      <c r="D164" s="12">
        <v>290</v>
      </c>
      <c r="E164" s="10" t="s">
        <v>1114</v>
      </c>
      <c r="F164" s="10" t="s">
        <v>0</v>
      </c>
      <c r="G164" s="12">
        <v>60961</v>
      </c>
      <c r="H164" s="10" t="s">
        <v>1115</v>
      </c>
      <c r="I164" s="10" t="s">
        <v>1116</v>
      </c>
      <c r="J164" s="10" t="s">
        <v>1117</v>
      </c>
      <c r="K164" s="10" t="s">
        <v>0</v>
      </c>
      <c r="L164" s="10" t="s">
        <v>1118</v>
      </c>
      <c r="M164" s="12">
        <v>4</v>
      </c>
      <c r="N164" s="16">
        <v>23232.25</v>
      </c>
      <c r="O164" s="16">
        <v>12489.5</v>
      </c>
      <c r="P164" s="15">
        <v>0.53759321632644275</v>
      </c>
      <c r="Q164" s="6">
        <v>1718</v>
      </c>
      <c r="R164" s="6">
        <v>11116</v>
      </c>
      <c r="S164" s="6">
        <v>19866</v>
      </c>
      <c r="T164" s="7">
        <v>7641</v>
      </c>
      <c r="U164" s="6">
        <v>60229</v>
      </c>
      <c r="V164" s="7">
        <v>17338</v>
      </c>
    </row>
    <row r="165" spans="1:23" x14ac:dyDescent="0.25">
      <c r="A165" s="2" t="s">
        <v>1127</v>
      </c>
      <c r="B165" s="12">
        <v>586815</v>
      </c>
      <c r="C165" s="12">
        <v>229</v>
      </c>
      <c r="D165" s="12">
        <v>29</v>
      </c>
      <c r="E165" s="10" t="s">
        <v>1128</v>
      </c>
      <c r="F165" s="10" t="s">
        <v>0</v>
      </c>
      <c r="G165" s="12">
        <v>643757</v>
      </c>
      <c r="H165" s="10" t="s">
        <v>1129</v>
      </c>
      <c r="I165" s="10" t="s">
        <v>0</v>
      </c>
      <c r="J165" s="10" t="s">
        <v>0</v>
      </c>
      <c r="K165" s="10" t="s">
        <v>0</v>
      </c>
      <c r="L165" s="10" t="s">
        <v>1130</v>
      </c>
      <c r="M165" s="12">
        <v>5</v>
      </c>
      <c r="N165" s="16">
        <v>6441.4</v>
      </c>
      <c r="O165" s="16">
        <v>314</v>
      </c>
      <c r="P165" s="15">
        <v>4.8747166764988983E-2</v>
      </c>
      <c r="Q165" s="6">
        <v>2742</v>
      </c>
      <c r="R165" s="6">
        <v>5465</v>
      </c>
      <c r="S165" s="6">
        <v>737</v>
      </c>
      <c r="T165" s="7">
        <v>314</v>
      </c>
      <c r="U165" s="6">
        <v>4780</v>
      </c>
      <c r="V165" s="6">
        <v>18483</v>
      </c>
    </row>
    <row r="166" spans="1:23" x14ac:dyDescent="0.25">
      <c r="A166" s="2" t="s">
        <v>1186</v>
      </c>
      <c r="B166" s="12">
        <v>575986</v>
      </c>
      <c r="C166" s="12">
        <v>117</v>
      </c>
      <c r="D166" s="12">
        <v>342712</v>
      </c>
      <c r="E166" s="10" t="s">
        <v>1187</v>
      </c>
      <c r="F166" s="10" t="s">
        <v>1188</v>
      </c>
      <c r="G166" s="12">
        <v>93579</v>
      </c>
      <c r="H166" s="10" t="s">
        <v>0</v>
      </c>
      <c r="I166" s="10" t="s">
        <v>0</v>
      </c>
      <c r="J166" s="10" t="s">
        <v>0</v>
      </c>
      <c r="K166" s="10" t="s">
        <v>1189</v>
      </c>
      <c r="L166" s="10" t="s">
        <v>1190</v>
      </c>
      <c r="M166" s="12">
        <v>6</v>
      </c>
      <c r="N166" s="16">
        <v>26698.333333333332</v>
      </c>
      <c r="O166" s="16">
        <v>0</v>
      </c>
      <c r="P166" s="15">
        <v>0</v>
      </c>
      <c r="Q166" s="6">
        <v>1368</v>
      </c>
      <c r="R166" s="6">
        <v>19260</v>
      </c>
      <c r="S166" s="6">
        <v>4720</v>
      </c>
      <c r="T166" s="6">
        <v>62682</v>
      </c>
      <c r="U166" s="6">
        <v>39945</v>
      </c>
      <c r="V166" s="6">
        <v>32215</v>
      </c>
    </row>
    <row r="167" spans="1:23" x14ac:dyDescent="0.25">
      <c r="A167" s="2" t="s">
        <v>1214</v>
      </c>
      <c r="B167" s="12">
        <v>967036</v>
      </c>
      <c r="C167" s="12">
        <v>236</v>
      </c>
      <c r="D167" s="12">
        <v>21821</v>
      </c>
      <c r="E167" s="10" t="s">
        <v>1215</v>
      </c>
      <c r="F167" s="10" t="s">
        <v>0</v>
      </c>
      <c r="G167" s="12">
        <v>439176</v>
      </c>
      <c r="H167" s="10" t="s">
        <v>1216</v>
      </c>
      <c r="I167" s="10" t="s">
        <v>1217</v>
      </c>
      <c r="J167" s="10" t="s">
        <v>0</v>
      </c>
      <c r="K167" s="10" t="s">
        <v>0</v>
      </c>
      <c r="L167" s="10" t="s">
        <v>1218</v>
      </c>
      <c r="M167" s="12">
        <v>3</v>
      </c>
      <c r="N167" s="16">
        <v>802</v>
      </c>
      <c r="O167" s="16">
        <v>212</v>
      </c>
      <c r="P167" s="15">
        <v>0.26433915211970077</v>
      </c>
      <c r="Q167" s="6">
        <v>443</v>
      </c>
      <c r="R167" s="6">
        <v>367</v>
      </c>
      <c r="S167" s="7">
        <v>193</v>
      </c>
      <c r="T167" s="7">
        <v>97</v>
      </c>
      <c r="U167" s="6">
        <v>1596</v>
      </c>
      <c r="V167" s="7">
        <v>346</v>
      </c>
    </row>
    <row r="168" spans="1:23" x14ac:dyDescent="0.25">
      <c r="A168" s="2" t="s">
        <v>1243</v>
      </c>
      <c r="B168" s="12">
        <v>537290</v>
      </c>
      <c r="C168" s="12">
        <v>267</v>
      </c>
      <c r="D168" s="12">
        <v>370159</v>
      </c>
      <c r="E168" s="10" t="s">
        <v>1244</v>
      </c>
      <c r="F168" s="10" t="s">
        <v>1245</v>
      </c>
      <c r="G168" s="12">
        <v>135</v>
      </c>
      <c r="H168" s="10" t="s">
        <v>1246</v>
      </c>
      <c r="I168" s="10" t="s">
        <v>0</v>
      </c>
      <c r="J168" s="10" t="s">
        <v>0</v>
      </c>
      <c r="K168" s="10" t="s">
        <v>1247</v>
      </c>
      <c r="L168" s="10" t="s">
        <v>0</v>
      </c>
      <c r="M168" s="12">
        <v>1</v>
      </c>
      <c r="N168" s="16">
        <v>1710</v>
      </c>
      <c r="O168" s="16">
        <v>2029.2</v>
      </c>
      <c r="P168" s="15">
        <v>1.1866666666666668</v>
      </c>
      <c r="Q168" s="7">
        <v>446</v>
      </c>
      <c r="R168" s="7">
        <v>697</v>
      </c>
      <c r="S168" s="7">
        <v>2381</v>
      </c>
      <c r="T168" s="7">
        <v>168</v>
      </c>
      <c r="U168" s="7">
        <v>6454</v>
      </c>
      <c r="V168" s="6">
        <v>1710</v>
      </c>
    </row>
    <row r="169" spans="1:23" x14ac:dyDescent="0.25">
      <c r="A169" s="2" t="s">
        <v>2278</v>
      </c>
      <c r="B169" s="12">
        <v>488730</v>
      </c>
      <c r="C169" s="12">
        <v>304</v>
      </c>
      <c r="D169" s="12">
        <v>1842</v>
      </c>
      <c r="E169" s="10" t="s">
        <v>1249</v>
      </c>
      <c r="F169" s="10" t="s">
        <v>0</v>
      </c>
      <c r="G169" s="12">
        <v>119</v>
      </c>
      <c r="H169" s="10" t="s">
        <v>1250</v>
      </c>
      <c r="I169" s="10" t="s">
        <v>1251</v>
      </c>
      <c r="J169" s="10" t="s">
        <v>1252</v>
      </c>
      <c r="K169" s="10" t="s">
        <v>0</v>
      </c>
      <c r="L169" s="10" t="s">
        <v>1253</v>
      </c>
      <c r="M169" s="12">
        <v>6</v>
      </c>
      <c r="N169" s="16">
        <v>204859</v>
      </c>
      <c r="O169" s="16">
        <v>0</v>
      </c>
      <c r="P169" s="15">
        <v>0</v>
      </c>
      <c r="Q169" s="6">
        <v>2797</v>
      </c>
      <c r="R169" s="6">
        <v>213297</v>
      </c>
      <c r="S169" s="6">
        <v>240514</v>
      </c>
      <c r="T169" s="6">
        <v>3243</v>
      </c>
      <c r="U169" s="6">
        <v>723610</v>
      </c>
      <c r="V169" s="6">
        <v>45693</v>
      </c>
    </row>
    <row r="170" spans="1:23" x14ac:dyDescent="0.25">
      <c r="A170" s="2" t="s">
        <v>2279</v>
      </c>
      <c r="B170" s="12">
        <v>588886</v>
      </c>
      <c r="C170" s="12">
        <v>231</v>
      </c>
      <c r="D170" s="12">
        <v>102714</v>
      </c>
      <c r="E170" s="10" t="s">
        <v>1457</v>
      </c>
      <c r="F170" s="10" t="s">
        <v>0</v>
      </c>
      <c r="G170" s="12">
        <v>16069996</v>
      </c>
      <c r="H170" s="10" t="s">
        <v>1458</v>
      </c>
      <c r="I170" s="10" t="s">
        <v>0</v>
      </c>
      <c r="J170" s="10" t="s">
        <v>0</v>
      </c>
      <c r="K170" s="10" t="s">
        <v>0</v>
      </c>
      <c r="L170" s="10" t="s">
        <v>1459</v>
      </c>
      <c r="M170" s="12">
        <v>2</v>
      </c>
      <c r="N170" s="16">
        <v>5875</v>
      </c>
      <c r="O170" s="16">
        <v>1963.25</v>
      </c>
      <c r="P170" s="15">
        <v>0.33417021276595743</v>
      </c>
      <c r="Q170" s="7">
        <v>1126</v>
      </c>
      <c r="R170" s="7">
        <v>1036</v>
      </c>
      <c r="S170" s="7">
        <v>1129</v>
      </c>
      <c r="T170" s="6">
        <v>7076</v>
      </c>
      <c r="U170" s="7">
        <v>4562</v>
      </c>
      <c r="V170" s="6">
        <v>4674</v>
      </c>
    </row>
    <row r="171" spans="1:23" x14ac:dyDescent="0.25">
      <c r="A171" s="2" t="s">
        <v>1526</v>
      </c>
      <c r="B171" s="12">
        <v>748847</v>
      </c>
      <c r="C171" s="12">
        <v>219</v>
      </c>
      <c r="D171" s="12">
        <v>16546</v>
      </c>
      <c r="E171" s="10" t="s">
        <v>1527</v>
      </c>
      <c r="F171" s="10" t="s">
        <v>0</v>
      </c>
      <c r="G171" s="12">
        <v>689043</v>
      </c>
      <c r="H171" s="10" t="s">
        <v>1528</v>
      </c>
      <c r="I171" s="10" t="s">
        <v>0</v>
      </c>
      <c r="J171" s="10" t="s">
        <v>0</v>
      </c>
      <c r="K171" s="10" t="s">
        <v>0</v>
      </c>
      <c r="L171" s="10" t="s">
        <v>1529</v>
      </c>
      <c r="M171" s="12">
        <v>6</v>
      </c>
      <c r="N171" s="16">
        <v>72123.333333333328</v>
      </c>
      <c r="O171" s="16">
        <v>0</v>
      </c>
      <c r="P171" s="15">
        <v>0</v>
      </c>
      <c r="Q171" s="6">
        <v>15672</v>
      </c>
      <c r="R171" s="6">
        <v>369055</v>
      </c>
      <c r="S171" s="6">
        <v>33587</v>
      </c>
      <c r="T171" s="6">
        <v>5975</v>
      </c>
      <c r="U171" s="6">
        <v>5550</v>
      </c>
      <c r="V171" s="6">
        <v>2901</v>
      </c>
    </row>
    <row r="172" spans="1:23" x14ac:dyDescent="0.25">
      <c r="A172" s="2" t="s">
        <v>1669</v>
      </c>
      <c r="B172" s="12">
        <v>310761</v>
      </c>
      <c r="C172" s="12">
        <v>89</v>
      </c>
      <c r="D172" s="12">
        <v>208</v>
      </c>
      <c r="E172" s="10" t="s">
        <v>1670</v>
      </c>
      <c r="F172" s="10" t="s">
        <v>0</v>
      </c>
      <c r="G172" s="12">
        <v>70</v>
      </c>
      <c r="H172" s="10" t="s">
        <v>1671</v>
      </c>
      <c r="I172" s="10" t="s">
        <v>0</v>
      </c>
      <c r="J172" s="10" t="s">
        <v>0</v>
      </c>
      <c r="K172" s="10" t="s">
        <v>0</v>
      </c>
      <c r="L172" s="10" t="s">
        <v>1672</v>
      </c>
      <c r="M172" s="12">
        <v>1</v>
      </c>
      <c r="N172" s="16">
        <v>5470</v>
      </c>
      <c r="O172" s="16">
        <v>1464.6</v>
      </c>
      <c r="P172" s="15">
        <v>0.26775137111517366</v>
      </c>
      <c r="Q172" s="7">
        <v>1116</v>
      </c>
      <c r="R172" s="6">
        <v>5470</v>
      </c>
      <c r="S172" s="7">
        <v>2617</v>
      </c>
      <c r="T172" s="7">
        <v>880</v>
      </c>
      <c r="U172" s="7">
        <v>1668</v>
      </c>
      <c r="V172" s="7">
        <v>1042</v>
      </c>
      <c r="W172" s="24"/>
    </row>
    <row r="173" spans="1:23" x14ac:dyDescent="0.25">
      <c r="A173" s="2" t="s">
        <v>1673</v>
      </c>
      <c r="B173" s="12">
        <v>508690</v>
      </c>
      <c r="C173" s="12">
        <v>275</v>
      </c>
      <c r="D173" s="12">
        <v>17246</v>
      </c>
      <c r="E173" s="10" t="s">
        <v>1674</v>
      </c>
      <c r="F173" s="10" t="s">
        <v>0</v>
      </c>
      <c r="G173" s="12">
        <v>5280523</v>
      </c>
      <c r="H173" s="10" t="s">
        <v>1675</v>
      </c>
      <c r="I173" s="10" t="s">
        <v>0</v>
      </c>
      <c r="J173" s="10" t="s">
        <v>0</v>
      </c>
      <c r="K173" s="10" t="s">
        <v>0</v>
      </c>
      <c r="L173" s="10" t="s">
        <v>1676</v>
      </c>
      <c r="M173" s="12">
        <v>3</v>
      </c>
      <c r="N173" s="16">
        <v>2325.6666666666665</v>
      </c>
      <c r="O173" s="16">
        <v>2902.6666666666665</v>
      </c>
      <c r="P173" s="15">
        <v>1.2481009029668912</v>
      </c>
      <c r="Q173" s="6">
        <v>399</v>
      </c>
      <c r="R173" s="6">
        <v>5538</v>
      </c>
      <c r="S173" s="7">
        <v>384</v>
      </c>
      <c r="T173" s="7">
        <v>141</v>
      </c>
      <c r="U173" s="7">
        <v>8183</v>
      </c>
      <c r="V173" s="6">
        <v>1040</v>
      </c>
    </row>
    <row r="174" spans="1:23" x14ac:dyDescent="0.25">
      <c r="A174" s="2" t="s">
        <v>1677</v>
      </c>
      <c r="B174" s="12">
        <v>506306</v>
      </c>
      <c r="C174" s="12">
        <v>247</v>
      </c>
      <c r="D174" s="12">
        <v>2000</v>
      </c>
      <c r="E174" s="10" t="s">
        <v>1678</v>
      </c>
      <c r="F174" s="10" t="s">
        <v>0</v>
      </c>
      <c r="G174" s="12">
        <v>43</v>
      </c>
      <c r="H174" s="10" t="s">
        <v>1679</v>
      </c>
      <c r="I174" s="10" t="s">
        <v>0</v>
      </c>
      <c r="J174" s="10" t="s">
        <v>0</v>
      </c>
      <c r="K174" s="10" t="s">
        <v>0</v>
      </c>
      <c r="L174" s="10" t="s">
        <v>1680</v>
      </c>
      <c r="M174" s="12">
        <v>6</v>
      </c>
      <c r="N174" s="16">
        <v>2092.8333333333335</v>
      </c>
      <c r="O174" s="16">
        <v>0</v>
      </c>
      <c r="P174" s="15">
        <v>0</v>
      </c>
      <c r="Q174" s="6">
        <v>302</v>
      </c>
      <c r="R174" s="6">
        <v>5077</v>
      </c>
      <c r="S174" s="6">
        <v>2114</v>
      </c>
      <c r="T174" s="6">
        <v>77</v>
      </c>
      <c r="U174" s="6">
        <v>4343</v>
      </c>
      <c r="V174" s="6">
        <v>644</v>
      </c>
    </row>
    <row r="175" spans="1:23" x14ac:dyDescent="0.25">
      <c r="A175" s="2" t="s">
        <v>1681</v>
      </c>
      <c r="B175" s="12">
        <v>355045</v>
      </c>
      <c r="C175" s="12">
        <v>117</v>
      </c>
      <c r="D175" s="12">
        <v>102843</v>
      </c>
      <c r="E175" s="10" t="s">
        <v>1682</v>
      </c>
      <c r="F175" s="10" t="s">
        <v>0</v>
      </c>
      <c r="G175" s="12">
        <v>18302</v>
      </c>
      <c r="H175" s="10" t="s">
        <v>0</v>
      </c>
      <c r="I175" s="10" t="s">
        <v>0</v>
      </c>
      <c r="J175" s="10" t="s">
        <v>0</v>
      </c>
      <c r="K175" s="10" t="s">
        <v>0</v>
      </c>
      <c r="L175" s="10" t="s">
        <v>1683</v>
      </c>
      <c r="M175" s="12">
        <v>5</v>
      </c>
      <c r="N175" s="16">
        <v>2011.4</v>
      </c>
      <c r="O175" s="16">
        <v>687</v>
      </c>
      <c r="P175" s="15">
        <v>0.341553147061748</v>
      </c>
      <c r="Q175" s="6">
        <v>1257</v>
      </c>
      <c r="R175" s="6">
        <v>3177</v>
      </c>
      <c r="S175" s="7">
        <v>687</v>
      </c>
      <c r="T175" s="6">
        <v>915</v>
      </c>
      <c r="U175" s="6">
        <v>3109</v>
      </c>
      <c r="V175" s="6">
        <v>1599</v>
      </c>
    </row>
    <row r="176" spans="1:23" x14ac:dyDescent="0.25">
      <c r="A176" s="2" t="s">
        <v>2260</v>
      </c>
      <c r="B176" s="12">
        <v>397526</v>
      </c>
      <c r="C176" s="12">
        <v>241</v>
      </c>
      <c r="D176" s="12">
        <v>2254</v>
      </c>
      <c r="E176" s="10" t="s">
        <v>1703</v>
      </c>
      <c r="F176" s="10" t="s">
        <v>0</v>
      </c>
      <c r="G176" s="12">
        <v>23368901</v>
      </c>
      <c r="H176" s="10" t="s">
        <v>0</v>
      </c>
      <c r="I176" s="10" t="s">
        <v>0</v>
      </c>
      <c r="J176" s="10" t="s">
        <v>0</v>
      </c>
      <c r="K176" s="10" t="s">
        <v>0</v>
      </c>
      <c r="L176" s="10" t="s">
        <v>1704</v>
      </c>
      <c r="M176" s="12">
        <v>3</v>
      </c>
      <c r="N176" s="16">
        <v>831</v>
      </c>
      <c r="O176" s="16">
        <v>337</v>
      </c>
      <c r="P176" s="15">
        <v>0.40553549939831529</v>
      </c>
      <c r="Q176" s="6">
        <v>378</v>
      </c>
      <c r="R176" s="7">
        <v>388</v>
      </c>
      <c r="S176" s="7">
        <v>479</v>
      </c>
      <c r="T176" s="7">
        <v>144</v>
      </c>
      <c r="U176" s="6">
        <v>956</v>
      </c>
      <c r="V176" s="6">
        <v>1159</v>
      </c>
    </row>
    <row r="177" spans="1:22" x14ac:dyDescent="0.25">
      <c r="A177" s="2" t="s">
        <v>1717</v>
      </c>
      <c r="B177" s="12">
        <v>384796</v>
      </c>
      <c r="C177" s="12">
        <v>292</v>
      </c>
      <c r="D177" s="12">
        <v>31743</v>
      </c>
      <c r="E177" s="10" t="s">
        <v>1718</v>
      </c>
      <c r="F177" s="10" t="s">
        <v>0</v>
      </c>
      <c r="G177" s="12">
        <v>250402</v>
      </c>
      <c r="H177" s="10" t="s">
        <v>0</v>
      </c>
      <c r="I177" s="10" t="s">
        <v>0</v>
      </c>
      <c r="J177" s="10" t="s">
        <v>0</v>
      </c>
      <c r="K177" s="10" t="s">
        <v>0</v>
      </c>
      <c r="L177" s="10" t="s">
        <v>1719</v>
      </c>
      <c r="M177" s="12">
        <v>3</v>
      </c>
      <c r="N177" s="16">
        <v>334.33333333333331</v>
      </c>
      <c r="O177" s="16">
        <v>42.333333333333336</v>
      </c>
      <c r="P177" s="15">
        <v>0.12662013958125626</v>
      </c>
      <c r="Q177" s="7">
        <v>18</v>
      </c>
      <c r="R177" s="6">
        <v>323</v>
      </c>
      <c r="S177" s="6">
        <v>495</v>
      </c>
      <c r="T177" s="7">
        <v>29</v>
      </c>
      <c r="U177" s="7">
        <v>80</v>
      </c>
      <c r="V177" s="6">
        <v>185</v>
      </c>
    </row>
    <row r="178" spans="1:22" x14ac:dyDescent="0.25">
      <c r="A178" s="2" t="s">
        <v>1828</v>
      </c>
      <c r="B178" s="12">
        <v>959214</v>
      </c>
      <c r="C178" s="12">
        <v>203</v>
      </c>
      <c r="D178" s="12">
        <v>648</v>
      </c>
      <c r="E178" s="10" t="s">
        <v>1829</v>
      </c>
      <c r="F178" s="10" t="s">
        <v>0</v>
      </c>
      <c r="G178" s="12">
        <v>24699</v>
      </c>
      <c r="H178" s="10" t="s">
        <v>1830</v>
      </c>
      <c r="I178" s="10" t="s">
        <v>0</v>
      </c>
      <c r="J178" s="10" t="s">
        <v>1830</v>
      </c>
      <c r="K178" s="10" t="s">
        <v>0</v>
      </c>
      <c r="L178" s="10" t="s">
        <v>1831</v>
      </c>
      <c r="M178" s="12">
        <v>5</v>
      </c>
      <c r="N178" s="16">
        <v>1360.6</v>
      </c>
      <c r="O178" s="16">
        <v>2568</v>
      </c>
      <c r="P178" s="15">
        <v>1.887402616492724</v>
      </c>
      <c r="Q178" s="6">
        <v>593</v>
      </c>
      <c r="R178" s="6">
        <v>1742</v>
      </c>
      <c r="S178" s="6">
        <v>1631</v>
      </c>
      <c r="T178" s="6">
        <v>1542</v>
      </c>
      <c r="U178" s="6">
        <v>1365</v>
      </c>
      <c r="V178" s="6">
        <v>1472</v>
      </c>
    </row>
    <row r="179" spans="1:22" x14ac:dyDescent="0.25">
      <c r="A179" s="2" t="s">
        <v>1832</v>
      </c>
      <c r="B179" s="12">
        <v>901749</v>
      </c>
      <c r="C179" s="12">
        <v>129</v>
      </c>
      <c r="D179" s="12">
        <v>2070</v>
      </c>
      <c r="E179" s="10" t="s">
        <v>1833</v>
      </c>
      <c r="F179" s="10" t="s">
        <v>0</v>
      </c>
      <c r="G179" s="12">
        <v>14900</v>
      </c>
      <c r="H179" s="10" t="s">
        <v>1834</v>
      </c>
      <c r="I179" s="10" t="s">
        <v>1835</v>
      </c>
      <c r="J179" s="10" t="s">
        <v>0</v>
      </c>
      <c r="K179" s="10" t="s">
        <v>0</v>
      </c>
      <c r="L179" s="10" t="s">
        <v>1836</v>
      </c>
      <c r="M179" s="12">
        <v>6</v>
      </c>
      <c r="N179" s="16">
        <v>1936.5</v>
      </c>
      <c r="O179" s="16">
        <v>0</v>
      </c>
      <c r="P179" s="15">
        <v>0</v>
      </c>
      <c r="Q179" s="6">
        <v>552</v>
      </c>
      <c r="R179" s="6">
        <v>3786</v>
      </c>
      <c r="S179" s="6">
        <v>2755</v>
      </c>
      <c r="T179" s="6">
        <v>822</v>
      </c>
      <c r="U179" s="6">
        <v>2921</v>
      </c>
      <c r="V179" s="6">
        <v>783</v>
      </c>
    </row>
    <row r="180" spans="1:22" x14ac:dyDescent="0.25">
      <c r="A180" s="2" t="s">
        <v>1844</v>
      </c>
      <c r="B180" s="12">
        <v>1123027</v>
      </c>
      <c r="C180" s="12">
        <v>361</v>
      </c>
      <c r="D180" s="12">
        <v>14692</v>
      </c>
      <c r="E180" s="10" t="s">
        <v>1845</v>
      </c>
      <c r="F180" s="10" t="s">
        <v>0</v>
      </c>
      <c r="G180" s="12">
        <v>440080</v>
      </c>
      <c r="H180" s="10" t="s">
        <v>1846</v>
      </c>
      <c r="I180" s="10" t="s">
        <v>1847</v>
      </c>
      <c r="J180" s="10" t="s">
        <v>0</v>
      </c>
      <c r="K180" s="10" t="s">
        <v>0</v>
      </c>
      <c r="L180" s="10" t="s">
        <v>1848</v>
      </c>
      <c r="M180" s="12">
        <v>4</v>
      </c>
      <c r="N180" s="16">
        <v>103563.5</v>
      </c>
      <c r="O180" s="16">
        <v>36810.5</v>
      </c>
      <c r="P180" s="15">
        <v>0.35543893360112394</v>
      </c>
      <c r="Q180" s="6">
        <v>254364</v>
      </c>
      <c r="R180" s="6">
        <v>10473</v>
      </c>
      <c r="S180" s="6">
        <v>131032</v>
      </c>
      <c r="T180" s="7">
        <v>73287</v>
      </c>
      <c r="U180" s="7">
        <v>334</v>
      </c>
      <c r="V180" s="6">
        <v>18385</v>
      </c>
    </row>
    <row r="181" spans="1:22" x14ac:dyDescent="0.25">
      <c r="A181" s="14">
        <v>390546</v>
      </c>
      <c r="B181" s="12">
        <v>623908</v>
      </c>
      <c r="C181" s="12">
        <v>160</v>
      </c>
      <c r="D181" s="12">
        <v>390546</v>
      </c>
      <c r="E181" s="10" t="s">
        <v>1355</v>
      </c>
      <c r="F181" s="10" t="s">
        <v>0</v>
      </c>
      <c r="G181" s="10" t="s">
        <v>0</v>
      </c>
      <c r="H181" s="10" t="s">
        <v>0</v>
      </c>
      <c r="I181" s="10" t="s">
        <v>0</v>
      </c>
      <c r="J181" s="10" t="s">
        <v>0</v>
      </c>
      <c r="K181" s="10" t="s">
        <v>0</v>
      </c>
      <c r="L181" s="10" t="s">
        <v>0</v>
      </c>
      <c r="M181" s="12">
        <v>4</v>
      </c>
      <c r="N181" s="16">
        <v>3976.25</v>
      </c>
      <c r="O181" s="16">
        <v>4500.5</v>
      </c>
      <c r="P181" s="15">
        <v>1.1318453316567116</v>
      </c>
      <c r="Q181" s="7">
        <v>2112</v>
      </c>
      <c r="R181" s="6">
        <v>581</v>
      </c>
      <c r="S181" s="7">
        <v>6889</v>
      </c>
      <c r="T181" s="6">
        <v>3979</v>
      </c>
      <c r="U181" s="6">
        <v>6512</v>
      </c>
      <c r="V181" s="6">
        <v>4833</v>
      </c>
    </row>
    <row r="182" spans="1:22" x14ac:dyDescent="0.25">
      <c r="A182" s="14">
        <v>390545</v>
      </c>
      <c r="B182" s="12">
        <v>722792</v>
      </c>
      <c r="C182" s="12">
        <v>259</v>
      </c>
      <c r="D182" s="12">
        <v>390545</v>
      </c>
      <c r="E182" s="10" t="s">
        <v>1356</v>
      </c>
      <c r="F182" s="10" t="s">
        <v>0</v>
      </c>
      <c r="G182" s="10" t="s">
        <v>0</v>
      </c>
      <c r="H182" s="10" t="s">
        <v>0</v>
      </c>
      <c r="I182" s="10" t="s">
        <v>0</v>
      </c>
      <c r="J182" s="10" t="s">
        <v>0</v>
      </c>
      <c r="K182" s="10" t="s">
        <v>0</v>
      </c>
      <c r="L182" s="10" t="s">
        <v>0</v>
      </c>
      <c r="M182" s="12">
        <v>2</v>
      </c>
      <c r="N182" s="16">
        <v>849.5</v>
      </c>
      <c r="O182" s="16">
        <v>41</v>
      </c>
      <c r="P182" s="15">
        <v>4.8263684520306063E-2</v>
      </c>
      <c r="Q182" s="7">
        <v>23</v>
      </c>
      <c r="R182" s="7">
        <v>76</v>
      </c>
      <c r="S182" s="6">
        <v>573</v>
      </c>
      <c r="T182" s="7">
        <v>0</v>
      </c>
      <c r="U182" s="6">
        <v>1126</v>
      </c>
      <c r="V182" s="7">
        <v>65</v>
      </c>
    </row>
    <row r="183" spans="1:22" x14ac:dyDescent="0.25">
      <c r="A183" s="14">
        <v>390219</v>
      </c>
      <c r="B183" s="12">
        <v>635244</v>
      </c>
      <c r="C183" s="12">
        <v>307</v>
      </c>
      <c r="D183" s="12">
        <v>390219</v>
      </c>
      <c r="E183" s="10" t="s">
        <v>1360</v>
      </c>
      <c r="F183" s="10" t="s">
        <v>0</v>
      </c>
      <c r="G183" s="10" t="s">
        <v>0</v>
      </c>
      <c r="H183" s="10" t="s">
        <v>0</v>
      </c>
      <c r="I183" s="10" t="s">
        <v>0</v>
      </c>
      <c r="J183" s="10" t="s">
        <v>0</v>
      </c>
      <c r="K183" s="10" t="s">
        <v>0</v>
      </c>
      <c r="L183" s="10" t="s">
        <v>0</v>
      </c>
      <c r="M183" s="12">
        <v>2</v>
      </c>
      <c r="N183" s="16">
        <v>1005266</v>
      </c>
      <c r="O183" s="16">
        <v>1866102</v>
      </c>
      <c r="P183" s="15">
        <v>1.8563265842075629</v>
      </c>
      <c r="Q183" s="7">
        <v>604955</v>
      </c>
      <c r="R183" s="7">
        <v>532135</v>
      </c>
      <c r="S183" s="8">
        <v>930865</v>
      </c>
      <c r="T183" s="7">
        <v>3419011</v>
      </c>
      <c r="U183" s="8">
        <v>1079667</v>
      </c>
      <c r="V183" s="7">
        <v>2908307</v>
      </c>
    </row>
    <row r="184" spans="1:22" x14ac:dyDescent="0.25">
      <c r="A184" s="14">
        <v>390218</v>
      </c>
      <c r="B184" s="12">
        <v>673852</v>
      </c>
      <c r="C184" s="12">
        <v>361</v>
      </c>
      <c r="D184" s="12">
        <v>390218</v>
      </c>
      <c r="E184" s="10" t="s">
        <v>1361</v>
      </c>
      <c r="F184" s="10" t="s">
        <v>0</v>
      </c>
      <c r="G184" s="10" t="s">
        <v>0</v>
      </c>
      <c r="H184" s="10" t="s">
        <v>0</v>
      </c>
      <c r="I184" s="10" t="s">
        <v>0</v>
      </c>
      <c r="J184" s="10" t="s">
        <v>0</v>
      </c>
      <c r="K184" s="10" t="s">
        <v>0</v>
      </c>
      <c r="L184" s="10" t="s">
        <v>0</v>
      </c>
      <c r="M184" s="12">
        <v>5</v>
      </c>
      <c r="N184" s="16">
        <v>34971.800000000003</v>
      </c>
      <c r="O184" s="16">
        <v>229</v>
      </c>
      <c r="P184" s="15">
        <v>6.5481330672141546E-3</v>
      </c>
      <c r="Q184" s="7">
        <v>229</v>
      </c>
      <c r="R184" s="6">
        <v>875</v>
      </c>
      <c r="S184" s="6">
        <v>40442</v>
      </c>
      <c r="T184" s="6">
        <v>40574</v>
      </c>
      <c r="U184" s="6">
        <v>55063</v>
      </c>
      <c r="V184" s="6">
        <v>37905</v>
      </c>
    </row>
    <row r="185" spans="1:22" x14ac:dyDescent="0.25">
      <c r="A185" s="14">
        <v>390198</v>
      </c>
      <c r="B185" s="12">
        <v>459090</v>
      </c>
      <c r="C185" s="12">
        <v>155</v>
      </c>
      <c r="D185" s="12">
        <v>390198</v>
      </c>
      <c r="E185" s="10" t="s">
        <v>1365</v>
      </c>
      <c r="F185" s="10" t="s">
        <v>0</v>
      </c>
      <c r="G185" s="10" t="s">
        <v>0</v>
      </c>
      <c r="H185" s="10" t="s">
        <v>0</v>
      </c>
      <c r="I185" s="10" t="s">
        <v>0</v>
      </c>
      <c r="J185" s="10" t="s">
        <v>0</v>
      </c>
      <c r="K185" s="10" t="s">
        <v>0</v>
      </c>
      <c r="L185" s="10" t="s">
        <v>0</v>
      </c>
      <c r="M185" s="12">
        <v>5</v>
      </c>
      <c r="N185" s="16">
        <v>70854.8</v>
      </c>
      <c r="O185" s="16">
        <v>346</v>
      </c>
      <c r="P185" s="15">
        <v>4.8832259776331313E-3</v>
      </c>
      <c r="Q185" s="6">
        <v>1109</v>
      </c>
      <c r="R185" s="6">
        <v>4467</v>
      </c>
      <c r="S185" s="6">
        <v>164052</v>
      </c>
      <c r="T185" s="7">
        <v>346</v>
      </c>
      <c r="U185" s="6">
        <v>161733</v>
      </c>
      <c r="V185" s="6">
        <v>22913</v>
      </c>
    </row>
    <row r="186" spans="1:22" x14ac:dyDescent="0.25">
      <c r="A186" s="14">
        <v>390194</v>
      </c>
      <c r="B186" s="12">
        <v>514902</v>
      </c>
      <c r="C186" s="12">
        <v>142</v>
      </c>
      <c r="D186" s="12">
        <v>390194</v>
      </c>
      <c r="E186" s="10" t="s">
        <v>1367</v>
      </c>
      <c r="F186" s="10" t="s">
        <v>0</v>
      </c>
      <c r="G186" s="10" t="s">
        <v>0</v>
      </c>
      <c r="H186" s="10" t="s">
        <v>0</v>
      </c>
      <c r="I186" s="10" t="s">
        <v>0</v>
      </c>
      <c r="J186" s="10" t="s">
        <v>0</v>
      </c>
      <c r="K186" s="10" t="s">
        <v>0</v>
      </c>
      <c r="L186" s="10" t="s">
        <v>0</v>
      </c>
      <c r="M186" s="12">
        <v>2</v>
      </c>
      <c r="N186" s="16">
        <v>3586</v>
      </c>
      <c r="O186" s="16">
        <v>1078.75</v>
      </c>
      <c r="P186" s="15">
        <v>0.30082264361405464</v>
      </c>
      <c r="Q186" s="7">
        <v>1860</v>
      </c>
      <c r="R186" s="7">
        <v>343</v>
      </c>
      <c r="S186" s="6">
        <v>6726</v>
      </c>
      <c r="T186" s="7">
        <v>137</v>
      </c>
      <c r="U186" s="7">
        <v>1975</v>
      </c>
      <c r="V186" s="6">
        <v>446</v>
      </c>
    </row>
    <row r="187" spans="1:22" x14ac:dyDescent="0.25">
      <c r="A187" s="14">
        <v>390185</v>
      </c>
      <c r="B187" s="12">
        <v>361861</v>
      </c>
      <c r="C187" s="12">
        <v>212</v>
      </c>
      <c r="D187" s="12">
        <v>390185</v>
      </c>
      <c r="E187" s="10" t="s">
        <v>1369</v>
      </c>
      <c r="F187" s="10" t="s">
        <v>0</v>
      </c>
      <c r="G187" s="10" t="s">
        <v>0</v>
      </c>
      <c r="H187" s="10" t="s">
        <v>0</v>
      </c>
      <c r="I187" s="10" t="s">
        <v>0</v>
      </c>
      <c r="J187" s="10" t="s">
        <v>0</v>
      </c>
      <c r="K187" s="10" t="s">
        <v>0</v>
      </c>
      <c r="L187" s="10" t="s">
        <v>0</v>
      </c>
      <c r="M187" s="12">
        <v>5</v>
      </c>
      <c r="N187" s="16">
        <v>2597.6</v>
      </c>
      <c r="O187" s="16">
        <v>315</v>
      </c>
      <c r="P187" s="15">
        <v>0.12126578380043117</v>
      </c>
      <c r="Q187" s="7">
        <v>315</v>
      </c>
      <c r="R187" s="6">
        <v>2982</v>
      </c>
      <c r="S187" s="6">
        <v>3960</v>
      </c>
      <c r="T187" s="6">
        <v>627</v>
      </c>
      <c r="U187" s="6">
        <v>1554</v>
      </c>
      <c r="V187" s="6">
        <v>3865</v>
      </c>
    </row>
    <row r="188" spans="1:22" x14ac:dyDescent="0.25">
      <c r="A188" s="14">
        <v>390122</v>
      </c>
      <c r="B188" s="12">
        <v>699375</v>
      </c>
      <c r="C188" s="12">
        <v>204</v>
      </c>
      <c r="D188" s="12">
        <v>390122</v>
      </c>
      <c r="E188" s="10" t="s">
        <v>1377</v>
      </c>
      <c r="F188" s="10" t="s">
        <v>0</v>
      </c>
      <c r="G188" s="10" t="s">
        <v>0</v>
      </c>
      <c r="H188" s="10" t="s">
        <v>0</v>
      </c>
      <c r="I188" s="10" t="s">
        <v>0</v>
      </c>
      <c r="J188" s="10" t="s">
        <v>0</v>
      </c>
      <c r="K188" s="10" t="s">
        <v>0</v>
      </c>
      <c r="L188" s="10" t="s">
        <v>0</v>
      </c>
      <c r="M188" s="12">
        <v>6</v>
      </c>
      <c r="N188" s="16">
        <v>184265.83333333334</v>
      </c>
      <c r="O188" s="16">
        <v>0</v>
      </c>
      <c r="P188" s="15">
        <v>0</v>
      </c>
      <c r="Q188" s="6">
        <v>1160</v>
      </c>
      <c r="R188" s="6">
        <v>8231</v>
      </c>
      <c r="S188" s="6">
        <v>287536</v>
      </c>
      <c r="T188" s="6">
        <v>281944</v>
      </c>
      <c r="U188" s="6">
        <v>293139</v>
      </c>
      <c r="V188" s="6">
        <v>233585</v>
      </c>
    </row>
    <row r="189" spans="1:22" x14ac:dyDescent="0.25">
      <c r="A189" s="14">
        <v>385941</v>
      </c>
      <c r="B189" s="12">
        <v>683529</v>
      </c>
      <c r="C189" s="12">
        <v>187</v>
      </c>
      <c r="D189" s="12">
        <v>385941</v>
      </c>
      <c r="E189" s="10" t="s">
        <v>1387</v>
      </c>
      <c r="F189" s="10" t="s">
        <v>0</v>
      </c>
      <c r="G189" s="10" t="s">
        <v>0</v>
      </c>
      <c r="H189" s="10" t="s">
        <v>0</v>
      </c>
      <c r="I189" s="10" t="s">
        <v>0</v>
      </c>
      <c r="J189" s="10" t="s">
        <v>0</v>
      </c>
      <c r="K189" s="10" t="s">
        <v>0</v>
      </c>
      <c r="L189" s="10" t="s">
        <v>0</v>
      </c>
      <c r="M189" s="12">
        <v>5</v>
      </c>
      <c r="N189" s="16">
        <v>7199.4</v>
      </c>
      <c r="O189" s="16">
        <v>6946</v>
      </c>
      <c r="P189" s="15">
        <v>0.96480262244075898</v>
      </c>
      <c r="Q189" s="6">
        <v>743</v>
      </c>
      <c r="R189" s="6">
        <v>2311</v>
      </c>
      <c r="S189" s="6">
        <v>9674</v>
      </c>
      <c r="T189" s="7">
        <v>6946</v>
      </c>
      <c r="U189" s="6">
        <v>12903</v>
      </c>
      <c r="V189" s="6">
        <v>10366</v>
      </c>
    </row>
    <row r="190" spans="1:22" x14ac:dyDescent="0.25">
      <c r="A190" s="14">
        <v>385007</v>
      </c>
      <c r="B190" s="12">
        <v>939894</v>
      </c>
      <c r="C190" s="12">
        <v>160</v>
      </c>
      <c r="D190" s="12">
        <v>385007</v>
      </c>
      <c r="E190" s="10" t="s">
        <v>1389</v>
      </c>
      <c r="F190" s="10" t="s">
        <v>0</v>
      </c>
      <c r="G190" s="10" t="s">
        <v>0</v>
      </c>
      <c r="H190" s="10" t="s">
        <v>0</v>
      </c>
      <c r="I190" s="10" t="s">
        <v>0</v>
      </c>
      <c r="J190" s="10" t="s">
        <v>0</v>
      </c>
      <c r="K190" s="10" t="s">
        <v>0</v>
      </c>
      <c r="L190" s="10" t="s">
        <v>0</v>
      </c>
      <c r="M190" s="12">
        <v>3</v>
      </c>
      <c r="N190" s="16">
        <v>3667</v>
      </c>
      <c r="O190" s="16">
        <v>1477.3333333333333</v>
      </c>
      <c r="P190" s="15">
        <v>0.40287246613944183</v>
      </c>
      <c r="Q190" s="7">
        <v>75</v>
      </c>
      <c r="R190" s="6">
        <v>827</v>
      </c>
      <c r="S190" s="6">
        <v>7089</v>
      </c>
      <c r="T190" s="7">
        <v>2143</v>
      </c>
      <c r="U190" s="6">
        <v>3085</v>
      </c>
      <c r="V190" s="7">
        <v>2214</v>
      </c>
    </row>
    <row r="191" spans="1:22" x14ac:dyDescent="0.25">
      <c r="A191" s="14">
        <v>382906</v>
      </c>
      <c r="B191" s="12">
        <v>592774</v>
      </c>
      <c r="C191" s="12">
        <v>191</v>
      </c>
      <c r="D191" s="12">
        <v>382906</v>
      </c>
      <c r="E191" s="10" t="s">
        <v>1396</v>
      </c>
      <c r="F191" s="10" t="s">
        <v>0</v>
      </c>
      <c r="G191" s="10" t="s">
        <v>0</v>
      </c>
      <c r="H191" s="10" t="s">
        <v>0</v>
      </c>
      <c r="I191" s="10" t="s">
        <v>0</v>
      </c>
      <c r="J191" s="10" t="s">
        <v>0</v>
      </c>
      <c r="K191" s="10" t="s">
        <v>0</v>
      </c>
      <c r="L191" s="10" t="s">
        <v>0</v>
      </c>
      <c r="M191" s="12">
        <v>3</v>
      </c>
      <c r="N191" s="16">
        <v>6559.666666666667</v>
      </c>
      <c r="O191" s="16">
        <v>7785.666666666667</v>
      </c>
      <c r="P191" s="15">
        <v>1.1868997408404898</v>
      </c>
      <c r="Q191" s="7">
        <v>1038</v>
      </c>
      <c r="R191" s="7">
        <v>5473</v>
      </c>
      <c r="S191" s="6">
        <v>3184</v>
      </c>
      <c r="T191" s="7">
        <v>16846</v>
      </c>
      <c r="U191" s="6">
        <v>5661</v>
      </c>
      <c r="V191" s="6">
        <v>10834</v>
      </c>
    </row>
    <row r="192" spans="1:22" x14ac:dyDescent="0.25">
      <c r="A192" s="14">
        <v>381428</v>
      </c>
      <c r="B192" s="12">
        <v>291574</v>
      </c>
      <c r="C192" s="12">
        <v>241</v>
      </c>
      <c r="D192" s="12">
        <v>381428</v>
      </c>
      <c r="E192" s="10" t="s">
        <v>1402</v>
      </c>
      <c r="F192" s="10" t="s">
        <v>0</v>
      </c>
      <c r="G192" s="10" t="s">
        <v>0</v>
      </c>
      <c r="H192" s="10" t="s">
        <v>0</v>
      </c>
      <c r="I192" s="10" t="s">
        <v>0</v>
      </c>
      <c r="J192" s="10" t="s">
        <v>0</v>
      </c>
      <c r="K192" s="10" t="s">
        <v>0</v>
      </c>
      <c r="L192" s="10" t="s">
        <v>0</v>
      </c>
      <c r="M192" s="12">
        <v>2</v>
      </c>
      <c r="N192" s="16">
        <v>1028.5</v>
      </c>
      <c r="O192" s="16">
        <v>2278</v>
      </c>
      <c r="P192" s="15">
        <v>2.2148760330578514</v>
      </c>
      <c r="Q192" s="6">
        <v>374</v>
      </c>
      <c r="R192" s="7">
        <v>1874</v>
      </c>
      <c r="S192" s="7">
        <v>6447</v>
      </c>
      <c r="T192" s="7">
        <v>450</v>
      </c>
      <c r="U192" s="7">
        <v>341</v>
      </c>
      <c r="V192" s="6">
        <v>1683</v>
      </c>
    </row>
    <row r="193" spans="1:22" x14ac:dyDescent="0.25">
      <c r="A193" s="14">
        <v>380761</v>
      </c>
      <c r="B193" s="12">
        <v>417931</v>
      </c>
      <c r="C193" s="12">
        <v>204</v>
      </c>
      <c r="D193" s="12">
        <v>380761</v>
      </c>
      <c r="E193" s="10" t="s">
        <v>1404</v>
      </c>
      <c r="F193" s="10" t="s">
        <v>0</v>
      </c>
      <c r="G193" s="10" t="s">
        <v>0</v>
      </c>
      <c r="H193" s="10" t="s">
        <v>0</v>
      </c>
      <c r="I193" s="10" t="s">
        <v>0</v>
      </c>
      <c r="J193" s="10" t="s">
        <v>0</v>
      </c>
      <c r="K193" s="10" t="s">
        <v>0</v>
      </c>
      <c r="L193" s="10" t="s">
        <v>0</v>
      </c>
      <c r="M193" s="12">
        <v>4</v>
      </c>
      <c r="N193" s="16">
        <v>3560</v>
      </c>
      <c r="O193" s="16">
        <v>80.5</v>
      </c>
      <c r="P193" s="15">
        <v>2.2612359550561796E-2</v>
      </c>
      <c r="Q193" s="7">
        <v>46</v>
      </c>
      <c r="R193" s="7">
        <v>115</v>
      </c>
      <c r="S193" s="6">
        <v>1618</v>
      </c>
      <c r="T193" s="6">
        <v>8598</v>
      </c>
      <c r="U193" s="6">
        <v>2211</v>
      </c>
      <c r="V193" s="6">
        <v>1813</v>
      </c>
    </row>
    <row r="194" spans="1:22" x14ac:dyDescent="0.25">
      <c r="A194" s="14">
        <v>378843</v>
      </c>
      <c r="B194" s="12">
        <v>558517</v>
      </c>
      <c r="C194" s="12">
        <v>247</v>
      </c>
      <c r="D194" s="12">
        <v>378843</v>
      </c>
      <c r="E194" s="10" t="s">
        <v>1420</v>
      </c>
      <c r="F194" s="10" t="s">
        <v>0</v>
      </c>
      <c r="G194" s="10" t="s">
        <v>0</v>
      </c>
      <c r="H194" s="10" t="s">
        <v>0</v>
      </c>
      <c r="I194" s="10" t="s">
        <v>0</v>
      </c>
      <c r="J194" s="10" t="s">
        <v>0</v>
      </c>
      <c r="K194" s="10" t="s">
        <v>0</v>
      </c>
      <c r="L194" s="10" t="s">
        <v>0</v>
      </c>
      <c r="M194" s="12">
        <v>2</v>
      </c>
      <c r="N194" s="16">
        <v>158.5</v>
      </c>
      <c r="O194" s="16">
        <v>322.5</v>
      </c>
      <c r="P194" s="15">
        <v>2.034700315457413</v>
      </c>
      <c r="Q194" s="7">
        <v>36</v>
      </c>
      <c r="R194" s="7">
        <v>288</v>
      </c>
      <c r="S194" s="6">
        <v>253</v>
      </c>
      <c r="T194" s="7">
        <v>26</v>
      </c>
      <c r="U194" s="7">
        <v>940</v>
      </c>
      <c r="V194" s="6">
        <v>64</v>
      </c>
    </row>
    <row r="195" spans="1:22" x14ac:dyDescent="0.25">
      <c r="A195" s="14">
        <v>378126</v>
      </c>
      <c r="B195" s="12">
        <v>518635</v>
      </c>
      <c r="C195" s="12">
        <v>227</v>
      </c>
      <c r="D195" s="12">
        <v>378126</v>
      </c>
      <c r="E195" s="10" t="s">
        <v>1424</v>
      </c>
      <c r="F195" s="10" t="s">
        <v>0</v>
      </c>
      <c r="G195" s="10" t="s">
        <v>0</v>
      </c>
      <c r="H195" s="10" t="s">
        <v>0</v>
      </c>
      <c r="I195" s="10" t="s">
        <v>0</v>
      </c>
      <c r="J195" s="10" t="s">
        <v>0</v>
      </c>
      <c r="K195" s="10" t="s">
        <v>0</v>
      </c>
      <c r="L195" s="10" t="s">
        <v>0</v>
      </c>
      <c r="M195" s="12">
        <v>3</v>
      </c>
      <c r="N195" s="16">
        <v>4184</v>
      </c>
      <c r="O195" s="16">
        <v>44</v>
      </c>
      <c r="P195" s="15">
        <v>1.0516252390057362E-2</v>
      </c>
      <c r="Q195" s="7">
        <v>77</v>
      </c>
      <c r="R195" s="7">
        <v>24</v>
      </c>
      <c r="S195" s="6">
        <v>7163</v>
      </c>
      <c r="T195" s="7">
        <v>31</v>
      </c>
      <c r="U195" s="6">
        <v>5207</v>
      </c>
      <c r="V195" s="6">
        <v>182</v>
      </c>
    </row>
    <row r="196" spans="1:22" x14ac:dyDescent="0.25">
      <c r="A196" s="14">
        <v>377545</v>
      </c>
      <c r="B196" s="12">
        <v>714489</v>
      </c>
      <c r="C196" s="12">
        <v>360</v>
      </c>
      <c r="D196" s="12">
        <v>377545</v>
      </c>
      <c r="E196" s="10" t="s">
        <v>1430</v>
      </c>
      <c r="F196" s="10" t="s">
        <v>0</v>
      </c>
      <c r="G196" s="10" t="s">
        <v>0</v>
      </c>
      <c r="H196" s="10" t="s">
        <v>0</v>
      </c>
      <c r="I196" s="10" t="s">
        <v>0</v>
      </c>
      <c r="J196" s="10" t="s">
        <v>0</v>
      </c>
      <c r="K196" s="10" t="s">
        <v>0</v>
      </c>
      <c r="L196" s="10" t="s">
        <v>0</v>
      </c>
      <c r="M196" s="12">
        <v>2</v>
      </c>
      <c r="N196" s="16">
        <v>886.5</v>
      </c>
      <c r="O196" s="16">
        <v>300.5</v>
      </c>
      <c r="P196" s="15">
        <v>0.33897349125775522</v>
      </c>
      <c r="Q196" s="7">
        <v>37</v>
      </c>
      <c r="R196" s="6">
        <v>434</v>
      </c>
      <c r="S196" s="7">
        <v>136</v>
      </c>
      <c r="T196" s="7">
        <v>172</v>
      </c>
      <c r="U196" s="7">
        <v>857</v>
      </c>
      <c r="V196" s="6">
        <v>1339</v>
      </c>
    </row>
    <row r="197" spans="1:22" x14ac:dyDescent="0.25">
      <c r="A197" s="14">
        <v>370904</v>
      </c>
      <c r="B197" s="12">
        <v>885204</v>
      </c>
      <c r="C197" s="12">
        <v>361</v>
      </c>
      <c r="D197" s="12">
        <v>370904</v>
      </c>
      <c r="E197" s="10" t="s">
        <v>1449</v>
      </c>
      <c r="F197" s="10" t="s">
        <v>0</v>
      </c>
      <c r="G197" s="10" t="s">
        <v>0</v>
      </c>
      <c r="H197" s="10" t="s">
        <v>0</v>
      </c>
      <c r="I197" s="10" t="s">
        <v>0</v>
      </c>
      <c r="J197" s="10" t="s">
        <v>0</v>
      </c>
      <c r="K197" s="10" t="s">
        <v>0</v>
      </c>
      <c r="L197" s="10" t="s">
        <v>0</v>
      </c>
      <c r="M197" s="12">
        <v>2</v>
      </c>
      <c r="N197" s="16">
        <v>2476.5</v>
      </c>
      <c r="O197" s="16">
        <v>635</v>
      </c>
      <c r="P197" s="15">
        <v>0.25641025641025639</v>
      </c>
      <c r="Q197" s="7">
        <v>140</v>
      </c>
      <c r="R197" s="7">
        <v>615</v>
      </c>
      <c r="S197" s="6">
        <v>4623</v>
      </c>
      <c r="T197" s="7">
        <v>1623</v>
      </c>
      <c r="U197" s="6">
        <v>330</v>
      </c>
      <c r="V197" s="7">
        <v>162</v>
      </c>
    </row>
    <row r="198" spans="1:22" x14ac:dyDescent="0.25">
      <c r="A198" s="14">
        <v>367665</v>
      </c>
      <c r="B198" s="12">
        <v>625283</v>
      </c>
      <c r="C198" s="12">
        <v>204</v>
      </c>
      <c r="D198" s="12">
        <v>367665</v>
      </c>
      <c r="E198" s="10" t="s">
        <v>1461</v>
      </c>
      <c r="F198" s="10" t="s">
        <v>0</v>
      </c>
      <c r="G198" s="10" t="s">
        <v>0</v>
      </c>
      <c r="H198" s="10" t="s">
        <v>0</v>
      </c>
      <c r="I198" s="10" t="s">
        <v>0</v>
      </c>
      <c r="J198" s="10" t="s">
        <v>0</v>
      </c>
      <c r="K198" s="10" t="s">
        <v>0</v>
      </c>
      <c r="L198" s="10" t="s">
        <v>0</v>
      </c>
      <c r="M198" s="12">
        <v>2</v>
      </c>
      <c r="N198" s="16">
        <v>7287</v>
      </c>
      <c r="O198" s="16">
        <v>14598.25</v>
      </c>
      <c r="P198" s="15">
        <v>2.0033278441059421</v>
      </c>
      <c r="Q198" s="7">
        <v>1601</v>
      </c>
      <c r="R198" s="7">
        <v>437</v>
      </c>
      <c r="S198" s="7">
        <v>24154</v>
      </c>
      <c r="T198" s="6">
        <v>2862</v>
      </c>
      <c r="U198" s="7">
        <v>32201</v>
      </c>
      <c r="V198" s="6">
        <v>11712</v>
      </c>
    </row>
    <row r="199" spans="1:22" x14ac:dyDescent="0.25">
      <c r="A199" s="14">
        <v>364043</v>
      </c>
      <c r="B199" s="12">
        <v>871344</v>
      </c>
      <c r="C199" s="12">
        <v>169</v>
      </c>
      <c r="D199" s="12">
        <v>364043</v>
      </c>
      <c r="E199" s="10" t="s">
        <v>1476</v>
      </c>
      <c r="F199" s="10" t="s">
        <v>0</v>
      </c>
      <c r="G199" s="10" t="s">
        <v>0</v>
      </c>
      <c r="H199" s="10" t="s">
        <v>0</v>
      </c>
      <c r="I199" s="10" t="s">
        <v>0</v>
      </c>
      <c r="J199" s="10" t="s">
        <v>0</v>
      </c>
      <c r="K199" s="10" t="s">
        <v>0</v>
      </c>
      <c r="L199" s="10" t="s">
        <v>0</v>
      </c>
      <c r="M199" s="12">
        <v>2</v>
      </c>
      <c r="N199" s="16">
        <v>1606</v>
      </c>
      <c r="O199" s="16">
        <v>1396.5</v>
      </c>
      <c r="P199" s="15">
        <v>0.86955168119551685</v>
      </c>
      <c r="Q199" s="7">
        <v>149</v>
      </c>
      <c r="R199" s="7">
        <v>588</v>
      </c>
      <c r="S199" s="6">
        <v>493</v>
      </c>
      <c r="T199" s="7">
        <v>4601</v>
      </c>
      <c r="U199" s="7">
        <v>248</v>
      </c>
      <c r="V199" s="6">
        <v>2719</v>
      </c>
    </row>
    <row r="200" spans="1:22" x14ac:dyDescent="0.25">
      <c r="A200" s="14">
        <v>362282</v>
      </c>
      <c r="B200" s="12">
        <v>826339</v>
      </c>
      <c r="C200" s="12">
        <v>262</v>
      </c>
      <c r="D200" s="12">
        <v>362282</v>
      </c>
      <c r="E200" s="10" t="s">
        <v>1477</v>
      </c>
      <c r="F200" s="10" t="s">
        <v>0</v>
      </c>
      <c r="G200" s="10" t="s">
        <v>0</v>
      </c>
      <c r="H200" s="10" t="s">
        <v>0</v>
      </c>
      <c r="I200" s="10" t="s">
        <v>0</v>
      </c>
      <c r="J200" s="10" t="s">
        <v>0</v>
      </c>
      <c r="K200" s="10" t="s">
        <v>0</v>
      </c>
      <c r="L200" s="10" t="s">
        <v>0</v>
      </c>
      <c r="M200" s="12">
        <v>4</v>
      </c>
      <c r="N200" s="16">
        <v>1067.5</v>
      </c>
      <c r="O200" s="16">
        <v>1414.5</v>
      </c>
      <c r="P200" s="15">
        <v>1.3250585480093677</v>
      </c>
      <c r="Q200" s="7">
        <v>49</v>
      </c>
      <c r="R200" s="7">
        <v>2780</v>
      </c>
      <c r="S200" s="6">
        <v>466</v>
      </c>
      <c r="T200" s="6">
        <v>2680</v>
      </c>
      <c r="U200" s="6">
        <v>614</v>
      </c>
      <c r="V200" s="6">
        <v>510</v>
      </c>
    </row>
    <row r="201" spans="1:22" x14ac:dyDescent="0.25">
      <c r="A201" s="14">
        <v>362065</v>
      </c>
      <c r="B201" s="12">
        <v>869053</v>
      </c>
      <c r="C201" s="12">
        <v>204</v>
      </c>
      <c r="D201" s="12">
        <v>362065</v>
      </c>
      <c r="E201" s="10" t="s">
        <v>1479</v>
      </c>
      <c r="F201" s="10" t="s">
        <v>0</v>
      </c>
      <c r="G201" s="10" t="s">
        <v>0</v>
      </c>
      <c r="H201" s="10" t="s">
        <v>0</v>
      </c>
      <c r="I201" s="10" t="s">
        <v>0</v>
      </c>
      <c r="J201" s="10" t="s">
        <v>0</v>
      </c>
      <c r="K201" s="10" t="s">
        <v>0</v>
      </c>
      <c r="L201" s="10" t="s">
        <v>0</v>
      </c>
      <c r="M201" s="12">
        <v>2</v>
      </c>
      <c r="N201" s="16">
        <v>2609.5</v>
      </c>
      <c r="O201" s="16">
        <v>6285.75</v>
      </c>
      <c r="P201" s="15">
        <v>2.4087947882736156</v>
      </c>
      <c r="Q201" s="7">
        <v>1003</v>
      </c>
      <c r="R201" s="7">
        <v>23104</v>
      </c>
      <c r="S201" s="7">
        <v>141</v>
      </c>
      <c r="T201" s="7">
        <v>895</v>
      </c>
      <c r="U201" s="6">
        <v>2783</v>
      </c>
      <c r="V201" s="6">
        <v>2436</v>
      </c>
    </row>
    <row r="202" spans="1:22" x14ac:dyDescent="0.25">
      <c r="A202" s="14">
        <v>361168</v>
      </c>
      <c r="B202" s="12">
        <v>907573</v>
      </c>
      <c r="C202" s="12">
        <v>236</v>
      </c>
      <c r="D202" s="12">
        <v>361168</v>
      </c>
      <c r="E202" s="10" t="s">
        <v>1483</v>
      </c>
      <c r="F202" s="10" t="s">
        <v>0</v>
      </c>
      <c r="G202" s="10" t="s">
        <v>0</v>
      </c>
      <c r="H202" s="10" t="s">
        <v>0</v>
      </c>
      <c r="I202" s="10" t="s">
        <v>0</v>
      </c>
      <c r="J202" s="10" t="s">
        <v>0</v>
      </c>
      <c r="K202" s="10" t="s">
        <v>0</v>
      </c>
      <c r="L202" s="10" t="s">
        <v>0</v>
      </c>
      <c r="M202" s="12">
        <v>2</v>
      </c>
      <c r="N202" s="16">
        <v>5403.5</v>
      </c>
      <c r="O202" s="16">
        <v>36.25</v>
      </c>
      <c r="P202" s="15">
        <v>6.7086147867123158E-3</v>
      </c>
      <c r="Q202" s="6">
        <v>584</v>
      </c>
      <c r="R202" s="6">
        <v>10223</v>
      </c>
      <c r="S202" s="7">
        <v>66</v>
      </c>
      <c r="T202" s="7">
        <v>14</v>
      </c>
      <c r="U202" s="7">
        <v>42</v>
      </c>
      <c r="V202" s="7">
        <v>23</v>
      </c>
    </row>
    <row r="203" spans="1:22" x14ac:dyDescent="0.25">
      <c r="A203" s="14">
        <v>359984</v>
      </c>
      <c r="B203" s="12">
        <v>1115649</v>
      </c>
      <c r="C203" s="12">
        <v>204</v>
      </c>
      <c r="D203" s="12">
        <v>359984</v>
      </c>
      <c r="E203" s="10" t="s">
        <v>1490</v>
      </c>
      <c r="F203" s="10" t="s">
        <v>0</v>
      </c>
      <c r="G203" s="10" t="s">
        <v>0</v>
      </c>
      <c r="H203" s="10" t="s">
        <v>0</v>
      </c>
      <c r="I203" s="10" t="s">
        <v>0</v>
      </c>
      <c r="J203" s="10" t="s">
        <v>0</v>
      </c>
      <c r="K203" s="10" t="s">
        <v>0</v>
      </c>
      <c r="L203" s="10" t="s">
        <v>0</v>
      </c>
      <c r="M203" s="12">
        <v>2</v>
      </c>
      <c r="N203" s="16">
        <v>727</v>
      </c>
      <c r="O203" s="16">
        <v>780</v>
      </c>
      <c r="P203" s="15">
        <v>1.0729023383768914</v>
      </c>
      <c r="Q203" s="7">
        <v>28</v>
      </c>
      <c r="R203" s="7">
        <v>83</v>
      </c>
      <c r="S203" s="6">
        <v>757</v>
      </c>
      <c r="T203" s="6">
        <v>697</v>
      </c>
      <c r="U203" s="7">
        <v>169</v>
      </c>
      <c r="V203" s="7">
        <v>2840</v>
      </c>
    </row>
    <row r="204" spans="1:22" x14ac:dyDescent="0.25">
      <c r="A204" s="14">
        <v>358243</v>
      </c>
      <c r="B204" s="12">
        <v>284775</v>
      </c>
      <c r="C204" s="12">
        <v>215</v>
      </c>
      <c r="D204" s="12">
        <v>358243</v>
      </c>
      <c r="E204" s="10" t="s">
        <v>1492</v>
      </c>
      <c r="F204" s="10" t="s">
        <v>0</v>
      </c>
      <c r="G204" s="10" t="s">
        <v>0</v>
      </c>
      <c r="H204" s="10" t="s">
        <v>0</v>
      </c>
      <c r="I204" s="10" t="s">
        <v>0</v>
      </c>
      <c r="J204" s="10" t="s">
        <v>0</v>
      </c>
      <c r="K204" s="10" t="s">
        <v>0</v>
      </c>
      <c r="L204" s="10" t="s">
        <v>0</v>
      </c>
      <c r="M204" s="12">
        <v>5</v>
      </c>
      <c r="N204" s="16">
        <v>1692</v>
      </c>
      <c r="O204" s="16">
        <v>171</v>
      </c>
      <c r="P204" s="15">
        <v>0.10106382978723404</v>
      </c>
      <c r="Q204" s="6">
        <v>3899</v>
      </c>
      <c r="R204" s="6">
        <v>1112</v>
      </c>
      <c r="S204" s="6">
        <v>1996</v>
      </c>
      <c r="T204" s="7">
        <v>171</v>
      </c>
      <c r="U204" s="6">
        <v>989</v>
      </c>
      <c r="V204" s="6">
        <v>464</v>
      </c>
    </row>
    <row r="205" spans="1:22" x14ac:dyDescent="0.25">
      <c r="A205" s="14">
        <v>357409</v>
      </c>
      <c r="B205" s="12">
        <v>236910</v>
      </c>
      <c r="C205" s="12">
        <v>131</v>
      </c>
      <c r="D205" s="12">
        <v>357409</v>
      </c>
      <c r="E205" s="10" t="s">
        <v>1496</v>
      </c>
      <c r="F205" s="10" t="s">
        <v>0</v>
      </c>
      <c r="G205" s="10" t="s">
        <v>0</v>
      </c>
      <c r="H205" s="10" t="s">
        <v>0</v>
      </c>
      <c r="I205" s="10" t="s">
        <v>0</v>
      </c>
      <c r="J205" s="10" t="s">
        <v>0</v>
      </c>
      <c r="K205" s="10" t="s">
        <v>0</v>
      </c>
      <c r="L205" s="10" t="s">
        <v>0</v>
      </c>
      <c r="M205" s="12">
        <v>3</v>
      </c>
      <c r="N205" s="16">
        <v>8386.3333333333339</v>
      </c>
      <c r="O205" s="16">
        <v>16847.333333333332</v>
      </c>
      <c r="P205" s="15">
        <v>2.0089033745379385</v>
      </c>
      <c r="Q205" s="7">
        <v>33271</v>
      </c>
      <c r="R205" s="6">
        <v>6893</v>
      </c>
      <c r="S205" s="7">
        <v>5088</v>
      </c>
      <c r="T205" s="6">
        <v>10515</v>
      </c>
      <c r="U205" s="6">
        <v>7751</v>
      </c>
      <c r="V205" s="7">
        <v>12183</v>
      </c>
    </row>
    <row r="206" spans="1:22" x14ac:dyDescent="0.25">
      <c r="A206" s="14">
        <v>356932</v>
      </c>
      <c r="B206" s="12">
        <v>628655</v>
      </c>
      <c r="C206" s="12">
        <v>205</v>
      </c>
      <c r="D206" s="12">
        <v>356932</v>
      </c>
      <c r="E206" s="10" t="s">
        <v>1501</v>
      </c>
      <c r="F206" s="10" t="s">
        <v>0</v>
      </c>
      <c r="G206" s="10" t="s">
        <v>0</v>
      </c>
      <c r="H206" s="10" t="s">
        <v>0</v>
      </c>
      <c r="I206" s="10" t="s">
        <v>0</v>
      </c>
      <c r="J206" s="10" t="s">
        <v>0</v>
      </c>
      <c r="K206" s="10" t="s">
        <v>0</v>
      </c>
      <c r="L206" s="10" t="s">
        <v>0</v>
      </c>
      <c r="M206" s="12">
        <v>2</v>
      </c>
      <c r="N206" s="16">
        <v>32172.5</v>
      </c>
      <c r="O206" s="16">
        <v>10985.5</v>
      </c>
      <c r="P206" s="15">
        <v>0.34145621260393194</v>
      </c>
      <c r="Q206" s="7">
        <v>998</v>
      </c>
      <c r="R206" s="7">
        <v>2191</v>
      </c>
      <c r="S206" s="6">
        <v>23338</v>
      </c>
      <c r="T206" s="7">
        <v>17285</v>
      </c>
      <c r="U206" s="7">
        <v>23468</v>
      </c>
      <c r="V206" s="6">
        <v>41007</v>
      </c>
    </row>
    <row r="207" spans="1:22" x14ac:dyDescent="0.25">
      <c r="A207" s="14">
        <v>356364</v>
      </c>
      <c r="B207" s="12">
        <v>595518</v>
      </c>
      <c r="C207" s="12">
        <v>244</v>
      </c>
      <c r="D207" s="12">
        <v>356364</v>
      </c>
      <c r="E207" s="10" t="s">
        <v>1505</v>
      </c>
      <c r="F207" s="10" t="s">
        <v>0</v>
      </c>
      <c r="G207" s="10" t="s">
        <v>0</v>
      </c>
      <c r="H207" s="10" t="s">
        <v>0</v>
      </c>
      <c r="I207" s="10" t="s">
        <v>0</v>
      </c>
      <c r="J207" s="10" t="s">
        <v>0</v>
      </c>
      <c r="K207" s="10" t="s">
        <v>0</v>
      </c>
      <c r="L207" s="10" t="s">
        <v>0</v>
      </c>
      <c r="M207" s="12">
        <v>4</v>
      </c>
      <c r="N207" s="16">
        <v>2246.25</v>
      </c>
      <c r="O207" s="16">
        <v>856.5</v>
      </c>
      <c r="P207" s="15">
        <v>0.38130217028380636</v>
      </c>
      <c r="Q207" s="7">
        <v>1510</v>
      </c>
      <c r="R207" s="7">
        <v>203</v>
      </c>
      <c r="S207" s="6">
        <v>1852</v>
      </c>
      <c r="T207" s="6">
        <v>1956</v>
      </c>
      <c r="U207" s="6">
        <v>2783</v>
      </c>
      <c r="V207" s="6">
        <v>2394</v>
      </c>
    </row>
    <row r="208" spans="1:22" x14ac:dyDescent="0.25">
      <c r="A208" s="14">
        <v>348913</v>
      </c>
      <c r="B208" s="12">
        <v>908097</v>
      </c>
      <c r="C208" s="12">
        <v>204</v>
      </c>
      <c r="D208" s="12">
        <v>348913</v>
      </c>
      <c r="E208" s="10" t="s">
        <v>1536</v>
      </c>
      <c r="F208" s="10" t="s">
        <v>0</v>
      </c>
      <c r="G208" s="10" t="s">
        <v>0</v>
      </c>
      <c r="H208" s="10" t="s">
        <v>0</v>
      </c>
      <c r="I208" s="10" t="s">
        <v>0</v>
      </c>
      <c r="J208" s="10" t="s">
        <v>0</v>
      </c>
      <c r="K208" s="10" t="s">
        <v>0</v>
      </c>
      <c r="L208" s="10" t="s">
        <v>0</v>
      </c>
      <c r="M208" s="12">
        <v>2</v>
      </c>
      <c r="N208" s="16">
        <v>3751</v>
      </c>
      <c r="O208" s="16">
        <v>765</v>
      </c>
      <c r="P208" s="15">
        <v>0.20394561450279924</v>
      </c>
      <c r="Q208" s="7">
        <v>193</v>
      </c>
      <c r="R208" s="7">
        <v>2215</v>
      </c>
      <c r="S208" s="6">
        <v>5562</v>
      </c>
      <c r="T208" s="7">
        <v>107</v>
      </c>
      <c r="U208" s="6">
        <v>1940</v>
      </c>
      <c r="V208" s="7">
        <v>545</v>
      </c>
    </row>
    <row r="209" spans="1:22" x14ac:dyDescent="0.25">
      <c r="A209" s="14">
        <v>348828</v>
      </c>
      <c r="B209" s="12">
        <v>761076</v>
      </c>
      <c r="C209" s="12">
        <v>143</v>
      </c>
      <c r="D209" s="12">
        <v>348828</v>
      </c>
      <c r="E209" s="10" t="s">
        <v>1540</v>
      </c>
      <c r="F209" s="10" t="s">
        <v>0</v>
      </c>
      <c r="G209" s="10" t="s">
        <v>0</v>
      </c>
      <c r="H209" s="10" t="s">
        <v>0</v>
      </c>
      <c r="I209" s="10" t="s">
        <v>0</v>
      </c>
      <c r="J209" s="10" t="s">
        <v>0</v>
      </c>
      <c r="K209" s="10" t="s">
        <v>0</v>
      </c>
      <c r="L209" s="10" t="s">
        <v>0</v>
      </c>
      <c r="M209" s="12">
        <v>2</v>
      </c>
      <c r="N209" s="16">
        <v>33897.5</v>
      </c>
      <c r="O209" s="16">
        <v>558.75</v>
      </c>
      <c r="P209" s="15">
        <v>1.6483516483516484E-2</v>
      </c>
      <c r="Q209" s="7">
        <v>105</v>
      </c>
      <c r="R209" s="6">
        <v>63074</v>
      </c>
      <c r="S209" s="6">
        <v>4721</v>
      </c>
      <c r="T209" s="7">
        <v>501</v>
      </c>
      <c r="U209" s="7">
        <v>583</v>
      </c>
      <c r="V209" s="7">
        <v>1046</v>
      </c>
    </row>
    <row r="210" spans="1:22" x14ac:dyDescent="0.25">
      <c r="A210" s="14">
        <v>348774</v>
      </c>
      <c r="B210" s="12">
        <v>548629</v>
      </c>
      <c r="C210" s="12">
        <v>375</v>
      </c>
      <c r="D210" s="12">
        <v>348774</v>
      </c>
      <c r="E210" s="10" t="s">
        <v>1542</v>
      </c>
      <c r="F210" s="10" t="s">
        <v>0</v>
      </c>
      <c r="G210" s="10" t="s">
        <v>0</v>
      </c>
      <c r="H210" s="10" t="s">
        <v>0</v>
      </c>
      <c r="I210" s="10" t="s">
        <v>0</v>
      </c>
      <c r="J210" s="10" t="s">
        <v>0</v>
      </c>
      <c r="K210" s="10" t="s">
        <v>0</v>
      </c>
      <c r="L210" s="10" t="s">
        <v>0</v>
      </c>
      <c r="M210" s="12">
        <v>2</v>
      </c>
      <c r="N210" s="16">
        <v>1080</v>
      </c>
      <c r="O210" s="16">
        <v>58.25</v>
      </c>
      <c r="P210" s="15">
        <v>5.3935185185185183E-2</v>
      </c>
      <c r="Q210" s="7">
        <v>35</v>
      </c>
      <c r="R210" s="6">
        <v>1568</v>
      </c>
      <c r="S210" s="7">
        <v>101</v>
      </c>
      <c r="T210" s="7">
        <v>30</v>
      </c>
      <c r="U210" s="7">
        <v>67</v>
      </c>
      <c r="V210" s="6">
        <v>592</v>
      </c>
    </row>
    <row r="211" spans="1:22" x14ac:dyDescent="0.25">
      <c r="A211" s="14">
        <v>347672</v>
      </c>
      <c r="B211" s="12">
        <v>842304</v>
      </c>
      <c r="C211" s="12">
        <v>385</v>
      </c>
      <c r="D211" s="12">
        <v>347672</v>
      </c>
      <c r="E211" s="10" t="s">
        <v>1550</v>
      </c>
      <c r="F211" s="10" t="s">
        <v>0</v>
      </c>
      <c r="G211" s="10" t="s">
        <v>0</v>
      </c>
      <c r="H211" s="10" t="s">
        <v>0</v>
      </c>
      <c r="I211" s="10" t="s">
        <v>0</v>
      </c>
      <c r="J211" s="10" t="s">
        <v>0</v>
      </c>
      <c r="K211" s="10" t="s">
        <v>0</v>
      </c>
      <c r="L211" s="10" t="s">
        <v>0</v>
      </c>
      <c r="M211" s="12">
        <v>3</v>
      </c>
      <c r="N211" s="16">
        <v>2343.6666666666665</v>
      </c>
      <c r="O211" s="16">
        <v>54.333333333333336</v>
      </c>
      <c r="P211" s="15">
        <v>2.3183046508320298E-2</v>
      </c>
      <c r="Q211" s="7">
        <v>52</v>
      </c>
      <c r="R211" s="7">
        <v>49</v>
      </c>
      <c r="S211" s="6">
        <v>317</v>
      </c>
      <c r="T211" s="6">
        <v>3956</v>
      </c>
      <c r="U211" s="7">
        <v>62</v>
      </c>
      <c r="V211" s="6">
        <v>2758</v>
      </c>
    </row>
    <row r="212" spans="1:22" x14ac:dyDescent="0.25">
      <c r="A212" s="14">
        <v>346248</v>
      </c>
      <c r="B212" s="12">
        <v>295999</v>
      </c>
      <c r="C212" s="12">
        <v>132</v>
      </c>
      <c r="D212" s="12">
        <v>346248</v>
      </c>
      <c r="E212" s="10" t="s">
        <v>1565</v>
      </c>
      <c r="F212" s="10" t="s">
        <v>0</v>
      </c>
      <c r="G212" s="10" t="s">
        <v>0</v>
      </c>
      <c r="H212" s="10" t="s">
        <v>0</v>
      </c>
      <c r="I212" s="10" t="s">
        <v>0</v>
      </c>
      <c r="J212" s="10" t="s">
        <v>0</v>
      </c>
      <c r="K212" s="10" t="s">
        <v>0</v>
      </c>
      <c r="L212" s="10" t="s">
        <v>0</v>
      </c>
      <c r="M212" s="12">
        <v>5</v>
      </c>
      <c r="N212" s="16">
        <v>5219.8</v>
      </c>
      <c r="O212" s="16">
        <v>7130</v>
      </c>
      <c r="P212" s="15">
        <v>1.3659527184949614</v>
      </c>
      <c r="Q212" s="6">
        <v>13117</v>
      </c>
      <c r="R212" s="7">
        <v>7130</v>
      </c>
      <c r="S212" s="6">
        <v>3495</v>
      </c>
      <c r="T212" s="6">
        <v>1796</v>
      </c>
      <c r="U212" s="6">
        <v>3205</v>
      </c>
      <c r="V212" s="6">
        <v>4486</v>
      </c>
    </row>
    <row r="213" spans="1:22" x14ac:dyDescent="0.25">
      <c r="A213" s="14">
        <v>346241</v>
      </c>
      <c r="B213" s="12">
        <v>326170</v>
      </c>
      <c r="C213" s="12">
        <v>228</v>
      </c>
      <c r="D213" s="12">
        <v>346241</v>
      </c>
      <c r="E213" s="10" t="s">
        <v>1566</v>
      </c>
      <c r="F213" s="10" t="s">
        <v>0</v>
      </c>
      <c r="G213" s="10" t="s">
        <v>0</v>
      </c>
      <c r="H213" s="10" t="s">
        <v>0</v>
      </c>
      <c r="I213" s="10" t="s">
        <v>0</v>
      </c>
      <c r="J213" s="10" t="s">
        <v>0</v>
      </c>
      <c r="K213" s="10" t="s">
        <v>0</v>
      </c>
      <c r="L213" s="10" t="s">
        <v>0</v>
      </c>
      <c r="M213" s="12">
        <v>5</v>
      </c>
      <c r="N213" s="16">
        <v>1793.6</v>
      </c>
      <c r="O213" s="16">
        <v>651</v>
      </c>
      <c r="P213" s="15">
        <v>0.36295718108831404</v>
      </c>
      <c r="Q213" s="7">
        <v>651</v>
      </c>
      <c r="R213" s="6">
        <v>2875</v>
      </c>
      <c r="S213" s="6">
        <v>1893</v>
      </c>
      <c r="T213" s="6">
        <v>1343</v>
      </c>
      <c r="U213" s="6">
        <v>1237</v>
      </c>
      <c r="V213" s="6">
        <v>1620</v>
      </c>
    </row>
    <row r="214" spans="1:22" x14ac:dyDescent="0.25">
      <c r="A214" s="14">
        <v>346225</v>
      </c>
      <c r="B214" s="12">
        <v>233552</v>
      </c>
      <c r="C214" s="12">
        <v>131</v>
      </c>
      <c r="D214" s="12">
        <v>346225</v>
      </c>
      <c r="E214" s="10" t="s">
        <v>1567</v>
      </c>
      <c r="F214" s="10" t="s">
        <v>0</v>
      </c>
      <c r="G214" s="10" t="s">
        <v>0</v>
      </c>
      <c r="H214" s="10" t="s">
        <v>0</v>
      </c>
      <c r="I214" s="10" t="s">
        <v>0</v>
      </c>
      <c r="J214" s="10" t="s">
        <v>0</v>
      </c>
      <c r="K214" s="10" t="s">
        <v>0</v>
      </c>
      <c r="L214" s="10" t="s">
        <v>0</v>
      </c>
      <c r="M214" s="12">
        <v>2</v>
      </c>
      <c r="N214" s="16">
        <v>19850</v>
      </c>
      <c r="O214" s="16">
        <v>8423.25</v>
      </c>
      <c r="P214" s="15">
        <v>0.42434508816120908</v>
      </c>
      <c r="Q214" s="6">
        <v>29092</v>
      </c>
      <c r="R214" s="7">
        <v>8271</v>
      </c>
      <c r="S214" s="7">
        <v>5088</v>
      </c>
      <c r="T214" s="7">
        <v>11764</v>
      </c>
      <c r="U214" s="7">
        <v>8570</v>
      </c>
      <c r="V214" s="6">
        <v>10608</v>
      </c>
    </row>
    <row r="215" spans="1:22" x14ac:dyDescent="0.25">
      <c r="A215" s="14">
        <v>346167</v>
      </c>
      <c r="B215" s="12">
        <v>209891</v>
      </c>
      <c r="C215" s="12">
        <v>176</v>
      </c>
      <c r="D215" s="12">
        <v>346167</v>
      </c>
      <c r="E215" s="10" t="s">
        <v>1568</v>
      </c>
      <c r="F215" s="10" t="s">
        <v>0</v>
      </c>
      <c r="G215" s="10" t="s">
        <v>0</v>
      </c>
      <c r="H215" s="10" t="s">
        <v>0</v>
      </c>
      <c r="I215" s="10" t="s">
        <v>0</v>
      </c>
      <c r="J215" s="10" t="s">
        <v>0</v>
      </c>
      <c r="K215" s="10" t="s">
        <v>0</v>
      </c>
      <c r="L215" s="10" t="s">
        <v>0</v>
      </c>
      <c r="M215" s="12">
        <v>3</v>
      </c>
      <c r="N215" s="16">
        <v>1690</v>
      </c>
      <c r="O215" s="16">
        <v>4025</v>
      </c>
      <c r="P215" s="15">
        <v>2.3816568047337277</v>
      </c>
      <c r="Q215" s="7">
        <v>7058</v>
      </c>
      <c r="R215" s="6">
        <v>1655</v>
      </c>
      <c r="S215" s="7">
        <v>3266</v>
      </c>
      <c r="T215" s="6">
        <v>1617</v>
      </c>
      <c r="U215" s="6">
        <v>1798</v>
      </c>
      <c r="V215" s="7">
        <v>1751</v>
      </c>
    </row>
    <row r="216" spans="1:22" x14ac:dyDescent="0.25">
      <c r="A216" s="14">
        <v>346164</v>
      </c>
      <c r="B216" s="12">
        <v>630314</v>
      </c>
      <c r="C216" s="12">
        <v>120</v>
      </c>
      <c r="D216" s="12">
        <v>346164</v>
      </c>
      <c r="E216" s="10" t="s">
        <v>1569</v>
      </c>
      <c r="F216" s="10" t="s">
        <v>0</v>
      </c>
      <c r="G216" s="10" t="s">
        <v>0</v>
      </c>
      <c r="H216" s="10" t="s">
        <v>0</v>
      </c>
      <c r="I216" s="10" t="s">
        <v>0</v>
      </c>
      <c r="J216" s="10" t="s">
        <v>0</v>
      </c>
      <c r="K216" s="10" t="s">
        <v>0</v>
      </c>
      <c r="L216" s="10" t="s">
        <v>0</v>
      </c>
      <c r="M216" s="12">
        <v>3</v>
      </c>
      <c r="N216" s="16">
        <v>13145</v>
      </c>
      <c r="O216" s="16">
        <v>10922</v>
      </c>
      <c r="P216" s="15">
        <v>0.83088626854317227</v>
      </c>
      <c r="Q216" s="6">
        <v>18684</v>
      </c>
      <c r="R216" s="7">
        <v>16982</v>
      </c>
      <c r="S216" s="6">
        <v>13982</v>
      </c>
      <c r="T216" s="6">
        <v>6769</v>
      </c>
      <c r="U216" s="7">
        <v>9088</v>
      </c>
      <c r="V216" s="7">
        <v>6696</v>
      </c>
    </row>
    <row r="217" spans="1:22" x14ac:dyDescent="0.25">
      <c r="A217" s="14">
        <v>345403</v>
      </c>
      <c r="B217" s="12">
        <v>467206</v>
      </c>
      <c r="C217" s="12">
        <v>188</v>
      </c>
      <c r="D217" s="12">
        <v>345403</v>
      </c>
      <c r="E217" s="10" t="s">
        <v>1572</v>
      </c>
      <c r="F217" s="10" t="s">
        <v>0</v>
      </c>
      <c r="G217" s="10" t="s">
        <v>0</v>
      </c>
      <c r="H217" s="10" t="s">
        <v>0</v>
      </c>
      <c r="I217" s="10" t="s">
        <v>0</v>
      </c>
      <c r="J217" s="10" t="s">
        <v>0</v>
      </c>
      <c r="K217" s="10" t="s">
        <v>0</v>
      </c>
      <c r="L217" s="10" t="s">
        <v>0</v>
      </c>
      <c r="M217" s="12">
        <v>2</v>
      </c>
      <c r="N217" s="16">
        <v>487.5</v>
      </c>
      <c r="O217" s="16">
        <v>579.5</v>
      </c>
      <c r="P217" s="15">
        <v>1.1887179487179487</v>
      </c>
      <c r="Q217" s="6">
        <v>432</v>
      </c>
      <c r="R217" s="7">
        <v>1083</v>
      </c>
      <c r="S217" s="6">
        <v>543</v>
      </c>
      <c r="T217" s="7">
        <v>365</v>
      </c>
      <c r="U217" s="7">
        <v>469</v>
      </c>
      <c r="V217" s="7">
        <v>401</v>
      </c>
    </row>
    <row r="218" spans="1:22" x14ac:dyDescent="0.25">
      <c r="A218" s="14">
        <v>345144</v>
      </c>
      <c r="B218" s="12">
        <v>570587</v>
      </c>
      <c r="C218" s="12">
        <v>255</v>
      </c>
      <c r="D218" s="12">
        <v>345144</v>
      </c>
      <c r="E218" s="10" t="s">
        <v>1573</v>
      </c>
      <c r="F218" s="10" t="s">
        <v>0</v>
      </c>
      <c r="G218" s="10" t="s">
        <v>0</v>
      </c>
      <c r="H218" s="10" t="s">
        <v>0</v>
      </c>
      <c r="I218" s="10" t="s">
        <v>0</v>
      </c>
      <c r="J218" s="10" t="s">
        <v>0</v>
      </c>
      <c r="K218" s="10" t="s">
        <v>0</v>
      </c>
      <c r="L218" s="10" t="s">
        <v>0</v>
      </c>
      <c r="M218" s="12">
        <v>2</v>
      </c>
      <c r="N218" s="16">
        <v>888.5</v>
      </c>
      <c r="O218" s="16">
        <v>659</v>
      </c>
      <c r="P218" s="15">
        <v>0.74169949352841869</v>
      </c>
      <c r="Q218" s="7">
        <v>267</v>
      </c>
      <c r="R218" s="7">
        <v>131</v>
      </c>
      <c r="S218" s="7">
        <v>1319</v>
      </c>
      <c r="T218" s="6">
        <v>705</v>
      </c>
      <c r="U218" s="6">
        <v>1072</v>
      </c>
      <c r="V218" s="7">
        <v>919</v>
      </c>
    </row>
    <row r="219" spans="1:22" x14ac:dyDescent="0.25">
      <c r="A219" s="14">
        <v>344959</v>
      </c>
      <c r="B219" s="12">
        <v>611213</v>
      </c>
      <c r="C219" s="12">
        <v>295</v>
      </c>
      <c r="D219" s="12">
        <v>344959</v>
      </c>
      <c r="E219" s="10" t="s">
        <v>1576</v>
      </c>
      <c r="F219" s="10" t="s">
        <v>0</v>
      </c>
      <c r="G219" s="10" t="s">
        <v>0</v>
      </c>
      <c r="H219" s="10" t="s">
        <v>0</v>
      </c>
      <c r="I219" s="10" t="s">
        <v>0</v>
      </c>
      <c r="J219" s="10" t="s">
        <v>0</v>
      </c>
      <c r="K219" s="10" t="s">
        <v>0</v>
      </c>
      <c r="L219" s="10" t="s">
        <v>0</v>
      </c>
      <c r="M219" s="12">
        <v>2</v>
      </c>
      <c r="N219" s="16">
        <v>4486</v>
      </c>
      <c r="O219" s="16">
        <v>9375.5</v>
      </c>
      <c r="P219" s="15">
        <v>2.0899465002229158</v>
      </c>
      <c r="Q219" s="6">
        <v>3203</v>
      </c>
      <c r="R219" s="6">
        <v>5769</v>
      </c>
      <c r="S219" s="7">
        <v>13984</v>
      </c>
      <c r="T219" s="7">
        <v>6040</v>
      </c>
      <c r="U219" s="7">
        <v>14417</v>
      </c>
      <c r="V219" s="7">
        <v>3061</v>
      </c>
    </row>
    <row r="220" spans="1:22" x14ac:dyDescent="0.25">
      <c r="A220" s="14">
        <v>342919</v>
      </c>
      <c r="B220" s="12">
        <v>845201</v>
      </c>
      <c r="C220" s="12">
        <v>387</v>
      </c>
      <c r="D220" s="12">
        <v>342919</v>
      </c>
      <c r="E220" s="10" t="s">
        <v>1577</v>
      </c>
      <c r="F220" s="10" t="s">
        <v>0</v>
      </c>
      <c r="G220" s="10" t="s">
        <v>0</v>
      </c>
      <c r="H220" s="10" t="s">
        <v>0</v>
      </c>
      <c r="I220" s="10" t="s">
        <v>0</v>
      </c>
      <c r="J220" s="10" t="s">
        <v>0</v>
      </c>
      <c r="K220" s="10" t="s">
        <v>0</v>
      </c>
      <c r="L220" s="10" t="s">
        <v>0</v>
      </c>
      <c r="M220" s="12">
        <v>4</v>
      </c>
      <c r="N220" s="16">
        <v>573.5</v>
      </c>
      <c r="O220" s="16">
        <v>243</v>
      </c>
      <c r="P220" s="15">
        <v>0.42371403661726242</v>
      </c>
      <c r="Q220" s="7">
        <v>163</v>
      </c>
      <c r="R220" s="6">
        <v>162</v>
      </c>
      <c r="S220" s="7">
        <v>323</v>
      </c>
      <c r="T220" s="6">
        <v>189</v>
      </c>
      <c r="U220" s="6">
        <v>1633</v>
      </c>
      <c r="V220" s="6">
        <v>310</v>
      </c>
    </row>
    <row r="221" spans="1:22" x14ac:dyDescent="0.25">
      <c r="A221" s="14">
        <v>341632</v>
      </c>
      <c r="B221" s="12">
        <v>599060</v>
      </c>
      <c r="C221" s="12">
        <v>319</v>
      </c>
      <c r="D221" s="12">
        <v>341632</v>
      </c>
      <c r="E221" s="10" t="s">
        <v>1587</v>
      </c>
      <c r="F221" s="10" t="s">
        <v>0</v>
      </c>
      <c r="G221" s="10" t="s">
        <v>0</v>
      </c>
      <c r="H221" s="10" t="s">
        <v>0</v>
      </c>
      <c r="I221" s="10" t="s">
        <v>0</v>
      </c>
      <c r="J221" s="10" t="s">
        <v>0</v>
      </c>
      <c r="K221" s="10" t="s">
        <v>0</v>
      </c>
      <c r="L221" s="10" t="s">
        <v>0</v>
      </c>
      <c r="M221" s="12">
        <v>2</v>
      </c>
      <c r="N221" s="16">
        <v>1308.5</v>
      </c>
      <c r="O221" s="16">
        <v>1572.5</v>
      </c>
      <c r="P221" s="15">
        <v>1.2017577378677875</v>
      </c>
      <c r="Q221" s="6">
        <v>128</v>
      </c>
      <c r="R221" s="6">
        <v>2489</v>
      </c>
      <c r="S221" s="7">
        <v>2539</v>
      </c>
      <c r="T221" s="7">
        <v>1574</v>
      </c>
      <c r="U221" s="7">
        <v>1969</v>
      </c>
      <c r="V221" s="7">
        <v>208</v>
      </c>
    </row>
    <row r="222" spans="1:22" x14ac:dyDescent="0.25">
      <c r="A222" s="14">
        <v>341252</v>
      </c>
      <c r="B222" s="12">
        <v>868182</v>
      </c>
      <c r="C222" s="12">
        <v>173</v>
      </c>
      <c r="D222" s="12">
        <v>341252</v>
      </c>
      <c r="E222" s="10" t="s">
        <v>1592</v>
      </c>
      <c r="F222" s="10" t="s">
        <v>0</v>
      </c>
      <c r="G222" s="10" t="s">
        <v>0</v>
      </c>
      <c r="H222" s="10" t="s">
        <v>0</v>
      </c>
      <c r="I222" s="10" t="s">
        <v>0</v>
      </c>
      <c r="J222" s="10" t="s">
        <v>0</v>
      </c>
      <c r="K222" s="10" t="s">
        <v>0</v>
      </c>
      <c r="L222" s="10" t="s">
        <v>0</v>
      </c>
      <c r="M222" s="12">
        <v>2</v>
      </c>
      <c r="N222" s="16">
        <v>1713.5</v>
      </c>
      <c r="O222" s="16">
        <v>382.5</v>
      </c>
      <c r="P222" s="15">
        <v>0.22322731251823752</v>
      </c>
      <c r="Q222" s="7">
        <v>93</v>
      </c>
      <c r="R222" s="7">
        <v>89</v>
      </c>
      <c r="S222" s="7">
        <v>55</v>
      </c>
      <c r="T222" s="6">
        <v>2948</v>
      </c>
      <c r="U222" s="7">
        <v>1293</v>
      </c>
      <c r="V222" s="6">
        <v>479</v>
      </c>
    </row>
    <row r="223" spans="1:22" x14ac:dyDescent="0.25">
      <c r="A223" s="14">
        <v>329361</v>
      </c>
      <c r="B223" s="12">
        <v>952095</v>
      </c>
      <c r="C223" s="12">
        <v>259</v>
      </c>
      <c r="D223" s="12">
        <v>329361</v>
      </c>
      <c r="E223" s="10" t="s">
        <v>1609</v>
      </c>
      <c r="F223" s="10" t="s">
        <v>0</v>
      </c>
      <c r="G223" s="10" t="s">
        <v>0</v>
      </c>
      <c r="H223" s="10" t="s">
        <v>0</v>
      </c>
      <c r="I223" s="10" t="s">
        <v>0</v>
      </c>
      <c r="J223" s="10" t="s">
        <v>0</v>
      </c>
      <c r="K223" s="10" t="s">
        <v>0</v>
      </c>
      <c r="L223" s="10" t="s">
        <v>0</v>
      </c>
      <c r="M223" s="12">
        <v>2</v>
      </c>
      <c r="N223" s="16">
        <v>1788</v>
      </c>
      <c r="O223" s="16">
        <v>593.75</v>
      </c>
      <c r="P223" s="15">
        <v>0.33207494407158838</v>
      </c>
      <c r="Q223" s="7">
        <v>69</v>
      </c>
      <c r="R223" s="7">
        <v>350</v>
      </c>
      <c r="S223" s="7">
        <v>606</v>
      </c>
      <c r="T223" s="7">
        <v>1350</v>
      </c>
      <c r="U223" s="6">
        <v>1378</v>
      </c>
      <c r="V223" s="6">
        <v>2198</v>
      </c>
    </row>
    <row r="224" spans="1:22" x14ac:dyDescent="0.25">
      <c r="A224" s="14">
        <v>327384</v>
      </c>
      <c r="B224" s="12">
        <v>917924</v>
      </c>
      <c r="C224" s="12">
        <v>217</v>
      </c>
      <c r="D224" s="12">
        <v>327384</v>
      </c>
      <c r="E224" s="10" t="s">
        <v>1614</v>
      </c>
      <c r="F224" s="10" t="s">
        <v>0</v>
      </c>
      <c r="G224" s="10" t="s">
        <v>0</v>
      </c>
      <c r="H224" s="10" t="s">
        <v>0</v>
      </c>
      <c r="I224" s="10" t="s">
        <v>0</v>
      </c>
      <c r="J224" s="10" t="s">
        <v>0</v>
      </c>
      <c r="K224" s="10" t="s">
        <v>0</v>
      </c>
      <c r="L224" s="10" t="s">
        <v>0</v>
      </c>
      <c r="M224" s="12">
        <v>2</v>
      </c>
      <c r="N224" s="16">
        <v>1444013</v>
      </c>
      <c r="O224" s="16">
        <v>2608238</v>
      </c>
      <c r="P224" s="15">
        <v>1.8062427415819664</v>
      </c>
      <c r="Q224" s="6">
        <v>12818</v>
      </c>
      <c r="R224" s="7">
        <v>7008</v>
      </c>
      <c r="S224" s="7">
        <v>5015562</v>
      </c>
      <c r="T224" s="7">
        <v>5376352</v>
      </c>
      <c r="U224" s="7">
        <v>34030</v>
      </c>
      <c r="V224" s="8">
        <v>2875208</v>
      </c>
    </row>
    <row r="225" spans="1:22" x14ac:dyDescent="0.25">
      <c r="A225" s="14">
        <v>321077</v>
      </c>
      <c r="B225" s="12">
        <v>653310</v>
      </c>
      <c r="C225" s="12">
        <v>273</v>
      </c>
      <c r="D225" s="12">
        <v>321077</v>
      </c>
      <c r="E225" s="10" t="s">
        <v>1630</v>
      </c>
      <c r="F225" s="10" t="s">
        <v>0</v>
      </c>
      <c r="G225" s="10" t="s">
        <v>0</v>
      </c>
      <c r="H225" s="10" t="s">
        <v>0</v>
      </c>
      <c r="I225" s="10" t="s">
        <v>0</v>
      </c>
      <c r="J225" s="10" t="s">
        <v>0</v>
      </c>
      <c r="K225" s="10" t="s">
        <v>0</v>
      </c>
      <c r="L225" s="10" t="s">
        <v>0</v>
      </c>
      <c r="M225" s="12">
        <v>4</v>
      </c>
      <c r="N225" s="16">
        <v>76621.25</v>
      </c>
      <c r="O225" s="16">
        <v>10243.5</v>
      </c>
      <c r="P225" s="15">
        <v>0.13369006639802927</v>
      </c>
      <c r="Q225" s="7">
        <v>2925</v>
      </c>
      <c r="R225" s="7">
        <v>17562</v>
      </c>
      <c r="S225" s="6">
        <v>90933</v>
      </c>
      <c r="T225" s="6">
        <v>33663</v>
      </c>
      <c r="U225" s="6">
        <v>106489</v>
      </c>
      <c r="V225" s="6">
        <v>75400</v>
      </c>
    </row>
    <row r="226" spans="1:22" x14ac:dyDescent="0.25">
      <c r="A226" s="14">
        <v>320847</v>
      </c>
      <c r="B226" s="12">
        <v>498760</v>
      </c>
      <c r="C226" s="12">
        <v>166</v>
      </c>
      <c r="D226" s="12">
        <v>320847</v>
      </c>
      <c r="E226" s="10" t="s">
        <v>1632</v>
      </c>
      <c r="F226" s="10" t="s">
        <v>0</v>
      </c>
      <c r="G226" s="10" t="s">
        <v>0</v>
      </c>
      <c r="H226" s="10" t="s">
        <v>0</v>
      </c>
      <c r="I226" s="10" t="s">
        <v>0</v>
      </c>
      <c r="J226" s="10" t="s">
        <v>0</v>
      </c>
      <c r="K226" s="10" t="s">
        <v>0</v>
      </c>
      <c r="L226" s="10" t="s">
        <v>0</v>
      </c>
      <c r="M226" s="12">
        <v>2</v>
      </c>
      <c r="N226" s="16">
        <v>6340.5</v>
      </c>
      <c r="O226" s="16">
        <v>428.75</v>
      </c>
      <c r="P226" s="15">
        <v>6.7620850090686857E-2</v>
      </c>
      <c r="Q226" s="6">
        <v>11557</v>
      </c>
      <c r="R226" s="7">
        <v>826</v>
      </c>
      <c r="S226" s="6">
        <v>1124</v>
      </c>
      <c r="T226" s="7">
        <v>134</v>
      </c>
      <c r="U226" s="7">
        <v>612</v>
      </c>
      <c r="V226" s="7">
        <v>143</v>
      </c>
    </row>
    <row r="227" spans="1:22" x14ac:dyDescent="0.25">
      <c r="A227" s="14">
        <v>317497</v>
      </c>
      <c r="B227" s="12">
        <v>469139</v>
      </c>
      <c r="C227" s="12">
        <v>172</v>
      </c>
      <c r="D227" s="12">
        <v>317497</v>
      </c>
      <c r="E227" s="10" t="s">
        <v>1644</v>
      </c>
      <c r="F227" s="10" t="s">
        <v>0</v>
      </c>
      <c r="G227" s="10" t="s">
        <v>0</v>
      </c>
      <c r="H227" s="10" t="s">
        <v>0</v>
      </c>
      <c r="I227" s="10" t="s">
        <v>0</v>
      </c>
      <c r="J227" s="10" t="s">
        <v>0</v>
      </c>
      <c r="K227" s="10" t="s">
        <v>0</v>
      </c>
      <c r="L227" s="10" t="s">
        <v>0</v>
      </c>
      <c r="M227" s="12">
        <v>2</v>
      </c>
      <c r="N227" s="16">
        <v>581.5</v>
      </c>
      <c r="O227" s="16">
        <v>868.5</v>
      </c>
      <c r="P227" s="15">
        <v>1.4935511607910577</v>
      </c>
      <c r="Q227" s="7">
        <v>191</v>
      </c>
      <c r="R227" s="7">
        <v>828</v>
      </c>
      <c r="S227" s="6">
        <v>775</v>
      </c>
      <c r="T227" s="7">
        <v>546</v>
      </c>
      <c r="U227" s="6">
        <v>388</v>
      </c>
      <c r="V227" s="7">
        <v>1909</v>
      </c>
    </row>
    <row r="228" spans="1:22" x14ac:dyDescent="0.25">
      <c r="A228" s="14">
        <v>253506</v>
      </c>
      <c r="B228" s="12">
        <v>221343</v>
      </c>
      <c r="C228" s="12">
        <v>121</v>
      </c>
      <c r="D228" s="12">
        <v>253506</v>
      </c>
      <c r="E228" s="10" t="s">
        <v>1708</v>
      </c>
      <c r="F228" s="10" t="s">
        <v>0</v>
      </c>
      <c r="G228" s="10" t="s">
        <v>0</v>
      </c>
      <c r="H228" s="10" t="s">
        <v>0</v>
      </c>
      <c r="I228" s="10" t="s">
        <v>0</v>
      </c>
      <c r="J228" s="10" t="s">
        <v>0</v>
      </c>
      <c r="K228" s="10" t="s">
        <v>0</v>
      </c>
      <c r="L228" s="10" t="s">
        <v>0</v>
      </c>
      <c r="M228" s="12">
        <v>3</v>
      </c>
      <c r="N228" s="16">
        <v>10421</v>
      </c>
      <c r="O228" s="16">
        <v>3372.6666666666665</v>
      </c>
      <c r="P228" s="15">
        <v>0.32364136519208009</v>
      </c>
      <c r="Q228" s="7">
        <v>3912</v>
      </c>
      <c r="R228" s="6">
        <v>17764</v>
      </c>
      <c r="S228" s="6">
        <v>5176</v>
      </c>
      <c r="T228" s="7">
        <v>2804</v>
      </c>
      <c r="U228" s="7">
        <v>3402</v>
      </c>
      <c r="V228" s="6">
        <v>8323</v>
      </c>
    </row>
    <row r="229" spans="1:22" x14ac:dyDescent="0.25">
      <c r="A229" s="14">
        <v>250755</v>
      </c>
      <c r="B229" s="12">
        <v>575274</v>
      </c>
      <c r="C229" s="12">
        <v>251</v>
      </c>
      <c r="D229" s="12">
        <v>250755</v>
      </c>
      <c r="E229" s="10" t="s">
        <v>1711</v>
      </c>
      <c r="F229" s="10" t="s">
        <v>0</v>
      </c>
      <c r="G229" s="10" t="s">
        <v>0</v>
      </c>
      <c r="H229" s="10" t="s">
        <v>0</v>
      </c>
      <c r="I229" s="10" t="s">
        <v>0</v>
      </c>
      <c r="J229" s="10" t="s">
        <v>0</v>
      </c>
      <c r="K229" s="10" t="s">
        <v>0</v>
      </c>
      <c r="L229" s="10" t="s">
        <v>0</v>
      </c>
      <c r="M229" s="12">
        <v>2</v>
      </c>
      <c r="N229" s="16">
        <v>1562.5</v>
      </c>
      <c r="O229" s="16">
        <v>103.75</v>
      </c>
      <c r="P229" s="15">
        <v>6.6400000000000001E-2</v>
      </c>
      <c r="Q229" s="7">
        <v>23</v>
      </c>
      <c r="R229" s="7">
        <v>65</v>
      </c>
      <c r="S229" s="6">
        <v>2453</v>
      </c>
      <c r="T229" s="7">
        <v>60</v>
      </c>
      <c r="U229" s="6">
        <v>672</v>
      </c>
      <c r="V229" s="7">
        <v>267</v>
      </c>
    </row>
    <row r="230" spans="1:22" x14ac:dyDescent="0.25">
      <c r="A230" s="14">
        <v>228840</v>
      </c>
      <c r="B230" s="12">
        <v>402558</v>
      </c>
      <c r="C230" s="12">
        <v>157</v>
      </c>
      <c r="D230" s="12">
        <v>228840</v>
      </c>
      <c r="E230" s="10" t="s">
        <v>1732</v>
      </c>
      <c r="F230" s="10" t="s">
        <v>0</v>
      </c>
      <c r="G230" s="10" t="s">
        <v>0</v>
      </c>
      <c r="H230" s="10" t="s">
        <v>0</v>
      </c>
      <c r="I230" s="10" t="s">
        <v>0</v>
      </c>
      <c r="J230" s="10" t="s">
        <v>0</v>
      </c>
      <c r="K230" s="10" t="s">
        <v>0</v>
      </c>
      <c r="L230" s="10" t="s">
        <v>0</v>
      </c>
      <c r="M230" s="12">
        <v>2</v>
      </c>
      <c r="N230" s="16">
        <v>1802</v>
      </c>
      <c r="O230" s="16">
        <v>746</v>
      </c>
      <c r="P230" s="15">
        <v>0.41398446170921199</v>
      </c>
      <c r="Q230" s="7">
        <v>520</v>
      </c>
      <c r="R230" s="7">
        <v>1596</v>
      </c>
      <c r="S230" s="6">
        <v>2205</v>
      </c>
      <c r="T230" s="7">
        <v>261</v>
      </c>
      <c r="U230" s="6">
        <v>1399</v>
      </c>
      <c r="V230" s="7">
        <v>607</v>
      </c>
    </row>
    <row r="231" spans="1:22" x14ac:dyDescent="0.25">
      <c r="A231" s="14">
        <v>228818</v>
      </c>
      <c r="B231" s="12">
        <v>757533</v>
      </c>
      <c r="C231" s="12">
        <v>174</v>
      </c>
      <c r="D231" s="12">
        <v>228818</v>
      </c>
      <c r="E231" s="10" t="s">
        <v>1733</v>
      </c>
      <c r="F231" s="10" t="s">
        <v>0</v>
      </c>
      <c r="G231" s="10" t="s">
        <v>0</v>
      </c>
      <c r="H231" s="10" t="s">
        <v>0</v>
      </c>
      <c r="I231" s="10" t="s">
        <v>0</v>
      </c>
      <c r="J231" s="10" t="s">
        <v>0</v>
      </c>
      <c r="K231" s="10" t="s">
        <v>0</v>
      </c>
      <c r="L231" s="10" t="s">
        <v>0</v>
      </c>
      <c r="M231" s="12">
        <v>2</v>
      </c>
      <c r="N231" s="16">
        <v>589</v>
      </c>
      <c r="O231" s="16">
        <v>430</v>
      </c>
      <c r="P231" s="15">
        <v>0.7300509337860781</v>
      </c>
      <c r="Q231" s="6">
        <v>606</v>
      </c>
      <c r="R231" s="7">
        <v>262</v>
      </c>
      <c r="S231" s="7">
        <v>455</v>
      </c>
      <c r="T231" s="7">
        <v>487</v>
      </c>
      <c r="U231" s="6">
        <v>572</v>
      </c>
      <c r="V231" s="7">
        <v>516</v>
      </c>
    </row>
    <row r="232" spans="1:22" x14ac:dyDescent="0.25">
      <c r="A232" s="14">
        <v>223134</v>
      </c>
      <c r="B232" s="12">
        <v>503672</v>
      </c>
      <c r="C232" s="12">
        <v>244</v>
      </c>
      <c r="D232" s="12">
        <v>223134</v>
      </c>
      <c r="E232" s="10" t="s">
        <v>1744</v>
      </c>
      <c r="F232" s="10" t="s">
        <v>0</v>
      </c>
      <c r="G232" s="10" t="s">
        <v>0</v>
      </c>
      <c r="H232" s="10" t="s">
        <v>0</v>
      </c>
      <c r="I232" s="10" t="s">
        <v>0</v>
      </c>
      <c r="J232" s="10" t="s">
        <v>0</v>
      </c>
      <c r="K232" s="10" t="s">
        <v>0</v>
      </c>
      <c r="L232" s="10" t="s">
        <v>0</v>
      </c>
      <c r="M232" s="12">
        <v>2</v>
      </c>
      <c r="N232" s="16">
        <v>1348</v>
      </c>
      <c r="O232" s="16">
        <v>216.5</v>
      </c>
      <c r="P232" s="15">
        <v>0.16060830860534125</v>
      </c>
      <c r="Q232" s="7">
        <v>66</v>
      </c>
      <c r="R232" s="7">
        <v>76</v>
      </c>
      <c r="S232" s="6">
        <v>1672</v>
      </c>
      <c r="T232" s="7">
        <v>126</v>
      </c>
      <c r="U232" s="7">
        <v>598</v>
      </c>
      <c r="V232" s="6">
        <v>1024</v>
      </c>
    </row>
    <row r="233" spans="1:22" x14ac:dyDescent="0.25">
      <c r="A233" s="14">
        <v>217674</v>
      </c>
      <c r="B233" s="12">
        <v>1077817</v>
      </c>
      <c r="C233" s="12">
        <v>204</v>
      </c>
      <c r="D233" s="12">
        <v>217674</v>
      </c>
      <c r="E233" s="10" t="s">
        <v>1754</v>
      </c>
      <c r="F233" s="10" t="s">
        <v>0</v>
      </c>
      <c r="G233" s="10" t="s">
        <v>0</v>
      </c>
      <c r="H233" s="10" t="s">
        <v>0</v>
      </c>
      <c r="I233" s="10" t="s">
        <v>0</v>
      </c>
      <c r="J233" s="10" t="s">
        <v>0</v>
      </c>
      <c r="K233" s="10" t="s">
        <v>0</v>
      </c>
      <c r="L233" s="10" t="s">
        <v>0</v>
      </c>
      <c r="M233" s="12">
        <v>2</v>
      </c>
      <c r="N233" s="16">
        <v>4425</v>
      </c>
      <c r="O233" s="16">
        <v>72.75</v>
      </c>
      <c r="P233" s="15">
        <v>1.6440677966101696E-2</v>
      </c>
      <c r="Q233" s="7">
        <v>36</v>
      </c>
      <c r="R233" s="7">
        <v>59</v>
      </c>
      <c r="S233" s="7">
        <v>67</v>
      </c>
      <c r="T233" s="6">
        <v>767</v>
      </c>
      <c r="U233" s="6">
        <v>8083</v>
      </c>
      <c r="V233" s="7">
        <v>129</v>
      </c>
    </row>
    <row r="234" spans="1:22" x14ac:dyDescent="0.25">
      <c r="A234" s="14">
        <v>215857</v>
      </c>
      <c r="B234" s="12">
        <v>716779</v>
      </c>
      <c r="C234" s="12">
        <v>204</v>
      </c>
      <c r="D234" s="12">
        <v>215857</v>
      </c>
      <c r="E234" s="10" t="s">
        <v>1764</v>
      </c>
      <c r="F234" s="10" t="s">
        <v>0</v>
      </c>
      <c r="G234" s="10" t="s">
        <v>0</v>
      </c>
      <c r="H234" s="10" t="s">
        <v>0</v>
      </c>
      <c r="I234" s="10" t="s">
        <v>0</v>
      </c>
      <c r="J234" s="10" t="s">
        <v>0</v>
      </c>
      <c r="K234" s="10" t="s">
        <v>0</v>
      </c>
      <c r="L234" s="10" t="s">
        <v>0</v>
      </c>
      <c r="M234" s="12">
        <v>2</v>
      </c>
      <c r="N234" s="16">
        <v>5003</v>
      </c>
      <c r="O234" s="16">
        <v>3847.5</v>
      </c>
      <c r="P234" s="15">
        <v>0.76903857685388766</v>
      </c>
      <c r="Q234" s="7">
        <v>106</v>
      </c>
      <c r="R234" s="7">
        <v>3457</v>
      </c>
      <c r="S234" s="6">
        <v>5984</v>
      </c>
      <c r="T234" s="6">
        <v>4022</v>
      </c>
      <c r="U234" s="7">
        <v>10071</v>
      </c>
      <c r="V234" s="7">
        <v>1756</v>
      </c>
    </row>
    <row r="235" spans="1:22" x14ac:dyDescent="0.25">
      <c r="A235" s="14">
        <v>215853</v>
      </c>
      <c r="B235" s="12">
        <v>525893</v>
      </c>
      <c r="C235" s="12">
        <v>156</v>
      </c>
      <c r="D235" s="12">
        <v>215853</v>
      </c>
      <c r="E235" s="10" t="s">
        <v>1765</v>
      </c>
      <c r="F235" s="10" t="s">
        <v>0</v>
      </c>
      <c r="G235" s="10" t="s">
        <v>0</v>
      </c>
      <c r="H235" s="10" t="s">
        <v>0</v>
      </c>
      <c r="I235" s="10" t="s">
        <v>0</v>
      </c>
      <c r="J235" s="10" t="s">
        <v>0</v>
      </c>
      <c r="K235" s="10" t="s">
        <v>0</v>
      </c>
      <c r="L235" s="10" t="s">
        <v>0</v>
      </c>
      <c r="M235" s="12">
        <v>2</v>
      </c>
      <c r="N235" s="16">
        <v>13027.5</v>
      </c>
      <c r="O235" s="16">
        <v>4256.75</v>
      </c>
      <c r="P235" s="15">
        <v>0.32675110343504127</v>
      </c>
      <c r="Q235" s="7">
        <v>5554</v>
      </c>
      <c r="R235" s="7">
        <v>5185</v>
      </c>
      <c r="S235" s="7">
        <v>4839</v>
      </c>
      <c r="T235" s="7">
        <v>1449</v>
      </c>
      <c r="U235" s="6">
        <v>21191</v>
      </c>
      <c r="V235" s="6">
        <v>4864</v>
      </c>
    </row>
    <row r="236" spans="1:22" x14ac:dyDescent="0.25">
      <c r="A236" s="14">
        <v>214373</v>
      </c>
      <c r="B236" s="12">
        <v>853981</v>
      </c>
      <c r="C236" s="12">
        <v>204</v>
      </c>
      <c r="D236" s="12">
        <v>214373</v>
      </c>
      <c r="E236" s="10" t="s">
        <v>1766</v>
      </c>
      <c r="F236" s="10" t="s">
        <v>0</v>
      </c>
      <c r="G236" s="10" t="s">
        <v>0</v>
      </c>
      <c r="H236" s="10" t="s">
        <v>0</v>
      </c>
      <c r="I236" s="10" t="s">
        <v>0</v>
      </c>
      <c r="J236" s="10" t="s">
        <v>0</v>
      </c>
      <c r="K236" s="10" t="s">
        <v>0</v>
      </c>
      <c r="L236" s="10" t="s">
        <v>0</v>
      </c>
      <c r="M236" s="12">
        <v>3</v>
      </c>
      <c r="N236" s="16">
        <v>1360.6666666666667</v>
      </c>
      <c r="O236" s="16">
        <v>734.33333333333337</v>
      </c>
      <c r="P236" s="15">
        <v>0.53968642822146007</v>
      </c>
      <c r="Q236" s="7">
        <v>68</v>
      </c>
      <c r="R236" s="6">
        <v>1708</v>
      </c>
      <c r="S236" s="6">
        <v>1559</v>
      </c>
      <c r="T236" s="7">
        <v>380</v>
      </c>
      <c r="U236" s="7">
        <v>1755</v>
      </c>
      <c r="V236" s="6">
        <v>815</v>
      </c>
    </row>
    <row r="237" spans="1:22" x14ac:dyDescent="0.25">
      <c r="A237" s="14">
        <v>213180</v>
      </c>
      <c r="B237" s="12">
        <v>1105205</v>
      </c>
      <c r="C237" s="12">
        <v>129</v>
      </c>
      <c r="D237" s="12">
        <v>213180</v>
      </c>
      <c r="E237" s="10" t="s">
        <v>1769</v>
      </c>
      <c r="F237" s="10" t="s">
        <v>0</v>
      </c>
      <c r="G237" s="10" t="s">
        <v>0</v>
      </c>
      <c r="H237" s="10" t="s">
        <v>0</v>
      </c>
      <c r="I237" s="10" t="s">
        <v>0</v>
      </c>
      <c r="J237" s="10" t="s">
        <v>0</v>
      </c>
      <c r="K237" s="10" t="s">
        <v>0</v>
      </c>
      <c r="L237" s="10" t="s">
        <v>0</v>
      </c>
      <c r="M237" s="12">
        <v>3</v>
      </c>
      <c r="N237" s="16">
        <v>5360</v>
      </c>
      <c r="O237" s="16">
        <v>568</v>
      </c>
      <c r="P237" s="15">
        <v>0.10597014925373134</v>
      </c>
      <c r="Q237" s="6">
        <v>427</v>
      </c>
      <c r="R237" s="6">
        <v>9972</v>
      </c>
      <c r="S237" s="6">
        <v>5681</v>
      </c>
      <c r="T237" s="7">
        <v>791</v>
      </c>
      <c r="U237" s="7">
        <v>402</v>
      </c>
      <c r="V237" s="7">
        <v>511</v>
      </c>
    </row>
    <row r="238" spans="1:22" x14ac:dyDescent="0.25">
      <c r="A238" s="14">
        <v>211045</v>
      </c>
      <c r="B238" s="12">
        <v>854932</v>
      </c>
      <c r="C238" s="12">
        <v>217</v>
      </c>
      <c r="D238" s="12">
        <v>211045</v>
      </c>
      <c r="E238" s="10" t="s">
        <v>1771</v>
      </c>
      <c r="F238" s="10" t="s">
        <v>0</v>
      </c>
      <c r="G238" s="10" t="s">
        <v>0</v>
      </c>
      <c r="H238" s="10" t="s">
        <v>0</v>
      </c>
      <c r="I238" s="10" t="s">
        <v>0</v>
      </c>
      <c r="J238" s="10" t="s">
        <v>0</v>
      </c>
      <c r="K238" s="10" t="s">
        <v>0</v>
      </c>
      <c r="L238" s="10" t="s">
        <v>0</v>
      </c>
      <c r="M238" s="12">
        <v>2</v>
      </c>
      <c r="N238" s="16">
        <v>988</v>
      </c>
      <c r="O238" s="16">
        <v>942</v>
      </c>
      <c r="P238" s="15">
        <v>0.95344129554655865</v>
      </c>
      <c r="Q238" s="6">
        <v>577</v>
      </c>
      <c r="R238" s="7">
        <v>377</v>
      </c>
      <c r="S238" s="7">
        <v>1508</v>
      </c>
      <c r="T238" s="6">
        <v>1399</v>
      </c>
      <c r="U238" s="7">
        <v>814</v>
      </c>
      <c r="V238" s="7">
        <v>1069</v>
      </c>
    </row>
    <row r="239" spans="1:22" x14ac:dyDescent="0.25">
      <c r="A239" s="14">
        <v>210802</v>
      </c>
      <c r="B239" s="12">
        <v>438959</v>
      </c>
      <c r="C239" s="12">
        <v>232</v>
      </c>
      <c r="D239" s="12">
        <v>210802</v>
      </c>
      <c r="E239" s="10" t="s">
        <v>1774</v>
      </c>
      <c r="F239" s="10" t="s">
        <v>0</v>
      </c>
      <c r="G239" s="10" t="s">
        <v>0</v>
      </c>
      <c r="H239" s="10" t="s">
        <v>0</v>
      </c>
      <c r="I239" s="10" t="s">
        <v>0</v>
      </c>
      <c r="J239" s="10" t="s">
        <v>0</v>
      </c>
      <c r="K239" s="10" t="s">
        <v>0</v>
      </c>
      <c r="L239" s="10" t="s">
        <v>0</v>
      </c>
      <c r="M239" s="12">
        <v>2</v>
      </c>
      <c r="N239" s="16">
        <v>7728</v>
      </c>
      <c r="O239" s="16">
        <v>1088</v>
      </c>
      <c r="P239" s="15">
        <v>0.14078674948240166</v>
      </c>
      <c r="Q239" s="7">
        <v>215</v>
      </c>
      <c r="R239" s="6">
        <v>1215</v>
      </c>
      <c r="S239" s="7">
        <v>743</v>
      </c>
      <c r="T239" s="7">
        <v>1216</v>
      </c>
      <c r="U239" s="6">
        <v>14241</v>
      </c>
      <c r="V239" s="7">
        <v>2178</v>
      </c>
    </row>
    <row r="240" spans="1:22" x14ac:dyDescent="0.25">
      <c r="A240" s="14">
        <v>210457</v>
      </c>
      <c r="B240" s="12">
        <v>584161</v>
      </c>
      <c r="C240" s="12">
        <v>205</v>
      </c>
      <c r="D240" s="12">
        <v>210457</v>
      </c>
      <c r="E240" s="10" t="s">
        <v>1781</v>
      </c>
      <c r="F240" s="10" t="s">
        <v>0</v>
      </c>
      <c r="G240" s="10" t="s">
        <v>0</v>
      </c>
      <c r="H240" s="10" t="s">
        <v>0</v>
      </c>
      <c r="I240" s="10" t="s">
        <v>0</v>
      </c>
      <c r="J240" s="10" t="s">
        <v>0</v>
      </c>
      <c r="K240" s="10" t="s">
        <v>0</v>
      </c>
      <c r="L240" s="10" t="s">
        <v>0</v>
      </c>
      <c r="M240" s="12">
        <v>2</v>
      </c>
      <c r="N240" s="16">
        <v>4864</v>
      </c>
      <c r="O240" s="16">
        <v>5585</v>
      </c>
      <c r="P240" s="15">
        <v>1.1482319078947369</v>
      </c>
      <c r="Q240" s="7">
        <v>443</v>
      </c>
      <c r="R240" s="7">
        <v>8648</v>
      </c>
      <c r="S240" s="6">
        <v>2832</v>
      </c>
      <c r="T240" s="7">
        <v>4827</v>
      </c>
      <c r="U240" s="7">
        <v>8422</v>
      </c>
      <c r="V240" s="6">
        <v>6896</v>
      </c>
    </row>
    <row r="241" spans="1:22" x14ac:dyDescent="0.25">
      <c r="A241" s="14">
        <v>210305</v>
      </c>
      <c r="B241" s="12">
        <v>957101</v>
      </c>
      <c r="C241" s="12">
        <v>217</v>
      </c>
      <c r="D241" s="12">
        <v>210305</v>
      </c>
      <c r="E241" s="10" t="s">
        <v>1789</v>
      </c>
      <c r="F241" s="10" t="s">
        <v>0</v>
      </c>
      <c r="G241" s="10" t="s">
        <v>0</v>
      </c>
      <c r="H241" s="10" t="s">
        <v>0</v>
      </c>
      <c r="I241" s="10" t="s">
        <v>0</v>
      </c>
      <c r="J241" s="10" t="s">
        <v>0</v>
      </c>
      <c r="K241" s="10" t="s">
        <v>0</v>
      </c>
      <c r="L241" s="10" t="s">
        <v>0</v>
      </c>
      <c r="M241" s="12">
        <v>2</v>
      </c>
      <c r="N241" s="16">
        <v>17379.5</v>
      </c>
      <c r="O241" s="16">
        <v>4512.5</v>
      </c>
      <c r="P241" s="15">
        <v>0.25964498403291236</v>
      </c>
      <c r="Q241" s="7">
        <v>486</v>
      </c>
      <c r="R241" s="7">
        <v>4538</v>
      </c>
      <c r="S241" s="7">
        <v>5192</v>
      </c>
      <c r="T241" s="6">
        <v>23298</v>
      </c>
      <c r="U241" s="7">
        <v>7834</v>
      </c>
      <c r="V241" s="6">
        <v>11461</v>
      </c>
    </row>
    <row r="242" spans="1:22" x14ac:dyDescent="0.25">
      <c r="A242" s="14">
        <v>210297</v>
      </c>
      <c r="B242" s="12">
        <v>931518</v>
      </c>
      <c r="C242" s="12">
        <v>217</v>
      </c>
      <c r="D242" s="12">
        <v>210297</v>
      </c>
      <c r="E242" s="10" t="s">
        <v>1790</v>
      </c>
      <c r="F242" s="10" t="s">
        <v>0</v>
      </c>
      <c r="G242" s="10" t="s">
        <v>0</v>
      </c>
      <c r="H242" s="10" t="s">
        <v>0</v>
      </c>
      <c r="I242" s="10" t="s">
        <v>0</v>
      </c>
      <c r="J242" s="10" t="s">
        <v>0</v>
      </c>
      <c r="K242" s="10" t="s">
        <v>0</v>
      </c>
      <c r="L242" s="10" t="s">
        <v>0</v>
      </c>
      <c r="M242" s="12">
        <v>3</v>
      </c>
      <c r="N242" s="16">
        <v>25249.666666666668</v>
      </c>
      <c r="O242" s="16">
        <v>51510</v>
      </c>
      <c r="P242" s="15">
        <v>2.0400269310485948</v>
      </c>
      <c r="Q242" s="6">
        <v>9155</v>
      </c>
      <c r="R242" s="7">
        <v>1246</v>
      </c>
      <c r="S242" s="6">
        <v>45391</v>
      </c>
      <c r="T242" s="7">
        <v>146030</v>
      </c>
      <c r="U242" s="7">
        <v>7254</v>
      </c>
      <c r="V242" s="6">
        <v>21203</v>
      </c>
    </row>
    <row r="243" spans="1:22" x14ac:dyDescent="0.25">
      <c r="A243" s="14">
        <v>210289</v>
      </c>
      <c r="B243" s="12">
        <v>892001</v>
      </c>
      <c r="C243" s="12">
        <v>217</v>
      </c>
      <c r="D243" s="12">
        <v>210289</v>
      </c>
      <c r="E243" s="10" t="s">
        <v>1791</v>
      </c>
      <c r="F243" s="10" t="s">
        <v>0</v>
      </c>
      <c r="G243" s="10" t="s">
        <v>0</v>
      </c>
      <c r="H243" s="10" t="s">
        <v>0</v>
      </c>
      <c r="I243" s="10" t="s">
        <v>0</v>
      </c>
      <c r="J243" s="10" t="s">
        <v>0</v>
      </c>
      <c r="K243" s="10" t="s">
        <v>0</v>
      </c>
      <c r="L243" s="10" t="s">
        <v>0</v>
      </c>
      <c r="M243" s="12">
        <v>2</v>
      </c>
      <c r="N243" s="16">
        <v>1080.5</v>
      </c>
      <c r="O243" s="16">
        <v>2335.5</v>
      </c>
      <c r="P243" s="15">
        <v>2.1614993058769087</v>
      </c>
      <c r="Q243" s="6">
        <v>1487</v>
      </c>
      <c r="R243" s="7">
        <v>583</v>
      </c>
      <c r="S243" s="6">
        <v>674</v>
      </c>
      <c r="T243" s="7">
        <v>1876</v>
      </c>
      <c r="U243" s="7">
        <v>2810</v>
      </c>
      <c r="V243" s="7">
        <v>4073</v>
      </c>
    </row>
    <row r="244" spans="1:22" x14ac:dyDescent="0.25">
      <c r="A244" s="14">
        <v>210283</v>
      </c>
      <c r="B244" s="12">
        <v>610166</v>
      </c>
      <c r="C244" s="12">
        <v>204</v>
      </c>
      <c r="D244" s="12">
        <v>210283</v>
      </c>
      <c r="E244" s="10" t="s">
        <v>1792</v>
      </c>
      <c r="F244" s="10" t="s">
        <v>0</v>
      </c>
      <c r="G244" s="10" t="s">
        <v>0</v>
      </c>
      <c r="H244" s="10" t="s">
        <v>0</v>
      </c>
      <c r="I244" s="10" t="s">
        <v>0</v>
      </c>
      <c r="J244" s="10" t="s">
        <v>0</v>
      </c>
      <c r="K244" s="10" t="s">
        <v>0</v>
      </c>
      <c r="L244" s="10" t="s">
        <v>0</v>
      </c>
      <c r="M244" s="12">
        <v>3</v>
      </c>
      <c r="N244" s="16">
        <v>101977.66666666667</v>
      </c>
      <c r="O244" s="16">
        <v>279117.66666666669</v>
      </c>
      <c r="P244" s="15">
        <v>2.7370470004870349</v>
      </c>
      <c r="Q244" s="7">
        <v>1583</v>
      </c>
      <c r="R244" s="7">
        <v>816844</v>
      </c>
      <c r="S244" s="6">
        <v>108686</v>
      </c>
      <c r="T244" s="6">
        <v>41516</v>
      </c>
      <c r="U244" s="6">
        <v>155731</v>
      </c>
      <c r="V244" s="7">
        <v>18926</v>
      </c>
    </row>
    <row r="245" spans="1:22" x14ac:dyDescent="0.25">
      <c r="A245" s="14">
        <v>210261</v>
      </c>
      <c r="B245" s="12">
        <v>936605</v>
      </c>
      <c r="C245" s="12">
        <v>114</v>
      </c>
      <c r="D245" s="12">
        <v>210261</v>
      </c>
      <c r="E245" s="10" t="s">
        <v>1795</v>
      </c>
      <c r="F245" s="10" t="s">
        <v>0</v>
      </c>
      <c r="G245" s="10" t="s">
        <v>0</v>
      </c>
      <c r="H245" s="10" t="s">
        <v>0</v>
      </c>
      <c r="I245" s="10" t="s">
        <v>0</v>
      </c>
      <c r="J245" s="10" t="s">
        <v>0</v>
      </c>
      <c r="K245" s="10" t="s">
        <v>0</v>
      </c>
      <c r="L245" s="10" t="s">
        <v>0</v>
      </c>
      <c r="M245" s="12">
        <v>3</v>
      </c>
      <c r="N245" s="16">
        <v>1283</v>
      </c>
      <c r="O245" s="16">
        <v>573.66666666666663</v>
      </c>
      <c r="P245" s="15">
        <v>0.44712912444790853</v>
      </c>
      <c r="Q245" s="7">
        <v>544</v>
      </c>
      <c r="R245" s="7">
        <v>369</v>
      </c>
      <c r="S245" s="6">
        <v>1215</v>
      </c>
      <c r="T245" s="6">
        <v>2276</v>
      </c>
      <c r="U245" s="7">
        <v>808</v>
      </c>
      <c r="V245" s="6">
        <v>358</v>
      </c>
    </row>
    <row r="246" spans="1:22" x14ac:dyDescent="0.25">
      <c r="A246" s="14">
        <v>209679</v>
      </c>
      <c r="B246" s="12">
        <v>948544</v>
      </c>
      <c r="C246" s="12">
        <v>160</v>
      </c>
      <c r="D246" s="12">
        <v>209679</v>
      </c>
      <c r="E246" s="10" t="s">
        <v>1802</v>
      </c>
      <c r="F246" s="10" t="s">
        <v>0</v>
      </c>
      <c r="G246" s="10" t="s">
        <v>0</v>
      </c>
      <c r="H246" s="10" t="s">
        <v>0</v>
      </c>
      <c r="I246" s="10" t="s">
        <v>0</v>
      </c>
      <c r="J246" s="10" t="s">
        <v>0</v>
      </c>
      <c r="K246" s="10" t="s">
        <v>0</v>
      </c>
      <c r="L246" s="10" t="s">
        <v>0</v>
      </c>
      <c r="M246" s="12">
        <v>5</v>
      </c>
      <c r="N246" s="16">
        <v>8108</v>
      </c>
      <c r="O246" s="16">
        <v>1557</v>
      </c>
      <c r="P246" s="15">
        <v>0.19203256043413913</v>
      </c>
      <c r="Q246" s="6">
        <v>152</v>
      </c>
      <c r="R246" s="7">
        <v>1557</v>
      </c>
      <c r="S246" s="6">
        <v>1819</v>
      </c>
      <c r="T246" s="6">
        <v>26935</v>
      </c>
      <c r="U246" s="6">
        <v>571</v>
      </c>
      <c r="V246" s="6">
        <v>11063</v>
      </c>
    </row>
    <row r="247" spans="1:22" x14ac:dyDescent="0.25">
      <c r="A247" s="14">
        <v>209167</v>
      </c>
      <c r="B247" s="12">
        <v>778746</v>
      </c>
      <c r="C247" s="12">
        <v>339</v>
      </c>
      <c r="D247" s="12">
        <v>209167</v>
      </c>
      <c r="E247" s="10" t="s">
        <v>1810</v>
      </c>
      <c r="F247" s="10" t="s">
        <v>0</v>
      </c>
      <c r="G247" s="10" t="s">
        <v>0</v>
      </c>
      <c r="H247" s="10" t="s">
        <v>0</v>
      </c>
      <c r="I247" s="10" t="s">
        <v>0</v>
      </c>
      <c r="J247" s="10" t="s">
        <v>0</v>
      </c>
      <c r="K247" s="10" t="s">
        <v>0</v>
      </c>
      <c r="L247" s="10" t="s">
        <v>0</v>
      </c>
      <c r="M247" s="12">
        <v>5</v>
      </c>
      <c r="N247" s="16">
        <v>1234</v>
      </c>
      <c r="O247" s="16">
        <v>876</v>
      </c>
      <c r="P247" s="15">
        <v>0.70988654781199356</v>
      </c>
      <c r="Q247" s="7">
        <v>876</v>
      </c>
      <c r="R247" s="6">
        <v>1922</v>
      </c>
      <c r="S247" s="6">
        <v>1051</v>
      </c>
      <c r="T247" s="6">
        <v>898</v>
      </c>
      <c r="U247" s="6">
        <v>708</v>
      </c>
      <c r="V247" s="6">
        <v>1591</v>
      </c>
    </row>
    <row r="248" spans="1:22" x14ac:dyDescent="0.25">
      <c r="A248" s="14">
        <v>199152</v>
      </c>
      <c r="B248" s="12">
        <v>702214</v>
      </c>
      <c r="C248" s="12">
        <v>359</v>
      </c>
      <c r="D248" s="12">
        <v>199152</v>
      </c>
      <c r="E248" s="10" t="s">
        <v>1856</v>
      </c>
      <c r="F248" s="10" t="s">
        <v>0</v>
      </c>
      <c r="G248" s="10" t="s">
        <v>0</v>
      </c>
      <c r="H248" s="10" t="s">
        <v>0</v>
      </c>
      <c r="I248" s="10" t="s">
        <v>0</v>
      </c>
      <c r="J248" s="10" t="s">
        <v>0</v>
      </c>
      <c r="K248" s="10" t="s">
        <v>0</v>
      </c>
      <c r="L248" s="10" t="s">
        <v>0</v>
      </c>
      <c r="M248" s="12">
        <v>2</v>
      </c>
      <c r="N248" s="16">
        <v>8515</v>
      </c>
      <c r="O248" s="16">
        <v>128.25</v>
      </c>
      <c r="P248" s="15">
        <v>1.5061655901350559E-2</v>
      </c>
      <c r="Q248" s="7">
        <v>13</v>
      </c>
      <c r="R248" s="7">
        <v>36</v>
      </c>
      <c r="S248" s="6">
        <v>2021</v>
      </c>
      <c r="T248" s="7">
        <v>202</v>
      </c>
      <c r="U248" s="6">
        <v>15009</v>
      </c>
      <c r="V248" s="7">
        <v>262</v>
      </c>
    </row>
    <row r="249" spans="1:22" x14ac:dyDescent="0.25">
      <c r="A249" s="14">
        <v>198951</v>
      </c>
      <c r="B249" s="12">
        <v>618559</v>
      </c>
      <c r="C249" s="12">
        <v>306</v>
      </c>
      <c r="D249" s="12">
        <v>198951</v>
      </c>
      <c r="E249" s="10" t="s">
        <v>1858</v>
      </c>
      <c r="F249" s="10" t="s">
        <v>0</v>
      </c>
      <c r="G249" s="10" t="s">
        <v>0</v>
      </c>
      <c r="H249" s="10" t="s">
        <v>0</v>
      </c>
      <c r="I249" s="10" t="s">
        <v>0</v>
      </c>
      <c r="J249" s="10" t="s">
        <v>0</v>
      </c>
      <c r="K249" s="10" t="s">
        <v>0</v>
      </c>
      <c r="L249" s="10" t="s">
        <v>0</v>
      </c>
      <c r="M249" s="12">
        <v>2</v>
      </c>
      <c r="N249" s="16">
        <v>138567</v>
      </c>
      <c r="O249" s="16">
        <v>123469.5</v>
      </c>
      <c r="P249" s="15">
        <v>0.89104548702071917</v>
      </c>
      <c r="Q249" s="7">
        <v>26022</v>
      </c>
      <c r="R249" s="7">
        <v>48434</v>
      </c>
      <c r="S249" s="6">
        <v>224549</v>
      </c>
      <c r="T249" s="6">
        <v>52585</v>
      </c>
      <c r="U249" s="7">
        <v>262486</v>
      </c>
      <c r="V249" s="7">
        <v>156936</v>
      </c>
    </row>
    <row r="250" spans="1:22" x14ac:dyDescent="0.25">
      <c r="A250" s="14">
        <v>191801</v>
      </c>
      <c r="B250" s="12">
        <v>469696</v>
      </c>
      <c r="C250" s="12">
        <v>217</v>
      </c>
      <c r="D250" s="12">
        <v>191801</v>
      </c>
      <c r="E250" s="10" t="s">
        <v>1866</v>
      </c>
      <c r="F250" s="10" t="s">
        <v>0</v>
      </c>
      <c r="G250" s="10" t="s">
        <v>0</v>
      </c>
      <c r="H250" s="10" t="s">
        <v>0</v>
      </c>
      <c r="I250" s="10" t="s">
        <v>0</v>
      </c>
      <c r="J250" s="10" t="s">
        <v>0</v>
      </c>
      <c r="K250" s="10" t="s">
        <v>0</v>
      </c>
      <c r="L250" s="10" t="s">
        <v>0</v>
      </c>
      <c r="M250" s="12">
        <v>6</v>
      </c>
      <c r="N250" s="16">
        <v>11725.5</v>
      </c>
      <c r="O250" s="16">
        <v>0</v>
      </c>
      <c r="P250" s="15">
        <v>0</v>
      </c>
      <c r="Q250" s="6">
        <v>5938</v>
      </c>
      <c r="R250" s="6">
        <v>9090</v>
      </c>
      <c r="S250" s="6">
        <v>11261</v>
      </c>
      <c r="T250" s="6">
        <v>27071</v>
      </c>
      <c r="U250" s="6">
        <v>7264</v>
      </c>
      <c r="V250" s="6">
        <v>9729</v>
      </c>
    </row>
    <row r="251" spans="1:22" x14ac:dyDescent="0.25">
      <c r="A251" s="14">
        <v>170492</v>
      </c>
      <c r="B251" s="12">
        <v>569006</v>
      </c>
      <c r="C251" s="12">
        <v>200</v>
      </c>
      <c r="D251" s="12">
        <v>170492</v>
      </c>
      <c r="E251" s="10" t="s">
        <v>1972</v>
      </c>
      <c r="F251" s="10" t="s">
        <v>0</v>
      </c>
      <c r="G251" s="10" t="s">
        <v>0</v>
      </c>
      <c r="H251" s="10" t="s">
        <v>0</v>
      </c>
      <c r="I251" s="10" t="s">
        <v>0</v>
      </c>
      <c r="J251" s="10" t="s">
        <v>0</v>
      </c>
      <c r="K251" s="10" t="s">
        <v>0</v>
      </c>
      <c r="L251" s="10" t="s">
        <v>0</v>
      </c>
      <c r="M251" s="12">
        <v>2</v>
      </c>
      <c r="N251" s="16">
        <v>1793.5</v>
      </c>
      <c r="O251" s="16">
        <v>228.5</v>
      </c>
      <c r="P251" s="15">
        <v>0.12740451630889321</v>
      </c>
      <c r="Q251" s="7">
        <v>90</v>
      </c>
      <c r="R251" s="7">
        <v>47</v>
      </c>
      <c r="S251" s="6">
        <v>2190</v>
      </c>
      <c r="T251" s="7">
        <v>188</v>
      </c>
      <c r="U251" s="7">
        <v>589</v>
      </c>
      <c r="V251" s="6">
        <v>1397</v>
      </c>
    </row>
    <row r="252" spans="1:22" x14ac:dyDescent="0.25">
      <c r="A252" s="14">
        <v>170262</v>
      </c>
      <c r="B252" s="12">
        <v>197223</v>
      </c>
      <c r="C252" s="12">
        <v>214</v>
      </c>
      <c r="D252" s="12">
        <v>170262</v>
      </c>
      <c r="E252" s="10" t="s">
        <v>1977</v>
      </c>
      <c r="F252" s="10" t="s">
        <v>0</v>
      </c>
      <c r="G252" s="10" t="s">
        <v>0</v>
      </c>
      <c r="H252" s="10" t="s">
        <v>0</v>
      </c>
      <c r="I252" s="10" t="s">
        <v>0</v>
      </c>
      <c r="J252" s="10" t="s">
        <v>0</v>
      </c>
      <c r="K252" s="10" t="s">
        <v>0</v>
      </c>
      <c r="L252" s="10" t="s">
        <v>0</v>
      </c>
      <c r="M252" s="12">
        <v>3</v>
      </c>
      <c r="N252" s="16">
        <v>3981.3333333333335</v>
      </c>
      <c r="O252" s="16">
        <v>318</v>
      </c>
      <c r="P252" s="15">
        <v>7.9872739450770253E-2</v>
      </c>
      <c r="Q252" s="7">
        <v>141</v>
      </c>
      <c r="R252" s="6">
        <v>7771</v>
      </c>
      <c r="S252" s="6">
        <v>2369</v>
      </c>
      <c r="T252" s="7">
        <v>164</v>
      </c>
      <c r="U252" s="6">
        <v>1804</v>
      </c>
      <c r="V252" s="7">
        <v>649</v>
      </c>
    </row>
    <row r="253" spans="1:22" x14ac:dyDescent="0.25">
      <c r="A253" s="14">
        <v>163410</v>
      </c>
      <c r="B253" s="12">
        <v>527915</v>
      </c>
      <c r="C253" s="12">
        <v>241</v>
      </c>
      <c r="D253" s="12">
        <v>163410</v>
      </c>
      <c r="E253" s="10" t="s">
        <v>2015</v>
      </c>
      <c r="F253" s="10" t="s">
        <v>0</v>
      </c>
      <c r="G253" s="10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10" t="s">
        <v>0</v>
      </c>
      <c r="M253" s="12">
        <v>2</v>
      </c>
      <c r="N253" s="16">
        <v>2755.5</v>
      </c>
      <c r="O253" s="16">
        <v>2357</v>
      </c>
      <c r="P253" s="15">
        <v>0.85538014879332247</v>
      </c>
      <c r="Q253" s="6">
        <v>112</v>
      </c>
      <c r="R253" s="7">
        <v>303</v>
      </c>
      <c r="S253" s="6">
        <v>5399</v>
      </c>
      <c r="T253" s="7">
        <v>541</v>
      </c>
      <c r="U253" s="7">
        <v>3759</v>
      </c>
      <c r="V253" s="7">
        <v>4825</v>
      </c>
    </row>
    <row r="254" spans="1:22" x14ac:dyDescent="0.25">
      <c r="A254" s="14">
        <v>161875</v>
      </c>
      <c r="B254" s="12">
        <v>386583</v>
      </c>
      <c r="C254" s="12">
        <v>217</v>
      </c>
      <c r="D254" s="12">
        <v>161875</v>
      </c>
      <c r="E254" s="10" t="s">
        <v>2017</v>
      </c>
      <c r="F254" s="10" t="s">
        <v>0</v>
      </c>
      <c r="G254" s="10" t="s">
        <v>0</v>
      </c>
      <c r="H254" s="10" t="s">
        <v>0</v>
      </c>
      <c r="I254" s="10" t="s">
        <v>0</v>
      </c>
      <c r="J254" s="10" t="s">
        <v>0</v>
      </c>
      <c r="K254" s="10" t="s">
        <v>0</v>
      </c>
      <c r="L254" s="10" t="s">
        <v>0</v>
      </c>
      <c r="M254" s="12">
        <v>5</v>
      </c>
      <c r="N254" s="16">
        <v>1104.8</v>
      </c>
      <c r="O254" s="16">
        <v>677</v>
      </c>
      <c r="P254" s="15">
        <v>0.6127805937726285</v>
      </c>
      <c r="Q254" s="7">
        <v>677</v>
      </c>
      <c r="R254" s="6">
        <v>1715</v>
      </c>
      <c r="S254" s="6">
        <v>1136</v>
      </c>
      <c r="T254" s="6">
        <v>803</v>
      </c>
      <c r="U254" s="6">
        <v>917</v>
      </c>
      <c r="V254" s="6">
        <v>953</v>
      </c>
    </row>
    <row r="255" spans="1:22" x14ac:dyDescent="0.25">
      <c r="A255" s="14">
        <v>161497</v>
      </c>
      <c r="B255" s="12">
        <v>896217</v>
      </c>
      <c r="C255" s="12">
        <v>361</v>
      </c>
      <c r="D255" s="12">
        <v>161497</v>
      </c>
      <c r="E255" s="10" t="s">
        <v>2018</v>
      </c>
      <c r="F255" s="10" t="s">
        <v>0</v>
      </c>
      <c r="G255" s="10" t="s">
        <v>0</v>
      </c>
      <c r="H255" s="10" t="s">
        <v>0</v>
      </c>
      <c r="I255" s="10" t="s">
        <v>0</v>
      </c>
      <c r="J255" s="10" t="s">
        <v>0</v>
      </c>
      <c r="K255" s="10" t="s">
        <v>0</v>
      </c>
      <c r="L255" s="10" t="s">
        <v>0</v>
      </c>
      <c r="M255" s="12">
        <v>3</v>
      </c>
      <c r="N255" s="16">
        <v>586.66666666666663</v>
      </c>
      <c r="O255" s="16">
        <v>92</v>
      </c>
      <c r="P255" s="15">
        <v>0.15681818181818183</v>
      </c>
      <c r="Q255" s="7">
        <v>39</v>
      </c>
      <c r="R255" s="7">
        <v>29</v>
      </c>
      <c r="S255" s="6">
        <v>97</v>
      </c>
      <c r="T255" s="6">
        <v>1144</v>
      </c>
      <c r="U255" s="7">
        <v>208</v>
      </c>
      <c r="V255" s="6">
        <v>519</v>
      </c>
    </row>
    <row r="256" spans="1:22" x14ac:dyDescent="0.25">
      <c r="A256" s="14">
        <v>160962</v>
      </c>
      <c r="B256" s="12">
        <v>1052547</v>
      </c>
      <c r="C256" s="12">
        <v>85</v>
      </c>
      <c r="D256" s="12">
        <v>160962</v>
      </c>
      <c r="E256" s="10" t="s">
        <v>2022</v>
      </c>
      <c r="F256" s="10" t="s">
        <v>0</v>
      </c>
      <c r="G256" s="10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10" t="s">
        <v>0</v>
      </c>
      <c r="M256" s="12">
        <v>2</v>
      </c>
      <c r="N256" s="16">
        <v>2320.5</v>
      </c>
      <c r="O256" s="16">
        <v>613.25</v>
      </c>
      <c r="P256" s="15">
        <v>0.26427494074552899</v>
      </c>
      <c r="Q256" s="6">
        <v>1036</v>
      </c>
      <c r="R256" s="6">
        <v>3605</v>
      </c>
      <c r="S256" s="7">
        <v>556</v>
      </c>
      <c r="T256" s="7">
        <v>536</v>
      </c>
      <c r="U256" s="7">
        <v>704</v>
      </c>
      <c r="V256" s="7">
        <v>657</v>
      </c>
    </row>
    <row r="257" spans="1:22" x14ac:dyDescent="0.25">
      <c r="A257" s="14">
        <v>146262</v>
      </c>
      <c r="B257" s="12">
        <v>801622</v>
      </c>
      <c r="C257" s="12">
        <v>245</v>
      </c>
      <c r="D257" s="12">
        <v>146262</v>
      </c>
      <c r="E257" s="10" t="s">
        <v>2046</v>
      </c>
      <c r="F257" s="10" t="s">
        <v>0</v>
      </c>
      <c r="G257" s="10" t="s">
        <v>0</v>
      </c>
      <c r="H257" s="10" t="s">
        <v>0</v>
      </c>
      <c r="I257" s="10" t="s">
        <v>0</v>
      </c>
      <c r="J257" s="10" t="s">
        <v>0</v>
      </c>
      <c r="K257" s="10" t="s">
        <v>0</v>
      </c>
      <c r="L257" s="10" t="s">
        <v>0</v>
      </c>
      <c r="M257" s="12">
        <v>2</v>
      </c>
      <c r="N257" s="16">
        <v>827.5</v>
      </c>
      <c r="O257" s="16">
        <v>383</v>
      </c>
      <c r="P257" s="15">
        <v>0.46283987915407854</v>
      </c>
      <c r="Q257" s="7">
        <v>57</v>
      </c>
      <c r="R257" s="6">
        <v>657</v>
      </c>
      <c r="S257" s="7">
        <v>208</v>
      </c>
      <c r="T257" s="7">
        <v>216</v>
      </c>
      <c r="U257" s="7">
        <v>1051</v>
      </c>
      <c r="V257" s="6">
        <v>998</v>
      </c>
    </row>
    <row r="258" spans="1:22" x14ac:dyDescent="0.25">
      <c r="A258" s="14">
        <v>135260</v>
      </c>
      <c r="B258" s="12">
        <v>564758</v>
      </c>
      <c r="C258" s="12">
        <v>275</v>
      </c>
      <c r="D258" s="12">
        <v>135260</v>
      </c>
      <c r="E258" s="10" t="s">
        <v>2060</v>
      </c>
      <c r="F258" s="10" t="s">
        <v>0</v>
      </c>
      <c r="G258" s="10" t="s">
        <v>0</v>
      </c>
      <c r="H258" s="10" t="s">
        <v>0</v>
      </c>
      <c r="I258" s="10" t="s">
        <v>0</v>
      </c>
      <c r="J258" s="10" t="s">
        <v>0</v>
      </c>
      <c r="K258" s="10" t="s">
        <v>0</v>
      </c>
      <c r="L258" s="10" t="s">
        <v>0</v>
      </c>
      <c r="M258" s="12">
        <v>2</v>
      </c>
      <c r="N258" s="16">
        <v>5849</v>
      </c>
      <c r="O258" s="16">
        <v>325</v>
      </c>
      <c r="P258" s="15">
        <v>5.556505385535989E-2</v>
      </c>
      <c r="Q258" s="7">
        <v>130</v>
      </c>
      <c r="R258" s="7">
        <v>144</v>
      </c>
      <c r="S258" s="6">
        <v>6259</v>
      </c>
      <c r="T258" s="7">
        <v>24</v>
      </c>
      <c r="U258" s="6">
        <v>5439</v>
      </c>
      <c r="V258" s="7">
        <v>1002</v>
      </c>
    </row>
    <row r="259" spans="1:22" x14ac:dyDescent="0.25">
      <c r="A259" s="14">
        <v>133697</v>
      </c>
      <c r="B259" s="12">
        <v>521100</v>
      </c>
      <c r="C259" s="12">
        <v>153</v>
      </c>
      <c r="D259" s="12">
        <v>133697</v>
      </c>
      <c r="E259" s="10" t="s">
        <v>2075</v>
      </c>
      <c r="F259" s="10" t="s">
        <v>0</v>
      </c>
      <c r="G259" s="10" t="s">
        <v>0</v>
      </c>
      <c r="H259" s="10" t="s">
        <v>0</v>
      </c>
      <c r="I259" s="10" t="s">
        <v>0</v>
      </c>
      <c r="J259" s="10" t="s">
        <v>0</v>
      </c>
      <c r="K259" s="10" t="s">
        <v>0</v>
      </c>
      <c r="L259" s="10" t="s">
        <v>0</v>
      </c>
      <c r="M259" s="12">
        <v>2</v>
      </c>
      <c r="N259" s="16">
        <v>999.5</v>
      </c>
      <c r="O259" s="16">
        <v>384.75</v>
      </c>
      <c r="P259" s="15">
        <v>0.38494247123561781</v>
      </c>
      <c r="Q259" s="7">
        <v>132</v>
      </c>
      <c r="R259" s="6">
        <v>941</v>
      </c>
      <c r="S259" s="7">
        <v>873</v>
      </c>
      <c r="T259" s="7">
        <v>87</v>
      </c>
      <c r="U259" s="6">
        <v>1058</v>
      </c>
      <c r="V259" s="7">
        <v>447</v>
      </c>
    </row>
    <row r="260" spans="1:22" x14ac:dyDescent="0.25">
      <c r="A260" s="14">
        <v>133001</v>
      </c>
      <c r="B260" s="12">
        <v>875608</v>
      </c>
      <c r="C260" s="12">
        <v>361</v>
      </c>
      <c r="D260" s="12">
        <v>133001</v>
      </c>
      <c r="E260" s="10" t="s">
        <v>2082</v>
      </c>
      <c r="F260" s="10" t="s">
        <v>0</v>
      </c>
      <c r="G260" s="10" t="s">
        <v>0</v>
      </c>
      <c r="H260" s="10" t="s">
        <v>0</v>
      </c>
      <c r="I260" s="10" t="s">
        <v>0</v>
      </c>
      <c r="J260" s="10" t="s">
        <v>0</v>
      </c>
      <c r="K260" s="10" t="s">
        <v>0</v>
      </c>
      <c r="L260" s="10" t="s">
        <v>0</v>
      </c>
      <c r="M260" s="12">
        <v>3</v>
      </c>
      <c r="N260" s="16">
        <v>1457.3333333333333</v>
      </c>
      <c r="O260" s="16">
        <v>275.66666666666669</v>
      </c>
      <c r="P260" s="15">
        <v>0.18915827996340351</v>
      </c>
      <c r="Q260" s="7">
        <v>43</v>
      </c>
      <c r="R260" s="7">
        <v>668</v>
      </c>
      <c r="S260" s="6">
        <v>349</v>
      </c>
      <c r="T260" s="6">
        <v>2413</v>
      </c>
      <c r="U260" s="7">
        <v>116</v>
      </c>
      <c r="V260" s="6">
        <v>1610</v>
      </c>
    </row>
    <row r="261" spans="1:22" x14ac:dyDescent="0.25">
      <c r="A261" s="14">
        <v>131683</v>
      </c>
      <c r="B261" s="12">
        <v>799497</v>
      </c>
      <c r="C261" s="12">
        <v>129</v>
      </c>
      <c r="D261" s="12">
        <v>131683</v>
      </c>
      <c r="E261" s="10" t="s">
        <v>2087</v>
      </c>
      <c r="F261" s="10" t="s">
        <v>0</v>
      </c>
      <c r="G261" s="10" t="s">
        <v>0</v>
      </c>
      <c r="H261" s="10" t="s">
        <v>0</v>
      </c>
      <c r="I261" s="10" t="s">
        <v>0</v>
      </c>
      <c r="J261" s="10" t="s">
        <v>0</v>
      </c>
      <c r="K261" s="10" t="s">
        <v>0</v>
      </c>
      <c r="L261" s="10" t="s">
        <v>0</v>
      </c>
      <c r="M261" s="12">
        <v>2</v>
      </c>
      <c r="N261" s="16">
        <v>917</v>
      </c>
      <c r="O261" s="16">
        <v>1788.25</v>
      </c>
      <c r="P261" s="15">
        <v>1.9501090512540895</v>
      </c>
      <c r="Q261" s="7">
        <v>2427</v>
      </c>
      <c r="R261" s="7">
        <v>597</v>
      </c>
      <c r="S261" s="7">
        <v>3459</v>
      </c>
      <c r="T261" s="6">
        <v>415</v>
      </c>
      <c r="U261" s="6">
        <v>1419</v>
      </c>
      <c r="V261" s="7">
        <v>670</v>
      </c>
    </row>
    <row r="262" spans="1:22" x14ac:dyDescent="0.25">
      <c r="A262" s="14">
        <v>131620</v>
      </c>
      <c r="B262" s="12">
        <v>293525</v>
      </c>
      <c r="C262" s="12">
        <v>87</v>
      </c>
      <c r="D262" s="12">
        <v>131620</v>
      </c>
      <c r="E262" s="10" t="s">
        <v>2088</v>
      </c>
      <c r="F262" s="10" t="s">
        <v>0</v>
      </c>
      <c r="G262" s="10" t="s">
        <v>0</v>
      </c>
      <c r="H262" s="10" t="s">
        <v>0</v>
      </c>
      <c r="I262" s="10" t="s">
        <v>0</v>
      </c>
      <c r="J262" s="10" t="s">
        <v>0</v>
      </c>
      <c r="K262" s="10" t="s">
        <v>0</v>
      </c>
      <c r="L262" s="10" t="s">
        <v>0</v>
      </c>
      <c r="M262" s="12">
        <v>2</v>
      </c>
      <c r="N262" s="16">
        <v>5287</v>
      </c>
      <c r="O262" s="16">
        <v>9312.75</v>
      </c>
      <c r="P262" s="15">
        <v>1.7614431624739928</v>
      </c>
      <c r="Q262" s="7">
        <v>5708</v>
      </c>
      <c r="R262" s="7">
        <v>7361</v>
      </c>
      <c r="S262" s="7">
        <v>17933</v>
      </c>
      <c r="T262" s="6">
        <v>4204</v>
      </c>
      <c r="U262" s="6">
        <v>6370</v>
      </c>
      <c r="V262" s="7">
        <v>6249</v>
      </c>
    </row>
    <row r="263" spans="1:22" x14ac:dyDescent="0.25">
      <c r="A263" s="14">
        <v>128024</v>
      </c>
      <c r="B263" s="12">
        <v>377641</v>
      </c>
      <c r="C263" s="12">
        <v>315</v>
      </c>
      <c r="D263" s="12">
        <v>128024</v>
      </c>
      <c r="E263" s="10" t="s">
        <v>2112</v>
      </c>
      <c r="F263" s="10" t="s">
        <v>0</v>
      </c>
      <c r="G263" s="10" t="s">
        <v>0</v>
      </c>
      <c r="H263" s="10" t="s">
        <v>0</v>
      </c>
      <c r="I263" s="10" t="s">
        <v>0</v>
      </c>
      <c r="J263" s="10" t="s">
        <v>0</v>
      </c>
      <c r="K263" s="10" t="s">
        <v>0</v>
      </c>
      <c r="L263" s="10" t="s">
        <v>0</v>
      </c>
      <c r="M263" s="12">
        <v>2</v>
      </c>
      <c r="N263" s="16">
        <v>18253.5</v>
      </c>
      <c r="O263" s="16">
        <v>106.25</v>
      </c>
      <c r="P263" s="15">
        <v>5.8208014901251813E-3</v>
      </c>
      <c r="Q263" s="7">
        <v>111</v>
      </c>
      <c r="R263" s="7">
        <v>118</v>
      </c>
      <c r="S263" s="6">
        <v>25037</v>
      </c>
      <c r="T263" s="7">
        <v>98</v>
      </c>
      <c r="U263" s="7">
        <v>98</v>
      </c>
      <c r="V263" s="6">
        <v>11470</v>
      </c>
    </row>
    <row r="264" spans="1:22" x14ac:dyDescent="0.25">
      <c r="A264" s="14">
        <v>127704</v>
      </c>
      <c r="B264" s="12">
        <v>1154702</v>
      </c>
      <c r="C264" s="12">
        <v>217</v>
      </c>
      <c r="D264" s="12">
        <v>127704</v>
      </c>
      <c r="E264" s="10" t="s">
        <v>2116</v>
      </c>
      <c r="F264" s="10" t="s">
        <v>0</v>
      </c>
      <c r="G264" s="10" t="s">
        <v>0</v>
      </c>
      <c r="H264" s="10" t="s">
        <v>0</v>
      </c>
      <c r="I264" s="10" t="s">
        <v>0</v>
      </c>
      <c r="J264" s="10" t="s">
        <v>0</v>
      </c>
      <c r="K264" s="10" t="s">
        <v>0</v>
      </c>
      <c r="L264" s="10" t="s">
        <v>0</v>
      </c>
      <c r="M264" s="12">
        <v>2</v>
      </c>
      <c r="N264" s="16">
        <v>834.5</v>
      </c>
      <c r="O264" s="16">
        <v>565</v>
      </c>
      <c r="P264" s="15">
        <v>0.67705212702216899</v>
      </c>
      <c r="Q264" s="7">
        <v>142</v>
      </c>
      <c r="R264" s="6">
        <v>651</v>
      </c>
      <c r="S264" s="6">
        <v>1018</v>
      </c>
      <c r="T264" s="7">
        <v>1589</v>
      </c>
      <c r="U264" s="7">
        <v>151</v>
      </c>
      <c r="V264" s="7">
        <v>378</v>
      </c>
    </row>
    <row r="265" spans="1:22" x14ac:dyDescent="0.25">
      <c r="A265" s="14">
        <v>127687</v>
      </c>
      <c r="B265" s="12">
        <v>407782</v>
      </c>
      <c r="C265" s="12">
        <v>217</v>
      </c>
      <c r="D265" s="12">
        <v>127687</v>
      </c>
      <c r="E265" s="10" t="s">
        <v>2117</v>
      </c>
      <c r="F265" s="10" t="s">
        <v>0</v>
      </c>
      <c r="G265" s="10" t="s">
        <v>0</v>
      </c>
      <c r="H265" s="10" t="s">
        <v>0</v>
      </c>
      <c r="I265" s="10" t="s">
        <v>0</v>
      </c>
      <c r="J265" s="10" t="s">
        <v>0</v>
      </c>
      <c r="K265" s="10" t="s">
        <v>0</v>
      </c>
      <c r="L265" s="10" t="s">
        <v>0</v>
      </c>
      <c r="M265" s="12">
        <v>2</v>
      </c>
      <c r="N265" s="16">
        <v>1080.5</v>
      </c>
      <c r="O265" s="16">
        <v>1320.25</v>
      </c>
      <c r="P265" s="15">
        <v>1.2218880148079594</v>
      </c>
      <c r="Q265" s="7">
        <v>507</v>
      </c>
      <c r="R265" s="7">
        <v>1139</v>
      </c>
      <c r="S265" s="7">
        <v>2373</v>
      </c>
      <c r="T265" s="6">
        <v>1115</v>
      </c>
      <c r="U265" s="7">
        <v>1262</v>
      </c>
      <c r="V265" s="6">
        <v>1046</v>
      </c>
    </row>
    <row r="266" spans="1:22" x14ac:dyDescent="0.25">
      <c r="A266" s="14">
        <v>127640</v>
      </c>
      <c r="B266" s="12">
        <v>598616</v>
      </c>
      <c r="C266" s="12">
        <v>217</v>
      </c>
      <c r="D266" s="12">
        <v>127640</v>
      </c>
      <c r="E266" s="10" t="s">
        <v>2119</v>
      </c>
      <c r="F266" s="10" t="s">
        <v>0</v>
      </c>
      <c r="G266" s="10" t="s">
        <v>0</v>
      </c>
      <c r="H266" s="10" t="s">
        <v>0</v>
      </c>
      <c r="I266" s="10" t="s">
        <v>0</v>
      </c>
      <c r="J266" s="10" t="s">
        <v>0</v>
      </c>
      <c r="K266" s="10" t="s">
        <v>0</v>
      </c>
      <c r="L266" s="10" t="s">
        <v>0</v>
      </c>
      <c r="M266" s="12">
        <v>2</v>
      </c>
      <c r="N266" s="16">
        <v>24627.5</v>
      </c>
      <c r="O266" s="16">
        <v>63626.25</v>
      </c>
      <c r="P266" s="15">
        <v>2.5835448177849965</v>
      </c>
      <c r="Q266" s="6">
        <v>6230</v>
      </c>
      <c r="R266" s="7">
        <v>6284</v>
      </c>
      <c r="S266" s="7">
        <v>104019</v>
      </c>
      <c r="T266" s="7">
        <v>48378</v>
      </c>
      <c r="U266" s="7">
        <v>95824</v>
      </c>
      <c r="V266" s="6">
        <v>43025</v>
      </c>
    </row>
    <row r="267" spans="1:22" x14ac:dyDescent="0.25">
      <c r="A267" s="14">
        <v>127388</v>
      </c>
      <c r="B267" s="12">
        <v>898945</v>
      </c>
      <c r="C267" s="12">
        <v>217</v>
      </c>
      <c r="D267" s="12">
        <v>127388</v>
      </c>
      <c r="E267" s="10" t="s">
        <v>2121</v>
      </c>
      <c r="F267" s="10" t="s">
        <v>0</v>
      </c>
      <c r="G267" s="10" t="s">
        <v>0</v>
      </c>
      <c r="H267" s="10" t="s">
        <v>0</v>
      </c>
      <c r="I267" s="10" t="s">
        <v>0</v>
      </c>
      <c r="J267" s="10" t="s">
        <v>0</v>
      </c>
      <c r="K267" s="10" t="s">
        <v>0</v>
      </c>
      <c r="L267" s="10" t="s">
        <v>0</v>
      </c>
      <c r="M267" s="12">
        <v>2</v>
      </c>
      <c r="N267" s="16">
        <v>1449</v>
      </c>
      <c r="O267" s="16">
        <v>926.75</v>
      </c>
      <c r="P267" s="15">
        <v>0.63957902001380262</v>
      </c>
      <c r="Q267" s="7">
        <v>396</v>
      </c>
      <c r="R267" s="7">
        <v>793</v>
      </c>
      <c r="S267" s="7">
        <v>1202</v>
      </c>
      <c r="T267" s="6">
        <v>2460</v>
      </c>
      <c r="U267" s="7">
        <v>1316</v>
      </c>
      <c r="V267" s="6">
        <v>438</v>
      </c>
    </row>
    <row r="268" spans="1:22" x14ac:dyDescent="0.25">
      <c r="A268" s="14">
        <v>126582</v>
      </c>
      <c r="B268" s="12">
        <v>1114810</v>
      </c>
      <c r="C268" s="12">
        <v>169</v>
      </c>
      <c r="D268" s="12">
        <v>126582</v>
      </c>
      <c r="E268" s="10" t="s">
        <v>2123</v>
      </c>
      <c r="F268" s="10" t="s">
        <v>0</v>
      </c>
      <c r="G268" s="10" t="s">
        <v>0</v>
      </c>
      <c r="H268" s="10" t="s">
        <v>0</v>
      </c>
      <c r="I268" s="10" t="s">
        <v>0</v>
      </c>
      <c r="J268" s="10" t="s">
        <v>0</v>
      </c>
      <c r="K268" s="10" t="s">
        <v>0</v>
      </c>
      <c r="L268" s="10" t="s">
        <v>0</v>
      </c>
      <c r="M268" s="12">
        <v>2</v>
      </c>
      <c r="N268" s="16">
        <v>9298.5</v>
      </c>
      <c r="O268" s="16">
        <v>1215.25</v>
      </c>
      <c r="P268" s="15">
        <v>0.13069312254664731</v>
      </c>
      <c r="Q268" s="6">
        <v>144</v>
      </c>
      <c r="R268" s="7">
        <v>218</v>
      </c>
      <c r="S268" s="7">
        <v>230</v>
      </c>
      <c r="T268" s="7">
        <v>3849</v>
      </c>
      <c r="U268" s="7">
        <v>564</v>
      </c>
      <c r="V268" s="6">
        <v>18453</v>
      </c>
    </row>
    <row r="269" spans="1:22" x14ac:dyDescent="0.25">
      <c r="A269" s="14">
        <v>125960</v>
      </c>
      <c r="B269" s="12">
        <v>938149</v>
      </c>
      <c r="C269" s="12">
        <v>217</v>
      </c>
      <c r="D269" s="12">
        <v>125960</v>
      </c>
      <c r="E269" s="10" t="s">
        <v>2128</v>
      </c>
      <c r="F269" s="10" t="s">
        <v>0</v>
      </c>
      <c r="G269" s="10" t="s">
        <v>0</v>
      </c>
      <c r="H269" s="10" t="s">
        <v>0</v>
      </c>
      <c r="I269" s="10" t="s">
        <v>0</v>
      </c>
      <c r="J269" s="10" t="s">
        <v>0</v>
      </c>
      <c r="K269" s="10" t="s">
        <v>0</v>
      </c>
      <c r="L269" s="10" t="s">
        <v>0</v>
      </c>
      <c r="M269" s="12">
        <v>4</v>
      </c>
      <c r="N269" s="16">
        <v>9679</v>
      </c>
      <c r="O269" s="16">
        <v>4728</v>
      </c>
      <c r="P269" s="15">
        <v>0.48848021489823329</v>
      </c>
      <c r="Q269" s="6">
        <v>4820</v>
      </c>
      <c r="R269" s="7">
        <v>5308</v>
      </c>
      <c r="S269" s="6">
        <v>11566</v>
      </c>
      <c r="T269" s="6">
        <v>17765</v>
      </c>
      <c r="U269" s="7">
        <v>4148</v>
      </c>
      <c r="V269" s="6">
        <v>4565</v>
      </c>
    </row>
    <row r="270" spans="1:22" x14ac:dyDescent="0.25">
      <c r="A270" s="14">
        <v>125884</v>
      </c>
      <c r="B270" s="12">
        <v>1112054</v>
      </c>
      <c r="C270" s="12">
        <v>361</v>
      </c>
      <c r="D270" s="12">
        <v>125884</v>
      </c>
      <c r="E270" s="10" t="s">
        <v>2135</v>
      </c>
      <c r="F270" s="10" t="s">
        <v>0</v>
      </c>
      <c r="G270" s="10" t="s">
        <v>0</v>
      </c>
      <c r="H270" s="10" t="s">
        <v>0</v>
      </c>
      <c r="I270" s="10" t="s">
        <v>0</v>
      </c>
      <c r="J270" s="10" t="s">
        <v>0</v>
      </c>
      <c r="K270" s="10" t="s">
        <v>0</v>
      </c>
      <c r="L270" s="10" t="s">
        <v>0</v>
      </c>
      <c r="M270" s="12">
        <v>2</v>
      </c>
      <c r="N270" s="16">
        <v>561.5</v>
      </c>
      <c r="O270" s="16">
        <v>188.75</v>
      </c>
      <c r="P270" s="15">
        <v>0.33615316117542299</v>
      </c>
      <c r="Q270" s="7">
        <v>41</v>
      </c>
      <c r="R270" s="7">
        <v>44</v>
      </c>
      <c r="S270" s="6">
        <v>640</v>
      </c>
      <c r="T270" s="6">
        <v>483</v>
      </c>
      <c r="U270" s="7">
        <v>388</v>
      </c>
      <c r="V270" s="7">
        <v>282</v>
      </c>
    </row>
    <row r="271" spans="1:22" x14ac:dyDescent="0.25">
      <c r="A271" s="14">
        <v>125868</v>
      </c>
      <c r="B271" s="12">
        <v>1006176</v>
      </c>
      <c r="C271" s="12">
        <v>204</v>
      </c>
      <c r="D271" s="12">
        <v>125868</v>
      </c>
      <c r="E271" s="10" t="s">
        <v>2137</v>
      </c>
      <c r="F271" s="10" t="s">
        <v>0</v>
      </c>
      <c r="G271" s="10" t="s">
        <v>0</v>
      </c>
      <c r="H271" s="10" t="s">
        <v>0</v>
      </c>
      <c r="I271" s="10" t="s">
        <v>0</v>
      </c>
      <c r="J271" s="10" t="s">
        <v>0</v>
      </c>
      <c r="K271" s="10" t="s">
        <v>0</v>
      </c>
      <c r="L271" s="10" t="s">
        <v>0</v>
      </c>
      <c r="M271" s="12">
        <v>2</v>
      </c>
      <c r="N271" s="16">
        <v>8811</v>
      </c>
      <c r="O271" s="16">
        <v>11769</v>
      </c>
      <c r="P271" s="15">
        <v>1.3357167177391895</v>
      </c>
      <c r="Q271" s="7">
        <v>510</v>
      </c>
      <c r="R271" s="6">
        <v>14007</v>
      </c>
      <c r="S271" s="7">
        <v>617</v>
      </c>
      <c r="T271" s="7">
        <v>44977</v>
      </c>
      <c r="U271" s="6">
        <v>3615</v>
      </c>
      <c r="V271" s="7">
        <v>972</v>
      </c>
    </row>
    <row r="272" spans="1:22" x14ac:dyDescent="0.25">
      <c r="A272" s="14">
        <v>125802</v>
      </c>
      <c r="B272" s="12">
        <v>891034</v>
      </c>
      <c r="C272" s="12">
        <v>204</v>
      </c>
      <c r="D272" s="12">
        <v>125802</v>
      </c>
      <c r="E272" s="10" t="s">
        <v>2139</v>
      </c>
      <c r="F272" s="10" t="s">
        <v>0</v>
      </c>
      <c r="G272" s="10" t="s">
        <v>0</v>
      </c>
      <c r="H272" s="10" t="s">
        <v>0</v>
      </c>
      <c r="I272" s="10" t="s">
        <v>0</v>
      </c>
      <c r="J272" s="10" t="s">
        <v>0</v>
      </c>
      <c r="K272" s="10" t="s">
        <v>0</v>
      </c>
      <c r="L272" s="10" t="s">
        <v>0</v>
      </c>
      <c r="M272" s="12">
        <v>2</v>
      </c>
      <c r="N272" s="16">
        <v>511.5</v>
      </c>
      <c r="O272" s="16">
        <v>838.25</v>
      </c>
      <c r="P272" s="15">
        <v>1.6388074291300099</v>
      </c>
      <c r="Q272" s="7">
        <v>32</v>
      </c>
      <c r="R272" s="6">
        <v>492</v>
      </c>
      <c r="S272" s="7">
        <v>241</v>
      </c>
      <c r="T272" s="7">
        <v>2261</v>
      </c>
      <c r="U272" s="6">
        <v>531</v>
      </c>
      <c r="V272" s="7">
        <v>819</v>
      </c>
    </row>
    <row r="273" spans="1:22" x14ac:dyDescent="0.25">
      <c r="A273" s="14">
        <v>124564</v>
      </c>
      <c r="B273" s="12">
        <v>838561</v>
      </c>
      <c r="C273" s="12">
        <v>204</v>
      </c>
      <c r="D273" s="12">
        <v>124564</v>
      </c>
      <c r="E273" s="10" t="s">
        <v>2163</v>
      </c>
      <c r="F273" s="10" t="s">
        <v>0</v>
      </c>
      <c r="G273" s="10" t="s">
        <v>0</v>
      </c>
      <c r="H273" s="10" t="s">
        <v>0</v>
      </c>
      <c r="I273" s="10" t="s">
        <v>0</v>
      </c>
      <c r="J273" s="10" t="s">
        <v>0</v>
      </c>
      <c r="K273" s="10" t="s">
        <v>0</v>
      </c>
      <c r="L273" s="10" t="s">
        <v>0</v>
      </c>
      <c r="M273" s="12">
        <v>2</v>
      </c>
      <c r="N273" s="16">
        <v>2563</v>
      </c>
      <c r="O273" s="16">
        <v>2290.5</v>
      </c>
      <c r="P273" s="15">
        <v>0.89367928209129921</v>
      </c>
      <c r="Q273" s="6">
        <v>4854</v>
      </c>
      <c r="R273" s="7">
        <v>2009</v>
      </c>
      <c r="S273" s="7">
        <v>512</v>
      </c>
      <c r="T273" s="6">
        <v>272</v>
      </c>
      <c r="U273" s="7">
        <v>4028</v>
      </c>
      <c r="V273" s="7">
        <v>2613</v>
      </c>
    </row>
    <row r="274" spans="1:22" x14ac:dyDescent="0.25">
      <c r="A274" s="14">
        <v>120526</v>
      </c>
      <c r="B274" s="12">
        <v>294844</v>
      </c>
      <c r="C274" s="12">
        <v>99</v>
      </c>
      <c r="D274" s="12">
        <v>120526</v>
      </c>
      <c r="E274" s="10" t="s">
        <v>2174</v>
      </c>
      <c r="F274" s="10" t="s">
        <v>0</v>
      </c>
      <c r="G274" s="10" t="s">
        <v>0</v>
      </c>
      <c r="H274" s="10" t="s">
        <v>0</v>
      </c>
      <c r="I274" s="10" t="s">
        <v>0</v>
      </c>
      <c r="J274" s="10" t="s">
        <v>0</v>
      </c>
      <c r="K274" s="10" t="s">
        <v>0</v>
      </c>
      <c r="L274" s="10" t="s">
        <v>0</v>
      </c>
      <c r="M274" s="12">
        <v>5</v>
      </c>
      <c r="N274" s="16">
        <v>12007.2</v>
      </c>
      <c r="O274" s="16">
        <v>19445</v>
      </c>
      <c r="P274" s="15">
        <v>1.6194449996668665</v>
      </c>
      <c r="Q274" s="6">
        <v>12976</v>
      </c>
      <c r="R274" s="7">
        <v>19445</v>
      </c>
      <c r="S274" s="6">
        <v>13015</v>
      </c>
      <c r="T274" s="6">
        <v>7502</v>
      </c>
      <c r="U274" s="6">
        <v>12667</v>
      </c>
      <c r="V274" s="6">
        <v>13876</v>
      </c>
    </row>
    <row r="275" spans="1:22" x14ac:dyDescent="0.25">
      <c r="A275" s="14">
        <v>119023</v>
      </c>
      <c r="B275" s="12">
        <v>873486</v>
      </c>
      <c r="C275" s="12">
        <v>103</v>
      </c>
      <c r="D275" s="12">
        <v>119023</v>
      </c>
      <c r="E275" s="10" t="s">
        <v>2176</v>
      </c>
      <c r="F275" s="10" t="s">
        <v>0</v>
      </c>
      <c r="G275" s="10" t="s">
        <v>0</v>
      </c>
      <c r="H275" s="10" t="s">
        <v>0</v>
      </c>
      <c r="I275" s="10" t="s">
        <v>0</v>
      </c>
      <c r="J275" s="10" t="s">
        <v>0</v>
      </c>
      <c r="K275" s="10" t="s">
        <v>0</v>
      </c>
      <c r="L275" s="10" t="s">
        <v>0</v>
      </c>
      <c r="M275" s="12">
        <v>2</v>
      </c>
      <c r="N275" s="16">
        <v>9741.5</v>
      </c>
      <c r="O275" s="16">
        <v>11287.25</v>
      </c>
      <c r="P275" s="15">
        <v>1.1586767951547503</v>
      </c>
      <c r="Q275" s="7">
        <v>147</v>
      </c>
      <c r="R275" s="7">
        <v>3245</v>
      </c>
      <c r="S275" s="6">
        <v>1826</v>
      </c>
      <c r="T275" s="7">
        <v>33493</v>
      </c>
      <c r="U275" s="6">
        <v>17657</v>
      </c>
      <c r="V275" s="7">
        <v>8264</v>
      </c>
    </row>
    <row r="276" spans="1:22" x14ac:dyDescent="0.25">
      <c r="A276" s="14">
        <v>114258</v>
      </c>
      <c r="B276" s="12">
        <v>1034498</v>
      </c>
      <c r="C276" s="12">
        <v>117</v>
      </c>
      <c r="D276" s="12">
        <v>114258</v>
      </c>
      <c r="E276" s="10" t="s">
        <v>2182</v>
      </c>
      <c r="F276" s="10" t="s">
        <v>0</v>
      </c>
      <c r="G276" s="10" t="s">
        <v>0</v>
      </c>
      <c r="H276" s="10" t="s">
        <v>0</v>
      </c>
      <c r="I276" s="10" t="s">
        <v>0</v>
      </c>
      <c r="J276" s="10" t="s">
        <v>0</v>
      </c>
      <c r="K276" s="10" t="s">
        <v>0</v>
      </c>
      <c r="L276" s="10" t="s">
        <v>0</v>
      </c>
      <c r="M276" s="12">
        <v>2</v>
      </c>
      <c r="N276" s="16">
        <v>4114</v>
      </c>
      <c r="O276" s="16">
        <v>358</v>
      </c>
      <c r="P276" s="15">
        <v>8.7019931939718034E-2</v>
      </c>
      <c r="Q276" s="7">
        <v>151</v>
      </c>
      <c r="R276" s="7">
        <v>552</v>
      </c>
      <c r="S276" s="6">
        <v>6192</v>
      </c>
      <c r="T276" s="7">
        <v>409</v>
      </c>
      <c r="U276" s="7">
        <v>320</v>
      </c>
      <c r="V276" s="6">
        <v>2036</v>
      </c>
    </row>
    <row r="277" spans="1:22" x14ac:dyDescent="0.25">
      <c r="A277" s="14">
        <v>110393</v>
      </c>
      <c r="B277" s="12">
        <v>727540</v>
      </c>
      <c r="C277" s="12">
        <v>173</v>
      </c>
      <c r="D277" s="12">
        <v>110393</v>
      </c>
      <c r="E277" s="10" t="s">
        <v>2188</v>
      </c>
      <c r="F277" s="10" t="s">
        <v>0</v>
      </c>
      <c r="G277" s="10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10" t="s">
        <v>0</v>
      </c>
      <c r="M277" s="12">
        <v>2</v>
      </c>
      <c r="N277" s="16">
        <v>3505</v>
      </c>
      <c r="O277" s="16">
        <v>4055</v>
      </c>
      <c r="P277" s="15">
        <v>1.1569186875891584</v>
      </c>
      <c r="Q277" s="7">
        <v>4356</v>
      </c>
      <c r="R277" s="7">
        <v>10771</v>
      </c>
      <c r="S277" s="6">
        <v>2013</v>
      </c>
      <c r="T277" s="7">
        <v>841</v>
      </c>
      <c r="U277" s="6">
        <v>4997</v>
      </c>
      <c r="V277" s="7">
        <v>252</v>
      </c>
    </row>
    <row r="278" spans="1:22" x14ac:dyDescent="0.25">
      <c r="A278" s="14">
        <v>110343</v>
      </c>
      <c r="B278" s="12">
        <v>723255</v>
      </c>
      <c r="C278" s="12">
        <v>202</v>
      </c>
      <c r="D278" s="12">
        <v>110343</v>
      </c>
      <c r="E278" s="10" t="s">
        <v>2190</v>
      </c>
      <c r="F278" s="10" t="s">
        <v>0</v>
      </c>
      <c r="G278" s="10" t="s">
        <v>0</v>
      </c>
      <c r="H278" s="10" t="s">
        <v>0</v>
      </c>
      <c r="I278" s="10" t="s">
        <v>0</v>
      </c>
      <c r="J278" s="10" t="s">
        <v>0</v>
      </c>
      <c r="K278" s="10" t="s">
        <v>0</v>
      </c>
      <c r="L278" s="10" t="s">
        <v>0</v>
      </c>
      <c r="M278" s="12">
        <v>3</v>
      </c>
      <c r="N278" s="16">
        <v>2131.3333333333335</v>
      </c>
      <c r="O278" s="16">
        <v>484</v>
      </c>
      <c r="P278" s="15">
        <v>0.22708789490147011</v>
      </c>
      <c r="Q278" s="7">
        <v>123</v>
      </c>
      <c r="R278" s="6">
        <v>740</v>
      </c>
      <c r="S278" s="7">
        <v>760</v>
      </c>
      <c r="T278" s="7">
        <v>569</v>
      </c>
      <c r="U278" s="6">
        <v>5300</v>
      </c>
      <c r="V278" s="6">
        <v>354</v>
      </c>
    </row>
    <row r="279" spans="1:22" x14ac:dyDescent="0.25">
      <c r="A279" s="14">
        <v>110328</v>
      </c>
      <c r="B279" s="12">
        <v>389635</v>
      </c>
      <c r="C279" s="12">
        <v>166</v>
      </c>
      <c r="D279" s="12">
        <v>110328</v>
      </c>
      <c r="E279" s="10" t="s">
        <v>2191</v>
      </c>
      <c r="F279" s="10" t="s">
        <v>0</v>
      </c>
      <c r="G279" s="10" t="s">
        <v>0</v>
      </c>
      <c r="H279" s="10" t="s">
        <v>0</v>
      </c>
      <c r="I279" s="10" t="s">
        <v>0</v>
      </c>
      <c r="J279" s="10" t="s">
        <v>0</v>
      </c>
      <c r="K279" s="10" t="s">
        <v>0</v>
      </c>
      <c r="L279" s="10" t="s">
        <v>0</v>
      </c>
      <c r="M279" s="12">
        <v>2</v>
      </c>
      <c r="N279" s="16">
        <v>560.5</v>
      </c>
      <c r="O279" s="16">
        <v>335.5</v>
      </c>
      <c r="P279" s="15">
        <v>0.59857270294380016</v>
      </c>
      <c r="Q279" s="6">
        <v>449</v>
      </c>
      <c r="R279" s="7">
        <v>388</v>
      </c>
      <c r="S279" s="6">
        <v>672</v>
      </c>
      <c r="T279" s="7">
        <v>150</v>
      </c>
      <c r="U279" s="7">
        <v>330</v>
      </c>
      <c r="V279" s="7">
        <v>474</v>
      </c>
    </row>
    <row r="280" spans="1:22" x14ac:dyDescent="0.25">
      <c r="A280" s="14">
        <v>106387</v>
      </c>
      <c r="B280" s="12">
        <v>825293</v>
      </c>
      <c r="C280" s="12">
        <v>204</v>
      </c>
      <c r="D280" s="12">
        <v>106387</v>
      </c>
      <c r="E280" s="10" t="s">
        <v>2203</v>
      </c>
      <c r="F280" s="10" t="s">
        <v>0</v>
      </c>
      <c r="G280" s="10" t="s">
        <v>0</v>
      </c>
      <c r="H280" s="10" t="s">
        <v>0</v>
      </c>
      <c r="I280" s="10" t="s">
        <v>0</v>
      </c>
      <c r="J280" s="10" t="s">
        <v>0</v>
      </c>
      <c r="K280" s="10" t="s">
        <v>0</v>
      </c>
      <c r="L280" s="10" t="s">
        <v>0</v>
      </c>
      <c r="M280" s="12">
        <v>4</v>
      </c>
      <c r="N280" s="16">
        <v>13584.75</v>
      </c>
      <c r="O280" s="16">
        <v>3386</v>
      </c>
      <c r="P280" s="15">
        <v>0.24925007821270173</v>
      </c>
      <c r="Q280" s="7">
        <v>1451</v>
      </c>
      <c r="R280" s="7">
        <v>5321</v>
      </c>
      <c r="S280" s="6">
        <v>9333</v>
      </c>
      <c r="T280" s="6">
        <v>5090</v>
      </c>
      <c r="U280" s="6">
        <v>39703</v>
      </c>
      <c r="V280" s="6">
        <v>213</v>
      </c>
    </row>
    <row r="281" spans="1:22" x14ac:dyDescent="0.25">
      <c r="A281" s="14">
        <v>106385</v>
      </c>
      <c r="B281" s="12">
        <v>867686</v>
      </c>
      <c r="C281" s="12">
        <v>217</v>
      </c>
      <c r="D281" s="12">
        <v>106385</v>
      </c>
      <c r="E281" s="10" t="s">
        <v>2204</v>
      </c>
      <c r="F281" s="10" t="s">
        <v>0</v>
      </c>
      <c r="G281" s="10" t="s">
        <v>0</v>
      </c>
      <c r="H281" s="10" t="s">
        <v>0</v>
      </c>
      <c r="I281" s="10" t="s">
        <v>0</v>
      </c>
      <c r="J281" s="10" t="s">
        <v>0</v>
      </c>
      <c r="K281" s="10" t="s">
        <v>0</v>
      </c>
      <c r="L281" s="10" t="s">
        <v>0</v>
      </c>
      <c r="M281" s="12">
        <v>2</v>
      </c>
      <c r="N281" s="16">
        <v>400</v>
      </c>
      <c r="O281" s="16">
        <v>991.25</v>
      </c>
      <c r="P281" s="15">
        <v>2.4781249999999999</v>
      </c>
      <c r="Q281" s="6">
        <v>384</v>
      </c>
      <c r="R281" s="7">
        <v>258</v>
      </c>
      <c r="S281" s="7">
        <v>229</v>
      </c>
      <c r="T281" s="7">
        <v>3174</v>
      </c>
      <c r="U281" s="6">
        <v>416</v>
      </c>
      <c r="V281" s="7">
        <v>304</v>
      </c>
    </row>
    <row r="282" spans="1:22" x14ac:dyDescent="0.25">
      <c r="A282" s="14">
        <v>105769</v>
      </c>
      <c r="B282" s="12">
        <v>904828</v>
      </c>
      <c r="C282" s="12">
        <v>361</v>
      </c>
      <c r="D282" s="12">
        <v>105769</v>
      </c>
      <c r="E282" s="10" t="s">
        <v>2207</v>
      </c>
      <c r="F282" s="10" t="s">
        <v>0</v>
      </c>
      <c r="G282" s="10" t="s">
        <v>0</v>
      </c>
      <c r="H282" s="10" t="s">
        <v>0</v>
      </c>
      <c r="I282" s="10" t="s">
        <v>0</v>
      </c>
      <c r="J282" s="10" t="s">
        <v>0</v>
      </c>
      <c r="K282" s="10" t="s">
        <v>0</v>
      </c>
      <c r="L282" s="10" t="s">
        <v>0</v>
      </c>
      <c r="M282" s="12">
        <v>2</v>
      </c>
      <c r="N282" s="16">
        <v>920</v>
      </c>
      <c r="O282" s="16">
        <v>1679.5</v>
      </c>
      <c r="P282" s="15">
        <v>1.8255434782608695</v>
      </c>
      <c r="Q282" s="7">
        <v>246</v>
      </c>
      <c r="R282" s="7">
        <v>4651</v>
      </c>
      <c r="S282" s="7">
        <v>1667</v>
      </c>
      <c r="T282" s="6">
        <v>1109</v>
      </c>
      <c r="U282" s="7">
        <v>154</v>
      </c>
      <c r="V282" s="6">
        <v>731</v>
      </c>
    </row>
    <row r="283" spans="1:22" x14ac:dyDescent="0.25">
      <c r="A283" s="14">
        <v>104922</v>
      </c>
      <c r="B283" s="12">
        <v>729954</v>
      </c>
      <c r="C283" s="12">
        <v>142</v>
      </c>
      <c r="D283" s="12">
        <v>104922</v>
      </c>
      <c r="E283" s="10" t="s">
        <v>2217</v>
      </c>
      <c r="F283" s="10" t="s">
        <v>0</v>
      </c>
      <c r="G283" s="10" t="s">
        <v>0</v>
      </c>
      <c r="H283" s="10" t="s">
        <v>0</v>
      </c>
      <c r="I283" s="10" t="s">
        <v>0</v>
      </c>
      <c r="J283" s="10" t="s">
        <v>0</v>
      </c>
      <c r="K283" s="10" t="s">
        <v>0</v>
      </c>
      <c r="L283" s="10" t="s">
        <v>0</v>
      </c>
      <c r="M283" s="12">
        <v>6</v>
      </c>
      <c r="N283" s="16">
        <v>9693</v>
      </c>
      <c r="O283" s="16">
        <v>0</v>
      </c>
      <c r="P283" s="15">
        <v>0</v>
      </c>
      <c r="Q283" s="6">
        <v>5519</v>
      </c>
      <c r="R283" s="6">
        <v>13467</v>
      </c>
      <c r="S283" s="6">
        <v>21876</v>
      </c>
      <c r="T283" s="6">
        <v>3998</v>
      </c>
      <c r="U283" s="6">
        <v>7288</v>
      </c>
      <c r="V283" s="6">
        <v>6010</v>
      </c>
    </row>
    <row r="284" spans="1:22" x14ac:dyDescent="0.25">
      <c r="A284" s="14">
        <v>104903</v>
      </c>
      <c r="B284" s="12">
        <v>316585</v>
      </c>
      <c r="C284" s="12">
        <v>139</v>
      </c>
      <c r="D284" s="12">
        <v>104903</v>
      </c>
      <c r="E284" s="10" t="s">
        <v>2220</v>
      </c>
      <c r="F284" s="10" t="s">
        <v>0</v>
      </c>
      <c r="G284" s="10" t="s">
        <v>0</v>
      </c>
      <c r="H284" s="10" t="s">
        <v>0</v>
      </c>
      <c r="I284" s="10" t="s">
        <v>0</v>
      </c>
      <c r="J284" s="10" t="s">
        <v>0</v>
      </c>
      <c r="K284" s="10" t="s">
        <v>0</v>
      </c>
      <c r="L284" s="10" t="s">
        <v>0</v>
      </c>
      <c r="M284" s="12">
        <v>2</v>
      </c>
      <c r="N284" s="16">
        <v>2895.5</v>
      </c>
      <c r="O284" s="16">
        <v>165.25</v>
      </c>
      <c r="P284" s="15">
        <v>5.7071317561733725E-2</v>
      </c>
      <c r="Q284" s="7">
        <v>143</v>
      </c>
      <c r="R284" s="6">
        <v>3986</v>
      </c>
      <c r="S284" s="6">
        <v>1805</v>
      </c>
      <c r="T284" s="7">
        <v>159</v>
      </c>
      <c r="U284" s="7">
        <v>183</v>
      </c>
      <c r="V284" s="7">
        <v>176</v>
      </c>
    </row>
    <row r="285" spans="1:22" x14ac:dyDescent="0.25">
      <c r="A285" s="14">
        <v>100877</v>
      </c>
      <c r="B285" s="12">
        <v>937684</v>
      </c>
      <c r="C285" s="12">
        <v>307</v>
      </c>
      <c r="D285" s="12">
        <v>100877</v>
      </c>
      <c r="E285" s="10" t="s">
        <v>2240</v>
      </c>
      <c r="F285" s="10" t="s">
        <v>0</v>
      </c>
      <c r="G285" s="10" t="s">
        <v>0</v>
      </c>
      <c r="H285" s="10" t="s">
        <v>0</v>
      </c>
      <c r="I285" s="10" t="s">
        <v>0</v>
      </c>
      <c r="J285" s="10" t="s">
        <v>0</v>
      </c>
      <c r="K285" s="10" t="s">
        <v>0</v>
      </c>
      <c r="L285" s="10" t="s">
        <v>0</v>
      </c>
      <c r="M285" s="12">
        <v>2</v>
      </c>
      <c r="N285" s="16">
        <v>629.5</v>
      </c>
      <c r="O285" s="16">
        <v>760.25</v>
      </c>
      <c r="P285" s="15">
        <v>1.2077045274027005</v>
      </c>
      <c r="Q285" s="7">
        <v>58</v>
      </c>
      <c r="R285" s="7">
        <v>174</v>
      </c>
      <c r="S285" s="7">
        <v>248</v>
      </c>
      <c r="T285" s="7">
        <v>2561</v>
      </c>
      <c r="U285" s="6">
        <v>275</v>
      </c>
      <c r="V285" s="6">
        <v>984</v>
      </c>
    </row>
    <row r="286" spans="1:22" x14ac:dyDescent="0.25">
      <c r="A286" s="14">
        <v>92727</v>
      </c>
      <c r="B286" s="12">
        <v>415139</v>
      </c>
      <c r="C286" s="12">
        <v>213</v>
      </c>
      <c r="D286" s="12">
        <v>92727</v>
      </c>
      <c r="E286" s="10" t="s">
        <v>1139</v>
      </c>
      <c r="F286" s="10" t="s">
        <v>0</v>
      </c>
      <c r="G286" s="10" t="s">
        <v>0</v>
      </c>
      <c r="H286" s="10" t="s">
        <v>0</v>
      </c>
      <c r="I286" s="10" t="s">
        <v>0</v>
      </c>
      <c r="J286" s="10" t="s">
        <v>0</v>
      </c>
      <c r="K286" s="10" t="s">
        <v>0</v>
      </c>
      <c r="L286" s="10" t="s">
        <v>0</v>
      </c>
      <c r="M286" s="12">
        <v>5</v>
      </c>
      <c r="N286" s="16">
        <v>519</v>
      </c>
      <c r="O286" s="16">
        <v>865</v>
      </c>
      <c r="P286" s="15">
        <v>1.6666666666666667</v>
      </c>
      <c r="Q286" s="6">
        <v>405</v>
      </c>
      <c r="R286" s="6">
        <v>450</v>
      </c>
      <c r="S286" s="6">
        <v>380</v>
      </c>
      <c r="T286" s="6">
        <v>301</v>
      </c>
      <c r="U286" s="7">
        <v>865</v>
      </c>
      <c r="V286" s="6">
        <v>1059</v>
      </c>
    </row>
    <row r="287" spans="1:22" x14ac:dyDescent="0.25">
      <c r="A287" s="14">
        <v>88915</v>
      </c>
      <c r="B287" s="12">
        <v>1143472</v>
      </c>
      <c r="C287" s="12">
        <v>217</v>
      </c>
      <c r="D287" s="12">
        <v>88915</v>
      </c>
      <c r="E287" s="10" t="s">
        <v>1145</v>
      </c>
      <c r="F287" s="10" t="s">
        <v>0</v>
      </c>
      <c r="G287" s="10" t="s">
        <v>0</v>
      </c>
      <c r="H287" s="10" t="s">
        <v>0</v>
      </c>
      <c r="I287" s="10" t="s">
        <v>0</v>
      </c>
      <c r="J287" s="10" t="s">
        <v>0</v>
      </c>
      <c r="K287" s="10" t="s">
        <v>0</v>
      </c>
      <c r="L287" s="10" t="s">
        <v>0</v>
      </c>
      <c r="M287" s="12">
        <v>2</v>
      </c>
      <c r="N287" s="16">
        <v>234.5</v>
      </c>
      <c r="O287" s="16">
        <v>532.5</v>
      </c>
      <c r="P287" s="15">
        <v>2.2707889125799574</v>
      </c>
      <c r="Q287" s="7">
        <v>450</v>
      </c>
      <c r="R287" s="6">
        <v>255</v>
      </c>
      <c r="S287" s="7">
        <v>262</v>
      </c>
      <c r="T287" s="7">
        <v>1032</v>
      </c>
      <c r="U287" s="7">
        <v>386</v>
      </c>
      <c r="V287" s="6">
        <v>214</v>
      </c>
    </row>
    <row r="288" spans="1:22" x14ac:dyDescent="0.25">
      <c r="A288" s="14">
        <v>84382</v>
      </c>
      <c r="B288" s="12">
        <v>1189476</v>
      </c>
      <c r="C288" s="12">
        <v>204</v>
      </c>
      <c r="D288" s="12">
        <v>84382</v>
      </c>
      <c r="E288" s="10" t="s">
        <v>1160</v>
      </c>
      <c r="F288" s="10" t="s">
        <v>0</v>
      </c>
      <c r="G288" s="10" t="s">
        <v>0</v>
      </c>
      <c r="H288" s="10" t="s">
        <v>0</v>
      </c>
      <c r="I288" s="10" t="s">
        <v>0</v>
      </c>
      <c r="J288" s="10" t="s">
        <v>0</v>
      </c>
      <c r="K288" s="10" t="s">
        <v>0</v>
      </c>
      <c r="L288" s="10" t="s">
        <v>0</v>
      </c>
      <c r="M288" s="12">
        <v>3</v>
      </c>
      <c r="N288" s="16">
        <v>792</v>
      </c>
      <c r="O288" s="16">
        <v>428</v>
      </c>
      <c r="P288" s="15">
        <v>0.54040404040404044</v>
      </c>
      <c r="Q288" s="7">
        <v>76</v>
      </c>
      <c r="R288" s="7">
        <v>1124</v>
      </c>
      <c r="S288" s="6">
        <v>1083</v>
      </c>
      <c r="T288" s="6">
        <v>928</v>
      </c>
      <c r="U288" s="7">
        <v>84</v>
      </c>
      <c r="V288" s="6">
        <v>365</v>
      </c>
    </row>
    <row r="289" spans="1:22" x14ac:dyDescent="0.25">
      <c r="A289" s="14">
        <v>84216</v>
      </c>
      <c r="B289" s="12">
        <v>440672</v>
      </c>
      <c r="C289" s="12">
        <v>212</v>
      </c>
      <c r="D289" s="12">
        <v>84216</v>
      </c>
      <c r="E289" s="10" t="s">
        <v>1162</v>
      </c>
      <c r="F289" s="10" t="s">
        <v>0</v>
      </c>
      <c r="G289" s="10" t="s">
        <v>0</v>
      </c>
      <c r="H289" s="10" t="s">
        <v>0</v>
      </c>
      <c r="I289" s="10" t="s">
        <v>0</v>
      </c>
      <c r="J289" s="10" t="s">
        <v>0</v>
      </c>
      <c r="K289" s="10" t="s">
        <v>0</v>
      </c>
      <c r="L289" s="10" t="s">
        <v>0</v>
      </c>
      <c r="M289" s="12">
        <v>5</v>
      </c>
      <c r="N289" s="16">
        <v>1146</v>
      </c>
      <c r="O289" s="16">
        <v>22</v>
      </c>
      <c r="P289" s="15">
        <v>1.9197207678883072E-2</v>
      </c>
      <c r="Q289" s="7">
        <v>22</v>
      </c>
      <c r="R289" s="6">
        <v>1823</v>
      </c>
      <c r="S289" s="6">
        <v>475</v>
      </c>
      <c r="T289" s="6">
        <v>274</v>
      </c>
      <c r="U289" s="6">
        <v>2643</v>
      </c>
      <c r="V289" s="6">
        <v>515</v>
      </c>
    </row>
    <row r="290" spans="1:22" x14ac:dyDescent="0.25">
      <c r="A290" s="14">
        <v>84213</v>
      </c>
      <c r="B290" s="12">
        <v>550832</v>
      </c>
      <c r="C290" s="12">
        <v>98</v>
      </c>
      <c r="D290" s="12">
        <v>84213</v>
      </c>
      <c r="E290" s="10" t="s">
        <v>1163</v>
      </c>
      <c r="F290" s="10" t="s">
        <v>0</v>
      </c>
      <c r="G290" s="10" t="s">
        <v>0</v>
      </c>
      <c r="H290" s="10" t="s">
        <v>0</v>
      </c>
      <c r="I290" s="10" t="s">
        <v>0</v>
      </c>
      <c r="J290" s="10" t="s">
        <v>0</v>
      </c>
      <c r="K290" s="10" t="s">
        <v>0</v>
      </c>
      <c r="L290" s="10" t="s">
        <v>0</v>
      </c>
      <c r="M290" s="12">
        <v>2</v>
      </c>
      <c r="N290" s="16">
        <v>5301.5</v>
      </c>
      <c r="O290" s="16">
        <v>14668.25</v>
      </c>
      <c r="P290" s="15">
        <v>2.7668112798264644</v>
      </c>
      <c r="Q290" s="7">
        <v>379</v>
      </c>
      <c r="R290" s="6">
        <v>6600</v>
      </c>
      <c r="S290" s="6">
        <v>4003</v>
      </c>
      <c r="T290" s="7">
        <v>2843</v>
      </c>
      <c r="U290" s="7">
        <v>17032</v>
      </c>
      <c r="V290" s="7">
        <v>38419</v>
      </c>
    </row>
    <row r="291" spans="1:22" x14ac:dyDescent="0.25">
      <c r="A291" s="14">
        <v>84211</v>
      </c>
      <c r="B291" s="12">
        <v>657571</v>
      </c>
      <c r="C291" s="12">
        <v>305</v>
      </c>
      <c r="D291" s="12">
        <v>84211</v>
      </c>
      <c r="E291" s="10" t="s">
        <v>1164</v>
      </c>
      <c r="F291" s="10" t="s">
        <v>0</v>
      </c>
      <c r="G291" s="10" t="s">
        <v>0</v>
      </c>
      <c r="H291" s="10" t="s">
        <v>0</v>
      </c>
      <c r="I291" s="10" t="s">
        <v>0</v>
      </c>
      <c r="J291" s="10" t="s">
        <v>0</v>
      </c>
      <c r="K291" s="10" t="s">
        <v>0</v>
      </c>
      <c r="L291" s="10" t="s">
        <v>0</v>
      </c>
      <c r="M291" s="12">
        <v>4</v>
      </c>
      <c r="N291" s="16">
        <v>726165.25</v>
      </c>
      <c r="O291" s="16">
        <v>131727.5</v>
      </c>
      <c r="P291" s="15">
        <v>0.18140154737506373</v>
      </c>
      <c r="Q291" s="7">
        <v>686</v>
      </c>
      <c r="R291" s="6">
        <v>3230</v>
      </c>
      <c r="S291" s="6">
        <v>1404106</v>
      </c>
      <c r="T291" s="6">
        <v>104144</v>
      </c>
      <c r="U291" s="6">
        <v>1393181</v>
      </c>
      <c r="V291" s="7">
        <v>262769</v>
      </c>
    </row>
    <row r="292" spans="1:22" x14ac:dyDescent="0.25">
      <c r="A292" s="14">
        <v>84208</v>
      </c>
      <c r="B292" s="12">
        <v>1132143</v>
      </c>
      <c r="C292" s="12">
        <v>215</v>
      </c>
      <c r="D292" s="12">
        <v>84208</v>
      </c>
      <c r="E292" s="10" t="s">
        <v>1165</v>
      </c>
      <c r="F292" s="10" t="s">
        <v>0</v>
      </c>
      <c r="G292" s="10" t="s">
        <v>0</v>
      </c>
      <c r="H292" s="10" t="s">
        <v>0</v>
      </c>
      <c r="I292" s="10" t="s">
        <v>0</v>
      </c>
      <c r="J292" s="10" t="s">
        <v>0</v>
      </c>
      <c r="K292" s="10" t="s">
        <v>0</v>
      </c>
      <c r="L292" s="10" t="s">
        <v>0</v>
      </c>
      <c r="M292" s="12">
        <v>2</v>
      </c>
      <c r="N292" s="16">
        <v>1086.5</v>
      </c>
      <c r="O292" s="16">
        <v>140.25</v>
      </c>
      <c r="P292" s="15">
        <v>0.12908421537045559</v>
      </c>
      <c r="Q292" s="7">
        <v>43</v>
      </c>
      <c r="R292" s="6">
        <v>896</v>
      </c>
      <c r="S292" s="6">
        <v>1277</v>
      </c>
      <c r="T292" s="7">
        <v>120</v>
      </c>
      <c r="U292" s="7">
        <v>85</v>
      </c>
      <c r="V292" s="7">
        <v>313</v>
      </c>
    </row>
    <row r="293" spans="1:22" x14ac:dyDescent="0.25">
      <c r="A293" s="14">
        <v>84181</v>
      </c>
      <c r="B293" s="12">
        <v>589628</v>
      </c>
      <c r="C293" s="12">
        <v>217</v>
      </c>
      <c r="D293" s="12">
        <v>84181</v>
      </c>
      <c r="E293" s="10" t="s">
        <v>1170</v>
      </c>
      <c r="F293" s="10" t="s">
        <v>0</v>
      </c>
      <c r="G293" s="10" t="s">
        <v>0</v>
      </c>
      <c r="H293" s="10" t="s">
        <v>0</v>
      </c>
      <c r="I293" s="10" t="s">
        <v>0</v>
      </c>
      <c r="J293" s="10" t="s">
        <v>0</v>
      </c>
      <c r="K293" s="10" t="s">
        <v>0</v>
      </c>
      <c r="L293" s="10" t="s">
        <v>0</v>
      </c>
      <c r="M293" s="12">
        <v>5</v>
      </c>
      <c r="N293" s="16">
        <v>33793</v>
      </c>
      <c r="O293" s="16">
        <v>5707</v>
      </c>
      <c r="P293" s="15">
        <v>0.16888112922794662</v>
      </c>
      <c r="Q293" s="6">
        <v>22833</v>
      </c>
      <c r="R293" s="7">
        <v>5707</v>
      </c>
      <c r="S293" s="6">
        <v>22195</v>
      </c>
      <c r="T293" s="6">
        <v>56744</v>
      </c>
      <c r="U293" s="6">
        <v>35338</v>
      </c>
      <c r="V293" s="6">
        <v>31855</v>
      </c>
    </row>
    <row r="294" spans="1:22" x14ac:dyDescent="0.25">
      <c r="A294" s="14">
        <v>66827</v>
      </c>
      <c r="B294" s="12">
        <v>1142254</v>
      </c>
      <c r="C294" s="12">
        <v>204</v>
      </c>
      <c r="D294" s="12">
        <v>66827</v>
      </c>
      <c r="E294" s="10" t="s">
        <v>1197</v>
      </c>
      <c r="F294" s="10" t="s">
        <v>0</v>
      </c>
      <c r="G294" s="10" t="s">
        <v>0</v>
      </c>
      <c r="H294" s="10" t="s">
        <v>0</v>
      </c>
      <c r="I294" s="10" t="s">
        <v>0</v>
      </c>
      <c r="J294" s="10" t="s">
        <v>0</v>
      </c>
      <c r="K294" s="10" t="s">
        <v>0</v>
      </c>
      <c r="L294" s="10" t="s">
        <v>0</v>
      </c>
      <c r="M294" s="12">
        <v>2</v>
      </c>
      <c r="N294" s="16">
        <v>944</v>
      </c>
      <c r="O294" s="16">
        <v>460.5</v>
      </c>
      <c r="P294" s="15">
        <v>0.4878177966101695</v>
      </c>
      <c r="Q294" s="7">
        <v>273</v>
      </c>
      <c r="R294" s="7">
        <v>535</v>
      </c>
      <c r="S294" s="6">
        <v>630</v>
      </c>
      <c r="T294" s="6">
        <v>1258</v>
      </c>
      <c r="U294" s="7">
        <v>680</v>
      </c>
      <c r="V294" s="7">
        <v>354</v>
      </c>
    </row>
    <row r="295" spans="1:22" x14ac:dyDescent="0.25">
      <c r="A295" s="14">
        <v>46134</v>
      </c>
      <c r="B295" s="12">
        <v>378717</v>
      </c>
      <c r="C295" s="12">
        <v>169</v>
      </c>
      <c r="D295" s="12">
        <v>46134</v>
      </c>
      <c r="E295" s="10" t="s">
        <v>1305</v>
      </c>
      <c r="F295" s="10" t="s">
        <v>0</v>
      </c>
      <c r="G295" s="10" t="s">
        <v>0</v>
      </c>
      <c r="H295" s="10" t="s">
        <v>0</v>
      </c>
      <c r="I295" s="10" t="s">
        <v>0</v>
      </c>
      <c r="J295" s="10" t="s">
        <v>0</v>
      </c>
      <c r="K295" s="10" t="s">
        <v>0</v>
      </c>
      <c r="L295" s="10" t="s">
        <v>0</v>
      </c>
      <c r="M295" s="12">
        <v>2</v>
      </c>
      <c r="N295" s="16">
        <v>304</v>
      </c>
      <c r="O295" s="16">
        <v>648.75</v>
      </c>
      <c r="P295" s="15">
        <v>2.1340460526315788</v>
      </c>
      <c r="Q295" s="6">
        <v>280</v>
      </c>
      <c r="R295" s="6">
        <v>328</v>
      </c>
      <c r="S295" s="7">
        <v>1108</v>
      </c>
      <c r="T295" s="7">
        <v>356</v>
      </c>
      <c r="U295" s="7">
        <v>433</v>
      </c>
      <c r="V295" s="7">
        <v>698</v>
      </c>
    </row>
    <row r="296" spans="1:22" x14ac:dyDescent="0.25">
      <c r="A296" s="14">
        <v>42074</v>
      </c>
      <c r="B296" s="12">
        <v>319820</v>
      </c>
      <c r="C296" s="12">
        <v>227</v>
      </c>
      <c r="D296" s="12">
        <v>42074</v>
      </c>
      <c r="E296" s="10" t="s">
        <v>1324</v>
      </c>
      <c r="F296" s="10" t="s">
        <v>0</v>
      </c>
      <c r="G296" s="10" t="s">
        <v>0</v>
      </c>
      <c r="H296" s="10" t="s">
        <v>0</v>
      </c>
      <c r="I296" s="10" t="s">
        <v>0</v>
      </c>
      <c r="J296" s="10" t="s">
        <v>0</v>
      </c>
      <c r="K296" s="10" t="s">
        <v>0</v>
      </c>
      <c r="L296" s="10" t="s">
        <v>0</v>
      </c>
      <c r="M296" s="12">
        <v>2</v>
      </c>
      <c r="N296" s="16">
        <v>433.5</v>
      </c>
      <c r="O296" s="16">
        <v>435</v>
      </c>
      <c r="P296" s="15">
        <v>1.0034602076124568</v>
      </c>
      <c r="Q296" s="7">
        <v>286</v>
      </c>
      <c r="R296" s="7">
        <v>659</v>
      </c>
      <c r="S296" s="7">
        <v>611</v>
      </c>
      <c r="T296" s="7">
        <v>184</v>
      </c>
      <c r="U296" s="6">
        <v>543</v>
      </c>
      <c r="V296" s="6">
        <v>324</v>
      </c>
    </row>
    <row r="297" spans="1:22" x14ac:dyDescent="0.25">
      <c r="A297" s="14">
        <v>41989</v>
      </c>
      <c r="B297" s="12">
        <v>323785</v>
      </c>
      <c r="C297" s="12">
        <v>248</v>
      </c>
      <c r="D297" s="12">
        <v>41989</v>
      </c>
      <c r="E297" s="10" t="s">
        <v>1325</v>
      </c>
      <c r="F297" s="10" t="s">
        <v>0</v>
      </c>
      <c r="G297" s="10" t="s">
        <v>0</v>
      </c>
      <c r="H297" s="10" t="s">
        <v>0</v>
      </c>
      <c r="I297" s="10" t="s">
        <v>0</v>
      </c>
      <c r="J297" s="10" t="s">
        <v>0</v>
      </c>
      <c r="K297" s="10" t="s">
        <v>0</v>
      </c>
      <c r="L297" s="10" t="s">
        <v>0</v>
      </c>
      <c r="M297" s="12">
        <v>3</v>
      </c>
      <c r="N297" s="16">
        <v>876.33333333333337</v>
      </c>
      <c r="O297" s="16">
        <v>465.66666666666669</v>
      </c>
      <c r="P297" s="15">
        <v>0.53138075313807531</v>
      </c>
      <c r="Q297" s="7">
        <v>152</v>
      </c>
      <c r="R297" s="6">
        <v>1541</v>
      </c>
      <c r="S297" s="7">
        <v>897</v>
      </c>
      <c r="T297" s="7">
        <v>348</v>
      </c>
      <c r="U297" s="6">
        <v>572</v>
      </c>
      <c r="V297" s="6">
        <v>516</v>
      </c>
    </row>
    <row r="298" spans="1:22" x14ac:dyDescent="0.25">
      <c r="A298" s="14">
        <v>41689</v>
      </c>
      <c r="B298" s="12">
        <v>621573</v>
      </c>
      <c r="C298" s="12">
        <v>160</v>
      </c>
      <c r="D298" s="12">
        <v>41689</v>
      </c>
      <c r="E298" s="10" t="s">
        <v>1333</v>
      </c>
      <c r="F298" s="10" t="s">
        <v>0</v>
      </c>
      <c r="G298" s="10" t="s">
        <v>0</v>
      </c>
      <c r="H298" s="10" t="s">
        <v>0</v>
      </c>
      <c r="I298" s="10" t="s">
        <v>0</v>
      </c>
      <c r="J298" s="10" t="s">
        <v>0</v>
      </c>
      <c r="K298" s="10" t="s">
        <v>0</v>
      </c>
      <c r="L298" s="10" t="s">
        <v>0</v>
      </c>
      <c r="M298" s="12">
        <v>2</v>
      </c>
      <c r="N298" s="16">
        <v>12292</v>
      </c>
      <c r="O298" s="16">
        <v>6730.25</v>
      </c>
      <c r="P298" s="15">
        <v>0.5475309144158802</v>
      </c>
      <c r="Q298" s="7">
        <v>2112</v>
      </c>
      <c r="R298" s="7">
        <v>1216</v>
      </c>
      <c r="S298" s="7">
        <v>8845</v>
      </c>
      <c r="T298" s="6">
        <v>5612</v>
      </c>
      <c r="U298" s="6">
        <v>18972</v>
      </c>
      <c r="V298" s="7">
        <v>14748</v>
      </c>
    </row>
    <row r="299" spans="1:22" x14ac:dyDescent="0.25">
      <c r="A299" s="2">
        <v>41682</v>
      </c>
      <c r="B299" s="12">
        <v>605091</v>
      </c>
      <c r="C299" s="12">
        <v>144</v>
      </c>
      <c r="D299" s="12">
        <v>41682</v>
      </c>
      <c r="E299" s="10" t="s">
        <v>1336</v>
      </c>
      <c r="F299" s="10" t="s">
        <v>0</v>
      </c>
      <c r="G299" s="10" t="s">
        <v>0</v>
      </c>
      <c r="H299" s="10" t="s">
        <v>0</v>
      </c>
      <c r="I299" s="10" t="s">
        <v>0</v>
      </c>
      <c r="J299" s="10" t="s">
        <v>0</v>
      </c>
      <c r="K299" s="10" t="s">
        <v>0</v>
      </c>
      <c r="L299" s="10" t="s">
        <v>0</v>
      </c>
      <c r="M299" s="12">
        <v>3</v>
      </c>
      <c r="N299" s="16">
        <v>2295.6666666666665</v>
      </c>
      <c r="O299" s="16">
        <v>1828.3333333333333</v>
      </c>
      <c r="P299" s="15">
        <v>0.79642805285320173</v>
      </c>
      <c r="Q299" s="7">
        <v>2008</v>
      </c>
      <c r="R299" s="7">
        <v>1028</v>
      </c>
      <c r="S299" s="7">
        <v>2449</v>
      </c>
      <c r="T299" s="6">
        <v>1282</v>
      </c>
      <c r="U299" s="6">
        <v>3574</v>
      </c>
      <c r="V299" s="6">
        <v>2031</v>
      </c>
    </row>
    <row r="300" spans="1:22" x14ac:dyDescent="0.25">
      <c r="A300" s="14">
        <v>34113</v>
      </c>
      <c r="B300" s="12">
        <v>528242</v>
      </c>
      <c r="C300" s="12">
        <v>215</v>
      </c>
      <c r="D300" s="12">
        <v>34113</v>
      </c>
      <c r="E300" s="10" t="s">
        <v>1595</v>
      </c>
      <c r="F300" s="10" t="s">
        <v>0</v>
      </c>
      <c r="G300" s="10" t="s">
        <v>0</v>
      </c>
      <c r="H300" s="10" t="s">
        <v>0</v>
      </c>
      <c r="I300" s="10" t="s">
        <v>0</v>
      </c>
      <c r="J300" s="10" t="s">
        <v>0</v>
      </c>
      <c r="K300" s="10" t="s">
        <v>0</v>
      </c>
      <c r="L300" s="10" t="s">
        <v>0</v>
      </c>
      <c r="M300" s="12">
        <v>2</v>
      </c>
      <c r="N300" s="16">
        <v>6814.5</v>
      </c>
      <c r="O300" s="16">
        <v>9082.5</v>
      </c>
      <c r="P300" s="15">
        <v>1.3328197226502312</v>
      </c>
      <c r="Q300" s="7">
        <v>853</v>
      </c>
      <c r="R300" s="7">
        <v>1492</v>
      </c>
      <c r="S300" s="7">
        <v>1160</v>
      </c>
      <c r="T300" s="6">
        <v>7661</v>
      </c>
      <c r="U300" s="7">
        <v>32825</v>
      </c>
      <c r="V300" s="6">
        <v>5968</v>
      </c>
    </row>
    <row r="301" spans="1:22" x14ac:dyDescent="0.25">
      <c r="A301" s="2">
        <v>31362</v>
      </c>
      <c r="B301" s="12">
        <v>940426</v>
      </c>
      <c r="C301" s="12">
        <v>85</v>
      </c>
      <c r="D301" s="12">
        <v>31362</v>
      </c>
      <c r="E301" s="10" t="s">
        <v>1653</v>
      </c>
      <c r="F301" s="10" t="s">
        <v>0</v>
      </c>
      <c r="G301" s="10" t="s">
        <v>0</v>
      </c>
      <c r="H301" s="10" t="s">
        <v>0</v>
      </c>
      <c r="I301" s="10" t="s">
        <v>0</v>
      </c>
      <c r="J301" s="10" t="s">
        <v>0</v>
      </c>
      <c r="K301" s="10" t="s">
        <v>0</v>
      </c>
      <c r="L301" s="10" t="s">
        <v>0</v>
      </c>
      <c r="M301" s="12">
        <v>2</v>
      </c>
      <c r="N301" s="16">
        <v>1865.5</v>
      </c>
      <c r="O301" s="16">
        <v>2432</v>
      </c>
      <c r="P301" s="15">
        <v>1.3036719378182793</v>
      </c>
      <c r="Q301" s="6">
        <v>1230</v>
      </c>
      <c r="R301" s="7">
        <v>3793</v>
      </c>
      <c r="S301" s="6">
        <v>2501</v>
      </c>
      <c r="T301" s="7">
        <v>2298</v>
      </c>
      <c r="U301" s="7">
        <v>1530</v>
      </c>
      <c r="V301" s="7">
        <v>2107</v>
      </c>
    </row>
    <row r="302" spans="1:22" x14ac:dyDescent="0.25">
      <c r="A302" s="14">
        <v>26887</v>
      </c>
      <c r="B302" s="12">
        <v>574115</v>
      </c>
      <c r="C302" s="12">
        <v>305</v>
      </c>
      <c r="D302" s="12">
        <v>26887</v>
      </c>
      <c r="E302" s="10" t="s">
        <v>1697</v>
      </c>
      <c r="F302" s="10" t="s">
        <v>0</v>
      </c>
      <c r="G302" s="10" t="s">
        <v>0</v>
      </c>
      <c r="H302" s="10" t="s">
        <v>0</v>
      </c>
      <c r="I302" s="10" t="s">
        <v>0</v>
      </c>
      <c r="J302" s="10" t="s">
        <v>0</v>
      </c>
      <c r="K302" s="10" t="s">
        <v>0</v>
      </c>
      <c r="L302" s="10" t="s">
        <v>0</v>
      </c>
      <c r="M302" s="12">
        <v>2</v>
      </c>
      <c r="N302" s="16">
        <v>1116</v>
      </c>
      <c r="O302" s="16">
        <v>1435.25</v>
      </c>
      <c r="P302" s="15">
        <v>1.2860663082437276</v>
      </c>
      <c r="Q302" s="7">
        <v>42</v>
      </c>
      <c r="R302" s="7">
        <v>181</v>
      </c>
      <c r="S302" s="8">
        <v>583</v>
      </c>
      <c r="T302" s="7">
        <v>2403</v>
      </c>
      <c r="U302" s="7">
        <v>3115</v>
      </c>
      <c r="V302" s="6">
        <v>1649</v>
      </c>
    </row>
    <row r="303" spans="1:22" x14ac:dyDescent="0.25">
      <c r="A303" s="14">
        <v>21885</v>
      </c>
      <c r="B303" s="12">
        <v>837239</v>
      </c>
      <c r="C303" s="12">
        <v>85</v>
      </c>
      <c r="D303" s="12">
        <v>21885</v>
      </c>
      <c r="E303" s="10" t="s">
        <v>1752</v>
      </c>
      <c r="F303" s="10" t="s">
        <v>0</v>
      </c>
      <c r="G303" s="10" t="s">
        <v>0</v>
      </c>
      <c r="H303" s="10" t="s">
        <v>0</v>
      </c>
      <c r="I303" s="10" t="s">
        <v>0</v>
      </c>
      <c r="J303" s="10" t="s">
        <v>0</v>
      </c>
      <c r="K303" s="10" t="s">
        <v>0</v>
      </c>
      <c r="L303" s="10" t="s">
        <v>0</v>
      </c>
      <c r="M303" s="12">
        <v>2</v>
      </c>
      <c r="N303" s="16">
        <v>1522.5</v>
      </c>
      <c r="O303" s="16">
        <v>4012.25</v>
      </c>
      <c r="P303" s="15">
        <v>2.6353037766830871</v>
      </c>
      <c r="Q303" s="7">
        <v>9397</v>
      </c>
      <c r="R303" s="7">
        <v>1906</v>
      </c>
      <c r="S303" s="7">
        <v>2163</v>
      </c>
      <c r="T303" s="6">
        <v>1512</v>
      </c>
      <c r="U303" s="7">
        <v>2583</v>
      </c>
      <c r="V303" s="6">
        <v>1533</v>
      </c>
    </row>
    <row r="304" spans="1:22" x14ac:dyDescent="0.25">
      <c r="A304" s="14">
        <v>20282</v>
      </c>
      <c r="B304" s="12">
        <v>601991</v>
      </c>
      <c r="C304" s="12">
        <v>217</v>
      </c>
      <c r="D304" s="12">
        <v>20282</v>
      </c>
      <c r="E304" s="10" t="s">
        <v>1824</v>
      </c>
      <c r="F304" s="10" t="s">
        <v>0</v>
      </c>
      <c r="G304" s="10" t="s">
        <v>0</v>
      </c>
      <c r="H304" s="10" t="s">
        <v>0</v>
      </c>
      <c r="I304" s="10" t="s">
        <v>0</v>
      </c>
      <c r="J304" s="10" t="s">
        <v>0</v>
      </c>
      <c r="K304" s="10" t="s">
        <v>0</v>
      </c>
      <c r="L304" s="10" t="s">
        <v>0</v>
      </c>
      <c r="M304" s="12">
        <v>2</v>
      </c>
      <c r="N304" s="16">
        <v>22332.5</v>
      </c>
      <c r="O304" s="16">
        <v>38394.5</v>
      </c>
      <c r="P304" s="15">
        <v>1.7192208664502406</v>
      </c>
      <c r="Q304" s="7">
        <v>597</v>
      </c>
      <c r="R304" s="7">
        <v>8895</v>
      </c>
      <c r="S304" s="6">
        <v>1418</v>
      </c>
      <c r="T304" s="6">
        <v>43247</v>
      </c>
      <c r="U304" s="7">
        <v>95824</v>
      </c>
      <c r="V304" s="7">
        <v>48262</v>
      </c>
    </row>
    <row r="305" spans="1:22" x14ac:dyDescent="0.25">
      <c r="A305" s="14">
        <v>18488</v>
      </c>
      <c r="B305" s="12">
        <v>456907</v>
      </c>
      <c r="C305" s="12">
        <v>232</v>
      </c>
      <c r="D305" s="12">
        <v>18488</v>
      </c>
      <c r="E305" s="10" t="s">
        <v>1879</v>
      </c>
      <c r="F305" s="10" t="s">
        <v>0</v>
      </c>
      <c r="G305" s="10" t="s">
        <v>0</v>
      </c>
      <c r="H305" s="10" t="s">
        <v>0</v>
      </c>
      <c r="I305" s="10" t="s">
        <v>0</v>
      </c>
      <c r="J305" s="10" t="s">
        <v>0</v>
      </c>
      <c r="K305" s="10" t="s">
        <v>0</v>
      </c>
      <c r="L305" s="10" t="s">
        <v>0</v>
      </c>
      <c r="M305" s="12">
        <v>2</v>
      </c>
      <c r="N305" s="16">
        <v>2202</v>
      </c>
      <c r="O305" s="16">
        <v>2740.75</v>
      </c>
      <c r="P305" s="15">
        <v>1.2446639418710264</v>
      </c>
      <c r="Q305" s="6">
        <v>510</v>
      </c>
      <c r="R305" s="7">
        <v>2432</v>
      </c>
      <c r="S305" s="6">
        <v>3894</v>
      </c>
      <c r="T305" s="7">
        <v>3396</v>
      </c>
      <c r="U305" s="7">
        <v>2603</v>
      </c>
      <c r="V305" s="7">
        <v>2532</v>
      </c>
    </row>
    <row r="306" spans="1:22" x14ac:dyDescent="0.25">
      <c r="A306" s="14">
        <v>18382</v>
      </c>
      <c r="B306" s="12">
        <v>935183</v>
      </c>
      <c r="C306" s="12">
        <v>259</v>
      </c>
      <c r="D306" s="12">
        <v>18382</v>
      </c>
      <c r="E306" s="10" t="s">
        <v>1882</v>
      </c>
      <c r="F306" s="10" t="s">
        <v>0</v>
      </c>
      <c r="G306" s="10" t="s">
        <v>0</v>
      </c>
      <c r="H306" s="10" t="s">
        <v>0</v>
      </c>
      <c r="I306" s="10" t="s">
        <v>0</v>
      </c>
      <c r="J306" s="10" t="s">
        <v>0</v>
      </c>
      <c r="K306" s="10" t="s">
        <v>0</v>
      </c>
      <c r="L306" s="10" t="s">
        <v>0</v>
      </c>
      <c r="M306" s="12">
        <v>3</v>
      </c>
      <c r="N306" s="16">
        <v>3157.3333333333335</v>
      </c>
      <c r="O306" s="16">
        <v>629.66666666666663</v>
      </c>
      <c r="P306" s="15">
        <v>0.19942989864864863</v>
      </c>
      <c r="Q306" s="7">
        <v>292</v>
      </c>
      <c r="R306" s="6">
        <v>7112</v>
      </c>
      <c r="S306" s="7">
        <v>362</v>
      </c>
      <c r="T306" s="6">
        <v>1208</v>
      </c>
      <c r="U306" s="6">
        <v>1152</v>
      </c>
      <c r="V306" s="7">
        <v>1235</v>
      </c>
    </row>
    <row r="307" spans="1:22" x14ac:dyDescent="0.25">
      <c r="A307" s="14">
        <v>18361</v>
      </c>
      <c r="B307" s="12">
        <v>950622</v>
      </c>
      <c r="C307" s="12">
        <v>361</v>
      </c>
      <c r="D307" s="12">
        <v>18361</v>
      </c>
      <c r="E307" s="10" t="s">
        <v>1883</v>
      </c>
      <c r="F307" s="10" t="s">
        <v>0</v>
      </c>
      <c r="G307" s="10" t="s">
        <v>0</v>
      </c>
      <c r="H307" s="10" t="s">
        <v>0</v>
      </c>
      <c r="I307" s="10" t="s">
        <v>0</v>
      </c>
      <c r="J307" s="10" t="s">
        <v>0</v>
      </c>
      <c r="K307" s="10" t="s">
        <v>0</v>
      </c>
      <c r="L307" s="10" t="s">
        <v>0</v>
      </c>
      <c r="M307" s="12">
        <v>4</v>
      </c>
      <c r="N307" s="16">
        <v>3732.5</v>
      </c>
      <c r="O307" s="16">
        <v>4305.5</v>
      </c>
      <c r="P307" s="15">
        <v>1.1535164099129269</v>
      </c>
      <c r="Q307" s="7">
        <v>6140</v>
      </c>
      <c r="R307" s="6">
        <v>2482</v>
      </c>
      <c r="S307" s="6">
        <v>3054</v>
      </c>
      <c r="T307" s="6">
        <v>5211</v>
      </c>
      <c r="U307" s="6">
        <v>4183</v>
      </c>
      <c r="V307" s="7">
        <v>2471</v>
      </c>
    </row>
    <row r="308" spans="1:22" x14ac:dyDescent="0.25">
      <c r="A308" s="14">
        <v>18305</v>
      </c>
      <c r="B308" s="12">
        <v>609795</v>
      </c>
      <c r="C308" s="12">
        <v>217</v>
      </c>
      <c r="D308" s="12">
        <v>18305</v>
      </c>
      <c r="E308" s="10" t="s">
        <v>1889</v>
      </c>
      <c r="F308" s="10" t="s">
        <v>0</v>
      </c>
      <c r="G308" s="10" t="s">
        <v>0</v>
      </c>
      <c r="H308" s="10" t="s">
        <v>0</v>
      </c>
      <c r="I308" s="10" t="s">
        <v>0</v>
      </c>
      <c r="J308" s="10" t="s">
        <v>0</v>
      </c>
      <c r="K308" s="10" t="s">
        <v>0</v>
      </c>
      <c r="L308" s="10" t="s">
        <v>0</v>
      </c>
      <c r="M308" s="12">
        <v>6</v>
      </c>
      <c r="N308" s="16">
        <v>2180991.1666666665</v>
      </c>
      <c r="O308" s="16">
        <v>0</v>
      </c>
      <c r="P308" s="15">
        <v>0</v>
      </c>
      <c r="Q308" s="6">
        <v>3937</v>
      </c>
      <c r="R308" s="6">
        <v>11517</v>
      </c>
      <c r="S308" s="6">
        <v>5171959</v>
      </c>
      <c r="T308" s="6">
        <v>1656549</v>
      </c>
      <c r="U308" s="6">
        <v>5416994</v>
      </c>
      <c r="V308" s="6">
        <v>824991</v>
      </c>
    </row>
    <row r="309" spans="1:22" x14ac:dyDescent="0.25">
      <c r="A309" s="14">
        <v>18249</v>
      </c>
      <c r="B309" s="12">
        <v>827868</v>
      </c>
      <c r="C309" s="12">
        <v>172</v>
      </c>
      <c r="D309" s="12">
        <v>18249</v>
      </c>
      <c r="E309" s="10" t="s">
        <v>1894</v>
      </c>
      <c r="F309" s="10" t="s">
        <v>0</v>
      </c>
      <c r="G309" s="12">
        <v>5459879</v>
      </c>
      <c r="H309" s="10" t="s">
        <v>820</v>
      </c>
      <c r="I309" s="10" t="s">
        <v>0</v>
      </c>
      <c r="J309" s="10" t="s">
        <v>0</v>
      </c>
      <c r="K309" s="10" t="s">
        <v>0</v>
      </c>
      <c r="L309" s="10" t="s">
        <v>1895</v>
      </c>
      <c r="M309" s="12">
        <v>2</v>
      </c>
      <c r="N309" s="16">
        <v>810</v>
      </c>
      <c r="O309" s="16">
        <v>1363.5</v>
      </c>
      <c r="P309" s="15">
        <v>1.6833333333333333</v>
      </c>
      <c r="Q309" s="7">
        <v>3580</v>
      </c>
      <c r="R309" s="7">
        <v>1233</v>
      </c>
      <c r="S309" s="7">
        <v>270</v>
      </c>
      <c r="T309" s="6">
        <v>1336</v>
      </c>
      <c r="U309" s="7">
        <v>371</v>
      </c>
      <c r="V309" s="6">
        <v>284</v>
      </c>
    </row>
    <row r="310" spans="1:22" x14ac:dyDescent="0.25">
      <c r="A310" s="14">
        <v>18157</v>
      </c>
      <c r="B310" s="12">
        <v>467115</v>
      </c>
      <c r="C310" s="12">
        <v>228</v>
      </c>
      <c r="D310" s="12">
        <v>18157</v>
      </c>
      <c r="E310" s="10" t="s">
        <v>1905</v>
      </c>
      <c r="F310" s="10" t="s">
        <v>0</v>
      </c>
      <c r="G310" s="10" t="s">
        <v>0</v>
      </c>
      <c r="H310" s="10" t="s">
        <v>0</v>
      </c>
      <c r="I310" s="10" t="s">
        <v>0</v>
      </c>
      <c r="J310" s="10" t="s">
        <v>0</v>
      </c>
      <c r="K310" s="10" t="s">
        <v>0</v>
      </c>
      <c r="L310" s="10" t="s">
        <v>0</v>
      </c>
      <c r="M310" s="12">
        <v>3</v>
      </c>
      <c r="N310" s="16">
        <v>2319.6666666666665</v>
      </c>
      <c r="O310" s="16">
        <v>458.66666666666669</v>
      </c>
      <c r="P310" s="15">
        <v>0.19772955884466162</v>
      </c>
      <c r="Q310" s="7">
        <v>153</v>
      </c>
      <c r="R310" s="6">
        <v>5576</v>
      </c>
      <c r="S310" s="6">
        <v>694</v>
      </c>
      <c r="T310" s="7">
        <v>345</v>
      </c>
      <c r="U310" s="6">
        <v>689</v>
      </c>
      <c r="V310" s="7">
        <v>878</v>
      </c>
    </row>
    <row r="311" spans="1:22" x14ac:dyDescent="0.25">
      <c r="A311" s="14">
        <v>17958</v>
      </c>
      <c r="B311" s="12">
        <v>350639</v>
      </c>
      <c r="C311" s="12">
        <v>186</v>
      </c>
      <c r="D311" s="12">
        <v>17958</v>
      </c>
      <c r="E311" s="10" t="s">
        <v>1912</v>
      </c>
      <c r="F311" s="10" t="s">
        <v>0</v>
      </c>
      <c r="G311" s="10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10" t="s">
        <v>0</v>
      </c>
      <c r="M311" s="12">
        <v>2</v>
      </c>
      <c r="N311" s="16">
        <v>1607</v>
      </c>
      <c r="O311" s="16">
        <v>188.25</v>
      </c>
      <c r="P311" s="15">
        <v>0.1171437461107654</v>
      </c>
      <c r="Q311" s="7">
        <v>221</v>
      </c>
      <c r="R311" s="6">
        <v>2895</v>
      </c>
      <c r="S311" s="7">
        <v>95</v>
      </c>
      <c r="T311" s="7">
        <v>74</v>
      </c>
      <c r="U311" s="7">
        <v>363</v>
      </c>
      <c r="V311" s="6">
        <v>319</v>
      </c>
    </row>
    <row r="312" spans="1:22" x14ac:dyDescent="0.25">
      <c r="A312" s="14">
        <v>17833</v>
      </c>
      <c r="B312" s="12">
        <v>818125</v>
      </c>
      <c r="C312" s="12">
        <v>217</v>
      </c>
      <c r="D312" s="12">
        <v>17833</v>
      </c>
      <c r="E312" s="10" t="s">
        <v>1917</v>
      </c>
      <c r="F312" s="10" t="s">
        <v>0</v>
      </c>
      <c r="G312" s="10" t="s">
        <v>0</v>
      </c>
      <c r="H312" s="10" t="s">
        <v>0</v>
      </c>
      <c r="I312" s="10" t="s">
        <v>0</v>
      </c>
      <c r="J312" s="10" t="s">
        <v>0</v>
      </c>
      <c r="K312" s="10" t="s">
        <v>0</v>
      </c>
      <c r="L312" s="10" t="s">
        <v>0</v>
      </c>
      <c r="M312" s="12">
        <v>2</v>
      </c>
      <c r="N312" s="16">
        <v>857</v>
      </c>
      <c r="O312" s="16">
        <v>1294</v>
      </c>
      <c r="P312" s="15">
        <v>1.5099183197199533</v>
      </c>
      <c r="Q312" s="7">
        <v>264</v>
      </c>
      <c r="R312" s="6">
        <v>575</v>
      </c>
      <c r="S312" s="7">
        <v>2358</v>
      </c>
      <c r="T312" s="7">
        <v>1596</v>
      </c>
      <c r="U312" s="6">
        <v>1139</v>
      </c>
      <c r="V312" s="7">
        <v>958</v>
      </c>
    </row>
    <row r="313" spans="1:22" x14ac:dyDescent="0.25">
      <c r="A313" s="14">
        <v>17466</v>
      </c>
      <c r="B313" s="12">
        <v>838312</v>
      </c>
      <c r="C313" s="12">
        <v>159</v>
      </c>
      <c r="D313" s="12">
        <v>17466</v>
      </c>
      <c r="E313" s="10" t="s">
        <v>1933</v>
      </c>
      <c r="F313" s="10" t="s">
        <v>0</v>
      </c>
      <c r="G313" s="10" t="s">
        <v>0</v>
      </c>
      <c r="H313" s="10" t="s">
        <v>0</v>
      </c>
      <c r="I313" s="10" t="s">
        <v>0</v>
      </c>
      <c r="J313" s="10" t="s">
        <v>0</v>
      </c>
      <c r="K313" s="10" t="s">
        <v>0</v>
      </c>
      <c r="L313" s="10" t="s">
        <v>0</v>
      </c>
      <c r="M313" s="12">
        <v>2</v>
      </c>
      <c r="N313" s="16">
        <v>443</v>
      </c>
      <c r="O313" s="16">
        <v>896.5</v>
      </c>
      <c r="P313" s="15">
        <v>2.023702031602709</v>
      </c>
      <c r="Q313" s="7">
        <v>1498</v>
      </c>
      <c r="R313" s="6">
        <v>604</v>
      </c>
      <c r="S313" s="6">
        <v>282</v>
      </c>
      <c r="T313" s="7">
        <v>280</v>
      </c>
      <c r="U313" s="7">
        <v>1738</v>
      </c>
      <c r="V313" s="7">
        <v>70</v>
      </c>
    </row>
    <row r="314" spans="1:22" x14ac:dyDescent="0.25">
      <c r="A314" s="14">
        <v>17334</v>
      </c>
      <c r="B314" s="12">
        <v>587510</v>
      </c>
      <c r="C314" s="12">
        <v>292</v>
      </c>
      <c r="D314" s="12">
        <v>17334</v>
      </c>
      <c r="E314" s="10" t="s">
        <v>1937</v>
      </c>
      <c r="F314" s="10" t="s">
        <v>0</v>
      </c>
      <c r="G314" s="10" t="s">
        <v>0</v>
      </c>
      <c r="H314" s="10" t="s">
        <v>0</v>
      </c>
      <c r="I314" s="10" t="s">
        <v>0</v>
      </c>
      <c r="J314" s="10" t="s">
        <v>0</v>
      </c>
      <c r="K314" s="10" t="s">
        <v>0</v>
      </c>
      <c r="L314" s="10" t="s">
        <v>0</v>
      </c>
      <c r="M314" s="12">
        <v>6</v>
      </c>
      <c r="N314" s="16">
        <v>2645.1666666666665</v>
      </c>
      <c r="O314" s="16">
        <v>0</v>
      </c>
      <c r="P314" s="15">
        <v>0</v>
      </c>
      <c r="Q314" s="6">
        <v>880</v>
      </c>
      <c r="R314" s="6">
        <v>2213</v>
      </c>
      <c r="S314" s="6">
        <v>3315</v>
      </c>
      <c r="T314" s="6">
        <v>871</v>
      </c>
      <c r="U314" s="6">
        <v>4657</v>
      </c>
      <c r="V314" s="6">
        <v>3935</v>
      </c>
    </row>
    <row r="315" spans="1:22" x14ac:dyDescent="0.25">
      <c r="A315" s="14">
        <v>17297</v>
      </c>
      <c r="B315" s="12">
        <v>840974</v>
      </c>
      <c r="C315" s="12">
        <v>217</v>
      </c>
      <c r="D315" s="12">
        <v>17297</v>
      </c>
      <c r="E315" s="10" t="s">
        <v>1940</v>
      </c>
      <c r="F315" s="10" t="s">
        <v>0</v>
      </c>
      <c r="G315" s="10" t="s">
        <v>0</v>
      </c>
      <c r="H315" s="10" t="s">
        <v>0</v>
      </c>
      <c r="I315" s="10" t="s">
        <v>0</v>
      </c>
      <c r="J315" s="10" t="s">
        <v>0</v>
      </c>
      <c r="K315" s="10" t="s">
        <v>0</v>
      </c>
      <c r="L315" s="10" t="s">
        <v>0</v>
      </c>
      <c r="M315" s="12">
        <v>2</v>
      </c>
      <c r="N315" s="16">
        <v>2494</v>
      </c>
      <c r="O315" s="16">
        <v>4649.25</v>
      </c>
      <c r="P315" s="15">
        <v>1.8641740176423416</v>
      </c>
      <c r="Q315" s="7">
        <v>15910</v>
      </c>
      <c r="R315" s="7">
        <v>850</v>
      </c>
      <c r="S315" s="7">
        <v>1168</v>
      </c>
      <c r="T315" s="7">
        <v>669</v>
      </c>
      <c r="U315" s="6">
        <v>4133</v>
      </c>
      <c r="V315" s="6">
        <v>855</v>
      </c>
    </row>
    <row r="316" spans="1:22" x14ac:dyDescent="0.25">
      <c r="A316" s="14">
        <v>17238</v>
      </c>
      <c r="B316" s="12">
        <v>481796</v>
      </c>
      <c r="C316" s="12">
        <v>217</v>
      </c>
      <c r="D316" s="12">
        <v>17238</v>
      </c>
      <c r="E316" s="10" t="s">
        <v>1946</v>
      </c>
      <c r="F316" s="10" t="s">
        <v>0</v>
      </c>
      <c r="G316" s="10" t="s">
        <v>0</v>
      </c>
      <c r="H316" s="10" t="s">
        <v>0</v>
      </c>
      <c r="I316" s="10" t="s">
        <v>0</v>
      </c>
      <c r="J316" s="10" t="s">
        <v>0</v>
      </c>
      <c r="K316" s="10" t="s">
        <v>0</v>
      </c>
      <c r="L316" s="10" t="s">
        <v>0</v>
      </c>
      <c r="M316" s="12">
        <v>4</v>
      </c>
      <c r="N316" s="16">
        <v>3033.75</v>
      </c>
      <c r="O316" s="16">
        <v>436</v>
      </c>
      <c r="P316" s="15">
        <v>0.14371652245570662</v>
      </c>
      <c r="Q316" s="7">
        <v>184</v>
      </c>
      <c r="R316" s="7">
        <v>688</v>
      </c>
      <c r="S316" s="6">
        <v>1784</v>
      </c>
      <c r="T316" s="6">
        <v>2696</v>
      </c>
      <c r="U316" s="6">
        <v>7030</v>
      </c>
      <c r="V316" s="6">
        <v>625</v>
      </c>
    </row>
    <row r="317" spans="1:22" x14ac:dyDescent="0.25">
      <c r="A317" s="14">
        <v>17230</v>
      </c>
      <c r="B317" s="12">
        <v>500085</v>
      </c>
      <c r="C317" s="12">
        <v>261</v>
      </c>
      <c r="D317" s="12">
        <v>17230</v>
      </c>
      <c r="E317" s="10" t="s">
        <v>1949</v>
      </c>
      <c r="F317" s="10" t="s">
        <v>0</v>
      </c>
      <c r="G317" s="10" t="s">
        <v>0</v>
      </c>
      <c r="H317" s="10" t="s">
        <v>0</v>
      </c>
      <c r="I317" s="10" t="s">
        <v>0</v>
      </c>
      <c r="J317" s="10" t="s">
        <v>0</v>
      </c>
      <c r="K317" s="10" t="s">
        <v>0</v>
      </c>
      <c r="L317" s="10" t="s">
        <v>0</v>
      </c>
      <c r="M317" s="12">
        <v>3</v>
      </c>
      <c r="N317" s="16">
        <v>1108.6666666666667</v>
      </c>
      <c r="O317" s="16">
        <v>319</v>
      </c>
      <c r="P317" s="15">
        <v>0.28773301262778112</v>
      </c>
      <c r="Q317" s="7">
        <v>112</v>
      </c>
      <c r="R317" s="7">
        <v>61</v>
      </c>
      <c r="S317" s="6">
        <v>1730</v>
      </c>
      <c r="T317" s="6">
        <v>196</v>
      </c>
      <c r="U317" s="7">
        <v>784</v>
      </c>
      <c r="V317" s="6">
        <v>1400</v>
      </c>
    </row>
    <row r="318" spans="1:22" x14ac:dyDescent="0.25">
      <c r="A318" s="14">
        <v>17225</v>
      </c>
      <c r="B318" s="12">
        <v>535942</v>
      </c>
      <c r="C318" s="12">
        <v>229</v>
      </c>
      <c r="D318" s="12">
        <v>17225</v>
      </c>
      <c r="E318" s="10" t="s">
        <v>1950</v>
      </c>
      <c r="F318" s="10" t="s">
        <v>0</v>
      </c>
      <c r="G318" s="10" t="s">
        <v>0</v>
      </c>
      <c r="H318" s="10" t="s">
        <v>0</v>
      </c>
      <c r="I318" s="10" t="s">
        <v>0</v>
      </c>
      <c r="J318" s="10" t="s">
        <v>0</v>
      </c>
      <c r="K318" s="10" t="s">
        <v>0</v>
      </c>
      <c r="L318" s="10" t="s">
        <v>0</v>
      </c>
      <c r="M318" s="12">
        <v>3</v>
      </c>
      <c r="N318" s="16">
        <v>10661</v>
      </c>
      <c r="O318" s="16">
        <v>1069.3333333333333</v>
      </c>
      <c r="P318" s="15">
        <v>0.10030328612075164</v>
      </c>
      <c r="Q318" s="7">
        <v>1075</v>
      </c>
      <c r="R318" s="7">
        <v>748</v>
      </c>
      <c r="S318" s="6">
        <v>12329</v>
      </c>
      <c r="T318" s="7">
        <v>1385</v>
      </c>
      <c r="U318" s="6">
        <v>7354</v>
      </c>
      <c r="V318" s="6">
        <v>12300</v>
      </c>
    </row>
    <row r="319" spans="1:22" x14ac:dyDescent="0.25">
      <c r="A319" s="14">
        <v>17191</v>
      </c>
      <c r="B319" s="12">
        <v>893362</v>
      </c>
      <c r="C319" s="12">
        <v>259</v>
      </c>
      <c r="D319" s="12">
        <v>17191</v>
      </c>
      <c r="E319" s="10" t="s">
        <v>1955</v>
      </c>
      <c r="F319" s="10" t="s">
        <v>0</v>
      </c>
      <c r="G319" s="10" t="s">
        <v>0</v>
      </c>
      <c r="H319" s="10" t="s">
        <v>0</v>
      </c>
      <c r="I319" s="10" t="s">
        <v>0</v>
      </c>
      <c r="J319" s="10" t="s">
        <v>0</v>
      </c>
      <c r="K319" s="10" t="s">
        <v>0</v>
      </c>
      <c r="L319" s="10" t="s">
        <v>0</v>
      </c>
      <c r="M319" s="12">
        <v>2</v>
      </c>
      <c r="N319" s="16">
        <v>677</v>
      </c>
      <c r="O319" s="16">
        <v>383.5</v>
      </c>
      <c r="P319" s="15">
        <v>0.56646971935007384</v>
      </c>
      <c r="Q319" s="7">
        <v>37</v>
      </c>
      <c r="R319" s="6">
        <v>255</v>
      </c>
      <c r="S319" s="7">
        <v>324</v>
      </c>
      <c r="T319" s="7">
        <v>763</v>
      </c>
      <c r="U319" s="7">
        <v>410</v>
      </c>
      <c r="V319" s="6">
        <v>1099</v>
      </c>
    </row>
    <row r="320" spans="1:22" x14ac:dyDescent="0.25">
      <c r="A320" s="14">
        <v>17144</v>
      </c>
      <c r="B320" s="12">
        <v>596045</v>
      </c>
      <c r="C320" s="12">
        <v>171</v>
      </c>
      <c r="D320" s="12">
        <v>17144</v>
      </c>
      <c r="E320" s="10" t="s">
        <v>1962</v>
      </c>
      <c r="F320" s="10" t="s">
        <v>0</v>
      </c>
      <c r="G320" s="10" t="s">
        <v>0</v>
      </c>
      <c r="H320" s="10" t="s">
        <v>0</v>
      </c>
      <c r="I320" s="10" t="s">
        <v>0</v>
      </c>
      <c r="J320" s="10" t="s">
        <v>0</v>
      </c>
      <c r="K320" s="10" t="s">
        <v>0</v>
      </c>
      <c r="L320" s="10" t="s">
        <v>0</v>
      </c>
      <c r="M320" s="12">
        <v>2</v>
      </c>
      <c r="N320" s="16">
        <v>4434.5</v>
      </c>
      <c r="O320" s="16">
        <v>1858.75</v>
      </c>
      <c r="P320" s="15">
        <v>0.41915661292141165</v>
      </c>
      <c r="Q320" s="7">
        <v>253</v>
      </c>
      <c r="R320" s="7">
        <v>2448</v>
      </c>
      <c r="S320" s="6">
        <v>4361</v>
      </c>
      <c r="T320" s="7">
        <v>4617</v>
      </c>
      <c r="U320" s="6">
        <v>4508</v>
      </c>
      <c r="V320" s="7">
        <v>117</v>
      </c>
    </row>
    <row r="321" spans="1:22" x14ac:dyDescent="0.25">
      <c r="A321" s="14">
        <v>17045</v>
      </c>
      <c r="B321" s="12">
        <v>1041467</v>
      </c>
      <c r="C321" s="12">
        <v>204</v>
      </c>
      <c r="D321" s="12">
        <v>17045</v>
      </c>
      <c r="E321" s="10" t="s">
        <v>1973</v>
      </c>
      <c r="F321" s="10" t="s">
        <v>0</v>
      </c>
      <c r="G321" s="10" t="s">
        <v>0</v>
      </c>
      <c r="H321" s="10" t="s">
        <v>0</v>
      </c>
      <c r="I321" s="10" t="s">
        <v>0</v>
      </c>
      <c r="J321" s="10" t="s">
        <v>0</v>
      </c>
      <c r="K321" s="10" t="s">
        <v>0</v>
      </c>
      <c r="L321" s="10" t="s">
        <v>0</v>
      </c>
      <c r="M321" s="12">
        <v>2</v>
      </c>
      <c r="N321" s="16">
        <v>8634.5</v>
      </c>
      <c r="O321" s="16">
        <v>262</v>
      </c>
      <c r="P321" s="15">
        <v>3.0343389889397186E-2</v>
      </c>
      <c r="Q321" s="7">
        <v>162</v>
      </c>
      <c r="R321" s="7">
        <v>59</v>
      </c>
      <c r="S321" s="6">
        <v>245</v>
      </c>
      <c r="T321" s="7">
        <v>477</v>
      </c>
      <c r="U321" s="7">
        <v>350</v>
      </c>
      <c r="V321" s="6">
        <v>17024</v>
      </c>
    </row>
    <row r="322" spans="1:22" x14ac:dyDescent="0.25">
      <c r="A322" s="14">
        <v>17042</v>
      </c>
      <c r="B322" s="12">
        <v>1158915</v>
      </c>
      <c r="C322" s="12">
        <v>218</v>
      </c>
      <c r="D322" s="12">
        <v>17042</v>
      </c>
      <c r="E322" s="10" t="s">
        <v>1974</v>
      </c>
      <c r="F322" s="10" t="s">
        <v>0</v>
      </c>
      <c r="G322" s="10" t="s">
        <v>0</v>
      </c>
      <c r="H322" s="10" t="s">
        <v>0</v>
      </c>
      <c r="I322" s="10" t="s">
        <v>0</v>
      </c>
      <c r="J322" s="10" t="s">
        <v>0</v>
      </c>
      <c r="K322" s="10" t="s">
        <v>0</v>
      </c>
      <c r="L322" s="10" t="s">
        <v>0</v>
      </c>
      <c r="M322" s="12">
        <v>2</v>
      </c>
      <c r="N322" s="16">
        <v>449</v>
      </c>
      <c r="O322" s="16">
        <v>266.75</v>
      </c>
      <c r="P322" s="15">
        <v>0.59409799554565701</v>
      </c>
      <c r="Q322" s="7">
        <v>38</v>
      </c>
      <c r="R322" s="6">
        <v>417</v>
      </c>
      <c r="S322" s="6">
        <v>481</v>
      </c>
      <c r="T322" s="7">
        <v>756</v>
      </c>
      <c r="U322" s="7">
        <v>214</v>
      </c>
      <c r="V322" s="7">
        <v>59</v>
      </c>
    </row>
    <row r="323" spans="1:22" x14ac:dyDescent="0.25">
      <c r="A323" s="14">
        <v>17010</v>
      </c>
      <c r="B323" s="12">
        <v>754589</v>
      </c>
      <c r="C323" s="12">
        <v>204</v>
      </c>
      <c r="D323" s="12">
        <v>17010</v>
      </c>
      <c r="E323" s="10" t="s">
        <v>1978</v>
      </c>
      <c r="F323" s="10" t="s">
        <v>0</v>
      </c>
      <c r="G323" s="10" t="s">
        <v>0</v>
      </c>
      <c r="H323" s="10" t="s">
        <v>0</v>
      </c>
      <c r="I323" s="10" t="s">
        <v>0</v>
      </c>
      <c r="J323" s="10" t="s">
        <v>0</v>
      </c>
      <c r="K323" s="10" t="s">
        <v>0</v>
      </c>
      <c r="L323" s="10" t="s">
        <v>0</v>
      </c>
      <c r="M323" s="12">
        <v>3</v>
      </c>
      <c r="N323" s="16">
        <v>7491.666666666667</v>
      </c>
      <c r="O323" s="16">
        <v>2830.3333333333335</v>
      </c>
      <c r="P323" s="15">
        <v>0.37779755283648497</v>
      </c>
      <c r="Q323" s="7">
        <v>5150</v>
      </c>
      <c r="R323" s="6">
        <v>13395</v>
      </c>
      <c r="S323" s="6">
        <v>3598</v>
      </c>
      <c r="T323" s="7">
        <v>1107</v>
      </c>
      <c r="U323" s="7">
        <v>2234</v>
      </c>
      <c r="V323" s="6">
        <v>5482</v>
      </c>
    </row>
    <row r="324" spans="1:22" x14ac:dyDescent="0.25">
      <c r="A324" s="14">
        <v>16923</v>
      </c>
      <c r="B324" s="12">
        <v>706959</v>
      </c>
      <c r="C324" s="12">
        <v>174</v>
      </c>
      <c r="D324" s="12">
        <v>16923</v>
      </c>
      <c r="E324" s="10" t="s">
        <v>1981</v>
      </c>
      <c r="F324" s="10" t="s">
        <v>0</v>
      </c>
      <c r="G324" s="10" t="s">
        <v>0</v>
      </c>
      <c r="H324" s="10" t="s">
        <v>0</v>
      </c>
      <c r="I324" s="10" t="s">
        <v>0</v>
      </c>
      <c r="J324" s="10" t="s">
        <v>0</v>
      </c>
      <c r="K324" s="10" t="s">
        <v>0</v>
      </c>
      <c r="L324" s="10" t="s">
        <v>0</v>
      </c>
      <c r="M324" s="12">
        <v>2</v>
      </c>
      <c r="N324" s="16">
        <v>3187.5</v>
      </c>
      <c r="O324" s="16">
        <v>487.75</v>
      </c>
      <c r="P324" s="15">
        <v>0.15301960784313726</v>
      </c>
      <c r="Q324" s="7">
        <v>1290</v>
      </c>
      <c r="R324" s="6">
        <v>2891</v>
      </c>
      <c r="S324" s="7">
        <v>183</v>
      </c>
      <c r="T324" s="7">
        <v>371</v>
      </c>
      <c r="U324" s="6">
        <v>3484</v>
      </c>
      <c r="V324" s="7">
        <v>107</v>
      </c>
    </row>
    <row r="325" spans="1:22" x14ac:dyDescent="0.25">
      <c r="A325" s="14">
        <v>16833</v>
      </c>
      <c r="B325" s="12">
        <v>603638</v>
      </c>
      <c r="C325" s="12">
        <v>436</v>
      </c>
      <c r="D325" s="12">
        <v>16833</v>
      </c>
      <c r="E325" s="10" t="s">
        <v>1995</v>
      </c>
      <c r="F325" s="10" t="s">
        <v>0</v>
      </c>
      <c r="G325" s="10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10" t="s">
        <v>0</v>
      </c>
      <c r="M325" s="12">
        <v>2</v>
      </c>
      <c r="N325" s="16">
        <v>1452</v>
      </c>
      <c r="O325" s="16">
        <v>40.5</v>
      </c>
      <c r="P325" s="15">
        <v>2.7892561983471075E-2</v>
      </c>
      <c r="Q325" s="7">
        <v>23</v>
      </c>
      <c r="R325" s="6">
        <v>849</v>
      </c>
      <c r="S325" s="7">
        <v>31</v>
      </c>
      <c r="T325" s="7">
        <v>95</v>
      </c>
      <c r="U325" s="6">
        <v>2055</v>
      </c>
      <c r="V325" s="7">
        <v>13</v>
      </c>
    </row>
    <row r="326" spans="1:22" x14ac:dyDescent="0.25">
      <c r="A326" s="14">
        <v>16827</v>
      </c>
      <c r="B326" s="12">
        <v>717059</v>
      </c>
      <c r="C326" s="12">
        <v>267</v>
      </c>
      <c r="D326" s="12">
        <v>16827</v>
      </c>
      <c r="E326" s="10" t="s">
        <v>1996</v>
      </c>
      <c r="F326" s="10" t="s">
        <v>0</v>
      </c>
      <c r="G326" s="10" t="s">
        <v>0</v>
      </c>
      <c r="H326" s="10" t="s">
        <v>0</v>
      </c>
      <c r="I326" s="10" t="s">
        <v>0</v>
      </c>
      <c r="J326" s="10" t="s">
        <v>0</v>
      </c>
      <c r="K326" s="10" t="s">
        <v>0</v>
      </c>
      <c r="L326" s="10" t="s">
        <v>0</v>
      </c>
      <c r="M326" s="12">
        <v>4</v>
      </c>
      <c r="N326" s="16">
        <v>64699.5</v>
      </c>
      <c r="O326" s="16">
        <v>324.5</v>
      </c>
      <c r="P326" s="15">
        <v>5.0154947101600476E-3</v>
      </c>
      <c r="Q326" s="6">
        <v>2277</v>
      </c>
      <c r="R326" s="6">
        <v>255010</v>
      </c>
      <c r="S326" s="7">
        <v>276</v>
      </c>
      <c r="T326" s="6">
        <v>944</v>
      </c>
      <c r="U326" s="6">
        <v>567</v>
      </c>
      <c r="V326" s="7">
        <v>373</v>
      </c>
    </row>
    <row r="327" spans="1:22" x14ac:dyDescent="0.25">
      <c r="A327" s="14">
        <v>16794</v>
      </c>
      <c r="B327" s="12">
        <v>628617</v>
      </c>
      <c r="C327" s="12">
        <v>157</v>
      </c>
      <c r="D327" s="12">
        <v>16794</v>
      </c>
      <c r="E327" s="10" t="s">
        <v>2000</v>
      </c>
      <c r="F327" s="10" t="s">
        <v>0</v>
      </c>
      <c r="G327" s="10" t="s">
        <v>0</v>
      </c>
      <c r="H327" s="10" t="s">
        <v>0</v>
      </c>
      <c r="I327" s="10" t="s">
        <v>0</v>
      </c>
      <c r="J327" s="10" t="s">
        <v>0</v>
      </c>
      <c r="K327" s="10" t="s">
        <v>0</v>
      </c>
      <c r="L327" s="10" t="s">
        <v>0</v>
      </c>
      <c r="M327" s="12">
        <v>3</v>
      </c>
      <c r="N327" s="16">
        <v>32279</v>
      </c>
      <c r="O327" s="16">
        <v>5276.333333333333</v>
      </c>
      <c r="P327" s="15">
        <v>0.16346024763261977</v>
      </c>
      <c r="Q327" s="7">
        <v>1252</v>
      </c>
      <c r="R327" s="7">
        <v>748</v>
      </c>
      <c r="S327" s="7">
        <v>13829</v>
      </c>
      <c r="T327" s="6">
        <v>29663</v>
      </c>
      <c r="U327" s="6">
        <v>38268</v>
      </c>
      <c r="V327" s="6">
        <v>28906</v>
      </c>
    </row>
    <row r="328" spans="1:22" x14ac:dyDescent="0.25">
      <c r="A328" s="14">
        <v>16594</v>
      </c>
      <c r="B328" s="12">
        <v>761461</v>
      </c>
      <c r="C328" s="12">
        <v>204</v>
      </c>
      <c r="D328" s="12">
        <v>16594</v>
      </c>
      <c r="E328" s="10" t="s">
        <v>2011</v>
      </c>
      <c r="F328" s="10" t="s">
        <v>0</v>
      </c>
      <c r="G328" s="10" t="s">
        <v>0</v>
      </c>
      <c r="H328" s="10" t="s">
        <v>0</v>
      </c>
      <c r="I328" s="10" t="s">
        <v>0</v>
      </c>
      <c r="J328" s="10" t="s">
        <v>0</v>
      </c>
      <c r="K328" s="10" t="s">
        <v>0</v>
      </c>
      <c r="L328" s="10" t="s">
        <v>0</v>
      </c>
      <c r="M328" s="12">
        <v>2</v>
      </c>
      <c r="N328" s="16">
        <v>3571</v>
      </c>
      <c r="O328" s="16">
        <v>2025.75</v>
      </c>
      <c r="P328" s="15">
        <v>0.5672780733688042</v>
      </c>
      <c r="Q328" s="7">
        <v>3655</v>
      </c>
      <c r="R328" s="6">
        <v>3273</v>
      </c>
      <c r="S328" s="7">
        <v>1055</v>
      </c>
      <c r="T328" s="7">
        <v>1364</v>
      </c>
      <c r="U328" s="7">
        <v>2029</v>
      </c>
      <c r="V328" s="6">
        <v>3869</v>
      </c>
    </row>
    <row r="329" spans="1:22" x14ac:dyDescent="0.25">
      <c r="A329" s="14">
        <v>16549</v>
      </c>
      <c r="B329" s="12">
        <v>577382</v>
      </c>
      <c r="C329" s="12">
        <v>227</v>
      </c>
      <c r="D329" s="12">
        <v>16549</v>
      </c>
      <c r="E329" s="10" t="s">
        <v>2014</v>
      </c>
      <c r="F329" s="10" t="s">
        <v>0</v>
      </c>
      <c r="G329" s="10" t="s">
        <v>0</v>
      </c>
      <c r="H329" s="10" t="s">
        <v>0</v>
      </c>
      <c r="I329" s="10" t="s">
        <v>0</v>
      </c>
      <c r="J329" s="10" t="s">
        <v>0</v>
      </c>
      <c r="K329" s="10" t="s">
        <v>0</v>
      </c>
      <c r="L329" s="10" t="s">
        <v>0</v>
      </c>
      <c r="M329" s="12">
        <v>2</v>
      </c>
      <c r="N329" s="16">
        <v>27491</v>
      </c>
      <c r="O329" s="16">
        <v>28344.25</v>
      </c>
      <c r="P329" s="15">
        <v>1.0310374304317778</v>
      </c>
      <c r="Q329" s="7">
        <v>392</v>
      </c>
      <c r="R329" s="7">
        <v>2480</v>
      </c>
      <c r="S329" s="7">
        <v>110455</v>
      </c>
      <c r="T329" s="7">
        <v>50</v>
      </c>
      <c r="U329" s="6">
        <v>48086</v>
      </c>
      <c r="V329" s="6">
        <v>6896</v>
      </c>
    </row>
    <row r="330" spans="1:22" x14ac:dyDescent="0.25">
      <c r="A330" s="14">
        <v>14806</v>
      </c>
      <c r="B330" s="12">
        <v>732132</v>
      </c>
      <c r="C330" s="12">
        <v>245</v>
      </c>
      <c r="D330" s="12">
        <v>14806</v>
      </c>
      <c r="E330" s="10" t="s">
        <v>2028</v>
      </c>
      <c r="F330" s="10" t="s">
        <v>0</v>
      </c>
      <c r="G330" s="10" t="s">
        <v>0</v>
      </c>
      <c r="H330" s="10" t="s">
        <v>0</v>
      </c>
      <c r="I330" s="10" t="s">
        <v>0</v>
      </c>
      <c r="J330" s="10" t="s">
        <v>0</v>
      </c>
      <c r="K330" s="10" t="s">
        <v>0</v>
      </c>
      <c r="L330" s="10" t="s">
        <v>0</v>
      </c>
      <c r="M330" s="12">
        <v>4</v>
      </c>
      <c r="N330" s="16">
        <v>18413.75</v>
      </c>
      <c r="O330" s="16">
        <v>4329.5</v>
      </c>
      <c r="P330" s="15">
        <v>0.23512320955807481</v>
      </c>
      <c r="Q330" s="6">
        <v>2114</v>
      </c>
      <c r="R330" s="6">
        <v>949</v>
      </c>
      <c r="S330" s="6">
        <v>11445</v>
      </c>
      <c r="T330" s="7">
        <v>3174</v>
      </c>
      <c r="U330" s="6">
        <v>59147</v>
      </c>
      <c r="V330" s="7">
        <v>5485</v>
      </c>
    </row>
    <row r="331" spans="1:22" x14ac:dyDescent="0.25">
      <c r="A331" s="14">
        <v>14796</v>
      </c>
      <c r="B331" s="12">
        <v>558622</v>
      </c>
      <c r="C331" s="12">
        <v>159</v>
      </c>
      <c r="D331" s="12">
        <v>14796</v>
      </c>
      <c r="E331" s="10" t="s">
        <v>2029</v>
      </c>
      <c r="F331" s="10" t="s">
        <v>0</v>
      </c>
      <c r="G331" s="10" t="s">
        <v>0</v>
      </c>
      <c r="H331" s="10" t="s">
        <v>0</v>
      </c>
      <c r="I331" s="10" t="s">
        <v>0</v>
      </c>
      <c r="J331" s="10" t="s">
        <v>0</v>
      </c>
      <c r="K331" s="10" t="s">
        <v>0</v>
      </c>
      <c r="L331" s="10" t="s">
        <v>0</v>
      </c>
      <c r="M331" s="12">
        <v>2</v>
      </c>
      <c r="N331" s="16">
        <v>8107</v>
      </c>
      <c r="O331" s="16">
        <v>1551.75</v>
      </c>
      <c r="P331" s="15">
        <v>0.19140865918342173</v>
      </c>
      <c r="Q331" s="7">
        <v>364</v>
      </c>
      <c r="R331" s="6">
        <v>1720</v>
      </c>
      <c r="S331" s="7">
        <v>4544</v>
      </c>
      <c r="T331" s="7">
        <v>105</v>
      </c>
      <c r="U331" s="6">
        <v>14494</v>
      </c>
      <c r="V331" s="7">
        <v>1194</v>
      </c>
    </row>
    <row r="332" spans="1:22" x14ac:dyDescent="0.25">
      <c r="A332" s="14">
        <v>14740</v>
      </c>
      <c r="B332" s="12">
        <v>757512</v>
      </c>
      <c r="C332" s="12">
        <v>235</v>
      </c>
      <c r="D332" s="12">
        <v>14740</v>
      </c>
      <c r="E332" s="10" t="s">
        <v>2031</v>
      </c>
      <c r="F332" s="10" t="s">
        <v>0</v>
      </c>
      <c r="G332" s="10" t="s">
        <v>0</v>
      </c>
      <c r="H332" s="10" t="s">
        <v>0</v>
      </c>
      <c r="I332" s="10" t="s">
        <v>0</v>
      </c>
      <c r="J332" s="10" t="s">
        <v>0</v>
      </c>
      <c r="K332" s="10" t="s">
        <v>0</v>
      </c>
      <c r="L332" s="10" t="s">
        <v>0</v>
      </c>
      <c r="M332" s="12">
        <v>2</v>
      </c>
      <c r="N332" s="16">
        <v>1238</v>
      </c>
      <c r="O332" s="16">
        <v>148.25</v>
      </c>
      <c r="P332" s="15">
        <v>0.11974959612277868</v>
      </c>
      <c r="Q332" s="7">
        <v>219</v>
      </c>
      <c r="R332" s="6">
        <v>1705</v>
      </c>
      <c r="S332" s="7">
        <v>179</v>
      </c>
      <c r="T332" s="7">
        <v>122</v>
      </c>
      <c r="U332" s="7">
        <v>73</v>
      </c>
      <c r="V332" s="6">
        <v>771</v>
      </c>
    </row>
    <row r="333" spans="1:22" x14ac:dyDescent="0.25">
      <c r="A333" s="14">
        <v>14703</v>
      </c>
      <c r="B333" s="12">
        <v>516866</v>
      </c>
      <c r="C333" s="12">
        <v>117</v>
      </c>
      <c r="D333" s="12">
        <v>14703</v>
      </c>
      <c r="E333" s="10" t="s">
        <v>2036</v>
      </c>
      <c r="F333" s="10" t="s">
        <v>0</v>
      </c>
      <c r="G333" s="10" t="s">
        <v>0</v>
      </c>
      <c r="H333" s="10" t="s">
        <v>0</v>
      </c>
      <c r="I333" s="10" t="s">
        <v>0</v>
      </c>
      <c r="J333" s="10" t="s">
        <v>0</v>
      </c>
      <c r="K333" s="10" t="s">
        <v>0</v>
      </c>
      <c r="L333" s="10" t="s">
        <v>0</v>
      </c>
      <c r="M333" s="12">
        <v>5</v>
      </c>
      <c r="N333" s="16">
        <v>21075.4</v>
      </c>
      <c r="O333" s="16">
        <v>5246</v>
      </c>
      <c r="P333" s="15">
        <v>0.24891579756493351</v>
      </c>
      <c r="Q333" s="7">
        <v>5246</v>
      </c>
      <c r="R333" s="6">
        <v>6485</v>
      </c>
      <c r="S333" s="6">
        <v>11066</v>
      </c>
      <c r="T333" s="6">
        <v>2060</v>
      </c>
      <c r="U333" s="6">
        <v>70403</v>
      </c>
      <c r="V333" s="6">
        <v>15363</v>
      </c>
    </row>
    <row r="334" spans="1:22" x14ac:dyDescent="0.25">
      <c r="A334" s="14">
        <v>14698</v>
      </c>
      <c r="B334" s="12">
        <v>494397</v>
      </c>
      <c r="C334" s="12">
        <v>219</v>
      </c>
      <c r="D334" s="12">
        <v>14698</v>
      </c>
      <c r="E334" s="10" t="s">
        <v>2038</v>
      </c>
      <c r="F334" s="10" t="s">
        <v>0</v>
      </c>
      <c r="G334" s="10" t="s">
        <v>0</v>
      </c>
      <c r="H334" s="10" t="s">
        <v>0</v>
      </c>
      <c r="I334" s="10" t="s">
        <v>0</v>
      </c>
      <c r="J334" s="10" t="s">
        <v>0</v>
      </c>
      <c r="K334" s="10" t="s">
        <v>0</v>
      </c>
      <c r="L334" s="10" t="s">
        <v>0</v>
      </c>
      <c r="M334" s="12">
        <v>2</v>
      </c>
      <c r="N334" s="16">
        <v>5715</v>
      </c>
      <c r="O334" s="16">
        <v>2734</v>
      </c>
      <c r="P334" s="15">
        <v>0.47839020122484688</v>
      </c>
      <c r="Q334" s="7">
        <v>3025</v>
      </c>
      <c r="R334" s="7">
        <v>5294</v>
      </c>
      <c r="S334" s="7">
        <v>1672</v>
      </c>
      <c r="T334" s="6">
        <v>2482</v>
      </c>
      <c r="U334" s="6">
        <v>8948</v>
      </c>
      <c r="V334" s="7">
        <v>945</v>
      </c>
    </row>
    <row r="335" spans="1:22" x14ac:dyDescent="0.25">
      <c r="A335" s="14">
        <v>14696</v>
      </c>
      <c r="B335" s="12">
        <v>895535</v>
      </c>
      <c r="C335" s="12">
        <v>117</v>
      </c>
      <c r="D335" s="12">
        <v>14696</v>
      </c>
      <c r="E335" s="10" t="s">
        <v>2039</v>
      </c>
      <c r="F335" s="10" t="s">
        <v>0</v>
      </c>
      <c r="G335" s="10" t="s">
        <v>0</v>
      </c>
      <c r="H335" s="10" t="s">
        <v>0</v>
      </c>
      <c r="I335" s="10" t="s">
        <v>0</v>
      </c>
      <c r="J335" s="10" t="s">
        <v>0</v>
      </c>
      <c r="K335" s="10" t="s">
        <v>0</v>
      </c>
      <c r="L335" s="10" t="s">
        <v>0</v>
      </c>
      <c r="M335" s="12">
        <v>2</v>
      </c>
      <c r="N335" s="16">
        <v>10107</v>
      </c>
      <c r="O335" s="16">
        <v>1962</v>
      </c>
      <c r="P335" s="15">
        <v>0.19412288512911843</v>
      </c>
      <c r="Q335" s="7">
        <v>1572</v>
      </c>
      <c r="R335" s="7">
        <v>3665</v>
      </c>
      <c r="S335" s="7">
        <v>875</v>
      </c>
      <c r="T335" s="6">
        <v>3752</v>
      </c>
      <c r="U335" s="6">
        <v>16462</v>
      </c>
      <c r="V335" s="7">
        <v>1736</v>
      </c>
    </row>
    <row r="336" spans="1:22" x14ac:dyDescent="0.25">
      <c r="A336" s="14">
        <v>14694</v>
      </c>
      <c r="B336" s="12">
        <v>796202</v>
      </c>
      <c r="C336" s="12">
        <v>204</v>
      </c>
      <c r="D336" s="12">
        <v>14694</v>
      </c>
      <c r="E336" s="10" t="s">
        <v>2041</v>
      </c>
      <c r="F336" s="10" t="s">
        <v>0</v>
      </c>
      <c r="G336" s="10" t="s">
        <v>0</v>
      </c>
      <c r="H336" s="10" t="s">
        <v>0</v>
      </c>
      <c r="I336" s="10" t="s">
        <v>0</v>
      </c>
      <c r="J336" s="10" t="s">
        <v>0</v>
      </c>
      <c r="K336" s="10" t="s">
        <v>0</v>
      </c>
      <c r="L336" s="10" t="s">
        <v>0</v>
      </c>
      <c r="M336" s="12">
        <v>2</v>
      </c>
      <c r="N336" s="16">
        <v>3705.5</v>
      </c>
      <c r="O336" s="16">
        <v>1702.5</v>
      </c>
      <c r="P336" s="15">
        <v>0.45945216569963565</v>
      </c>
      <c r="Q336" s="7">
        <v>323</v>
      </c>
      <c r="R336" s="6">
        <v>3527</v>
      </c>
      <c r="S336" s="7">
        <v>2914</v>
      </c>
      <c r="T336" s="7">
        <v>732</v>
      </c>
      <c r="U336" s="7">
        <v>2841</v>
      </c>
      <c r="V336" s="6">
        <v>3884</v>
      </c>
    </row>
    <row r="337" spans="1:22" x14ac:dyDescent="0.25">
      <c r="A337" s="14">
        <v>13146</v>
      </c>
      <c r="B337" s="12">
        <v>761091</v>
      </c>
      <c r="C337" s="12">
        <v>357</v>
      </c>
      <c r="D337" s="12">
        <v>13146</v>
      </c>
      <c r="E337" s="10" t="s">
        <v>2091</v>
      </c>
      <c r="F337" s="10" t="s">
        <v>0</v>
      </c>
      <c r="G337" s="10" t="s">
        <v>0</v>
      </c>
      <c r="H337" s="10" t="s">
        <v>0</v>
      </c>
      <c r="I337" s="10" t="s">
        <v>0</v>
      </c>
      <c r="J337" s="10" t="s">
        <v>0</v>
      </c>
      <c r="K337" s="10" t="s">
        <v>0</v>
      </c>
      <c r="L337" s="10" t="s">
        <v>0</v>
      </c>
      <c r="M337" s="12">
        <v>4</v>
      </c>
      <c r="N337" s="16">
        <v>762.5</v>
      </c>
      <c r="O337" s="16">
        <v>105.5</v>
      </c>
      <c r="P337" s="15">
        <v>0.13836065573770492</v>
      </c>
      <c r="Q337" s="7">
        <v>131</v>
      </c>
      <c r="R337" s="6">
        <v>1036</v>
      </c>
      <c r="S337" s="6">
        <v>201</v>
      </c>
      <c r="T337" s="6">
        <v>300</v>
      </c>
      <c r="U337" s="7">
        <v>80</v>
      </c>
      <c r="V337" s="6">
        <v>1513</v>
      </c>
    </row>
    <row r="338" spans="1:22" x14ac:dyDescent="0.25">
      <c r="A338" s="14">
        <v>13130</v>
      </c>
      <c r="B338" s="12">
        <v>987547</v>
      </c>
      <c r="C338" s="12">
        <v>296</v>
      </c>
      <c r="D338" s="12">
        <v>13130</v>
      </c>
      <c r="E338" s="10" t="s">
        <v>2094</v>
      </c>
      <c r="F338" s="10" t="s">
        <v>0</v>
      </c>
      <c r="G338" s="10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10" t="s">
        <v>0</v>
      </c>
      <c r="M338" s="12">
        <v>2</v>
      </c>
      <c r="N338" s="16">
        <v>188.5</v>
      </c>
      <c r="O338" s="16">
        <v>107.5</v>
      </c>
      <c r="P338" s="15">
        <v>0.57029177718832891</v>
      </c>
      <c r="Q338" s="6">
        <v>191</v>
      </c>
      <c r="R338" s="7">
        <v>132</v>
      </c>
      <c r="S338" s="6">
        <v>186</v>
      </c>
      <c r="T338" s="7">
        <v>55</v>
      </c>
      <c r="U338" s="7">
        <v>97</v>
      </c>
      <c r="V338" s="7">
        <v>146</v>
      </c>
    </row>
    <row r="339" spans="1:22" x14ac:dyDescent="0.25">
      <c r="A339" s="14">
        <v>6646</v>
      </c>
      <c r="B339" s="12">
        <v>584590</v>
      </c>
      <c r="C339" s="12">
        <v>205</v>
      </c>
      <c r="D339" s="12">
        <v>6646</v>
      </c>
      <c r="E339" s="10" t="s">
        <v>1198</v>
      </c>
      <c r="F339" s="10" t="s">
        <v>0</v>
      </c>
      <c r="G339" s="10" t="s">
        <v>0</v>
      </c>
      <c r="H339" s="10" t="s">
        <v>0</v>
      </c>
      <c r="I339" s="10" t="s">
        <v>0</v>
      </c>
      <c r="J339" s="10" t="s">
        <v>0</v>
      </c>
      <c r="K339" s="10" t="s">
        <v>0</v>
      </c>
      <c r="L339" s="10" t="s">
        <v>0</v>
      </c>
      <c r="M339" s="12">
        <v>2</v>
      </c>
      <c r="N339" s="16">
        <v>5852</v>
      </c>
      <c r="O339" s="16">
        <v>5111.5</v>
      </c>
      <c r="P339" s="15">
        <v>0.87346206425153794</v>
      </c>
      <c r="Q339" s="7">
        <v>443</v>
      </c>
      <c r="R339" s="7">
        <v>8648</v>
      </c>
      <c r="S339" s="7">
        <v>3321</v>
      </c>
      <c r="T339" s="6">
        <v>4319</v>
      </c>
      <c r="U339" s="6">
        <v>7385</v>
      </c>
      <c r="V339" s="7">
        <v>8034</v>
      </c>
    </row>
    <row r="340" spans="1:22" x14ac:dyDescent="0.25">
      <c r="A340" s="14">
        <v>6435</v>
      </c>
      <c r="B340" s="12">
        <v>736475</v>
      </c>
      <c r="C340" s="12">
        <v>290</v>
      </c>
      <c r="D340" s="12">
        <v>6435</v>
      </c>
      <c r="E340" s="10" t="s">
        <v>1200</v>
      </c>
      <c r="F340" s="10" t="s">
        <v>0</v>
      </c>
      <c r="G340" s="10" t="s">
        <v>0</v>
      </c>
      <c r="H340" s="10" t="s">
        <v>0</v>
      </c>
      <c r="I340" s="10" t="s">
        <v>0</v>
      </c>
      <c r="J340" s="10" t="s">
        <v>0</v>
      </c>
      <c r="K340" s="10" t="s">
        <v>0</v>
      </c>
      <c r="L340" s="10" t="s">
        <v>0</v>
      </c>
      <c r="M340" s="12">
        <v>3</v>
      </c>
      <c r="N340" s="16">
        <v>3050.3333333333335</v>
      </c>
      <c r="O340" s="16">
        <v>302</v>
      </c>
      <c r="P340" s="15">
        <v>9.9005573161403126E-2</v>
      </c>
      <c r="Q340" s="7">
        <v>52</v>
      </c>
      <c r="R340" s="7">
        <v>589</v>
      </c>
      <c r="S340" s="7">
        <v>265</v>
      </c>
      <c r="T340" s="6">
        <v>3046</v>
      </c>
      <c r="U340" s="6">
        <v>4515</v>
      </c>
      <c r="V340" s="6">
        <v>1590</v>
      </c>
    </row>
    <row r="341" spans="1:22" x14ac:dyDescent="0.25">
      <c r="A341" s="14">
        <v>5990</v>
      </c>
      <c r="B341" s="12">
        <v>301233</v>
      </c>
      <c r="C341" s="12">
        <v>188</v>
      </c>
      <c r="D341" s="12">
        <v>5990</v>
      </c>
      <c r="E341" s="10" t="s">
        <v>1219</v>
      </c>
      <c r="F341" s="10" t="s">
        <v>0</v>
      </c>
      <c r="G341" s="10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10" t="s">
        <v>0</v>
      </c>
      <c r="M341" s="12">
        <v>3</v>
      </c>
      <c r="N341" s="16">
        <v>2566.6666666666665</v>
      </c>
      <c r="O341" s="16">
        <v>2026.6666666666667</v>
      </c>
      <c r="P341" s="15">
        <v>0.78961038961038965</v>
      </c>
      <c r="Q341" s="6">
        <v>5241</v>
      </c>
      <c r="R341" s="7">
        <v>4807</v>
      </c>
      <c r="S341" s="6">
        <v>952</v>
      </c>
      <c r="T341" s="7">
        <v>228</v>
      </c>
      <c r="U341" s="6">
        <v>1507</v>
      </c>
      <c r="V341" s="7">
        <v>1045</v>
      </c>
    </row>
    <row r="342" spans="1:22" x14ac:dyDescent="0.25">
      <c r="A342" s="14">
        <v>5884</v>
      </c>
      <c r="B342" s="12">
        <v>373491</v>
      </c>
      <c r="C342" s="12">
        <v>90</v>
      </c>
      <c r="D342" s="12">
        <v>5884</v>
      </c>
      <c r="E342" s="10" t="s">
        <v>1220</v>
      </c>
      <c r="F342" s="10" t="s">
        <v>0</v>
      </c>
      <c r="G342" s="10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10" t="s">
        <v>0</v>
      </c>
      <c r="M342" s="12">
        <v>3</v>
      </c>
      <c r="N342" s="16">
        <v>7043.666666666667</v>
      </c>
      <c r="O342" s="16">
        <v>3493</v>
      </c>
      <c r="P342" s="15">
        <v>0.49590648809805499</v>
      </c>
      <c r="Q342" s="6">
        <v>5311</v>
      </c>
      <c r="R342" s="7">
        <v>2155</v>
      </c>
      <c r="S342" s="7">
        <v>6651</v>
      </c>
      <c r="T342" s="7">
        <v>1673</v>
      </c>
      <c r="U342" s="6">
        <v>4523</v>
      </c>
      <c r="V342" s="6">
        <v>11297</v>
      </c>
    </row>
    <row r="343" spans="1:22" x14ac:dyDescent="0.25">
      <c r="A343" s="14">
        <v>4983</v>
      </c>
      <c r="B343" s="12">
        <v>422308</v>
      </c>
      <c r="C343" s="12">
        <v>373</v>
      </c>
      <c r="D343" s="12">
        <v>4983</v>
      </c>
      <c r="E343" s="10" t="s">
        <v>1254</v>
      </c>
      <c r="F343" s="10" t="s">
        <v>0</v>
      </c>
      <c r="G343" s="10" t="s">
        <v>0</v>
      </c>
      <c r="H343" s="10" t="s">
        <v>0</v>
      </c>
      <c r="I343" s="10" t="s">
        <v>0</v>
      </c>
      <c r="J343" s="10" t="s">
        <v>0</v>
      </c>
      <c r="K343" s="10" t="s">
        <v>0</v>
      </c>
      <c r="L343" s="10" t="s">
        <v>0</v>
      </c>
      <c r="M343" s="12">
        <v>5</v>
      </c>
      <c r="N343" s="16">
        <v>595</v>
      </c>
      <c r="O343" s="16">
        <v>54</v>
      </c>
      <c r="P343" s="15">
        <v>9.07563025210084E-2</v>
      </c>
      <c r="Q343" s="7">
        <v>54</v>
      </c>
      <c r="R343" s="6">
        <v>424</v>
      </c>
      <c r="S343" s="6">
        <v>545</v>
      </c>
      <c r="T343" s="6">
        <v>295</v>
      </c>
      <c r="U343" s="6">
        <v>1242</v>
      </c>
      <c r="V343" s="6">
        <v>469</v>
      </c>
    </row>
    <row r="344" spans="1:22" x14ac:dyDescent="0.25">
      <c r="A344" s="14">
        <v>4928</v>
      </c>
      <c r="B344" s="12">
        <v>454290</v>
      </c>
      <c r="C344" s="12">
        <v>160</v>
      </c>
      <c r="D344" s="12">
        <v>4928</v>
      </c>
      <c r="E344" s="10" t="s">
        <v>1261</v>
      </c>
      <c r="F344" s="10" t="s">
        <v>0</v>
      </c>
      <c r="G344" s="10" t="s">
        <v>0</v>
      </c>
      <c r="H344" s="10" t="s">
        <v>0</v>
      </c>
      <c r="I344" s="10" t="s">
        <v>0</v>
      </c>
      <c r="J344" s="10" t="s">
        <v>0</v>
      </c>
      <c r="K344" s="10" t="s">
        <v>0</v>
      </c>
      <c r="L344" s="10" t="s">
        <v>0</v>
      </c>
      <c r="M344" s="12">
        <v>4</v>
      </c>
      <c r="N344" s="16">
        <v>1019.5</v>
      </c>
      <c r="O344" s="16">
        <v>396.5</v>
      </c>
      <c r="P344" s="15">
        <v>0.38891613536047082</v>
      </c>
      <c r="Q344" s="6">
        <v>1838</v>
      </c>
      <c r="R344" s="6">
        <v>1185</v>
      </c>
      <c r="S344" s="6">
        <v>641</v>
      </c>
      <c r="T344" s="7">
        <v>146</v>
      </c>
      <c r="U344" s="7">
        <v>647</v>
      </c>
      <c r="V344" s="6">
        <v>414</v>
      </c>
    </row>
    <row r="345" spans="1:22" x14ac:dyDescent="0.25">
      <c r="A345" s="14">
        <v>4901</v>
      </c>
      <c r="B345" s="12">
        <v>625257</v>
      </c>
      <c r="C345" s="12">
        <v>217</v>
      </c>
      <c r="D345" s="12">
        <v>4901</v>
      </c>
      <c r="E345" s="10" t="s">
        <v>1262</v>
      </c>
      <c r="F345" s="10" t="s">
        <v>0</v>
      </c>
      <c r="G345" s="10" t="s">
        <v>0</v>
      </c>
      <c r="H345" s="10" t="s">
        <v>0</v>
      </c>
      <c r="I345" s="10" t="s">
        <v>0</v>
      </c>
      <c r="J345" s="10" t="s">
        <v>0</v>
      </c>
      <c r="K345" s="10" t="s">
        <v>0</v>
      </c>
      <c r="L345" s="10" t="s">
        <v>0</v>
      </c>
      <c r="M345" s="12">
        <v>3</v>
      </c>
      <c r="N345" s="16">
        <v>317051.66666666669</v>
      </c>
      <c r="O345" s="16">
        <v>43654</v>
      </c>
      <c r="P345" s="15">
        <v>0.1376873380258738</v>
      </c>
      <c r="Q345" s="7">
        <v>770</v>
      </c>
      <c r="R345" s="6">
        <v>2624</v>
      </c>
      <c r="S345" s="8">
        <v>349623</v>
      </c>
      <c r="T345" s="7">
        <v>29242</v>
      </c>
      <c r="U345" s="8">
        <v>598908</v>
      </c>
      <c r="V345" s="7">
        <v>100950</v>
      </c>
    </row>
    <row r="346" spans="1:22" x14ac:dyDescent="0.25">
      <c r="A346" s="14">
        <v>4766</v>
      </c>
      <c r="B346" s="12">
        <v>618681</v>
      </c>
      <c r="C346" s="12">
        <v>204</v>
      </c>
      <c r="D346" s="12">
        <v>4766</v>
      </c>
      <c r="E346" s="10" t="s">
        <v>1274</v>
      </c>
      <c r="F346" s="10" t="s">
        <v>0</v>
      </c>
      <c r="G346" s="10" t="s">
        <v>0</v>
      </c>
      <c r="H346" s="10" t="s">
        <v>0</v>
      </c>
      <c r="I346" s="10" t="s">
        <v>0</v>
      </c>
      <c r="J346" s="10" t="s">
        <v>0</v>
      </c>
      <c r="K346" s="10" t="s">
        <v>0</v>
      </c>
      <c r="L346" s="10" t="s">
        <v>0</v>
      </c>
      <c r="M346" s="12">
        <v>2</v>
      </c>
      <c r="N346" s="16">
        <v>2619046</v>
      </c>
      <c r="O346" s="16">
        <v>1061480</v>
      </c>
      <c r="P346" s="15">
        <v>0.40529261418088874</v>
      </c>
      <c r="Q346" s="7">
        <v>22040</v>
      </c>
      <c r="R346" s="7">
        <v>44979</v>
      </c>
      <c r="S346" s="6">
        <v>4060810</v>
      </c>
      <c r="T346" s="6">
        <v>1177282</v>
      </c>
      <c r="U346" s="7">
        <v>3867632</v>
      </c>
      <c r="V346" s="7">
        <v>311269</v>
      </c>
    </row>
    <row r="347" spans="1:22" x14ac:dyDescent="0.25">
      <c r="A347" s="14">
        <v>4747</v>
      </c>
      <c r="B347" s="12">
        <v>693475</v>
      </c>
      <c r="C347" s="12">
        <v>447</v>
      </c>
      <c r="D347" s="12">
        <v>4747</v>
      </c>
      <c r="E347" s="10" t="s">
        <v>1276</v>
      </c>
      <c r="F347" s="10" t="s">
        <v>0</v>
      </c>
      <c r="G347" s="10" t="s">
        <v>0</v>
      </c>
      <c r="H347" s="10" t="s">
        <v>0</v>
      </c>
      <c r="I347" s="10" t="s">
        <v>0</v>
      </c>
      <c r="J347" s="10" t="s">
        <v>0</v>
      </c>
      <c r="K347" s="10" t="s">
        <v>0</v>
      </c>
      <c r="L347" s="10" t="s">
        <v>0</v>
      </c>
      <c r="M347" s="12">
        <v>2</v>
      </c>
      <c r="N347" s="16">
        <v>322.5</v>
      </c>
      <c r="O347" s="16">
        <v>40.5</v>
      </c>
      <c r="P347" s="15">
        <v>0.12558139534883722</v>
      </c>
      <c r="Q347" s="7">
        <v>18</v>
      </c>
      <c r="R347" s="6">
        <v>485</v>
      </c>
      <c r="S347" s="6">
        <v>160</v>
      </c>
      <c r="T347" s="7">
        <v>18</v>
      </c>
      <c r="U347" s="7">
        <v>86</v>
      </c>
      <c r="V347" s="7">
        <v>40</v>
      </c>
    </row>
    <row r="348" spans="1:22" x14ac:dyDescent="0.25">
      <c r="A348" s="14">
        <v>4746</v>
      </c>
      <c r="B348" s="12">
        <v>548258</v>
      </c>
      <c r="C348" s="12">
        <v>275</v>
      </c>
      <c r="D348" s="12">
        <v>4746</v>
      </c>
      <c r="E348" s="10" t="s">
        <v>1277</v>
      </c>
      <c r="F348" s="10" t="s">
        <v>0</v>
      </c>
      <c r="G348" s="10" t="s">
        <v>0</v>
      </c>
      <c r="H348" s="10" t="s">
        <v>0</v>
      </c>
      <c r="I348" s="10" t="s">
        <v>0</v>
      </c>
      <c r="J348" s="10" t="s">
        <v>0</v>
      </c>
      <c r="K348" s="10" t="s">
        <v>0</v>
      </c>
      <c r="L348" s="10" t="s">
        <v>0</v>
      </c>
      <c r="M348" s="12">
        <v>2</v>
      </c>
      <c r="N348" s="16">
        <v>7068.5</v>
      </c>
      <c r="O348" s="16">
        <v>470</v>
      </c>
      <c r="P348" s="15">
        <v>6.6492183631605015E-2</v>
      </c>
      <c r="Q348" s="7">
        <v>141</v>
      </c>
      <c r="R348" s="7">
        <v>277</v>
      </c>
      <c r="S348" s="6">
        <v>7586</v>
      </c>
      <c r="T348" s="7">
        <v>116</v>
      </c>
      <c r="U348" s="6">
        <v>6551</v>
      </c>
      <c r="V348" s="7">
        <v>1346</v>
      </c>
    </row>
    <row r="349" spans="1:22" x14ac:dyDescent="0.25">
      <c r="A349" s="14">
        <v>4745</v>
      </c>
      <c r="B349" s="12">
        <v>612986</v>
      </c>
      <c r="C349" s="12">
        <v>217</v>
      </c>
      <c r="D349" s="12">
        <v>4745</v>
      </c>
      <c r="E349" s="10" t="s">
        <v>1278</v>
      </c>
      <c r="F349" s="10" t="s">
        <v>0</v>
      </c>
      <c r="G349" s="10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10" t="s">
        <v>0</v>
      </c>
      <c r="M349" s="12">
        <v>5</v>
      </c>
      <c r="N349" s="16">
        <v>2651400</v>
      </c>
      <c r="O349" s="16">
        <v>4136937</v>
      </c>
      <c r="P349" s="15">
        <v>1.5602840009051822</v>
      </c>
      <c r="Q349" s="6">
        <v>6315</v>
      </c>
      <c r="R349" s="6">
        <v>11337</v>
      </c>
      <c r="S349" s="6">
        <v>5657093</v>
      </c>
      <c r="T349" s="7">
        <v>4136937</v>
      </c>
      <c r="U349" s="6">
        <v>6408942</v>
      </c>
      <c r="V349" s="6">
        <v>1173313</v>
      </c>
    </row>
    <row r="350" spans="1:22" x14ac:dyDescent="0.25">
      <c r="A350" s="14">
        <v>4735</v>
      </c>
      <c r="B350" s="12">
        <v>833549</v>
      </c>
      <c r="C350" s="12">
        <v>91</v>
      </c>
      <c r="D350" s="12">
        <v>4735</v>
      </c>
      <c r="E350" s="10" t="s">
        <v>1280</v>
      </c>
      <c r="F350" s="10" t="s">
        <v>0</v>
      </c>
      <c r="G350" s="10" t="s">
        <v>0</v>
      </c>
      <c r="H350" s="10" t="s">
        <v>0</v>
      </c>
      <c r="I350" s="10" t="s">
        <v>0</v>
      </c>
      <c r="J350" s="10" t="s">
        <v>0</v>
      </c>
      <c r="K350" s="10" t="s">
        <v>0</v>
      </c>
      <c r="L350" s="10" t="s">
        <v>0</v>
      </c>
      <c r="M350" s="12">
        <v>3</v>
      </c>
      <c r="N350" s="16">
        <v>3024.6666666666665</v>
      </c>
      <c r="O350" s="16">
        <v>1844.6666666666667</v>
      </c>
      <c r="P350" s="15">
        <v>0.60987436632135783</v>
      </c>
      <c r="Q350" s="7">
        <v>265</v>
      </c>
      <c r="R350" s="6">
        <v>5286</v>
      </c>
      <c r="S350" s="6">
        <v>2233</v>
      </c>
      <c r="T350" s="7">
        <v>80</v>
      </c>
      <c r="U350" s="6">
        <v>1555</v>
      </c>
      <c r="V350" s="7">
        <v>5189</v>
      </c>
    </row>
    <row r="351" spans="1:22" x14ac:dyDescent="0.25">
      <c r="A351" s="14">
        <v>4732</v>
      </c>
      <c r="B351" s="12">
        <v>812184</v>
      </c>
      <c r="C351" s="12">
        <v>204</v>
      </c>
      <c r="D351" s="12">
        <v>4732</v>
      </c>
      <c r="E351" s="10" t="s">
        <v>1281</v>
      </c>
      <c r="F351" s="10" t="s">
        <v>0</v>
      </c>
      <c r="G351" s="10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10" t="s">
        <v>0</v>
      </c>
      <c r="M351" s="12">
        <v>3</v>
      </c>
      <c r="N351" s="16">
        <v>7639</v>
      </c>
      <c r="O351" s="16">
        <v>741</v>
      </c>
      <c r="P351" s="15">
        <v>9.7002225422175681E-2</v>
      </c>
      <c r="Q351" s="7">
        <v>636</v>
      </c>
      <c r="R351" s="6">
        <v>20604</v>
      </c>
      <c r="S351" s="6">
        <v>843</v>
      </c>
      <c r="T351" s="7">
        <v>224</v>
      </c>
      <c r="U351" s="7">
        <v>1363</v>
      </c>
      <c r="V351" s="6">
        <v>1470</v>
      </c>
    </row>
    <row r="352" spans="1:22" x14ac:dyDescent="0.25">
      <c r="A352" s="14">
        <v>4723</v>
      </c>
      <c r="B352" s="12">
        <v>455671</v>
      </c>
      <c r="C352" s="12">
        <v>173</v>
      </c>
      <c r="D352" s="12">
        <v>4723</v>
      </c>
      <c r="E352" s="10" t="s">
        <v>1284</v>
      </c>
      <c r="F352" s="10" t="s">
        <v>0</v>
      </c>
      <c r="G352" s="10" t="s">
        <v>0</v>
      </c>
      <c r="H352" s="10" t="s">
        <v>0</v>
      </c>
      <c r="I352" s="10" t="s">
        <v>0</v>
      </c>
      <c r="J352" s="10" t="s">
        <v>0</v>
      </c>
      <c r="K352" s="10" t="s">
        <v>0</v>
      </c>
      <c r="L352" s="10" t="s">
        <v>0</v>
      </c>
      <c r="M352" s="12">
        <v>2</v>
      </c>
      <c r="N352" s="16">
        <v>1140.5</v>
      </c>
      <c r="O352" s="16">
        <v>404.75</v>
      </c>
      <c r="P352" s="15">
        <v>0.35488820692678652</v>
      </c>
      <c r="Q352" s="7">
        <v>95</v>
      </c>
      <c r="R352" s="6">
        <v>1914</v>
      </c>
      <c r="S352" s="6">
        <v>367</v>
      </c>
      <c r="T352" s="7">
        <v>924</v>
      </c>
      <c r="U352" s="7">
        <v>457</v>
      </c>
      <c r="V352" s="7">
        <v>143</v>
      </c>
    </row>
    <row r="353" spans="1:22" x14ac:dyDescent="0.25">
      <c r="A353" s="14">
        <v>4721</v>
      </c>
      <c r="B353" s="12">
        <v>450619</v>
      </c>
      <c r="C353" s="12">
        <v>173</v>
      </c>
      <c r="D353" s="12">
        <v>4721</v>
      </c>
      <c r="E353" s="10" t="s">
        <v>1286</v>
      </c>
      <c r="F353" s="10" t="s">
        <v>0</v>
      </c>
      <c r="G353" s="10" t="s">
        <v>0</v>
      </c>
      <c r="H353" s="10" t="s">
        <v>0</v>
      </c>
      <c r="I353" s="10" t="s">
        <v>0</v>
      </c>
      <c r="J353" s="10" t="s">
        <v>0</v>
      </c>
      <c r="K353" s="10" t="s">
        <v>0</v>
      </c>
      <c r="L353" s="10" t="s">
        <v>0</v>
      </c>
      <c r="M353" s="12">
        <v>2</v>
      </c>
      <c r="N353" s="16">
        <v>1265.5</v>
      </c>
      <c r="O353" s="16">
        <v>58</v>
      </c>
      <c r="P353" s="15">
        <v>4.5831687080205449E-2</v>
      </c>
      <c r="Q353" s="7">
        <v>43</v>
      </c>
      <c r="R353" s="6">
        <v>2229</v>
      </c>
      <c r="S353" s="6">
        <v>302</v>
      </c>
      <c r="T353" s="7">
        <v>35</v>
      </c>
      <c r="U353" s="7">
        <v>133</v>
      </c>
      <c r="V353" s="7">
        <v>21</v>
      </c>
    </row>
    <row r="354" spans="1:22" x14ac:dyDescent="0.25">
      <c r="A354" s="14">
        <v>4716</v>
      </c>
      <c r="B354" s="12">
        <v>815363</v>
      </c>
      <c r="C354" s="12">
        <v>204</v>
      </c>
      <c r="D354" s="12">
        <v>4716</v>
      </c>
      <c r="E354" s="10" t="s">
        <v>1290</v>
      </c>
      <c r="F354" s="10" t="s">
        <v>0</v>
      </c>
      <c r="G354" s="12">
        <v>440053</v>
      </c>
      <c r="H354" s="10" t="s">
        <v>1291</v>
      </c>
      <c r="I354" s="10" t="s">
        <v>1292</v>
      </c>
      <c r="J354" s="10" t="s">
        <v>0</v>
      </c>
      <c r="K354" s="10" t="s">
        <v>0</v>
      </c>
      <c r="L354" s="10" t="s">
        <v>1293</v>
      </c>
      <c r="M354" s="12">
        <v>2</v>
      </c>
      <c r="N354" s="16">
        <v>2189.5</v>
      </c>
      <c r="O354" s="16">
        <v>1163.25</v>
      </c>
      <c r="P354" s="15">
        <v>0.53128568166248002</v>
      </c>
      <c r="Q354" s="7">
        <v>1451</v>
      </c>
      <c r="R354" s="6">
        <v>2187</v>
      </c>
      <c r="S354" s="7">
        <v>678</v>
      </c>
      <c r="T354" s="7">
        <v>427</v>
      </c>
      <c r="U354" s="7">
        <v>2097</v>
      </c>
      <c r="V354" s="6">
        <v>2192</v>
      </c>
    </row>
    <row r="355" spans="1:22" x14ac:dyDescent="0.25">
      <c r="A355" s="14">
        <v>4708</v>
      </c>
      <c r="B355" s="12">
        <v>511105</v>
      </c>
      <c r="C355" s="12">
        <v>306</v>
      </c>
      <c r="D355" s="12">
        <v>4708</v>
      </c>
      <c r="E355" s="10" t="s">
        <v>1296</v>
      </c>
      <c r="F355" s="10" t="s">
        <v>0</v>
      </c>
      <c r="G355" s="10" t="s">
        <v>0</v>
      </c>
      <c r="H355" s="10" t="s">
        <v>0</v>
      </c>
      <c r="I355" s="10" t="s">
        <v>0</v>
      </c>
      <c r="J355" s="10" t="s">
        <v>0</v>
      </c>
      <c r="K355" s="10" t="s">
        <v>0</v>
      </c>
      <c r="L355" s="10" t="s">
        <v>0</v>
      </c>
      <c r="M355" s="12">
        <v>3</v>
      </c>
      <c r="N355" s="16">
        <v>1584.6666666666667</v>
      </c>
      <c r="O355" s="16">
        <v>182.66666666666666</v>
      </c>
      <c r="P355" s="15">
        <v>0.11527135044173327</v>
      </c>
      <c r="Q355" s="6">
        <v>3153</v>
      </c>
      <c r="R355" s="6">
        <v>736</v>
      </c>
      <c r="S355" s="7">
        <v>381</v>
      </c>
      <c r="T355" s="7">
        <v>107</v>
      </c>
      <c r="U355" s="6">
        <v>865</v>
      </c>
      <c r="V355" s="7">
        <v>60</v>
      </c>
    </row>
    <row r="356" spans="1:22" x14ac:dyDescent="0.25">
      <c r="A356" s="14">
        <v>4263</v>
      </c>
      <c r="B356" s="12">
        <v>968724</v>
      </c>
      <c r="C356" s="12">
        <v>85</v>
      </c>
      <c r="D356" s="12">
        <v>4263</v>
      </c>
      <c r="E356" s="10" t="s">
        <v>1319</v>
      </c>
      <c r="F356" s="10" t="s">
        <v>0</v>
      </c>
      <c r="G356" s="10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10" t="s">
        <v>0</v>
      </c>
      <c r="M356" s="12">
        <v>2</v>
      </c>
      <c r="N356" s="16">
        <v>1283</v>
      </c>
      <c r="O356" s="16">
        <v>1811.25</v>
      </c>
      <c r="P356" s="15">
        <v>1.4117303195635229</v>
      </c>
      <c r="Q356" s="6">
        <v>1103</v>
      </c>
      <c r="R356" s="6">
        <v>1463</v>
      </c>
      <c r="S356" s="7">
        <v>1569</v>
      </c>
      <c r="T356" s="7">
        <v>2866</v>
      </c>
      <c r="U356" s="7">
        <v>1217</v>
      </c>
      <c r="V356" s="7">
        <v>1593</v>
      </c>
    </row>
    <row r="357" spans="1:22" x14ac:dyDescent="0.25">
      <c r="A357" s="2">
        <v>3247</v>
      </c>
      <c r="B357" s="12">
        <v>979460</v>
      </c>
      <c r="C357" s="12">
        <v>160</v>
      </c>
      <c r="D357" s="12">
        <v>3247</v>
      </c>
      <c r="E357" s="10" t="s">
        <v>1624</v>
      </c>
      <c r="F357" s="10" t="s">
        <v>0</v>
      </c>
      <c r="G357" s="10" t="s">
        <v>0</v>
      </c>
      <c r="H357" s="10" t="s">
        <v>0</v>
      </c>
      <c r="I357" s="10" t="s">
        <v>0</v>
      </c>
      <c r="J357" s="10" t="s">
        <v>0</v>
      </c>
      <c r="K357" s="10" t="s">
        <v>0</v>
      </c>
      <c r="L357" s="10" t="s">
        <v>0</v>
      </c>
      <c r="M357" s="12">
        <v>2</v>
      </c>
      <c r="N357" s="16">
        <v>22894</v>
      </c>
      <c r="O357" s="16">
        <v>239</v>
      </c>
      <c r="P357" s="15">
        <v>1.0439416440988905E-2</v>
      </c>
      <c r="Q357" s="7">
        <v>56</v>
      </c>
      <c r="R357" s="6">
        <v>45227</v>
      </c>
      <c r="S357" s="6">
        <v>561</v>
      </c>
      <c r="T357" s="7">
        <v>248</v>
      </c>
      <c r="U357" s="7">
        <v>340</v>
      </c>
      <c r="V357" s="7">
        <v>312</v>
      </c>
    </row>
    <row r="358" spans="1:22" x14ac:dyDescent="0.25">
      <c r="A358" s="14">
        <v>3246</v>
      </c>
      <c r="B358" s="12">
        <v>893905</v>
      </c>
      <c r="C358" s="12">
        <v>267</v>
      </c>
      <c r="D358" s="12">
        <v>3246</v>
      </c>
      <c r="E358" s="10" t="s">
        <v>1625</v>
      </c>
      <c r="F358" s="10" t="s">
        <v>0</v>
      </c>
      <c r="G358" s="10" t="s">
        <v>0</v>
      </c>
      <c r="H358" s="10" t="s">
        <v>0</v>
      </c>
      <c r="I358" s="10" t="s">
        <v>0</v>
      </c>
      <c r="J358" s="10" t="s">
        <v>0</v>
      </c>
      <c r="K358" s="10" t="s">
        <v>0</v>
      </c>
      <c r="L358" s="10" t="s">
        <v>0</v>
      </c>
      <c r="M358" s="12">
        <v>2</v>
      </c>
      <c r="N358" s="16">
        <v>600.5</v>
      </c>
      <c r="O358" s="16">
        <v>111.75</v>
      </c>
      <c r="P358" s="15">
        <v>0.18609492089925062</v>
      </c>
      <c r="Q358" s="7">
        <v>108</v>
      </c>
      <c r="R358" s="6">
        <v>344</v>
      </c>
      <c r="S358" s="7">
        <v>98</v>
      </c>
      <c r="T358" s="7">
        <v>96</v>
      </c>
      <c r="U358" s="7">
        <v>145</v>
      </c>
      <c r="V358" s="6">
        <v>857</v>
      </c>
    </row>
    <row r="359" spans="1:22" x14ac:dyDescent="0.25">
      <c r="A359" s="14">
        <v>3206</v>
      </c>
      <c r="B359" s="12">
        <v>1000105</v>
      </c>
      <c r="C359" s="12">
        <v>129</v>
      </c>
      <c r="D359" s="12">
        <v>3206</v>
      </c>
      <c r="E359" s="10" t="s">
        <v>1633</v>
      </c>
      <c r="F359" s="10" t="s">
        <v>0</v>
      </c>
      <c r="G359" s="10" t="s">
        <v>0</v>
      </c>
      <c r="H359" s="10" t="s">
        <v>0</v>
      </c>
      <c r="I359" s="10" t="s">
        <v>0</v>
      </c>
      <c r="J359" s="10" t="s">
        <v>0</v>
      </c>
      <c r="K359" s="10" t="s">
        <v>0</v>
      </c>
      <c r="L359" s="10" t="s">
        <v>0</v>
      </c>
      <c r="M359" s="12">
        <v>2</v>
      </c>
      <c r="N359" s="16">
        <v>4744.5</v>
      </c>
      <c r="O359" s="16">
        <v>8156.5</v>
      </c>
      <c r="P359" s="15">
        <v>1.7191484877226262</v>
      </c>
      <c r="Q359" s="7">
        <v>543</v>
      </c>
      <c r="R359" s="6">
        <v>7428</v>
      </c>
      <c r="S359" s="7">
        <v>1898</v>
      </c>
      <c r="T359" s="7">
        <v>27044</v>
      </c>
      <c r="U359" s="6">
        <v>2061</v>
      </c>
      <c r="V359" s="7">
        <v>3141</v>
      </c>
    </row>
    <row r="360" spans="1:22" x14ac:dyDescent="0.25">
      <c r="A360" s="14">
        <v>3182</v>
      </c>
      <c r="B360" s="12">
        <v>864701</v>
      </c>
      <c r="C360" s="12">
        <v>204</v>
      </c>
      <c r="D360" s="12">
        <v>3182</v>
      </c>
      <c r="E360" s="10" t="s">
        <v>1638</v>
      </c>
      <c r="F360" s="10" t="s">
        <v>0</v>
      </c>
      <c r="G360" s="10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10" t="s">
        <v>0</v>
      </c>
      <c r="M360" s="12">
        <v>5</v>
      </c>
      <c r="N360" s="16">
        <v>7074</v>
      </c>
      <c r="O360" s="16">
        <v>206</v>
      </c>
      <c r="P360" s="15">
        <v>2.9120723777212327E-2</v>
      </c>
      <c r="Q360" s="6">
        <v>681</v>
      </c>
      <c r="R360" s="6">
        <v>20347</v>
      </c>
      <c r="S360" s="6">
        <v>1186</v>
      </c>
      <c r="T360" s="7">
        <v>206</v>
      </c>
      <c r="U360" s="6">
        <v>12154</v>
      </c>
      <c r="V360" s="6">
        <v>1002</v>
      </c>
    </row>
    <row r="361" spans="1:22" x14ac:dyDescent="0.25">
      <c r="A361" s="14">
        <v>3178</v>
      </c>
      <c r="B361" s="12">
        <v>880639</v>
      </c>
      <c r="C361" s="12">
        <v>204</v>
      </c>
      <c r="D361" s="12">
        <v>3178</v>
      </c>
      <c r="E361" s="10" t="s">
        <v>1641</v>
      </c>
      <c r="F361" s="10" t="s">
        <v>0</v>
      </c>
      <c r="G361" s="10" t="s">
        <v>0</v>
      </c>
      <c r="H361" s="10" t="s">
        <v>0</v>
      </c>
      <c r="I361" s="10" t="s">
        <v>0</v>
      </c>
      <c r="J361" s="10" t="s">
        <v>0</v>
      </c>
      <c r="K361" s="10" t="s">
        <v>0</v>
      </c>
      <c r="L361" s="10" t="s">
        <v>0</v>
      </c>
      <c r="M361" s="12">
        <v>2</v>
      </c>
      <c r="N361" s="16">
        <v>5095</v>
      </c>
      <c r="O361" s="16">
        <v>15025.5</v>
      </c>
      <c r="P361" s="15">
        <v>2.9490677134445535</v>
      </c>
      <c r="Q361" s="7">
        <v>130</v>
      </c>
      <c r="R361" s="6">
        <v>7597</v>
      </c>
      <c r="S361" s="7">
        <v>58974</v>
      </c>
      <c r="T361" s="7">
        <v>298</v>
      </c>
      <c r="U361" s="6">
        <v>2593</v>
      </c>
      <c r="V361" s="7">
        <v>700</v>
      </c>
    </row>
    <row r="362" spans="1:22" x14ac:dyDescent="0.25">
      <c r="A362" s="14">
        <v>3173</v>
      </c>
      <c r="B362" s="12">
        <v>517075</v>
      </c>
      <c r="C362" s="12">
        <v>217</v>
      </c>
      <c r="D362" s="12">
        <v>3173</v>
      </c>
      <c r="E362" s="10" t="s">
        <v>1645</v>
      </c>
      <c r="F362" s="10" t="s">
        <v>0</v>
      </c>
      <c r="G362" s="10" t="s">
        <v>0</v>
      </c>
      <c r="H362" s="10" t="s">
        <v>0</v>
      </c>
      <c r="I362" s="10" t="s">
        <v>0</v>
      </c>
      <c r="J362" s="10" t="s">
        <v>0</v>
      </c>
      <c r="K362" s="10" t="s">
        <v>0</v>
      </c>
      <c r="L362" s="10" t="s">
        <v>0</v>
      </c>
      <c r="M362" s="12">
        <v>4</v>
      </c>
      <c r="N362" s="16">
        <v>3903</v>
      </c>
      <c r="O362" s="16">
        <v>2804</v>
      </c>
      <c r="P362" s="15">
        <v>0.71842172687676142</v>
      </c>
      <c r="Q362" s="7">
        <v>3480</v>
      </c>
      <c r="R362" s="7">
        <v>2128</v>
      </c>
      <c r="S362" s="6">
        <v>2769</v>
      </c>
      <c r="T362" s="6">
        <v>2532</v>
      </c>
      <c r="U362" s="6">
        <v>7189</v>
      </c>
      <c r="V362" s="6">
        <v>3122</v>
      </c>
    </row>
    <row r="363" spans="1:22" x14ac:dyDescent="0.25">
      <c r="A363" s="14">
        <v>2403</v>
      </c>
      <c r="B363" s="12">
        <v>424868</v>
      </c>
      <c r="C363" s="12">
        <v>174</v>
      </c>
      <c r="D363" s="12">
        <v>2403</v>
      </c>
      <c r="E363" s="10" t="s">
        <v>1715</v>
      </c>
      <c r="F363" s="10" t="s">
        <v>0</v>
      </c>
      <c r="G363" s="10" t="s">
        <v>0</v>
      </c>
      <c r="H363" s="10" t="s">
        <v>0</v>
      </c>
      <c r="I363" s="10" t="s">
        <v>0</v>
      </c>
      <c r="J363" s="10" t="s">
        <v>0</v>
      </c>
      <c r="K363" s="10" t="s">
        <v>0</v>
      </c>
      <c r="L363" s="10" t="s">
        <v>0</v>
      </c>
      <c r="M363" s="12">
        <v>3</v>
      </c>
      <c r="N363" s="16">
        <v>1004.3333333333334</v>
      </c>
      <c r="O363" s="16">
        <v>882.33333333333337</v>
      </c>
      <c r="P363" s="15">
        <v>0.87852638566213082</v>
      </c>
      <c r="Q363" s="6">
        <v>688</v>
      </c>
      <c r="R363" s="7">
        <v>949</v>
      </c>
      <c r="S363" s="7">
        <v>1185</v>
      </c>
      <c r="T363" s="7">
        <v>513</v>
      </c>
      <c r="U363" s="6">
        <v>1508</v>
      </c>
      <c r="V363" s="6">
        <v>817</v>
      </c>
    </row>
    <row r="364" spans="1:22" x14ac:dyDescent="0.25">
      <c r="A364" s="14">
        <v>2044</v>
      </c>
      <c r="B364" s="12">
        <v>741417</v>
      </c>
      <c r="C364" s="12">
        <v>174</v>
      </c>
      <c r="D364" s="12">
        <v>2044</v>
      </c>
      <c r="E364" s="10" t="s">
        <v>1820</v>
      </c>
      <c r="F364" s="10" t="s">
        <v>0</v>
      </c>
      <c r="G364" s="10" t="s">
        <v>0</v>
      </c>
      <c r="H364" s="10" t="s">
        <v>0</v>
      </c>
      <c r="I364" s="10" t="s">
        <v>0</v>
      </c>
      <c r="J364" s="10" t="s">
        <v>0</v>
      </c>
      <c r="K364" s="10" t="s">
        <v>0</v>
      </c>
      <c r="L364" s="10" t="s">
        <v>0</v>
      </c>
      <c r="M364" s="12">
        <v>2</v>
      </c>
      <c r="N364" s="16">
        <v>789</v>
      </c>
      <c r="O364" s="16">
        <v>1523</v>
      </c>
      <c r="P364" s="15">
        <v>1.9302915082382763</v>
      </c>
      <c r="Q364" s="7">
        <v>454</v>
      </c>
      <c r="R364" s="7">
        <v>440</v>
      </c>
      <c r="S364" s="7">
        <v>783</v>
      </c>
      <c r="T364" s="6">
        <v>841</v>
      </c>
      <c r="U364" s="7">
        <v>4415</v>
      </c>
      <c r="V364" s="6">
        <v>737</v>
      </c>
    </row>
    <row r="365" spans="1:22" x14ac:dyDescent="0.25">
      <c r="A365" s="14">
        <v>2037</v>
      </c>
      <c r="B365" s="12">
        <v>756085</v>
      </c>
      <c r="C365" s="12">
        <v>290</v>
      </c>
      <c r="D365" s="12">
        <v>2037</v>
      </c>
      <c r="E365" s="10" t="s">
        <v>1822</v>
      </c>
      <c r="F365" s="10" t="s">
        <v>0</v>
      </c>
      <c r="G365" s="10" t="s">
        <v>0</v>
      </c>
      <c r="H365" s="10" t="s">
        <v>0</v>
      </c>
      <c r="I365" s="10" t="s">
        <v>0</v>
      </c>
      <c r="J365" s="10" t="s">
        <v>0</v>
      </c>
      <c r="K365" s="10" t="s">
        <v>0</v>
      </c>
      <c r="L365" s="10" t="s">
        <v>0</v>
      </c>
      <c r="M365" s="12">
        <v>2</v>
      </c>
      <c r="N365" s="16">
        <v>980</v>
      </c>
      <c r="O365" s="16">
        <v>70</v>
      </c>
      <c r="P365" s="15">
        <v>7.1428571428571425E-2</v>
      </c>
      <c r="Q365" s="7">
        <v>149</v>
      </c>
      <c r="R365" s="7">
        <v>31</v>
      </c>
      <c r="S365" s="6">
        <v>793</v>
      </c>
      <c r="T365" s="7">
        <v>29</v>
      </c>
      <c r="U365" s="6">
        <v>1167</v>
      </c>
      <c r="V365" s="7">
        <v>71</v>
      </c>
    </row>
    <row r="366" spans="1:22" x14ac:dyDescent="0.25">
      <c r="A366" s="14">
        <v>1996</v>
      </c>
      <c r="B366" s="12">
        <v>320124</v>
      </c>
      <c r="C366" s="12">
        <v>156</v>
      </c>
      <c r="D366" s="12">
        <v>1996</v>
      </c>
      <c r="E366" s="10" t="s">
        <v>1855</v>
      </c>
      <c r="F366" s="10" t="s">
        <v>0</v>
      </c>
      <c r="G366" s="10" t="s">
        <v>0</v>
      </c>
      <c r="H366" s="10" t="s">
        <v>0</v>
      </c>
      <c r="I366" s="10" t="s">
        <v>0</v>
      </c>
      <c r="J366" s="10" t="s">
        <v>0</v>
      </c>
      <c r="K366" s="10" t="s">
        <v>0</v>
      </c>
      <c r="L366" s="10" t="s">
        <v>0</v>
      </c>
      <c r="M366" s="12">
        <v>6</v>
      </c>
      <c r="N366" s="16">
        <v>1858.8333333333333</v>
      </c>
      <c r="O366" s="16">
        <v>0</v>
      </c>
      <c r="P366" s="15">
        <v>0</v>
      </c>
      <c r="Q366" s="6">
        <v>918</v>
      </c>
      <c r="R366" s="6">
        <v>1885</v>
      </c>
      <c r="S366" s="6">
        <v>2558</v>
      </c>
      <c r="T366" s="6">
        <v>804</v>
      </c>
      <c r="U366" s="6">
        <v>3663</v>
      </c>
      <c r="V366" s="6">
        <v>1325</v>
      </c>
    </row>
    <row r="367" spans="1:22" x14ac:dyDescent="0.25">
      <c r="A367" s="14">
        <v>1981</v>
      </c>
      <c r="B367" s="12">
        <v>422675</v>
      </c>
      <c r="C367" s="12">
        <v>103</v>
      </c>
      <c r="D367" s="12">
        <v>1981</v>
      </c>
      <c r="E367" s="10" t="s">
        <v>1859</v>
      </c>
      <c r="F367" s="10" t="s">
        <v>0</v>
      </c>
      <c r="G367" s="10" t="s">
        <v>0</v>
      </c>
      <c r="H367" s="10" t="s">
        <v>0</v>
      </c>
      <c r="I367" s="10" t="s">
        <v>0</v>
      </c>
      <c r="J367" s="10" t="s">
        <v>0</v>
      </c>
      <c r="K367" s="10" t="s">
        <v>0</v>
      </c>
      <c r="L367" s="10" t="s">
        <v>0</v>
      </c>
      <c r="M367" s="12">
        <v>3</v>
      </c>
      <c r="N367" s="16">
        <v>6981.666666666667</v>
      </c>
      <c r="O367" s="16">
        <v>869.33333333333337</v>
      </c>
      <c r="P367" s="15">
        <v>0.12451659107185485</v>
      </c>
      <c r="Q367" s="7">
        <v>213</v>
      </c>
      <c r="R367" s="6">
        <v>10678</v>
      </c>
      <c r="S367" s="6">
        <v>6831</v>
      </c>
      <c r="T367" s="7">
        <v>1433</v>
      </c>
      <c r="U367" s="6">
        <v>3436</v>
      </c>
      <c r="V367" s="7">
        <v>962</v>
      </c>
    </row>
    <row r="368" spans="1:22" x14ac:dyDescent="0.25">
      <c r="A368" s="14">
        <v>1970</v>
      </c>
      <c r="B368" s="12">
        <v>406089</v>
      </c>
      <c r="C368" s="12">
        <v>117</v>
      </c>
      <c r="D368" s="12">
        <v>1970</v>
      </c>
      <c r="E368" s="10" t="s">
        <v>1860</v>
      </c>
      <c r="F368" s="10" t="s">
        <v>0</v>
      </c>
      <c r="G368" s="10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10" t="s">
        <v>0</v>
      </c>
      <c r="M368" s="12">
        <v>2</v>
      </c>
      <c r="N368" s="16">
        <v>6317.5</v>
      </c>
      <c r="O368" s="16">
        <v>5248.25</v>
      </c>
      <c r="P368" s="15">
        <v>0.83074792243767315</v>
      </c>
      <c r="Q368" s="6">
        <v>1746</v>
      </c>
      <c r="R368" s="7">
        <v>5361</v>
      </c>
      <c r="S368" s="7">
        <v>7187</v>
      </c>
      <c r="T368" s="7">
        <v>583</v>
      </c>
      <c r="U368" s="7">
        <v>7862</v>
      </c>
      <c r="V368" s="6">
        <v>10889</v>
      </c>
    </row>
    <row r="369" spans="1:22" x14ac:dyDescent="0.25">
      <c r="A369" s="14">
        <v>1771</v>
      </c>
      <c r="B369" s="12">
        <v>527322</v>
      </c>
      <c r="C369" s="12">
        <v>166</v>
      </c>
      <c r="D369" s="12">
        <v>1771</v>
      </c>
      <c r="E369" s="10" t="s">
        <v>1920</v>
      </c>
      <c r="F369" s="10" t="s">
        <v>0</v>
      </c>
      <c r="G369" s="10" t="s">
        <v>0</v>
      </c>
      <c r="H369" s="10" t="s">
        <v>0</v>
      </c>
      <c r="I369" s="10" t="s">
        <v>0</v>
      </c>
      <c r="J369" s="10" t="s">
        <v>0</v>
      </c>
      <c r="K369" s="10" t="s">
        <v>0</v>
      </c>
      <c r="L369" s="10" t="s">
        <v>0</v>
      </c>
      <c r="M369" s="12">
        <v>3</v>
      </c>
      <c r="N369" s="16">
        <v>12394.666666666666</v>
      </c>
      <c r="O369" s="16">
        <v>1404.6666666666667</v>
      </c>
      <c r="P369" s="15">
        <v>0.11332831325301206</v>
      </c>
      <c r="Q369" s="6">
        <v>30424</v>
      </c>
      <c r="R369" s="6">
        <v>1671</v>
      </c>
      <c r="S369" s="6">
        <v>5089</v>
      </c>
      <c r="T369" s="7">
        <v>286</v>
      </c>
      <c r="U369" s="7">
        <v>3442</v>
      </c>
      <c r="V369" s="7">
        <v>486</v>
      </c>
    </row>
    <row r="370" spans="1:22" x14ac:dyDescent="0.25">
      <c r="A370" s="14">
        <v>1753</v>
      </c>
      <c r="B370" s="12">
        <v>795138</v>
      </c>
      <c r="C370" s="12">
        <v>290</v>
      </c>
      <c r="D370" s="12">
        <v>1753</v>
      </c>
      <c r="E370" s="10" t="s">
        <v>1927</v>
      </c>
      <c r="F370" s="10" t="s">
        <v>0</v>
      </c>
      <c r="G370" s="10" t="s">
        <v>0</v>
      </c>
      <c r="H370" s="10" t="s">
        <v>0</v>
      </c>
      <c r="I370" s="10" t="s">
        <v>0</v>
      </c>
      <c r="J370" s="10" t="s">
        <v>0</v>
      </c>
      <c r="K370" s="10" t="s">
        <v>0</v>
      </c>
      <c r="L370" s="10" t="s">
        <v>0</v>
      </c>
      <c r="M370" s="12">
        <v>6</v>
      </c>
      <c r="N370" s="16">
        <v>2224.1666666666665</v>
      </c>
      <c r="O370" s="16">
        <v>0</v>
      </c>
      <c r="P370" s="15">
        <v>0</v>
      </c>
      <c r="Q370" s="6">
        <v>546</v>
      </c>
      <c r="R370" s="6">
        <v>3435</v>
      </c>
      <c r="S370" s="6">
        <v>752</v>
      </c>
      <c r="T370" s="6">
        <v>1566</v>
      </c>
      <c r="U370" s="6">
        <v>2157</v>
      </c>
      <c r="V370" s="6">
        <v>4889</v>
      </c>
    </row>
    <row r="371" spans="1:22" x14ac:dyDescent="0.25">
      <c r="A371" s="14">
        <v>1715</v>
      </c>
      <c r="B371" s="12">
        <v>522196</v>
      </c>
      <c r="C371" s="12">
        <v>217</v>
      </c>
      <c r="D371" s="12">
        <v>1715</v>
      </c>
      <c r="E371" s="10" t="s">
        <v>1961</v>
      </c>
      <c r="F371" s="10" t="s">
        <v>0</v>
      </c>
      <c r="G371" s="10" t="s">
        <v>0</v>
      </c>
      <c r="H371" s="10" t="s">
        <v>0</v>
      </c>
      <c r="I371" s="10" t="s">
        <v>0</v>
      </c>
      <c r="J371" s="10" t="s">
        <v>0</v>
      </c>
      <c r="K371" s="10" t="s">
        <v>0</v>
      </c>
      <c r="L371" s="10" t="s">
        <v>0</v>
      </c>
      <c r="M371" s="12">
        <v>4</v>
      </c>
      <c r="N371" s="16">
        <v>15413.75</v>
      </c>
      <c r="O371" s="16">
        <v>782</v>
      </c>
      <c r="P371" s="15">
        <v>5.0733922634011837E-2</v>
      </c>
      <c r="Q371" s="7">
        <v>236</v>
      </c>
      <c r="R371" s="7">
        <v>1328</v>
      </c>
      <c r="S371" s="6">
        <v>15671</v>
      </c>
      <c r="T371" s="6">
        <v>11560</v>
      </c>
      <c r="U371" s="6">
        <v>20209</v>
      </c>
      <c r="V371" s="6">
        <v>14215</v>
      </c>
    </row>
    <row r="372" spans="1:22" x14ac:dyDescent="0.25">
      <c r="A372" s="14">
        <v>1690</v>
      </c>
      <c r="B372" s="12">
        <v>525027</v>
      </c>
      <c r="C372" s="12">
        <v>204</v>
      </c>
      <c r="D372" s="12">
        <v>1690</v>
      </c>
      <c r="E372" s="10" t="s">
        <v>1983</v>
      </c>
      <c r="F372" s="10" t="s">
        <v>0</v>
      </c>
      <c r="G372" s="10" t="s">
        <v>0</v>
      </c>
      <c r="H372" s="10" t="s">
        <v>0</v>
      </c>
      <c r="I372" s="10" t="s">
        <v>0</v>
      </c>
      <c r="J372" s="10" t="s">
        <v>0</v>
      </c>
      <c r="K372" s="10" t="s">
        <v>0</v>
      </c>
      <c r="L372" s="10" t="s">
        <v>0</v>
      </c>
      <c r="M372" s="12">
        <v>2</v>
      </c>
      <c r="N372" s="16">
        <v>1252</v>
      </c>
      <c r="O372" s="16">
        <v>1963</v>
      </c>
      <c r="P372" s="15">
        <v>1.5678913738019169</v>
      </c>
      <c r="Q372" s="7">
        <v>2048</v>
      </c>
      <c r="R372" s="7">
        <v>125</v>
      </c>
      <c r="S372" s="6">
        <v>1405</v>
      </c>
      <c r="T372" s="6">
        <v>1099</v>
      </c>
      <c r="U372" s="7">
        <v>4071</v>
      </c>
      <c r="V372" s="7">
        <v>1608</v>
      </c>
    </row>
    <row r="373" spans="1:22" x14ac:dyDescent="0.25">
      <c r="A373" s="14">
        <v>1684</v>
      </c>
      <c r="B373" s="12">
        <v>743774</v>
      </c>
      <c r="C373" s="12">
        <v>262</v>
      </c>
      <c r="D373" s="12">
        <v>1684</v>
      </c>
      <c r="E373" s="10" t="s">
        <v>1994</v>
      </c>
      <c r="F373" s="10" t="s">
        <v>0</v>
      </c>
      <c r="G373" s="10" t="s">
        <v>0</v>
      </c>
      <c r="H373" s="10" t="s">
        <v>0</v>
      </c>
      <c r="I373" s="10" t="s">
        <v>0</v>
      </c>
      <c r="J373" s="10" t="s">
        <v>0</v>
      </c>
      <c r="K373" s="10" t="s">
        <v>0</v>
      </c>
      <c r="L373" s="10" t="s">
        <v>0</v>
      </c>
      <c r="M373" s="12">
        <v>4</v>
      </c>
      <c r="N373" s="16">
        <v>7502.75</v>
      </c>
      <c r="O373" s="16">
        <v>1428</v>
      </c>
      <c r="P373" s="15">
        <v>0.19033021225550631</v>
      </c>
      <c r="Q373" s="7">
        <v>190</v>
      </c>
      <c r="R373" s="7">
        <v>2666</v>
      </c>
      <c r="S373" s="6">
        <v>2247</v>
      </c>
      <c r="T373" s="6">
        <v>1847</v>
      </c>
      <c r="U373" s="6">
        <v>23962</v>
      </c>
      <c r="V373" s="6">
        <v>1955</v>
      </c>
    </row>
    <row r="374" spans="1:22" x14ac:dyDescent="0.25">
      <c r="A374" s="14">
        <v>892</v>
      </c>
      <c r="B374" s="12">
        <v>478262</v>
      </c>
      <c r="C374" s="12">
        <v>155</v>
      </c>
      <c r="D374" s="12">
        <v>892</v>
      </c>
      <c r="E374" s="10" t="s">
        <v>1144</v>
      </c>
      <c r="F374" s="10" t="s">
        <v>0</v>
      </c>
      <c r="G374" s="10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10" t="s">
        <v>0</v>
      </c>
      <c r="M374" s="12">
        <v>6</v>
      </c>
      <c r="N374" s="16">
        <v>20709</v>
      </c>
      <c r="O374" s="16">
        <v>0</v>
      </c>
      <c r="P374" s="15">
        <v>0</v>
      </c>
      <c r="Q374" s="6">
        <v>6962</v>
      </c>
      <c r="R374" s="6">
        <v>18267</v>
      </c>
      <c r="S374" s="6">
        <v>41291</v>
      </c>
      <c r="T374" s="6">
        <v>24270</v>
      </c>
      <c r="U374" s="6">
        <v>9547</v>
      </c>
      <c r="V374" s="6">
        <v>23917</v>
      </c>
    </row>
    <row r="375" spans="1:22" x14ac:dyDescent="0.25">
      <c r="A375" s="14">
        <v>168</v>
      </c>
      <c r="B375" s="12">
        <v>878989</v>
      </c>
      <c r="C375" s="12">
        <v>122</v>
      </c>
      <c r="D375" s="12">
        <v>168</v>
      </c>
      <c r="E375" s="10" t="s">
        <v>1999</v>
      </c>
      <c r="F375" s="10" t="s">
        <v>0</v>
      </c>
      <c r="G375" s="10" t="s">
        <v>0</v>
      </c>
      <c r="H375" s="10" t="s">
        <v>0</v>
      </c>
      <c r="I375" s="10" t="s">
        <v>0</v>
      </c>
      <c r="J375" s="10" t="s">
        <v>0</v>
      </c>
      <c r="K375" s="10" t="s">
        <v>0</v>
      </c>
      <c r="L375" s="10" t="s">
        <v>0</v>
      </c>
      <c r="M375" s="12">
        <v>5</v>
      </c>
      <c r="N375" s="16">
        <v>2392.8000000000002</v>
      </c>
      <c r="O375" s="16">
        <v>616</v>
      </c>
      <c r="P375" s="15">
        <v>0.25743898361751921</v>
      </c>
      <c r="Q375" s="6">
        <v>590</v>
      </c>
      <c r="R375" s="6">
        <v>1785</v>
      </c>
      <c r="S375" s="6">
        <v>1019</v>
      </c>
      <c r="T375" s="6">
        <v>6900</v>
      </c>
      <c r="U375" s="7">
        <v>616</v>
      </c>
      <c r="V375" s="6">
        <v>1670</v>
      </c>
    </row>
    <row r="376" spans="1:22" x14ac:dyDescent="0.25">
      <c r="A376" s="14">
        <v>134</v>
      </c>
      <c r="B376" s="12">
        <v>974612</v>
      </c>
      <c r="C376" s="12">
        <v>144</v>
      </c>
      <c r="D376" s="12">
        <v>134</v>
      </c>
      <c r="E376" s="10" t="s">
        <v>2072</v>
      </c>
      <c r="F376" s="10" t="s">
        <v>0</v>
      </c>
      <c r="G376" s="10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10" t="s">
        <v>0</v>
      </c>
      <c r="M376" s="12">
        <v>6</v>
      </c>
      <c r="N376" s="16">
        <v>1965.6666666666667</v>
      </c>
      <c r="O376" s="16">
        <v>0</v>
      </c>
      <c r="P376" s="15">
        <v>0</v>
      </c>
      <c r="Q376" s="6">
        <v>554</v>
      </c>
      <c r="R376" s="6">
        <v>1554</v>
      </c>
      <c r="S376" s="6">
        <v>1676</v>
      </c>
      <c r="T376" s="6">
        <v>5644</v>
      </c>
      <c r="U376" s="6">
        <v>657</v>
      </c>
      <c r="V376" s="6">
        <v>1709</v>
      </c>
    </row>
    <row r="377" spans="1:22" x14ac:dyDescent="0.25">
      <c r="A377" s="14">
        <v>68</v>
      </c>
      <c r="B377" s="12">
        <v>195282</v>
      </c>
      <c r="C377" s="12">
        <v>89</v>
      </c>
      <c r="D377" s="12">
        <v>68</v>
      </c>
      <c r="E377" s="10" t="s">
        <v>1194</v>
      </c>
      <c r="F377" s="10" t="s">
        <v>0</v>
      </c>
      <c r="G377" s="10" t="s">
        <v>0</v>
      </c>
      <c r="H377" s="10" t="s">
        <v>0</v>
      </c>
      <c r="I377" s="10" t="s">
        <v>0</v>
      </c>
      <c r="J377" s="10" t="s">
        <v>0</v>
      </c>
      <c r="K377" s="10" t="s">
        <v>0</v>
      </c>
      <c r="L377" s="10" t="s">
        <v>0</v>
      </c>
      <c r="M377" s="12">
        <v>3</v>
      </c>
      <c r="N377" s="16">
        <v>26907.666666666668</v>
      </c>
      <c r="O377" s="16">
        <v>11097.666666666666</v>
      </c>
      <c r="P377" s="15">
        <v>0.41243511762446883</v>
      </c>
      <c r="Q377" s="6">
        <v>58014</v>
      </c>
      <c r="R377" s="6">
        <v>18814</v>
      </c>
      <c r="S377" s="7">
        <v>21278</v>
      </c>
      <c r="T377" s="7">
        <v>1330</v>
      </c>
      <c r="U377" s="6">
        <v>3895</v>
      </c>
      <c r="V377" s="7">
        <v>10685</v>
      </c>
    </row>
    <row r="378" spans="1:22" x14ac:dyDescent="0.25">
      <c r="A378" s="14">
        <v>61</v>
      </c>
      <c r="B378" s="12">
        <v>511029</v>
      </c>
      <c r="C378" s="12">
        <v>185</v>
      </c>
      <c r="D378" s="12">
        <v>61</v>
      </c>
      <c r="E378" s="10" t="s">
        <v>1206</v>
      </c>
      <c r="F378" s="10" t="s">
        <v>0</v>
      </c>
      <c r="G378" s="10" t="s">
        <v>0</v>
      </c>
      <c r="H378" s="10" t="s">
        <v>0</v>
      </c>
      <c r="I378" s="10" t="s">
        <v>0</v>
      </c>
      <c r="J378" s="10" t="s">
        <v>0</v>
      </c>
      <c r="K378" s="10" t="s">
        <v>0</v>
      </c>
      <c r="L378" s="10" t="s">
        <v>0</v>
      </c>
      <c r="M378" s="12">
        <v>2</v>
      </c>
      <c r="N378" s="16">
        <v>2110.5</v>
      </c>
      <c r="O378" s="16">
        <v>549.25</v>
      </c>
      <c r="P378" s="15">
        <v>0.26024638711205877</v>
      </c>
      <c r="Q378" s="7">
        <v>201</v>
      </c>
      <c r="R378" s="7">
        <v>1571</v>
      </c>
      <c r="S378" s="6">
        <v>2023</v>
      </c>
      <c r="T378" s="7">
        <v>28</v>
      </c>
      <c r="U378" s="6">
        <v>2198</v>
      </c>
      <c r="V378" s="7">
        <v>397</v>
      </c>
    </row>
    <row r="379" spans="1:22" x14ac:dyDescent="0.25">
      <c r="A379" s="14">
        <v>54</v>
      </c>
      <c r="B379" s="12">
        <v>773271</v>
      </c>
      <c r="C379" s="12">
        <v>211</v>
      </c>
      <c r="D379" s="12">
        <v>54</v>
      </c>
      <c r="E379" s="10" t="s">
        <v>1224</v>
      </c>
      <c r="F379" s="10" t="s">
        <v>0</v>
      </c>
      <c r="G379" s="10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10" t="s">
        <v>0</v>
      </c>
      <c r="M379" s="12">
        <v>2</v>
      </c>
      <c r="N379" s="16">
        <v>10634.5</v>
      </c>
      <c r="O379" s="16">
        <v>3937</v>
      </c>
      <c r="P379" s="15">
        <v>0.37021016502891535</v>
      </c>
      <c r="Q379" s="7">
        <v>1696</v>
      </c>
      <c r="R379" s="6">
        <v>8637</v>
      </c>
      <c r="S379" s="6">
        <v>12632</v>
      </c>
      <c r="T379" s="7">
        <v>1655</v>
      </c>
      <c r="U379" s="7">
        <v>4032</v>
      </c>
      <c r="V379" s="7">
        <v>8365</v>
      </c>
    </row>
  </sheetData>
  <sortState ref="A13:V379">
    <sortCondition descending="1" ref="A1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8"/>
  <sheetViews>
    <sheetView tabSelected="1" workbookViewId="0">
      <selection sqref="A1:I1048576"/>
    </sheetView>
  </sheetViews>
  <sheetFormatPr defaultRowHeight="15" x14ac:dyDescent="0.25"/>
  <cols>
    <col min="1" max="1" width="31.28515625" style="28" bestFit="1" customWidth="1"/>
    <col min="2" max="2" width="31.28515625" style="28" customWidth="1"/>
    <col min="3" max="16384" width="9.140625" style="28"/>
  </cols>
  <sheetData>
    <row r="1" spans="1:15" x14ac:dyDescent="0.25">
      <c r="A1" s="26" t="s">
        <v>2249</v>
      </c>
      <c r="B1" s="26" t="s">
        <v>2325</v>
      </c>
      <c r="C1" s="26" t="s">
        <v>2250</v>
      </c>
      <c r="D1" s="26" t="s">
        <v>2251</v>
      </c>
      <c r="E1" s="26" t="s">
        <v>2324</v>
      </c>
      <c r="F1" s="26" t="s">
        <v>2253</v>
      </c>
      <c r="G1" s="26" t="s">
        <v>2</v>
      </c>
      <c r="H1" s="26" t="s">
        <v>3</v>
      </c>
      <c r="I1" s="26" t="s">
        <v>7</v>
      </c>
      <c r="J1" s="27" t="s">
        <v>2318</v>
      </c>
      <c r="K1" s="27" t="s">
        <v>2319</v>
      </c>
      <c r="L1" s="27" t="s">
        <v>2320</v>
      </c>
      <c r="M1" s="27" t="s">
        <v>2321</v>
      </c>
      <c r="N1" s="27" t="s">
        <v>2322</v>
      </c>
      <c r="O1" s="27" t="s">
        <v>2323</v>
      </c>
    </row>
    <row r="2" spans="1:15" x14ac:dyDescent="0.25">
      <c r="A2" s="25" t="s">
        <v>814</v>
      </c>
      <c r="B2" t="s">
        <v>2326</v>
      </c>
      <c r="C2" s="27">
        <v>693148</v>
      </c>
      <c r="D2" s="27">
        <v>333</v>
      </c>
      <c r="E2" s="27">
        <v>7501</v>
      </c>
      <c r="F2" s="29" t="s">
        <v>815</v>
      </c>
      <c r="G2" s="27">
        <v>6857417</v>
      </c>
      <c r="H2" s="29" t="s">
        <v>816</v>
      </c>
      <c r="I2" s="29" t="s">
        <v>817</v>
      </c>
      <c r="J2" s="26">
        <v>143</v>
      </c>
      <c r="K2" s="26">
        <v>1500</v>
      </c>
      <c r="L2" s="26">
        <v>1893</v>
      </c>
      <c r="M2" s="26">
        <v>501</v>
      </c>
      <c r="N2" s="26">
        <v>2328</v>
      </c>
      <c r="O2" s="26">
        <v>1943</v>
      </c>
    </row>
    <row r="3" spans="1:15" x14ac:dyDescent="0.25">
      <c r="A3" s="25" t="s">
        <v>2282</v>
      </c>
      <c r="B3" t="s">
        <v>2327</v>
      </c>
      <c r="C3" s="25">
        <v>1176044</v>
      </c>
      <c r="D3" s="25">
        <v>361</v>
      </c>
      <c r="E3" s="25">
        <v>84521</v>
      </c>
      <c r="F3" s="25" t="s">
        <v>545</v>
      </c>
      <c r="G3" s="25">
        <v>439586</v>
      </c>
      <c r="H3" s="25" t="s">
        <v>542</v>
      </c>
      <c r="I3" s="25" t="s">
        <v>543</v>
      </c>
      <c r="J3" s="26">
        <v>129</v>
      </c>
      <c r="K3" s="26">
        <v>1545</v>
      </c>
      <c r="L3" s="26">
        <v>1991</v>
      </c>
      <c r="M3" s="26">
        <v>1680</v>
      </c>
      <c r="N3" s="26">
        <v>161</v>
      </c>
      <c r="O3" s="26">
        <v>1010</v>
      </c>
    </row>
    <row r="4" spans="1:15" x14ac:dyDescent="0.25">
      <c r="A4" s="25" t="s">
        <v>716</v>
      </c>
      <c r="B4" t="s">
        <v>2328</v>
      </c>
      <c r="C4" s="27">
        <v>557299</v>
      </c>
      <c r="D4" s="27">
        <v>328</v>
      </c>
      <c r="E4" s="27">
        <v>16942</v>
      </c>
      <c r="F4" s="29" t="s">
        <v>717</v>
      </c>
      <c r="G4" s="27">
        <v>439918</v>
      </c>
      <c r="H4" s="29" t="s">
        <v>718</v>
      </c>
      <c r="I4" s="29" t="s">
        <v>719</v>
      </c>
      <c r="J4" s="26">
        <v>117</v>
      </c>
      <c r="K4" s="26">
        <v>816</v>
      </c>
      <c r="L4" s="26">
        <v>555</v>
      </c>
      <c r="M4" s="26">
        <v>31</v>
      </c>
      <c r="N4" s="26">
        <v>1141</v>
      </c>
      <c r="O4" s="26">
        <v>291</v>
      </c>
    </row>
    <row r="5" spans="1:15" x14ac:dyDescent="0.25">
      <c r="A5" s="25" t="s">
        <v>2268</v>
      </c>
      <c r="B5" t="s">
        <v>2329</v>
      </c>
      <c r="C5" s="27">
        <v>720730</v>
      </c>
      <c r="D5" s="27">
        <v>319</v>
      </c>
      <c r="E5" s="27">
        <v>16829</v>
      </c>
      <c r="F5" s="29" t="s">
        <v>486</v>
      </c>
      <c r="G5" s="27">
        <v>440552</v>
      </c>
      <c r="H5" s="29" t="s">
        <v>487</v>
      </c>
      <c r="I5" s="29" t="s">
        <v>489</v>
      </c>
      <c r="J5" s="26">
        <v>37</v>
      </c>
      <c r="K5" s="26">
        <v>95</v>
      </c>
      <c r="L5" s="26">
        <v>1177</v>
      </c>
      <c r="M5" s="26">
        <v>2189</v>
      </c>
      <c r="N5" s="26">
        <v>1832</v>
      </c>
      <c r="O5" s="26">
        <v>830</v>
      </c>
    </row>
    <row r="6" spans="1:15" x14ac:dyDescent="0.25">
      <c r="A6" s="25" t="s">
        <v>521</v>
      </c>
      <c r="B6" t="s">
        <v>2330</v>
      </c>
      <c r="C6" s="27">
        <v>1146704</v>
      </c>
      <c r="D6" s="27">
        <v>361</v>
      </c>
      <c r="E6" s="27">
        <v>16664</v>
      </c>
      <c r="F6" s="29" t="s">
        <v>522</v>
      </c>
      <c r="G6" s="27">
        <v>92817</v>
      </c>
      <c r="H6" s="29" t="s">
        <v>523</v>
      </c>
      <c r="I6" s="29" t="s">
        <v>525</v>
      </c>
      <c r="J6" s="26">
        <v>26</v>
      </c>
      <c r="K6" s="26">
        <v>41</v>
      </c>
      <c r="L6" s="26">
        <v>496</v>
      </c>
      <c r="M6" s="26">
        <v>463</v>
      </c>
      <c r="N6" s="26">
        <v>339</v>
      </c>
      <c r="O6" s="26">
        <v>225</v>
      </c>
    </row>
    <row r="7" spans="1:15" x14ac:dyDescent="0.25">
      <c r="A7" s="25" t="s">
        <v>2264</v>
      </c>
      <c r="B7" t="s">
        <v>2331</v>
      </c>
      <c r="C7" s="27">
        <v>561721</v>
      </c>
      <c r="D7" s="27">
        <v>307</v>
      </c>
      <c r="E7" s="27">
        <v>16624</v>
      </c>
      <c r="F7" s="29" t="s">
        <v>378</v>
      </c>
      <c r="G7" s="27">
        <v>827</v>
      </c>
      <c r="H7" s="29" t="s">
        <v>379</v>
      </c>
      <c r="I7" s="29" t="s">
        <v>380</v>
      </c>
      <c r="J7" s="26">
        <v>119</v>
      </c>
      <c r="K7" s="26">
        <v>2606</v>
      </c>
      <c r="L7" s="26">
        <v>5460</v>
      </c>
      <c r="M7" s="26">
        <v>2415</v>
      </c>
      <c r="N7" s="26">
        <v>626</v>
      </c>
      <c r="O7" s="26">
        <v>1482</v>
      </c>
    </row>
    <row r="8" spans="1:15" x14ac:dyDescent="0.25">
      <c r="A8" s="25" t="s">
        <v>556</v>
      </c>
      <c r="B8" t="s">
        <v>2332</v>
      </c>
      <c r="C8" s="27">
        <v>463180</v>
      </c>
      <c r="D8" s="27">
        <v>233</v>
      </c>
      <c r="E8" s="27">
        <v>1391</v>
      </c>
      <c r="F8" s="29" t="s">
        <v>557</v>
      </c>
      <c r="G8" s="27">
        <v>525</v>
      </c>
      <c r="H8" s="29" t="s">
        <v>558</v>
      </c>
      <c r="I8" s="29" t="s">
        <v>560</v>
      </c>
      <c r="J8" s="26">
        <v>59688</v>
      </c>
      <c r="K8" s="26">
        <v>2222830</v>
      </c>
      <c r="L8" s="26">
        <v>1829899</v>
      </c>
      <c r="M8" s="26">
        <v>1975457</v>
      </c>
      <c r="N8" s="26">
        <v>1007793</v>
      </c>
      <c r="O8" s="26">
        <v>2198282</v>
      </c>
    </row>
    <row r="9" spans="1:15" x14ac:dyDescent="0.25">
      <c r="A9" s="25" t="s">
        <v>231</v>
      </c>
      <c r="B9" t="s">
        <v>2333</v>
      </c>
      <c r="C9" s="27">
        <v>976237</v>
      </c>
      <c r="D9" s="27">
        <v>95</v>
      </c>
      <c r="E9" s="27">
        <v>23042</v>
      </c>
      <c r="F9" s="29" t="s">
        <v>232</v>
      </c>
      <c r="G9" s="27">
        <v>638072</v>
      </c>
      <c r="H9" s="29" t="s">
        <v>233</v>
      </c>
      <c r="I9" s="29" t="s">
        <v>234</v>
      </c>
      <c r="J9" s="26">
        <v>275</v>
      </c>
      <c r="K9" s="26">
        <v>2299</v>
      </c>
      <c r="L9" s="26">
        <v>295</v>
      </c>
      <c r="M9" s="26">
        <v>1011</v>
      </c>
      <c r="N9" s="26">
        <v>320</v>
      </c>
      <c r="O9" s="26">
        <v>487</v>
      </c>
    </row>
    <row r="10" spans="1:15" x14ac:dyDescent="0.25">
      <c r="A10" s="25" t="s">
        <v>2288</v>
      </c>
      <c r="B10" t="s">
        <v>2334</v>
      </c>
      <c r="C10" s="27">
        <v>1022427</v>
      </c>
      <c r="D10" s="27">
        <v>324</v>
      </c>
      <c r="E10" s="27">
        <v>4715</v>
      </c>
      <c r="F10" s="29" t="s">
        <v>946</v>
      </c>
      <c r="G10" s="27">
        <v>5280372</v>
      </c>
      <c r="H10" s="29" t="s">
        <v>947</v>
      </c>
      <c r="I10" s="29" t="s">
        <v>949</v>
      </c>
      <c r="J10" s="26">
        <v>144</v>
      </c>
      <c r="K10" s="26">
        <v>97</v>
      </c>
      <c r="L10" s="26">
        <v>36</v>
      </c>
      <c r="M10" s="26">
        <v>42</v>
      </c>
      <c r="N10" s="26">
        <v>172</v>
      </c>
      <c r="O10" s="26">
        <v>29</v>
      </c>
    </row>
    <row r="11" spans="1:15" x14ac:dyDescent="0.25">
      <c r="A11" s="25" t="s">
        <v>249</v>
      </c>
      <c r="B11" t="s">
        <v>2335</v>
      </c>
      <c r="C11" s="27">
        <v>863824</v>
      </c>
      <c r="D11" s="27">
        <v>174</v>
      </c>
      <c r="E11" s="27">
        <v>364413</v>
      </c>
      <c r="F11" s="29" t="s">
        <v>250</v>
      </c>
      <c r="G11" s="27">
        <v>5202</v>
      </c>
      <c r="H11" s="29" t="s">
        <v>252</v>
      </c>
      <c r="I11" s="29" t="s">
        <v>254</v>
      </c>
      <c r="J11" s="26">
        <v>56</v>
      </c>
      <c r="K11" s="26">
        <v>122</v>
      </c>
      <c r="L11" s="26">
        <v>89</v>
      </c>
      <c r="M11" s="26">
        <v>370</v>
      </c>
      <c r="N11" s="26">
        <v>69734</v>
      </c>
      <c r="O11" s="26">
        <v>153</v>
      </c>
    </row>
    <row r="12" spans="1:15" x14ac:dyDescent="0.25">
      <c r="A12" s="25" t="s">
        <v>268</v>
      </c>
      <c r="B12" t="s">
        <v>2336</v>
      </c>
      <c r="C12" s="27">
        <v>480699</v>
      </c>
      <c r="D12" s="27">
        <v>267</v>
      </c>
      <c r="E12" s="27">
        <v>3063</v>
      </c>
      <c r="F12" s="29" t="s">
        <v>269</v>
      </c>
      <c r="G12" s="27">
        <v>338</v>
      </c>
      <c r="H12" s="29" t="s">
        <v>270</v>
      </c>
      <c r="I12" s="29" t="s">
        <v>272</v>
      </c>
      <c r="J12" s="26">
        <v>189</v>
      </c>
      <c r="K12" s="26">
        <v>565</v>
      </c>
      <c r="L12" s="26">
        <v>275</v>
      </c>
      <c r="M12" s="26">
        <v>192</v>
      </c>
      <c r="N12" s="26">
        <v>743</v>
      </c>
      <c r="O12" s="26">
        <v>388</v>
      </c>
    </row>
    <row r="13" spans="1:15" x14ac:dyDescent="0.25">
      <c r="A13" s="25" t="s">
        <v>969</v>
      </c>
      <c r="B13" t="s">
        <v>2337</v>
      </c>
      <c r="C13" s="27">
        <v>456203</v>
      </c>
      <c r="D13" s="27">
        <v>247</v>
      </c>
      <c r="E13" s="27">
        <v>16826</v>
      </c>
      <c r="F13" s="29" t="s">
        <v>970</v>
      </c>
      <c r="G13" s="27">
        <v>1081</v>
      </c>
      <c r="H13" s="29" t="s">
        <v>971</v>
      </c>
      <c r="I13" s="29" t="s">
        <v>972</v>
      </c>
      <c r="J13" s="26">
        <v>176</v>
      </c>
      <c r="K13" s="26">
        <v>6404</v>
      </c>
      <c r="L13" s="26">
        <v>1557</v>
      </c>
      <c r="M13" s="26">
        <v>61444</v>
      </c>
      <c r="N13" s="26">
        <v>26299</v>
      </c>
      <c r="O13" s="26">
        <v>2760</v>
      </c>
    </row>
    <row r="14" spans="1:15" x14ac:dyDescent="0.25">
      <c r="A14" s="25" t="s">
        <v>273</v>
      </c>
      <c r="B14" t="s">
        <v>2338</v>
      </c>
      <c r="C14" s="27">
        <v>699211</v>
      </c>
      <c r="D14" s="27">
        <v>333</v>
      </c>
      <c r="E14" s="27">
        <v>11214</v>
      </c>
      <c r="F14" s="29" t="s">
        <v>274</v>
      </c>
      <c r="G14" s="27">
        <v>33037</v>
      </c>
      <c r="H14" s="29" t="s">
        <v>275</v>
      </c>
      <c r="I14" s="29" t="s">
        <v>276</v>
      </c>
      <c r="J14" s="26">
        <v>343</v>
      </c>
      <c r="K14" s="26">
        <v>336</v>
      </c>
      <c r="L14" s="26">
        <v>2530</v>
      </c>
      <c r="M14" s="26">
        <v>1452</v>
      </c>
      <c r="N14" s="26">
        <v>26193</v>
      </c>
      <c r="O14" s="26">
        <v>8696</v>
      </c>
    </row>
    <row r="15" spans="1:15" x14ac:dyDescent="0.25">
      <c r="A15" s="25" t="s">
        <v>986</v>
      </c>
      <c r="B15" t="s">
        <v>2339</v>
      </c>
      <c r="C15" s="25">
        <v>1051615</v>
      </c>
      <c r="D15" s="25">
        <v>255</v>
      </c>
      <c r="E15" s="25">
        <v>295</v>
      </c>
      <c r="F15" s="25" t="s">
        <v>987</v>
      </c>
      <c r="G15" s="25">
        <v>1794427</v>
      </c>
      <c r="H15" s="25" t="s">
        <v>985</v>
      </c>
      <c r="I15" s="25" t="s">
        <v>982</v>
      </c>
      <c r="J15" s="26">
        <v>66</v>
      </c>
      <c r="K15" s="26">
        <v>32</v>
      </c>
      <c r="L15" s="26">
        <v>625</v>
      </c>
      <c r="M15" s="26">
        <v>3444</v>
      </c>
      <c r="N15" s="26">
        <v>955</v>
      </c>
      <c r="O15" s="26">
        <v>104</v>
      </c>
    </row>
    <row r="16" spans="1:15" x14ac:dyDescent="0.25">
      <c r="A16" s="25" t="s">
        <v>494</v>
      </c>
      <c r="B16" t="s">
        <v>2340</v>
      </c>
      <c r="C16" s="27">
        <v>709842</v>
      </c>
      <c r="D16" s="27">
        <v>333</v>
      </c>
      <c r="E16" s="27">
        <v>6426</v>
      </c>
      <c r="F16" s="29" t="s">
        <v>495</v>
      </c>
      <c r="G16" s="27">
        <v>3037582</v>
      </c>
      <c r="H16" s="29" t="s">
        <v>496</v>
      </c>
      <c r="I16" s="29" t="s">
        <v>497</v>
      </c>
      <c r="J16" s="26">
        <v>61</v>
      </c>
      <c r="K16" s="26">
        <v>688</v>
      </c>
      <c r="L16" s="26">
        <v>7684</v>
      </c>
      <c r="M16" s="26">
        <v>891</v>
      </c>
      <c r="N16" s="26">
        <v>10089</v>
      </c>
      <c r="O16" s="26">
        <v>10498</v>
      </c>
    </row>
    <row r="17" spans="1:15" x14ac:dyDescent="0.25">
      <c r="A17" s="25" t="s">
        <v>199</v>
      </c>
      <c r="B17" t="s">
        <v>2341</v>
      </c>
      <c r="C17" s="27">
        <v>534291</v>
      </c>
      <c r="D17" s="27">
        <v>292</v>
      </c>
      <c r="E17" s="27">
        <v>33985</v>
      </c>
      <c r="F17" s="29" t="s">
        <v>200</v>
      </c>
      <c r="G17" s="27">
        <v>444305</v>
      </c>
      <c r="H17" s="29" t="s">
        <v>201</v>
      </c>
      <c r="I17" s="29" t="s">
        <v>203</v>
      </c>
      <c r="J17" s="26">
        <v>457</v>
      </c>
      <c r="K17" s="26">
        <v>1521136</v>
      </c>
      <c r="L17" s="26">
        <v>137994</v>
      </c>
      <c r="M17" s="26">
        <v>365</v>
      </c>
      <c r="N17" s="26">
        <v>214</v>
      </c>
      <c r="O17" s="26">
        <v>1218</v>
      </c>
    </row>
    <row r="18" spans="1:15" x14ac:dyDescent="0.25">
      <c r="A18" s="25" t="s">
        <v>1096</v>
      </c>
      <c r="B18" t="s">
        <v>2342</v>
      </c>
      <c r="C18" s="27">
        <v>573295</v>
      </c>
      <c r="D18" s="27">
        <v>260</v>
      </c>
      <c r="E18" s="27">
        <v>125502</v>
      </c>
      <c r="F18" s="29" t="s">
        <v>1097</v>
      </c>
      <c r="G18" s="27">
        <v>92136</v>
      </c>
      <c r="H18" s="29" t="s">
        <v>1098</v>
      </c>
      <c r="I18" s="29" t="s">
        <v>1099</v>
      </c>
      <c r="J18" s="26">
        <v>96</v>
      </c>
      <c r="K18" s="26">
        <v>1063</v>
      </c>
      <c r="L18" s="26">
        <v>1033</v>
      </c>
      <c r="M18" s="26">
        <v>95</v>
      </c>
      <c r="N18" s="26">
        <v>2273</v>
      </c>
      <c r="O18" s="26">
        <v>283</v>
      </c>
    </row>
    <row r="19" spans="1:15" x14ac:dyDescent="0.25">
      <c r="A19" s="25" t="s">
        <v>435</v>
      </c>
      <c r="B19" t="s">
        <v>2343</v>
      </c>
      <c r="C19" s="27">
        <v>414914</v>
      </c>
      <c r="D19" s="27">
        <v>174</v>
      </c>
      <c r="E19" s="27">
        <v>3943</v>
      </c>
      <c r="F19" s="29" t="s">
        <v>436</v>
      </c>
      <c r="G19" s="27">
        <v>99478</v>
      </c>
      <c r="H19" s="29" t="s">
        <v>437</v>
      </c>
      <c r="I19" s="29" t="s">
        <v>438</v>
      </c>
      <c r="J19" s="26">
        <v>75</v>
      </c>
      <c r="K19" s="26">
        <v>1144</v>
      </c>
      <c r="L19" s="26">
        <v>7600</v>
      </c>
      <c r="M19" s="26">
        <v>142</v>
      </c>
      <c r="N19" s="26">
        <v>11269</v>
      </c>
      <c r="O19" s="26">
        <v>1314</v>
      </c>
    </row>
    <row r="20" spans="1:15" x14ac:dyDescent="0.25">
      <c r="A20" s="25" t="s">
        <v>163</v>
      </c>
      <c r="B20" t="s">
        <v>2344</v>
      </c>
      <c r="C20" s="27">
        <v>948197</v>
      </c>
      <c r="D20" s="27">
        <v>191</v>
      </c>
      <c r="E20" s="27">
        <v>111823</v>
      </c>
      <c r="F20" s="29" t="s">
        <v>164</v>
      </c>
      <c r="G20" s="27">
        <v>7427</v>
      </c>
      <c r="H20" s="29" t="s">
        <v>165</v>
      </c>
      <c r="I20" s="29" t="s">
        <v>167</v>
      </c>
      <c r="J20" s="26">
        <v>5769</v>
      </c>
      <c r="K20" s="26">
        <v>12230</v>
      </c>
      <c r="L20" s="26">
        <v>111134</v>
      </c>
      <c r="M20" s="26">
        <v>18758</v>
      </c>
      <c r="N20" s="26">
        <v>3948</v>
      </c>
      <c r="O20" s="26">
        <v>116512</v>
      </c>
    </row>
    <row r="21" spans="1:15" x14ac:dyDescent="0.25">
      <c r="A21" s="25" t="s">
        <v>2272</v>
      </c>
      <c r="B21" t="s">
        <v>2345</v>
      </c>
      <c r="C21" s="27">
        <v>828102</v>
      </c>
      <c r="D21" s="27">
        <v>387</v>
      </c>
      <c r="E21" s="27">
        <v>84204</v>
      </c>
      <c r="F21" s="29" t="s">
        <v>823</v>
      </c>
      <c r="G21" s="27">
        <v>439404</v>
      </c>
      <c r="H21" s="29" t="s">
        <v>824</v>
      </c>
      <c r="I21" s="29" t="s">
        <v>825</v>
      </c>
      <c r="J21" s="26">
        <v>1247</v>
      </c>
      <c r="K21" s="26">
        <v>92</v>
      </c>
      <c r="L21" s="26">
        <v>1859</v>
      </c>
      <c r="M21" s="26">
        <v>32</v>
      </c>
      <c r="N21" s="26">
        <v>2643</v>
      </c>
      <c r="O21" s="26">
        <v>1335</v>
      </c>
    </row>
    <row r="22" spans="1:15" x14ac:dyDescent="0.25">
      <c r="A22" s="25" t="s">
        <v>1526</v>
      </c>
      <c r="B22" t="s">
        <v>2346</v>
      </c>
      <c r="C22" s="27">
        <v>748847</v>
      </c>
      <c r="D22" s="27">
        <v>219</v>
      </c>
      <c r="E22" s="27">
        <v>16546</v>
      </c>
      <c r="F22" s="29" t="s">
        <v>1527</v>
      </c>
      <c r="G22" s="27">
        <v>689043</v>
      </c>
      <c r="H22" s="29" t="s">
        <v>1528</v>
      </c>
      <c r="I22" s="29" t="s">
        <v>1529</v>
      </c>
      <c r="J22" s="26">
        <v>15672</v>
      </c>
      <c r="K22" s="26">
        <v>369055</v>
      </c>
      <c r="L22" s="26">
        <v>33587</v>
      </c>
      <c r="M22" s="26">
        <v>5975</v>
      </c>
      <c r="N22" s="26">
        <v>5550</v>
      </c>
      <c r="O22" s="26">
        <v>2901</v>
      </c>
    </row>
    <row r="23" spans="1:15" x14ac:dyDescent="0.25">
      <c r="A23" s="25" t="s">
        <v>842</v>
      </c>
      <c r="B23" t="s">
        <v>2347</v>
      </c>
      <c r="C23" s="25">
        <v>998425</v>
      </c>
      <c r="D23" s="25">
        <v>204</v>
      </c>
      <c r="E23" s="25">
        <v>18159</v>
      </c>
      <c r="F23" s="25" t="s">
        <v>839</v>
      </c>
      <c r="G23" s="25">
        <v>11727586</v>
      </c>
      <c r="H23" s="25" t="s">
        <v>835</v>
      </c>
      <c r="I23" s="25" t="s">
        <v>832</v>
      </c>
      <c r="J23" s="26">
        <v>6649</v>
      </c>
      <c r="K23" s="26">
        <v>192757</v>
      </c>
      <c r="L23" s="26">
        <v>214074</v>
      </c>
      <c r="M23" s="26">
        <v>11211</v>
      </c>
      <c r="N23" s="26">
        <v>11902</v>
      </c>
      <c r="O23" s="26">
        <v>10183</v>
      </c>
    </row>
    <row r="24" spans="1:15" x14ac:dyDescent="0.25">
      <c r="A24" s="25" t="s">
        <v>561</v>
      </c>
      <c r="B24" t="s">
        <v>2348</v>
      </c>
      <c r="C24" s="27">
        <v>363611</v>
      </c>
      <c r="D24" s="27">
        <v>245</v>
      </c>
      <c r="E24" s="27">
        <v>14714</v>
      </c>
      <c r="F24" s="29" t="s">
        <v>562</v>
      </c>
      <c r="G24" s="27">
        <v>444266</v>
      </c>
      <c r="H24" s="29" t="s">
        <v>563</v>
      </c>
      <c r="I24" s="29" t="s">
        <v>564</v>
      </c>
      <c r="J24" s="26">
        <v>882</v>
      </c>
      <c r="K24" s="26">
        <v>24146</v>
      </c>
      <c r="L24" s="26">
        <v>2051</v>
      </c>
      <c r="M24" s="26">
        <v>4399</v>
      </c>
      <c r="N24" s="26">
        <v>2886</v>
      </c>
      <c r="O24" s="26">
        <v>10935</v>
      </c>
    </row>
    <row r="25" spans="1:15" x14ac:dyDescent="0.25">
      <c r="A25" s="25" t="s">
        <v>864</v>
      </c>
      <c r="B25" t="s">
        <v>2349</v>
      </c>
      <c r="C25" s="27">
        <v>732779</v>
      </c>
      <c r="D25" s="27">
        <v>338</v>
      </c>
      <c r="E25" s="27">
        <v>14814</v>
      </c>
      <c r="F25" s="29" t="s">
        <v>865</v>
      </c>
      <c r="G25" s="27">
        <v>445858</v>
      </c>
      <c r="H25" s="29" t="s">
        <v>866</v>
      </c>
      <c r="I25" s="29" t="s">
        <v>867</v>
      </c>
      <c r="J25" s="26">
        <v>131</v>
      </c>
      <c r="K25" s="26">
        <v>2003</v>
      </c>
      <c r="L25" s="26">
        <v>75</v>
      </c>
      <c r="M25" s="26">
        <v>141</v>
      </c>
      <c r="N25" s="26">
        <v>159</v>
      </c>
      <c r="O25" s="26">
        <v>60</v>
      </c>
    </row>
    <row r="26" spans="1:15" x14ac:dyDescent="0.25">
      <c r="A26" s="25" t="s">
        <v>226</v>
      </c>
      <c r="B26" t="s">
        <v>2350</v>
      </c>
      <c r="C26" s="27">
        <v>787622</v>
      </c>
      <c r="D26" s="27">
        <v>117</v>
      </c>
      <c r="E26" s="27">
        <v>13</v>
      </c>
      <c r="F26" s="29" t="s">
        <v>227</v>
      </c>
      <c r="G26" s="27">
        <v>5281</v>
      </c>
      <c r="H26" s="29" t="s">
        <v>228</v>
      </c>
      <c r="I26" s="29" t="s">
        <v>230</v>
      </c>
      <c r="J26" s="26">
        <v>372036</v>
      </c>
      <c r="K26" s="26">
        <v>665733</v>
      </c>
      <c r="L26" s="26">
        <v>596977</v>
      </c>
      <c r="M26" s="26">
        <v>661001</v>
      </c>
      <c r="N26" s="26">
        <v>422050</v>
      </c>
      <c r="O26" s="26">
        <v>642720</v>
      </c>
    </row>
    <row r="27" spans="1:15" x14ac:dyDescent="0.25">
      <c r="A27" s="25" t="s">
        <v>593</v>
      </c>
      <c r="B27" t="s">
        <v>2351</v>
      </c>
      <c r="C27" s="27">
        <v>777414</v>
      </c>
      <c r="D27" s="27">
        <v>150</v>
      </c>
      <c r="E27" s="27">
        <v>165</v>
      </c>
      <c r="F27" s="29" t="s">
        <v>594</v>
      </c>
      <c r="G27" s="27">
        <v>5280450</v>
      </c>
      <c r="H27" s="29" t="s">
        <v>595</v>
      </c>
      <c r="I27" s="29" t="s">
        <v>596</v>
      </c>
      <c r="J27" s="26">
        <v>1261</v>
      </c>
      <c r="K27" s="26">
        <v>5389</v>
      </c>
      <c r="L27" s="26">
        <v>12571</v>
      </c>
      <c r="M27" s="26">
        <v>2005</v>
      </c>
      <c r="N27" s="26">
        <v>1941</v>
      </c>
      <c r="O27" s="26">
        <v>2437</v>
      </c>
    </row>
    <row r="28" spans="1:15" x14ac:dyDescent="0.25">
      <c r="A28" s="25" t="s">
        <v>191</v>
      </c>
      <c r="B28" t="s">
        <v>2352</v>
      </c>
      <c r="C28" s="27">
        <v>497572</v>
      </c>
      <c r="D28" s="27">
        <v>292</v>
      </c>
      <c r="E28" s="27">
        <v>172</v>
      </c>
      <c r="F28" s="29" t="s">
        <v>192</v>
      </c>
      <c r="G28" s="27">
        <v>5460407</v>
      </c>
      <c r="H28" s="29" t="s">
        <v>193</v>
      </c>
      <c r="I28" s="29" t="s">
        <v>194</v>
      </c>
      <c r="J28" s="26">
        <v>703</v>
      </c>
      <c r="K28" s="26">
        <v>42466</v>
      </c>
      <c r="L28" s="26">
        <v>5911</v>
      </c>
      <c r="M28" s="26">
        <v>12690</v>
      </c>
      <c r="N28" s="26">
        <v>13752</v>
      </c>
      <c r="O28" s="26">
        <v>7275</v>
      </c>
    </row>
    <row r="29" spans="1:15" x14ac:dyDescent="0.25">
      <c r="A29" s="25" t="s">
        <v>2262</v>
      </c>
      <c r="B29" t="s">
        <v>2353</v>
      </c>
      <c r="C29" s="27">
        <v>599680</v>
      </c>
      <c r="D29" s="27">
        <v>292</v>
      </c>
      <c r="E29" s="27">
        <v>1683</v>
      </c>
      <c r="F29" s="29" t="s">
        <v>287</v>
      </c>
      <c r="G29" s="27">
        <v>5460677</v>
      </c>
      <c r="H29" s="29" t="s">
        <v>288</v>
      </c>
      <c r="I29" s="29" t="s">
        <v>289</v>
      </c>
      <c r="J29" s="26">
        <v>411</v>
      </c>
      <c r="K29" s="26">
        <v>635</v>
      </c>
      <c r="L29" s="26">
        <v>3011</v>
      </c>
      <c r="M29" s="26">
        <v>593</v>
      </c>
      <c r="N29" s="26">
        <v>3498</v>
      </c>
      <c r="O29" s="26">
        <v>886</v>
      </c>
    </row>
    <row r="30" spans="1:15" x14ac:dyDescent="0.25">
      <c r="A30" s="25" t="s">
        <v>1015</v>
      </c>
      <c r="B30" t="s">
        <v>2354</v>
      </c>
      <c r="C30" s="27">
        <v>1128225</v>
      </c>
      <c r="D30" s="27">
        <v>129</v>
      </c>
      <c r="E30" s="27">
        <v>3174</v>
      </c>
      <c r="F30" s="29" t="s">
        <v>1016</v>
      </c>
      <c r="G30" s="27">
        <v>222284</v>
      </c>
      <c r="H30" s="29" t="s">
        <v>1017</v>
      </c>
      <c r="I30" s="29" t="s">
        <v>1020</v>
      </c>
      <c r="J30" s="26">
        <v>2482</v>
      </c>
      <c r="K30" s="26">
        <v>57238</v>
      </c>
      <c r="L30" s="26">
        <v>65280</v>
      </c>
      <c r="M30" s="26">
        <v>21589</v>
      </c>
      <c r="N30" s="26">
        <v>985</v>
      </c>
      <c r="O30" s="26">
        <v>8930</v>
      </c>
    </row>
    <row r="31" spans="1:15" x14ac:dyDescent="0.25">
      <c r="A31" s="25" t="s">
        <v>2274</v>
      </c>
      <c r="B31" t="s">
        <v>2355</v>
      </c>
      <c r="C31" s="27">
        <v>443306</v>
      </c>
      <c r="D31" s="27">
        <v>205</v>
      </c>
      <c r="E31" s="27">
        <v>102661</v>
      </c>
      <c r="F31" s="29" t="s">
        <v>877</v>
      </c>
      <c r="G31" s="27">
        <v>439574</v>
      </c>
      <c r="H31" s="29" t="s">
        <v>878</v>
      </c>
      <c r="I31" s="29" t="s">
        <v>879</v>
      </c>
      <c r="J31" s="26">
        <v>60</v>
      </c>
      <c r="K31" s="26">
        <v>369</v>
      </c>
      <c r="L31" s="26">
        <v>977</v>
      </c>
      <c r="M31" s="26">
        <v>131</v>
      </c>
      <c r="N31" s="26">
        <v>293</v>
      </c>
      <c r="O31" s="26">
        <v>296</v>
      </c>
    </row>
    <row r="32" spans="1:15" x14ac:dyDescent="0.25">
      <c r="A32" s="25" t="s">
        <v>403</v>
      </c>
      <c r="B32" t="s">
        <v>2356</v>
      </c>
      <c r="C32" s="27">
        <v>485935</v>
      </c>
      <c r="D32" s="27">
        <v>156</v>
      </c>
      <c r="E32" s="27">
        <v>10</v>
      </c>
      <c r="F32" s="29" t="s">
        <v>404</v>
      </c>
      <c r="G32" s="27">
        <v>7405</v>
      </c>
      <c r="H32" s="29" t="s">
        <v>405</v>
      </c>
      <c r="I32" s="29" t="s">
        <v>406</v>
      </c>
      <c r="J32" s="26">
        <v>211059</v>
      </c>
      <c r="K32" s="26">
        <v>512859</v>
      </c>
      <c r="L32" s="26">
        <v>4718366</v>
      </c>
      <c r="M32" s="26">
        <v>76519</v>
      </c>
      <c r="N32" s="26">
        <v>10657926</v>
      </c>
      <c r="O32" s="26">
        <v>592871</v>
      </c>
    </row>
    <row r="33" spans="1:15" x14ac:dyDescent="0.25">
      <c r="A33" s="25" t="s">
        <v>1832</v>
      </c>
      <c r="B33" t="s">
        <v>2357</v>
      </c>
      <c r="C33" s="27">
        <v>901749</v>
      </c>
      <c r="D33" s="27">
        <v>129</v>
      </c>
      <c r="E33" s="27">
        <v>2070</v>
      </c>
      <c r="F33" s="29" t="s">
        <v>1833</v>
      </c>
      <c r="G33" s="27">
        <v>14900</v>
      </c>
      <c r="H33" s="29" t="s">
        <v>1834</v>
      </c>
      <c r="I33" s="29" t="s">
        <v>1836</v>
      </c>
      <c r="J33" s="26">
        <v>552</v>
      </c>
      <c r="K33" s="26">
        <v>3786</v>
      </c>
      <c r="L33" s="26">
        <v>2755</v>
      </c>
      <c r="M33" s="26">
        <v>822</v>
      </c>
      <c r="N33" s="26">
        <v>2921</v>
      </c>
      <c r="O33" s="26">
        <v>783</v>
      </c>
    </row>
    <row r="34" spans="1:15" x14ac:dyDescent="0.25">
      <c r="A34" s="25" t="s">
        <v>1085</v>
      </c>
      <c r="B34" t="s">
        <v>2331</v>
      </c>
      <c r="C34" s="27">
        <v>572730</v>
      </c>
      <c r="D34" s="27">
        <v>103</v>
      </c>
      <c r="E34" s="27">
        <v>372446</v>
      </c>
      <c r="F34" s="29" t="s">
        <v>1089</v>
      </c>
      <c r="G34" s="27">
        <v>94154</v>
      </c>
      <c r="H34" s="29" t="s">
        <v>1087</v>
      </c>
      <c r="I34" s="29" t="s">
        <v>1088</v>
      </c>
      <c r="J34" s="26">
        <v>3483</v>
      </c>
      <c r="K34" s="26">
        <v>5372</v>
      </c>
      <c r="L34" s="26">
        <v>7613</v>
      </c>
      <c r="M34" s="26">
        <v>31979</v>
      </c>
      <c r="N34" s="26">
        <v>9453</v>
      </c>
      <c r="O34" s="26">
        <v>8632</v>
      </c>
    </row>
    <row r="35" spans="1:15" x14ac:dyDescent="0.25">
      <c r="A35" s="25" t="s">
        <v>439</v>
      </c>
      <c r="B35" t="s">
        <v>2358</v>
      </c>
      <c r="C35" s="27">
        <v>374120</v>
      </c>
      <c r="D35" s="27">
        <v>158</v>
      </c>
      <c r="E35" s="27">
        <v>104954</v>
      </c>
      <c r="F35" s="29" t="s">
        <v>440</v>
      </c>
      <c r="G35" s="27">
        <v>21236</v>
      </c>
      <c r="H35" s="29" t="s">
        <v>441</v>
      </c>
      <c r="I35" s="29" t="s">
        <v>442</v>
      </c>
      <c r="J35" s="26">
        <v>1429</v>
      </c>
      <c r="K35" s="26">
        <v>1650</v>
      </c>
      <c r="L35" s="26">
        <v>1763</v>
      </c>
      <c r="M35" s="26">
        <v>1283</v>
      </c>
      <c r="N35" s="26">
        <v>5770</v>
      </c>
      <c r="O35" s="26">
        <v>1443</v>
      </c>
    </row>
    <row r="36" spans="1:15" x14ac:dyDescent="0.25">
      <c r="A36" s="25" t="s">
        <v>998</v>
      </c>
      <c r="B36" t="s">
        <v>2359</v>
      </c>
      <c r="C36" s="25">
        <v>932179</v>
      </c>
      <c r="D36" s="25">
        <v>204</v>
      </c>
      <c r="E36" s="25">
        <v>1373</v>
      </c>
      <c r="F36" s="25" t="s">
        <v>999</v>
      </c>
      <c r="G36" s="25">
        <v>6255</v>
      </c>
      <c r="H36" s="25" t="s">
        <v>993</v>
      </c>
      <c r="I36" s="25" t="s">
        <v>995</v>
      </c>
      <c r="J36" s="26">
        <v>1136</v>
      </c>
      <c r="K36" s="26">
        <v>11609</v>
      </c>
      <c r="L36" s="26">
        <v>19304</v>
      </c>
      <c r="M36" s="26">
        <v>21306</v>
      </c>
      <c r="N36" s="26">
        <v>8709</v>
      </c>
      <c r="O36" s="26">
        <v>15476</v>
      </c>
    </row>
    <row r="37" spans="1:15" x14ac:dyDescent="0.25">
      <c r="A37" s="25" t="s">
        <v>313</v>
      </c>
      <c r="B37" t="s">
        <v>2360</v>
      </c>
      <c r="C37" s="27">
        <v>813899</v>
      </c>
      <c r="D37" s="27">
        <v>217</v>
      </c>
      <c r="E37" s="27">
        <v>1688</v>
      </c>
      <c r="F37" s="29" t="s">
        <v>314</v>
      </c>
      <c r="G37" s="27">
        <v>15047</v>
      </c>
      <c r="H37" s="29" t="s">
        <v>315</v>
      </c>
      <c r="I37" s="29" t="s">
        <v>317</v>
      </c>
      <c r="J37" s="26">
        <v>423</v>
      </c>
      <c r="K37" s="26">
        <v>3439</v>
      </c>
      <c r="L37" s="26">
        <v>2358</v>
      </c>
      <c r="M37" s="26">
        <v>267</v>
      </c>
      <c r="N37" s="26">
        <v>7462</v>
      </c>
      <c r="O37" s="26">
        <v>958</v>
      </c>
    </row>
    <row r="38" spans="1:15" x14ac:dyDescent="0.25">
      <c r="A38" s="30">
        <v>18249</v>
      </c>
      <c r="B38" t="s">
        <v>2283</v>
      </c>
      <c r="C38" s="27">
        <v>827868</v>
      </c>
      <c r="D38" s="27">
        <v>172</v>
      </c>
      <c r="E38" s="27">
        <v>18249</v>
      </c>
      <c r="F38" s="29" t="s">
        <v>1894</v>
      </c>
      <c r="G38" s="27">
        <v>5459879</v>
      </c>
      <c r="H38" s="29" t="s">
        <v>820</v>
      </c>
      <c r="I38" s="29" t="s">
        <v>1895</v>
      </c>
      <c r="J38" s="26">
        <v>3580</v>
      </c>
      <c r="K38" s="26">
        <v>1233</v>
      </c>
      <c r="L38" s="26">
        <v>270</v>
      </c>
      <c r="M38" s="26">
        <v>1336</v>
      </c>
      <c r="N38" s="26">
        <v>371</v>
      </c>
      <c r="O38" s="26">
        <v>284</v>
      </c>
    </row>
    <row r="39" spans="1:15" x14ac:dyDescent="0.25">
      <c r="A39" s="25" t="s">
        <v>2283</v>
      </c>
      <c r="B39" t="s">
        <v>2361</v>
      </c>
      <c r="C39" s="25">
        <v>578299</v>
      </c>
      <c r="D39" s="25">
        <v>160</v>
      </c>
      <c r="E39" s="25">
        <v>3009</v>
      </c>
      <c r="F39" s="25" t="s">
        <v>854</v>
      </c>
      <c r="G39" s="25">
        <v>439650</v>
      </c>
      <c r="H39" s="25" t="s">
        <v>851</v>
      </c>
      <c r="I39" s="25" t="s">
        <v>852</v>
      </c>
      <c r="J39" s="26">
        <v>3869</v>
      </c>
      <c r="K39" s="26">
        <v>19408</v>
      </c>
      <c r="L39" s="26">
        <v>16020</v>
      </c>
      <c r="M39" s="26">
        <v>24080</v>
      </c>
      <c r="N39" s="26">
        <v>25026</v>
      </c>
      <c r="O39" s="26">
        <v>14316</v>
      </c>
    </row>
    <row r="40" spans="1:15" x14ac:dyDescent="0.25">
      <c r="A40" s="25" t="s">
        <v>502</v>
      </c>
      <c r="B40" t="s">
        <v>2362</v>
      </c>
      <c r="C40" s="27">
        <v>418804</v>
      </c>
      <c r="D40" s="27">
        <v>259</v>
      </c>
      <c r="E40" s="27">
        <v>18026</v>
      </c>
      <c r="F40" s="29" t="s">
        <v>503</v>
      </c>
      <c r="G40" s="27">
        <v>643798</v>
      </c>
      <c r="H40" s="29" t="s">
        <v>504</v>
      </c>
      <c r="I40" s="29" t="s">
        <v>505</v>
      </c>
      <c r="J40" s="26">
        <v>170</v>
      </c>
      <c r="K40" s="26">
        <v>122</v>
      </c>
      <c r="L40" s="26">
        <v>219</v>
      </c>
      <c r="M40" s="26">
        <v>114</v>
      </c>
      <c r="N40" s="26">
        <v>139</v>
      </c>
      <c r="O40" s="26">
        <v>334</v>
      </c>
    </row>
    <row r="41" spans="1:15" x14ac:dyDescent="0.25">
      <c r="A41" s="25" t="s">
        <v>859</v>
      </c>
      <c r="B41" t="s">
        <v>2363</v>
      </c>
      <c r="C41" s="27">
        <v>641863</v>
      </c>
      <c r="D41" s="27">
        <v>307</v>
      </c>
      <c r="E41" s="27">
        <v>50366</v>
      </c>
      <c r="F41" s="29" t="s">
        <v>860</v>
      </c>
      <c r="G41" s="27">
        <v>439709</v>
      </c>
      <c r="H41" s="29" t="s">
        <v>861</v>
      </c>
      <c r="I41" s="29" t="s">
        <v>863</v>
      </c>
      <c r="J41" s="26">
        <v>396295</v>
      </c>
      <c r="K41" s="26">
        <v>335584</v>
      </c>
      <c r="L41" s="26">
        <v>2685484</v>
      </c>
      <c r="M41" s="26">
        <v>3419011</v>
      </c>
      <c r="N41" s="26">
        <v>3112666</v>
      </c>
      <c r="O41" s="26">
        <v>2629150</v>
      </c>
    </row>
    <row r="42" spans="1:15" x14ac:dyDescent="0.25">
      <c r="A42" s="25" t="s">
        <v>880</v>
      </c>
      <c r="B42" t="s">
        <v>2364</v>
      </c>
      <c r="C42" s="27">
        <v>407495</v>
      </c>
      <c r="D42" s="27">
        <v>247</v>
      </c>
      <c r="E42" s="27">
        <v>3187</v>
      </c>
      <c r="F42" s="29" t="s">
        <v>881</v>
      </c>
      <c r="G42" s="27">
        <v>5325915</v>
      </c>
      <c r="H42" s="29" t="s">
        <v>103</v>
      </c>
      <c r="I42" s="29" t="s">
        <v>882</v>
      </c>
      <c r="J42" s="26">
        <v>103</v>
      </c>
      <c r="K42" s="26">
        <v>1817</v>
      </c>
      <c r="L42" s="26">
        <v>408</v>
      </c>
      <c r="M42" s="26">
        <v>232</v>
      </c>
      <c r="N42" s="26">
        <v>419</v>
      </c>
      <c r="O42" s="26">
        <v>515</v>
      </c>
    </row>
    <row r="43" spans="1:15" x14ac:dyDescent="0.25">
      <c r="A43" s="25" t="s">
        <v>1673</v>
      </c>
      <c r="B43" t="s">
        <v>2365</v>
      </c>
      <c r="C43" s="27">
        <v>508690</v>
      </c>
      <c r="D43" s="27">
        <v>275</v>
      </c>
      <c r="E43" s="27">
        <v>17246</v>
      </c>
      <c r="F43" s="29" t="s">
        <v>1674</v>
      </c>
      <c r="G43" s="27">
        <v>5280523</v>
      </c>
      <c r="H43" s="29" t="s">
        <v>1675</v>
      </c>
      <c r="I43" s="29" t="s">
        <v>1676</v>
      </c>
      <c r="J43" s="26">
        <v>399</v>
      </c>
      <c r="K43" s="26">
        <v>5538</v>
      </c>
      <c r="L43" s="26">
        <v>384</v>
      </c>
      <c r="M43" s="26">
        <v>141</v>
      </c>
      <c r="N43" s="26">
        <v>8183</v>
      </c>
      <c r="O43" s="26">
        <v>1040</v>
      </c>
    </row>
    <row r="44" spans="1:15" x14ac:dyDescent="0.25">
      <c r="A44" s="25" t="s">
        <v>1677</v>
      </c>
      <c r="B44" t="s">
        <v>2366</v>
      </c>
      <c r="C44" s="27">
        <v>506306</v>
      </c>
      <c r="D44" s="27">
        <v>247</v>
      </c>
      <c r="E44" s="27">
        <v>2000</v>
      </c>
      <c r="F44" s="29" t="s">
        <v>1678</v>
      </c>
      <c r="G44" s="27">
        <v>43</v>
      </c>
      <c r="H44" s="29" t="s">
        <v>1679</v>
      </c>
      <c r="I44" s="29" t="s">
        <v>1680</v>
      </c>
      <c r="J44" s="26">
        <v>302</v>
      </c>
      <c r="K44" s="26">
        <v>5077</v>
      </c>
      <c r="L44" s="26">
        <v>2114</v>
      </c>
      <c r="M44" s="26">
        <v>77</v>
      </c>
      <c r="N44" s="26">
        <v>4343</v>
      </c>
      <c r="O44" s="26">
        <v>644</v>
      </c>
    </row>
    <row r="45" spans="1:15" x14ac:dyDescent="0.25">
      <c r="A45" s="25" t="s">
        <v>2266</v>
      </c>
      <c r="B45" t="s">
        <v>2367</v>
      </c>
      <c r="C45" s="27">
        <v>595523</v>
      </c>
      <c r="D45" s="27">
        <v>174</v>
      </c>
      <c r="E45" s="27">
        <v>87301</v>
      </c>
      <c r="F45" s="29" t="s">
        <v>466</v>
      </c>
      <c r="G45" s="27">
        <v>122356</v>
      </c>
      <c r="H45" s="29" t="s">
        <v>467</v>
      </c>
      <c r="I45" s="29" t="s">
        <v>469</v>
      </c>
      <c r="J45" s="26">
        <v>11527</v>
      </c>
      <c r="K45" s="26">
        <v>357</v>
      </c>
      <c r="L45" s="26">
        <v>1107</v>
      </c>
      <c r="M45" s="26">
        <v>593</v>
      </c>
      <c r="N45" s="26">
        <v>1986</v>
      </c>
      <c r="O45" s="26">
        <v>338</v>
      </c>
    </row>
    <row r="46" spans="1:15" x14ac:dyDescent="0.25">
      <c r="A46" s="25" t="s">
        <v>1025</v>
      </c>
      <c r="B46" t="s">
        <v>2368</v>
      </c>
      <c r="C46" s="27">
        <v>574470</v>
      </c>
      <c r="D46" s="27">
        <v>243</v>
      </c>
      <c r="E46" s="27">
        <v>22021</v>
      </c>
      <c r="F46" s="29" t="s">
        <v>1026</v>
      </c>
      <c r="G46" s="27">
        <v>2526</v>
      </c>
      <c r="H46" s="29" t="s">
        <v>1027</v>
      </c>
      <c r="I46" s="29" t="s">
        <v>1028</v>
      </c>
      <c r="J46" s="26">
        <v>150</v>
      </c>
      <c r="K46" s="26">
        <v>877</v>
      </c>
      <c r="L46" s="26">
        <v>2086</v>
      </c>
      <c r="M46" s="26">
        <v>1979</v>
      </c>
      <c r="N46" s="26">
        <v>901</v>
      </c>
      <c r="O46" s="26">
        <v>361</v>
      </c>
    </row>
    <row r="47" spans="1:15" x14ac:dyDescent="0.25">
      <c r="A47" s="25" t="s">
        <v>734</v>
      </c>
      <c r="B47" t="s">
        <v>2369</v>
      </c>
      <c r="C47" s="27">
        <v>590747</v>
      </c>
      <c r="D47" s="27">
        <v>357</v>
      </c>
      <c r="E47" s="27">
        <v>1687</v>
      </c>
      <c r="F47" s="29" t="s">
        <v>735</v>
      </c>
      <c r="G47" s="27">
        <v>754</v>
      </c>
      <c r="H47" s="29" t="s">
        <v>736</v>
      </c>
      <c r="I47" s="29" t="s">
        <v>737</v>
      </c>
      <c r="J47" s="26">
        <v>1131</v>
      </c>
      <c r="K47" s="26">
        <v>6226</v>
      </c>
      <c r="L47" s="26">
        <v>9138</v>
      </c>
      <c r="M47" s="26">
        <v>856</v>
      </c>
      <c r="N47" s="26">
        <v>2622</v>
      </c>
      <c r="O47" s="26">
        <v>2005</v>
      </c>
    </row>
    <row r="48" spans="1:15" x14ac:dyDescent="0.25">
      <c r="A48" s="25" t="s">
        <v>671</v>
      </c>
      <c r="B48" t="s">
        <v>1844</v>
      </c>
      <c r="C48" s="27">
        <v>846510</v>
      </c>
      <c r="D48" s="27">
        <v>315</v>
      </c>
      <c r="E48" s="27">
        <v>45351</v>
      </c>
      <c r="F48" s="29" t="s">
        <v>672</v>
      </c>
      <c r="G48" s="27">
        <v>440043</v>
      </c>
      <c r="H48" s="29" t="s">
        <v>673</v>
      </c>
      <c r="I48" s="29" t="s">
        <v>674</v>
      </c>
      <c r="J48" s="26">
        <v>391</v>
      </c>
      <c r="K48" s="26">
        <v>490</v>
      </c>
      <c r="L48" s="26">
        <v>846</v>
      </c>
      <c r="M48" s="26">
        <v>465</v>
      </c>
      <c r="N48" s="26">
        <v>994</v>
      </c>
      <c r="O48" s="26">
        <v>858</v>
      </c>
    </row>
    <row r="49" spans="1:15" x14ac:dyDescent="0.25">
      <c r="A49" s="30">
        <v>4716</v>
      </c>
      <c r="B49" t="s">
        <v>2370</v>
      </c>
      <c r="C49" s="27">
        <v>815363</v>
      </c>
      <c r="D49" s="27">
        <v>204</v>
      </c>
      <c r="E49" s="27">
        <v>4716</v>
      </c>
      <c r="F49" s="29" t="s">
        <v>1290</v>
      </c>
      <c r="G49" s="27">
        <v>440053</v>
      </c>
      <c r="H49" s="29" t="s">
        <v>1291</v>
      </c>
      <c r="I49" s="29" t="s">
        <v>1293</v>
      </c>
      <c r="J49" s="26">
        <v>1451</v>
      </c>
      <c r="K49" s="26">
        <v>2187</v>
      </c>
      <c r="L49" s="26">
        <v>678</v>
      </c>
      <c r="M49" s="26">
        <v>427</v>
      </c>
      <c r="N49" s="26">
        <v>2097</v>
      </c>
      <c r="O49" s="26">
        <v>2192</v>
      </c>
    </row>
    <row r="50" spans="1:15" x14ac:dyDescent="0.25">
      <c r="A50" s="25" t="s">
        <v>1844</v>
      </c>
      <c r="B50" t="s">
        <v>2371</v>
      </c>
      <c r="C50" s="27">
        <v>1123027</v>
      </c>
      <c r="D50" s="27">
        <v>361</v>
      </c>
      <c r="E50" s="27">
        <v>14692</v>
      </c>
      <c r="F50" s="29" t="s">
        <v>1845</v>
      </c>
      <c r="G50" s="27">
        <v>440080</v>
      </c>
      <c r="H50" s="29" t="s">
        <v>1846</v>
      </c>
      <c r="I50" s="29" t="s">
        <v>1848</v>
      </c>
      <c r="J50" s="26">
        <v>254364</v>
      </c>
      <c r="K50" s="26">
        <v>10473</v>
      </c>
      <c r="L50" s="26">
        <v>131032</v>
      </c>
      <c r="M50" s="26">
        <v>73287</v>
      </c>
      <c r="N50" s="26">
        <v>334</v>
      </c>
      <c r="O50" s="26">
        <v>18385</v>
      </c>
    </row>
    <row r="51" spans="1:15" x14ac:dyDescent="0.25">
      <c r="A51" s="25" t="s">
        <v>458</v>
      </c>
      <c r="B51" t="s">
        <v>2372</v>
      </c>
      <c r="C51" s="27">
        <v>898928</v>
      </c>
      <c r="D51" s="27">
        <v>186</v>
      </c>
      <c r="E51" s="27">
        <v>4701</v>
      </c>
      <c r="F51" s="29" t="s">
        <v>459</v>
      </c>
      <c r="G51" s="27">
        <v>9882882</v>
      </c>
      <c r="H51" s="29" t="s">
        <v>460</v>
      </c>
      <c r="I51" s="29" t="s">
        <v>461</v>
      </c>
      <c r="J51" s="26">
        <v>809</v>
      </c>
      <c r="K51" s="26">
        <v>147</v>
      </c>
      <c r="L51" s="26">
        <v>3478</v>
      </c>
      <c r="M51" s="26">
        <v>101</v>
      </c>
      <c r="N51" s="26">
        <v>2826</v>
      </c>
      <c r="O51" s="26">
        <v>33</v>
      </c>
    </row>
    <row r="52" spans="1:15" x14ac:dyDescent="0.25">
      <c r="A52" s="25" t="s">
        <v>355</v>
      </c>
      <c r="B52" t="s">
        <v>2373</v>
      </c>
      <c r="C52" s="27">
        <v>513300</v>
      </c>
      <c r="D52" s="27">
        <v>174</v>
      </c>
      <c r="E52" s="27">
        <v>16890</v>
      </c>
      <c r="F52" s="29" t="s">
        <v>356</v>
      </c>
      <c r="G52" s="27">
        <v>1001</v>
      </c>
      <c r="H52" s="29" t="s">
        <v>357</v>
      </c>
      <c r="I52" s="29" t="s">
        <v>358</v>
      </c>
      <c r="J52" s="26">
        <v>358</v>
      </c>
      <c r="K52" s="26">
        <v>261</v>
      </c>
      <c r="L52" s="26">
        <v>1727</v>
      </c>
      <c r="M52" s="26">
        <v>68</v>
      </c>
      <c r="N52" s="26">
        <v>2576</v>
      </c>
      <c r="O52" s="26">
        <v>561</v>
      </c>
    </row>
    <row r="53" spans="1:15" x14ac:dyDescent="0.25">
      <c r="A53" s="25" t="s">
        <v>2273</v>
      </c>
      <c r="B53" t="s">
        <v>2374</v>
      </c>
      <c r="C53" s="27">
        <v>804279</v>
      </c>
      <c r="D53" s="27">
        <v>315</v>
      </c>
      <c r="E53" s="27">
        <v>6431</v>
      </c>
      <c r="F53" s="29" t="s">
        <v>856</v>
      </c>
      <c r="G53" s="27">
        <v>440641</v>
      </c>
      <c r="H53" s="29" t="s">
        <v>857</v>
      </c>
      <c r="I53" s="29" t="s">
        <v>858</v>
      </c>
      <c r="J53" s="26">
        <v>100</v>
      </c>
      <c r="K53" s="26">
        <v>1716</v>
      </c>
      <c r="L53" s="26">
        <v>1603</v>
      </c>
      <c r="M53" s="26">
        <v>892</v>
      </c>
      <c r="N53" s="26">
        <v>22060</v>
      </c>
      <c r="O53" s="26">
        <v>8421</v>
      </c>
    </row>
    <row r="54" spans="1:15" x14ac:dyDescent="0.25">
      <c r="A54" s="25" t="s">
        <v>742</v>
      </c>
      <c r="B54" t="s">
        <v>2375</v>
      </c>
      <c r="C54" s="25">
        <v>800205</v>
      </c>
      <c r="D54" s="25">
        <v>204</v>
      </c>
      <c r="E54" s="25">
        <v>100875</v>
      </c>
      <c r="F54" s="25" t="s">
        <v>743</v>
      </c>
      <c r="G54" s="25">
        <v>16048618</v>
      </c>
      <c r="H54" s="25" t="s">
        <v>740</v>
      </c>
      <c r="I54" s="25" t="s">
        <v>741</v>
      </c>
      <c r="J54" s="26">
        <v>1125</v>
      </c>
      <c r="K54" s="26">
        <v>205016</v>
      </c>
      <c r="L54" s="26">
        <v>109803</v>
      </c>
      <c r="M54" s="26">
        <v>6524</v>
      </c>
      <c r="N54" s="26">
        <v>18695</v>
      </c>
      <c r="O54" s="26">
        <v>4339</v>
      </c>
    </row>
    <row r="55" spans="1:15" x14ac:dyDescent="0.25">
      <c r="A55" s="25" t="s">
        <v>2269</v>
      </c>
      <c r="B55" t="s">
        <v>2376</v>
      </c>
      <c r="C55" s="27">
        <v>988497</v>
      </c>
      <c r="D55" s="27">
        <v>361</v>
      </c>
      <c r="E55" s="27">
        <v>4730</v>
      </c>
      <c r="F55" s="29" t="s">
        <v>518</v>
      </c>
      <c r="G55" s="27">
        <v>440658</v>
      </c>
      <c r="H55" s="29" t="s">
        <v>519</v>
      </c>
      <c r="I55" s="29" t="s">
        <v>520</v>
      </c>
      <c r="J55" s="26">
        <v>534</v>
      </c>
      <c r="K55" s="26">
        <v>6691</v>
      </c>
      <c r="L55" s="26">
        <v>114</v>
      </c>
      <c r="M55" s="26">
        <v>37452</v>
      </c>
      <c r="N55" s="26">
        <v>2092</v>
      </c>
      <c r="O55" s="26">
        <v>5091</v>
      </c>
    </row>
    <row r="56" spans="1:15" x14ac:dyDescent="0.25">
      <c r="A56" s="25" t="s">
        <v>922</v>
      </c>
      <c r="B56" t="s">
        <v>2377</v>
      </c>
      <c r="C56" s="27">
        <v>633423</v>
      </c>
      <c r="D56" s="27">
        <v>173</v>
      </c>
      <c r="E56" s="27">
        <v>3163</v>
      </c>
      <c r="F56" s="29" t="s">
        <v>923</v>
      </c>
      <c r="G56" s="27">
        <v>440667</v>
      </c>
      <c r="H56" s="29" t="s">
        <v>924</v>
      </c>
      <c r="I56" s="29" t="s">
        <v>925</v>
      </c>
      <c r="J56" s="26">
        <v>850</v>
      </c>
      <c r="K56" s="26">
        <v>22109</v>
      </c>
      <c r="L56" s="26">
        <v>29912</v>
      </c>
      <c r="M56" s="26">
        <v>33609</v>
      </c>
      <c r="N56" s="26">
        <v>204220</v>
      </c>
      <c r="O56" s="26">
        <v>418779</v>
      </c>
    </row>
    <row r="57" spans="1:15" x14ac:dyDescent="0.25">
      <c r="A57" s="25" t="s">
        <v>222</v>
      </c>
      <c r="B57" t="s">
        <v>2378</v>
      </c>
      <c r="C57" s="27">
        <v>1110837</v>
      </c>
      <c r="D57" s="27">
        <v>255</v>
      </c>
      <c r="E57" s="27">
        <v>17956</v>
      </c>
      <c r="F57" s="29" t="s">
        <v>223</v>
      </c>
      <c r="G57" s="27">
        <v>5280794</v>
      </c>
      <c r="H57" s="29" t="s">
        <v>224</v>
      </c>
      <c r="I57" s="29" t="s">
        <v>225</v>
      </c>
      <c r="J57" s="26">
        <v>36</v>
      </c>
      <c r="K57" s="26">
        <v>767</v>
      </c>
      <c r="L57" s="26">
        <v>4014</v>
      </c>
      <c r="M57" s="26">
        <v>52</v>
      </c>
      <c r="N57" s="26">
        <v>633</v>
      </c>
      <c r="O57" s="26">
        <v>11</v>
      </c>
    </row>
    <row r="58" spans="1:15" x14ac:dyDescent="0.25">
      <c r="A58" s="25" t="s">
        <v>490</v>
      </c>
      <c r="B58" t="s">
        <v>2379</v>
      </c>
      <c r="C58" s="27">
        <v>634414</v>
      </c>
      <c r="D58" s="27">
        <v>285</v>
      </c>
      <c r="E58" s="27">
        <v>127</v>
      </c>
      <c r="F58" s="29" t="s">
        <v>491</v>
      </c>
      <c r="G58" s="27">
        <v>11005</v>
      </c>
      <c r="H58" s="29" t="s">
        <v>492</v>
      </c>
      <c r="I58" s="29" t="s">
        <v>493</v>
      </c>
      <c r="J58" s="26">
        <v>1087</v>
      </c>
      <c r="K58" s="26">
        <v>1684</v>
      </c>
      <c r="L58" s="26">
        <v>2884</v>
      </c>
      <c r="M58" s="26">
        <v>3243</v>
      </c>
      <c r="N58" s="26">
        <v>3131</v>
      </c>
      <c r="O58" s="26">
        <v>2917</v>
      </c>
    </row>
    <row r="59" spans="1:15" x14ac:dyDescent="0.25">
      <c r="A59" s="25" t="s">
        <v>1081</v>
      </c>
      <c r="B59" t="s">
        <v>2380</v>
      </c>
      <c r="C59" s="27">
        <v>856421</v>
      </c>
      <c r="D59" s="27">
        <v>117</v>
      </c>
      <c r="E59" s="27">
        <v>291</v>
      </c>
      <c r="F59" s="29" t="s">
        <v>1082</v>
      </c>
      <c r="G59" s="27">
        <v>10467</v>
      </c>
      <c r="H59" s="29" t="s">
        <v>1083</v>
      </c>
      <c r="I59" s="29" t="s">
        <v>1084</v>
      </c>
      <c r="J59" s="26">
        <v>4721</v>
      </c>
      <c r="K59" s="26">
        <v>10199</v>
      </c>
      <c r="L59" s="26">
        <v>9148</v>
      </c>
      <c r="M59" s="26">
        <v>5263</v>
      </c>
      <c r="N59" s="26">
        <v>6612</v>
      </c>
      <c r="O59" s="26">
        <v>5640</v>
      </c>
    </row>
    <row r="60" spans="1:15" x14ac:dyDescent="0.25">
      <c r="A60" s="25" t="s">
        <v>586</v>
      </c>
      <c r="B60" t="s">
        <v>2381</v>
      </c>
      <c r="C60" s="27">
        <v>780376</v>
      </c>
      <c r="D60" s="27">
        <v>108</v>
      </c>
      <c r="E60" s="27">
        <v>4704</v>
      </c>
      <c r="F60" s="29" t="s">
        <v>587</v>
      </c>
      <c r="G60" s="27">
        <v>5280934</v>
      </c>
      <c r="H60" s="29" t="s">
        <v>588</v>
      </c>
      <c r="I60" s="29" t="s">
        <v>589</v>
      </c>
      <c r="J60" s="26">
        <v>1280</v>
      </c>
      <c r="K60" s="26">
        <v>20865</v>
      </c>
      <c r="L60" s="26">
        <v>22771</v>
      </c>
      <c r="M60" s="26">
        <v>860</v>
      </c>
      <c r="N60" s="26">
        <v>1271</v>
      </c>
      <c r="O60" s="26">
        <v>2504</v>
      </c>
    </row>
    <row r="61" spans="1:15" x14ac:dyDescent="0.25">
      <c r="A61" s="25" t="s">
        <v>2279</v>
      </c>
      <c r="B61" t="s">
        <v>2382</v>
      </c>
      <c r="C61" s="27">
        <v>588886</v>
      </c>
      <c r="D61" s="27">
        <v>231</v>
      </c>
      <c r="E61" s="27">
        <v>102714</v>
      </c>
      <c r="F61" s="29" t="s">
        <v>1457</v>
      </c>
      <c r="G61" s="27">
        <v>16069996</v>
      </c>
      <c r="H61" s="29" t="s">
        <v>1458</v>
      </c>
      <c r="I61" s="29" t="s">
        <v>1459</v>
      </c>
      <c r="J61" s="26">
        <v>1126</v>
      </c>
      <c r="K61" s="26">
        <v>1036</v>
      </c>
      <c r="L61" s="26">
        <v>1129</v>
      </c>
      <c r="M61" s="26">
        <v>7076</v>
      </c>
      <c r="N61" s="26">
        <v>4562</v>
      </c>
      <c r="O61" s="26">
        <v>4674</v>
      </c>
    </row>
    <row r="62" spans="1:15" x14ac:dyDescent="0.25">
      <c r="A62" s="25" t="s">
        <v>1000</v>
      </c>
      <c r="B62" t="s">
        <v>2383</v>
      </c>
      <c r="C62" s="27">
        <v>985007</v>
      </c>
      <c r="D62" s="27">
        <v>368</v>
      </c>
      <c r="E62" s="27">
        <v>102846</v>
      </c>
      <c r="F62" s="29" t="s">
        <v>1001</v>
      </c>
      <c r="G62" s="27">
        <v>9064</v>
      </c>
      <c r="H62" s="29" t="s">
        <v>1002</v>
      </c>
      <c r="I62" s="29" t="s">
        <v>1003</v>
      </c>
      <c r="J62" s="26">
        <v>35</v>
      </c>
      <c r="K62" s="26">
        <v>39</v>
      </c>
      <c r="L62" s="26">
        <v>53</v>
      </c>
      <c r="M62" s="26">
        <v>346</v>
      </c>
      <c r="N62" s="26">
        <v>29</v>
      </c>
      <c r="O62" s="26">
        <v>17117</v>
      </c>
    </row>
    <row r="63" spans="1:15" x14ac:dyDescent="0.25">
      <c r="A63" s="25" t="s">
        <v>1034</v>
      </c>
      <c r="B63" t="s">
        <v>2384</v>
      </c>
      <c r="C63" s="25">
        <v>965352</v>
      </c>
      <c r="D63" s="25">
        <v>160</v>
      </c>
      <c r="E63" s="25">
        <v>100873</v>
      </c>
      <c r="F63" s="25" t="s">
        <v>1035</v>
      </c>
      <c r="G63" s="25">
        <v>441422</v>
      </c>
      <c r="H63" s="25" t="s">
        <v>1031</v>
      </c>
      <c r="I63" s="25" t="s">
        <v>1033</v>
      </c>
      <c r="J63" s="26">
        <v>319</v>
      </c>
      <c r="K63" s="26">
        <v>1036</v>
      </c>
      <c r="L63" s="26">
        <v>2479</v>
      </c>
      <c r="M63" s="26">
        <v>10662</v>
      </c>
      <c r="N63" s="26">
        <v>14687</v>
      </c>
      <c r="O63" s="26">
        <v>1669</v>
      </c>
    </row>
    <row r="64" spans="1:15" x14ac:dyDescent="0.25">
      <c r="A64" s="25" t="s">
        <v>2275</v>
      </c>
      <c r="B64" t="s">
        <v>2385</v>
      </c>
      <c r="C64" s="27">
        <v>977307</v>
      </c>
      <c r="D64" s="27">
        <v>368</v>
      </c>
      <c r="E64" s="27">
        <v>17182</v>
      </c>
      <c r="F64" s="29" t="s">
        <v>893</v>
      </c>
      <c r="G64" s="27">
        <v>72276</v>
      </c>
      <c r="H64" s="29" t="s">
        <v>890</v>
      </c>
      <c r="I64" s="29" t="s">
        <v>891</v>
      </c>
      <c r="J64" s="26">
        <v>47</v>
      </c>
      <c r="K64" s="26">
        <v>67</v>
      </c>
      <c r="L64" s="26">
        <v>43</v>
      </c>
      <c r="M64" s="26">
        <v>3397</v>
      </c>
      <c r="N64" s="26">
        <v>20</v>
      </c>
      <c r="O64" s="26">
        <v>412</v>
      </c>
    </row>
    <row r="65" spans="1:15" x14ac:dyDescent="0.25">
      <c r="A65" s="25" t="s">
        <v>1021</v>
      </c>
      <c r="B65" t="s">
        <v>2386</v>
      </c>
      <c r="C65" s="27">
        <v>774364</v>
      </c>
      <c r="D65" s="27">
        <v>204</v>
      </c>
      <c r="E65" s="27">
        <v>18253</v>
      </c>
      <c r="F65" s="29" t="s">
        <v>1022</v>
      </c>
      <c r="G65" s="27">
        <v>5460194</v>
      </c>
      <c r="H65" s="29" t="s">
        <v>1023</v>
      </c>
      <c r="I65" s="29" t="s">
        <v>1024</v>
      </c>
      <c r="J65" s="26">
        <v>192</v>
      </c>
      <c r="K65" s="26">
        <v>1789</v>
      </c>
      <c r="L65" s="26">
        <v>2510</v>
      </c>
      <c r="M65" s="26">
        <v>78</v>
      </c>
      <c r="N65" s="26">
        <v>905</v>
      </c>
      <c r="O65" s="26">
        <v>9547</v>
      </c>
    </row>
    <row r="66" spans="1:15" x14ac:dyDescent="0.25">
      <c r="A66" s="25" t="s">
        <v>926</v>
      </c>
      <c r="B66" t="s">
        <v>2387</v>
      </c>
      <c r="C66" s="27">
        <v>850374</v>
      </c>
      <c r="D66" s="27">
        <v>239</v>
      </c>
      <c r="E66" s="27">
        <v>8917</v>
      </c>
      <c r="F66" s="29" t="s">
        <v>927</v>
      </c>
      <c r="G66" s="27">
        <v>94391</v>
      </c>
      <c r="H66" s="29" t="s">
        <v>928</v>
      </c>
      <c r="I66" s="29" t="s">
        <v>929</v>
      </c>
      <c r="J66" s="26">
        <v>402</v>
      </c>
      <c r="K66" s="26">
        <v>509</v>
      </c>
      <c r="L66" s="26">
        <v>452</v>
      </c>
      <c r="M66" s="26">
        <v>543</v>
      </c>
      <c r="N66" s="26">
        <v>489</v>
      </c>
      <c r="O66" s="26">
        <v>494</v>
      </c>
    </row>
    <row r="67" spans="1:15" x14ac:dyDescent="0.25">
      <c r="A67" s="25" t="s">
        <v>2285</v>
      </c>
      <c r="B67">
        <v>390219</v>
      </c>
      <c r="C67" s="27">
        <v>849710</v>
      </c>
      <c r="D67" s="27">
        <v>144</v>
      </c>
      <c r="E67" s="27">
        <v>20961</v>
      </c>
      <c r="F67" s="29" t="s">
        <v>426</v>
      </c>
      <c r="G67" s="27">
        <v>5283387</v>
      </c>
      <c r="H67" s="29" t="s">
        <v>427</v>
      </c>
      <c r="I67" s="29" t="s">
        <v>429</v>
      </c>
      <c r="J67" s="26">
        <v>335</v>
      </c>
      <c r="K67" s="26">
        <v>788</v>
      </c>
      <c r="L67" s="26">
        <v>492</v>
      </c>
      <c r="M67" s="26">
        <v>519</v>
      </c>
      <c r="N67" s="26">
        <v>620</v>
      </c>
      <c r="O67" s="26">
        <v>651</v>
      </c>
    </row>
    <row r="68" spans="1:15" x14ac:dyDescent="0.25">
      <c r="A68" s="25" t="s">
        <v>1828</v>
      </c>
      <c r="B68" t="s">
        <v>2388</v>
      </c>
      <c r="C68" s="27">
        <v>959214</v>
      </c>
      <c r="D68" s="27">
        <v>203</v>
      </c>
      <c r="E68" s="27">
        <v>648</v>
      </c>
      <c r="F68" s="29" t="s">
        <v>1829</v>
      </c>
      <c r="G68" s="27">
        <v>24699</v>
      </c>
      <c r="H68" s="29" t="s">
        <v>1830</v>
      </c>
      <c r="I68" s="29" t="s">
        <v>1831</v>
      </c>
      <c r="J68" s="26">
        <v>593</v>
      </c>
      <c r="K68" s="26">
        <v>1742</v>
      </c>
      <c r="L68" s="26">
        <v>1631</v>
      </c>
      <c r="M68" s="26">
        <v>1542</v>
      </c>
      <c r="N68" s="26">
        <v>1365</v>
      </c>
      <c r="O68" s="26">
        <v>1472</v>
      </c>
    </row>
    <row r="69" spans="1:15" x14ac:dyDescent="0.25">
      <c r="A69" s="30">
        <v>390546</v>
      </c>
      <c r="B69" t="s">
        <v>2389</v>
      </c>
      <c r="C69" s="27">
        <v>623908</v>
      </c>
      <c r="D69" s="27">
        <v>160</v>
      </c>
      <c r="E69" s="27">
        <v>390546</v>
      </c>
      <c r="F69" s="29" t="s">
        <v>1355</v>
      </c>
      <c r="G69" s="29" t="s">
        <v>0</v>
      </c>
      <c r="H69" s="29" t="s">
        <v>0</v>
      </c>
      <c r="I69" s="29" t="s">
        <v>0</v>
      </c>
      <c r="J69" s="26">
        <v>2112</v>
      </c>
      <c r="K69" s="26">
        <v>581</v>
      </c>
      <c r="L69" s="26">
        <v>6889</v>
      </c>
      <c r="M69" s="26">
        <v>3979</v>
      </c>
      <c r="N69" s="26">
        <v>6512</v>
      </c>
      <c r="O69" s="26">
        <v>4833</v>
      </c>
    </row>
    <row r="70" spans="1:15" x14ac:dyDescent="0.25">
      <c r="A70" s="30">
        <v>390219</v>
      </c>
      <c r="B70">
        <v>381428</v>
      </c>
      <c r="C70" s="27">
        <v>635244</v>
      </c>
      <c r="D70" s="27">
        <v>307</v>
      </c>
      <c r="E70" s="27">
        <v>390219</v>
      </c>
      <c r="F70" s="29" t="s">
        <v>1360</v>
      </c>
      <c r="G70" s="29" t="s">
        <v>0</v>
      </c>
      <c r="H70" s="29" t="s">
        <v>0</v>
      </c>
      <c r="I70" s="29" t="s">
        <v>0</v>
      </c>
      <c r="J70" s="26">
        <v>604955</v>
      </c>
      <c r="K70" s="26">
        <v>532135</v>
      </c>
      <c r="L70" s="26">
        <v>930865</v>
      </c>
      <c r="M70" s="26">
        <v>3419011</v>
      </c>
      <c r="N70" s="26">
        <v>1079667</v>
      </c>
      <c r="O70" s="26">
        <v>2908307</v>
      </c>
    </row>
    <row r="71" spans="1:15" x14ac:dyDescent="0.25">
      <c r="A71" s="30">
        <v>390218</v>
      </c>
      <c r="B71" t="s">
        <v>2390</v>
      </c>
      <c r="C71" s="27">
        <v>673852</v>
      </c>
      <c r="D71" s="27">
        <v>361</v>
      </c>
      <c r="E71" s="27">
        <v>390218</v>
      </c>
      <c r="F71" s="29" t="s">
        <v>1361</v>
      </c>
      <c r="G71" s="29" t="s">
        <v>0</v>
      </c>
      <c r="H71" s="29" t="s">
        <v>0</v>
      </c>
      <c r="I71" s="29" t="s">
        <v>0</v>
      </c>
      <c r="J71" s="26">
        <v>229</v>
      </c>
      <c r="K71" s="26">
        <v>875</v>
      </c>
      <c r="L71" s="26">
        <v>40442</v>
      </c>
      <c r="M71" s="26">
        <v>40574</v>
      </c>
      <c r="N71" s="26">
        <v>55063</v>
      </c>
      <c r="O71" s="26">
        <v>37905</v>
      </c>
    </row>
    <row r="72" spans="1:15" x14ac:dyDescent="0.25">
      <c r="A72" s="30">
        <v>390198</v>
      </c>
      <c r="B72">
        <v>357409</v>
      </c>
      <c r="C72" s="27">
        <v>459090</v>
      </c>
      <c r="D72" s="27">
        <v>155</v>
      </c>
      <c r="E72" s="27">
        <v>390198</v>
      </c>
      <c r="F72" s="29" t="s">
        <v>1365</v>
      </c>
      <c r="G72" s="29" t="s">
        <v>0</v>
      </c>
      <c r="H72" s="29" t="s">
        <v>0</v>
      </c>
      <c r="I72" s="29" t="s">
        <v>0</v>
      </c>
      <c r="J72" s="26">
        <v>1109</v>
      </c>
      <c r="K72" s="26">
        <v>4467</v>
      </c>
      <c r="L72" s="26">
        <v>164052</v>
      </c>
      <c r="M72" s="26">
        <v>346</v>
      </c>
      <c r="N72" s="26">
        <v>161733</v>
      </c>
      <c r="O72" s="26">
        <v>22913</v>
      </c>
    </row>
    <row r="73" spans="1:15" x14ac:dyDescent="0.25">
      <c r="A73" s="30">
        <v>390194</v>
      </c>
      <c r="B73">
        <v>321077</v>
      </c>
      <c r="C73" s="27">
        <v>514902</v>
      </c>
      <c r="D73" s="27">
        <v>142</v>
      </c>
      <c r="E73" s="27">
        <v>390194</v>
      </c>
      <c r="F73" s="29" t="s">
        <v>1367</v>
      </c>
      <c r="G73" s="29" t="s">
        <v>0</v>
      </c>
      <c r="H73" s="29" t="s">
        <v>0</v>
      </c>
      <c r="I73" s="29" t="s">
        <v>0</v>
      </c>
      <c r="J73" s="26">
        <v>1860</v>
      </c>
      <c r="K73" s="26">
        <v>343</v>
      </c>
      <c r="L73" s="26">
        <v>6726</v>
      </c>
      <c r="M73" s="26">
        <v>137</v>
      </c>
      <c r="N73" s="26">
        <v>1975</v>
      </c>
      <c r="O73" s="26">
        <v>446</v>
      </c>
    </row>
    <row r="74" spans="1:15" x14ac:dyDescent="0.25">
      <c r="A74" s="30">
        <v>390185</v>
      </c>
      <c r="B74">
        <v>127640</v>
      </c>
      <c r="C74" s="27">
        <v>361861</v>
      </c>
      <c r="D74" s="27">
        <v>212</v>
      </c>
      <c r="E74" s="27">
        <v>390185</v>
      </c>
      <c r="F74" s="29" t="s">
        <v>1369</v>
      </c>
      <c r="G74" s="29" t="s">
        <v>0</v>
      </c>
      <c r="H74" s="29" t="s">
        <v>0</v>
      </c>
      <c r="I74" s="29" t="s">
        <v>0</v>
      </c>
      <c r="J74" s="26">
        <v>315</v>
      </c>
      <c r="K74" s="26">
        <v>2982</v>
      </c>
      <c r="L74" s="26">
        <v>3960</v>
      </c>
      <c r="M74" s="26">
        <v>627</v>
      </c>
      <c r="N74" s="26">
        <v>1554</v>
      </c>
      <c r="O74" s="26">
        <v>3865</v>
      </c>
    </row>
    <row r="75" spans="1:15" x14ac:dyDescent="0.25">
      <c r="A75" s="30">
        <v>390122</v>
      </c>
      <c r="B75">
        <v>110328</v>
      </c>
      <c r="C75" s="27">
        <v>699375</v>
      </c>
      <c r="D75" s="27">
        <v>204</v>
      </c>
      <c r="E75" s="27">
        <v>390122</v>
      </c>
      <c r="F75" s="29" t="s">
        <v>1377</v>
      </c>
      <c r="G75" s="29" t="s">
        <v>0</v>
      </c>
      <c r="H75" s="29" t="s">
        <v>0</v>
      </c>
      <c r="I75" s="29" t="s">
        <v>0</v>
      </c>
      <c r="J75" s="26">
        <v>1160</v>
      </c>
      <c r="K75" s="26">
        <v>8231</v>
      </c>
      <c r="L75" s="26">
        <v>287536</v>
      </c>
      <c r="M75" s="26">
        <v>281944</v>
      </c>
      <c r="N75" s="26">
        <v>293139</v>
      </c>
      <c r="O75" s="26">
        <v>233585</v>
      </c>
    </row>
    <row r="76" spans="1:15" x14ac:dyDescent="0.25">
      <c r="A76" s="30">
        <v>385941</v>
      </c>
      <c r="B76" t="s">
        <v>2391</v>
      </c>
      <c r="C76" s="27">
        <v>683529</v>
      </c>
      <c r="D76" s="27">
        <v>187</v>
      </c>
      <c r="E76" s="27">
        <v>385941</v>
      </c>
      <c r="F76" s="29" t="s">
        <v>1387</v>
      </c>
      <c r="G76" s="29" t="s">
        <v>0</v>
      </c>
      <c r="H76" s="29" t="s">
        <v>0</v>
      </c>
      <c r="I76" s="29" t="s">
        <v>0</v>
      </c>
      <c r="J76" s="26">
        <v>743</v>
      </c>
      <c r="K76" s="26">
        <v>2311</v>
      </c>
      <c r="L76" s="26">
        <v>9674</v>
      </c>
      <c r="M76" s="26">
        <v>6946</v>
      </c>
      <c r="N76" s="26">
        <v>12903</v>
      </c>
      <c r="O76" s="26">
        <v>10366</v>
      </c>
    </row>
    <row r="77" spans="1:15" x14ac:dyDescent="0.25">
      <c r="A77" s="25" t="s">
        <v>615</v>
      </c>
      <c r="B77" t="s">
        <v>2392</v>
      </c>
      <c r="C77" s="27">
        <v>935458</v>
      </c>
      <c r="D77" s="27">
        <v>191</v>
      </c>
      <c r="E77" s="27">
        <v>385022</v>
      </c>
      <c r="F77" s="29" t="s">
        <v>616</v>
      </c>
      <c r="G77" s="27">
        <v>84571</v>
      </c>
      <c r="H77" s="29" t="s">
        <v>0</v>
      </c>
      <c r="I77" s="29" t="s">
        <v>619</v>
      </c>
      <c r="J77" s="26">
        <v>566</v>
      </c>
      <c r="K77" s="26">
        <v>1684</v>
      </c>
      <c r="L77" s="26">
        <v>12288</v>
      </c>
      <c r="M77" s="26">
        <v>6432</v>
      </c>
      <c r="N77" s="26">
        <v>932</v>
      </c>
      <c r="O77" s="26">
        <v>2780</v>
      </c>
    </row>
    <row r="78" spans="1:15" x14ac:dyDescent="0.25">
      <c r="A78" s="25" t="s">
        <v>2284</v>
      </c>
      <c r="B78">
        <v>106385</v>
      </c>
      <c r="C78" s="25">
        <v>674500</v>
      </c>
      <c r="D78" s="25">
        <v>318</v>
      </c>
      <c r="E78" s="25">
        <v>384968</v>
      </c>
      <c r="F78" s="25" t="s">
        <v>954</v>
      </c>
      <c r="G78" s="25">
        <v>9989541</v>
      </c>
      <c r="H78" s="25" t="s">
        <v>0</v>
      </c>
      <c r="I78" s="25" t="s">
        <v>952</v>
      </c>
      <c r="J78" s="26">
        <v>567</v>
      </c>
      <c r="K78" s="26">
        <v>573</v>
      </c>
      <c r="L78" s="26">
        <v>389177</v>
      </c>
      <c r="M78" s="26">
        <v>5635</v>
      </c>
      <c r="N78" s="26">
        <v>3564</v>
      </c>
      <c r="O78" s="26">
        <v>12672</v>
      </c>
    </row>
    <row r="79" spans="1:15" x14ac:dyDescent="0.25">
      <c r="A79" s="25" t="s">
        <v>281</v>
      </c>
      <c r="B79">
        <v>88915</v>
      </c>
      <c r="C79" s="27">
        <v>553071</v>
      </c>
      <c r="D79" s="27">
        <v>217</v>
      </c>
      <c r="E79" s="27">
        <v>384948</v>
      </c>
      <c r="F79" s="29" t="s">
        <v>282</v>
      </c>
      <c r="G79" s="27">
        <v>10975657</v>
      </c>
      <c r="H79" s="29" t="s">
        <v>0</v>
      </c>
      <c r="I79" s="29" t="s">
        <v>285</v>
      </c>
      <c r="J79" s="26">
        <v>1271</v>
      </c>
      <c r="K79" s="26">
        <v>34568</v>
      </c>
      <c r="L79" s="26">
        <v>36414</v>
      </c>
      <c r="M79" s="26">
        <v>32867</v>
      </c>
      <c r="N79" s="26">
        <v>75612</v>
      </c>
      <c r="O79" s="26">
        <v>53270</v>
      </c>
    </row>
    <row r="80" spans="1:15" x14ac:dyDescent="0.25">
      <c r="A80" s="30">
        <v>382906</v>
      </c>
      <c r="B80">
        <v>84211</v>
      </c>
      <c r="C80" s="27">
        <v>592774</v>
      </c>
      <c r="D80" s="27">
        <v>191</v>
      </c>
      <c r="E80" s="27">
        <v>382906</v>
      </c>
      <c r="F80" s="29" t="s">
        <v>1396</v>
      </c>
      <c r="G80" s="29" t="s">
        <v>0</v>
      </c>
      <c r="H80" s="29" t="s">
        <v>0</v>
      </c>
      <c r="I80" s="29" t="s">
        <v>0</v>
      </c>
      <c r="J80" s="26">
        <v>1038</v>
      </c>
      <c r="K80" s="26">
        <v>5473</v>
      </c>
      <c r="L80" s="26">
        <v>3184</v>
      </c>
      <c r="M80" s="26">
        <v>16846</v>
      </c>
      <c r="N80" s="26">
        <v>5661</v>
      </c>
      <c r="O80" s="26">
        <v>10834</v>
      </c>
    </row>
    <row r="81" spans="1:15" x14ac:dyDescent="0.25">
      <c r="A81" s="30">
        <v>381428</v>
      </c>
      <c r="B81">
        <v>18488</v>
      </c>
      <c r="C81" s="27">
        <v>291574</v>
      </c>
      <c r="D81" s="27">
        <v>241</v>
      </c>
      <c r="E81" s="27">
        <v>381428</v>
      </c>
      <c r="F81" s="29" t="s">
        <v>1402</v>
      </c>
      <c r="G81" s="29" t="s">
        <v>0</v>
      </c>
      <c r="H81" s="29" t="s">
        <v>0</v>
      </c>
      <c r="I81" s="29" t="s">
        <v>0</v>
      </c>
      <c r="J81" s="26">
        <v>374</v>
      </c>
      <c r="K81" s="26">
        <v>1874</v>
      </c>
      <c r="L81" s="26">
        <v>6447</v>
      </c>
      <c r="M81" s="26">
        <v>450</v>
      </c>
      <c r="N81" s="26">
        <v>341</v>
      </c>
      <c r="O81" s="26">
        <v>1683</v>
      </c>
    </row>
    <row r="82" spans="1:15" x14ac:dyDescent="0.25">
      <c r="A82" s="30">
        <v>367665</v>
      </c>
      <c r="B82">
        <v>14806</v>
      </c>
      <c r="C82" s="27">
        <v>625283</v>
      </c>
      <c r="D82" s="27">
        <v>204</v>
      </c>
      <c r="E82" s="27">
        <v>367665</v>
      </c>
      <c r="F82" s="29" t="s">
        <v>1461</v>
      </c>
      <c r="G82" s="29" t="s">
        <v>0</v>
      </c>
      <c r="H82" s="29" t="s">
        <v>0</v>
      </c>
      <c r="I82" s="29" t="s">
        <v>0</v>
      </c>
      <c r="J82" s="26">
        <v>1601</v>
      </c>
      <c r="K82" s="26">
        <v>437</v>
      </c>
      <c r="L82" s="26">
        <v>24154</v>
      </c>
      <c r="M82" s="26">
        <v>2862</v>
      </c>
      <c r="N82" s="26">
        <v>32201</v>
      </c>
      <c r="O82" s="26">
        <v>11712</v>
      </c>
    </row>
    <row r="83" spans="1:15" x14ac:dyDescent="0.25">
      <c r="A83" s="30">
        <v>362065</v>
      </c>
      <c r="B83" t="s">
        <v>2393</v>
      </c>
      <c r="C83" s="27">
        <v>869053</v>
      </c>
      <c r="D83" s="27">
        <v>204</v>
      </c>
      <c r="E83" s="27">
        <v>362065</v>
      </c>
      <c r="F83" s="29" t="s">
        <v>1479</v>
      </c>
      <c r="G83" s="29" t="s">
        <v>0</v>
      </c>
      <c r="H83" s="29" t="s">
        <v>0</v>
      </c>
      <c r="I83" s="29" t="s">
        <v>0</v>
      </c>
      <c r="J83" s="26">
        <v>1003</v>
      </c>
      <c r="K83" s="26">
        <v>23104</v>
      </c>
      <c r="L83" s="26">
        <v>141</v>
      </c>
      <c r="M83" s="26">
        <v>895</v>
      </c>
      <c r="N83" s="26">
        <v>2783</v>
      </c>
      <c r="O83" s="26">
        <v>2436</v>
      </c>
    </row>
    <row r="84" spans="1:15" x14ac:dyDescent="0.25">
      <c r="A84" s="30">
        <v>361168</v>
      </c>
      <c r="B84" t="s">
        <v>2394</v>
      </c>
      <c r="C84" s="27">
        <v>907573</v>
      </c>
      <c r="D84" s="27">
        <v>236</v>
      </c>
      <c r="E84" s="27">
        <v>361168</v>
      </c>
      <c r="F84" s="29" t="s">
        <v>1483</v>
      </c>
      <c r="G84" s="29" t="s">
        <v>0</v>
      </c>
      <c r="H84" s="29" t="s">
        <v>0</v>
      </c>
      <c r="I84" s="29" t="s">
        <v>0</v>
      </c>
      <c r="J84" s="26">
        <v>584</v>
      </c>
      <c r="K84" s="26">
        <v>10223</v>
      </c>
      <c r="L84" s="26">
        <v>66</v>
      </c>
      <c r="M84" s="26">
        <v>14</v>
      </c>
      <c r="N84" s="26">
        <v>42</v>
      </c>
      <c r="O84" s="26">
        <v>23</v>
      </c>
    </row>
    <row r="85" spans="1:15" x14ac:dyDescent="0.25">
      <c r="A85" s="25" t="s">
        <v>373</v>
      </c>
      <c r="B85" t="s">
        <v>2395</v>
      </c>
      <c r="C85" s="27">
        <v>540818</v>
      </c>
      <c r="D85" s="27">
        <v>103</v>
      </c>
      <c r="E85" s="27">
        <v>360841</v>
      </c>
      <c r="F85" s="29" t="s">
        <v>374</v>
      </c>
      <c r="G85" s="27">
        <v>229</v>
      </c>
      <c r="H85" s="29" t="s">
        <v>0</v>
      </c>
      <c r="I85" s="29" t="s">
        <v>376</v>
      </c>
      <c r="J85" s="26">
        <v>2235</v>
      </c>
      <c r="K85" s="26">
        <v>10861</v>
      </c>
      <c r="L85" s="26">
        <v>340172</v>
      </c>
      <c r="M85" s="26">
        <v>4155805</v>
      </c>
      <c r="N85" s="26">
        <v>430565</v>
      </c>
      <c r="O85" s="26">
        <v>4574246</v>
      </c>
    </row>
    <row r="86" spans="1:15" x14ac:dyDescent="0.25">
      <c r="A86" s="25" t="s">
        <v>2265</v>
      </c>
      <c r="B86" t="s">
        <v>2396</v>
      </c>
      <c r="C86" s="27">
        <v>710215</v>
      </c>
      <c r="D86" s="27">
        <v>311</v>
      </c>
      <c r="E86" s="27">
        <v>360114</v>
      </c>
      <c r="F86" s="29" t="s">
        <v>392</v>
      </c>
      <c r="G86" s="29" t="s">
        <v>0</v>
      </c>
      <c r="H86" s="29" t="s">
        <v>0</v>
      </c>
      <c r="I86" s="29" t="s">
        <v>393</v>
      </c>
      <c r="J86" s="26">
        <v>294</v>
      </c>
      <c r="K86" s="26">
        <v>369</v>
      </c>
      <c r="L86" s="26">
        <v>20</v>
      </c>
      <c r="M86" s="26">
        <v>20</v>
      </c>
      <c r="N86" s="26">
        <v>455</v>
      </c>
      <c r="O86" s="26">
        <v>86</v>
      </c>
    </row>
    <row r="87" spans="1:15" x14ac:dyDescent="0.25">
      <c r="A87" s="30">
        <v>358243</v>
      </c>
      <c r="B87">
        <v>1996</v>
      </c>
      <c r="C87" s="27">
        <v>284775</v>
      </c>
      <c r="D87" s="27">
        <v>215</v>
      </c>
      <c r="E87" s="27">
        <v>358243</v>
      </c>
      <c r="F87" s="29" t="s">
        <v>1492</v>
      </c>
      <c r="G87" s="29" t="s">
        <v>0</v>
      </c>
      <c r="H87" s="29" t="s">
        <v>0</v>
      </c>
      <c r="I87" s="29" t="s">
        <v>0</v>
      </c>
      <c r="J87" s="26">
        <v>3899</v>
      </c>
      <c r="K87" s="26">
        <v>1112</v>
      </c>
      <c r="L87" s="26">
        <v>1996</v>
      </c>
      <c r="M87" s="26">
        <v>171</v>
      </c>
      <c r="N87" s="26">
        <v>989</v>
      </c>
      <c r="O87" s="26">
        <v>464</v>
      </c>
    </row>
    <row r="88" spans="1:15" x14ac:dyDescent="0.25">
      <c r="A88" s="30">
        <v>357409</v>
      </c>
      <c r="B88" t="s">
        <v>2397</v>
      </c>
      <c r="C88" s="27">
        <v>236910</v>
      </c>
      <c r="D88" s="27">
        <v>131</v>
      </c>
      <c r="E88" s="27">
        <v>357409</v>
      </c>
      <c r="F88" s="29" t="s">
        <v>1496</v>
      </c>
      <c r="G88" s="29" t="s">
        <v>0</v>
      </c>
      <c r="H88" s="29" t="s">
        <v>0</v>
      </c>
      <c r="I88" s="29" t="s">
        <v>0</v>
      </c>
      <c r="J88" s="26">
        <v>33271</v>
      </c>
      <c r="K88" s="26">
        <v>6893</v>
      </c>
      <c r="L88" s="26">
        <v>5088</v>
      </c>
      <c r="M88" s="26">
        <v>10515</v>
      </c>
      <c r="N88" s="26">
        <v>7751</v>
      </c>
      <c r="O88" s="26">
        <v>12183</v>
      </c>
    </row>
    <row r="89" spans="1:15" x14ac:dyDescent="0.25">
      <c r="A89" s="30">
        <v>356932</v>
      </c>
      <c r="B89">
        <v>134</v>
      </c>
      <c r="C89" s="27">
        <v>628655</v>
      </c>
      <c r="D89" s="27">
        <v>205</v>
      </c>
      <c r="E89" s="27">
        <v>356932</v>
      </c>
      <c r="F89" s="29" t="s">
        <v>1501</v>
      </c>
      <c r="G89" s="29" t="s">
        <v>0</v>
      </c>
      <c r="H89" s="29" t="s">
        <v>0</v>
      </c>
      <c r="I89" s="29" t="s">
        <v>0</v>
      </c>
      <c r="J89" s="26">
        <v>998</v>
      </c>
      <c r="K89" s="26">
        <v>2191</v>
      </c>
      <c r="L89" s="26">
        <v>23338</v>
      </c>
      <c r="M89" s="26">
        <v>17285</v>
      </c>
      <c r="N89" s="26">
        <v>23468</v>
      </c>
      <c r="O89" s="26">
        <v>41007</v>
      </c>
    </row>
    <row r="90" spans="1:15" x14ac:dyDescent="0.25">
      <c r="A90" s="30">
        <v>356364</v>
      </c>
      <c r="B90" t="s">
        <v>2384</v>
      </c>
      <c r="C90" s="27">
        <v>595518</v>
      </c>
      <c r="D90" s="27">
        <v>244</v>
      </c>
      <c r="E90" s="27">
        <v>356364</v>
      </c>
      <c r="F90" s="29" t="s">
        <v>1505</v>
      </c>
      <c r="G90" s="29" t="s">
        <v>0</v>
      </c>
      <c r="H90" s="29" t="s">
        <v>0</v>
      </c>
      <c r="I90" s="29" t="s">
        <v>0</v>
      </c>
      <c r="J90" s="26">
        <v>1510</v>
      </c>
      <c r="K90" s="26">
        <v>203</v>
      </c>
      <c r="L90" s="26">
        <v>1852</v>
      </c>
      <c r="M90" s="26">
        <v>1956</v>
      </c>
      <c r="N90" s="26">
        <v>2783</v>
      </c>
      <c r="O90" s="26">
        <v>2394</v>
      </c>
    </row>
    <row r="91" spans="1:15" x14ac:dyDescent="0.25">
      <c r="A91" s="30">
        <v>348913</v>
      </c>
      <c r="B91" t="s">
        <v>2398</v>
      </c>
      <c r="C91" s="27">
        <v>908097</v>
      </c>
      <c r="D91" s="27">
        <v>204</v>
      </c>
      <c r="E91" s="27">
        <v>348913</v>
      </c>
      <c r="F91" s="29" t="s">
        <v>1536</v>
      </c>
      <c r="G91" s="29" t="s">
        <v>0</v>
      </c>
      <c r="H91" s="29" t="s">
        <v>0</v>
      </c>
      <c r="I91" s="29" t="s">
        <v>0</v>
      </c>
      <c r="J91" s="26">
        <v>193</v>
      </c>
      <c r="K91" s="26">
        <v>2215</v>
      </c>
      <c r="L91" s="26">
        <v>5562</v>
      </c>
      <c r="M91" s="26">
        <v>107</v>
      </c>
      <c r="N91" s="26">
        <v>1940</v>
      </c>
      <c r="O91" s="26">
        <v>545</v>
      </c>
    </row>
    <row r="92" spans="1:15" x14ac:dyDescent="0.25">
      <c r="A92" s="30">
        <v>346248</v>
      </c>
      <c r="B92" t="s">
        <v>2399</v>
      </c>
      <c r="C92" s="27">
        <v>295999</v>
      </c>
      <c r="D92" s="27">
        <v>132</v>
      </c>
      <c r="E92" s="27">
        <v>346248</v>
      </c>
      <c r="F92" s="29" t="s">
        <v>1565</v>
      </c>
      <c r="G92" s="29" t="s">
        <v>0</v>
      </c>
      <c r="H92" s="29" t="s">
        <v>0</v>
      </c>
      <c r="I92" s="29" t="s">
        <v>0</v>
      </c>
      <c r="J92" s="26">
        <v>13117</v>
      </c>
      <c r="K92" s="26">
        <v>7130</v>
      </c>
      <c r="L92" s="26">
        <v>3495</v>
      </c>
      <c r="M92" s="26">
        <v>1796</v>
      </c>
      <c r="N92" s="26">
        <v>3205</v>
      </c>
      <c r="O92" s="26">
        <v>4486</v>
      </c>
    </row>
    <row r="93" spans="1:15" x14ac:dyDescent="0.25">
      <c r="A93" s="30">
        <v>346241</v>
      </c>
      <c r="B93" t="s">
        <v>2400</v>
      </c>
      <c r="C93" s="27">
        <v>326170</v>
      </c>
      <c r="D93" s="27">
        <v>228</v>
      </c>
      <c r="E93" s="27">
        <v>346241</v>
      </c>
      <c r="F93" s="29" t="s">
        <v>1566</v>
      </c>
      <c r="G93" s="29" t="s">
        <v>0</v>
      </c>
      <c r="H93" s="29" t="s">
        <v>0</v>
      </c>
      <c r="I93" s="29" t="s">
        <v>0</v>
      </c>
      <c r="J93" s="26">
        <v>651</v>
      </c>
      <c r="K93" s="26">
        <v>2875</v>
      </c>
      <c r="L93" s="26">
        <v>1893</v>
      </c>
      <c r="M93" s="26">
        <v>1343</v>
      </c>
      <c r="N93" s="26">
        <v>1237</v>
      </c>
      <c r="O93" s="26">
        <v>1620</v>
      </c>
    </row>
    <row r="94" spans="1:15" x14ac:dyDescent="0.25">
      <c r="A94" s="30">
        <v>346225</v>
      </c>
      <c r="B94">
        <v>385007</v>
      </c>
      <c r="C94" s="27">
        <v>233552</v>
      </c>
      <c r="D94" s="27">
        <v>131</v>
      </c>
      <c r="E94" s="27">
        <v>346225</v>
      </c>
      <c r="F94" s="29" t="s">
        <v>1567</v>
      </c>
      <c r="G94" s="29" t="s">
        <v>0</v>
      </c>
      <c r="H94" s="29" t="s">
        <v>0</v>
      </c>
      <c r="I94" s="29" t="s">
        <v>0</v>
      </c>
      <c r="J94" s="26">
        <v>29092</v>
      </c>
      <c r="K94" s="26">
        <v>8271</v>
      </c>
      <c r="L94" s="26">
        <v>5088</v>
      </c>
      <c r="M94" s="26">
        <v>11764</v>
      </c>
      <c r="N94" s="26">
        <v>8570</v>
      </c>
      <c r="O94" s="26">
        <v>10608</v>
      </c>
    </row>
    <row r="95" spans="1:15" x14ac:dyDescent="0.25">
      <c r="A95" s="30">
        <v>346167</v>
      </c>
      <c r="B95" t="s">
        <v>2401</v>
      </c>
      <c r="C95" s="27">
        <v>209891</v>
      </c>
      <c r="D95" s="27">
        <v>176</v>
      </c>
      <c r="E95" s="27">
        <v>346167</v>
      </c>
      <c r="F95" s="29" t="s">
        <v>1568</v>
      </c>
      <c r="G95" s="29" t="s">
        <v>0</v>
      </c>
      <c r="H95" s="29" t="s">
        <v>0</v>
      </c>
      <c r="I95" s="29" t="s">
        <v>0</v>
      </c>
      <c r="J95" s="26">
        <v>7058</v>
      </c>
      <c r="K95" s="26">
        <v>1655</v>
      </c>
      <c r="L95" s="26">
        <v>3266</v>
      </c>
      <c r="M95" s="26">
        <v>1617</v>
      </c>
      <c r="N95" s="26">
        <v>1798</v>
      </c>
      <c r="O95" s="26">
        <v>1751</v>
      </c>
    </row>
    <row r="96" spans="1:15" x14ac:dyDescent="0.25">
      <c r="A96" s="30">
        <v>346164</v>
      </c>
      <c r="B96" t="s">
        <v>2402</v>
      </c>
      <c r="C96" s="27">
        <v>630314</v>
      </c>
      <c r="D96" s="27">
        <v>120</v>
      </c>
      <c r="E96" s="27">
        <v>346164</v>
      </c>
      <c r="F96" s="29" t="s">
        <v>1569</v>
      </c>
      <c r="G96" s="29" t="s">
        <v>0</v>
      </c>
      <c r="H96" s="29" t="s">
        <v>0</v>
      </c>
      <c r="I96" s="29" t="s">
        <v>0</v>
      </c>
      <c r="J96" s="26">
        <v>18684</v>
      </c>
      <c r="K96" s="26">
        <v>16982</v>
      </c>
      <c r="L96" s="26">
        <v>13982</v>
      </c>
      <c r="M96" s="26">
        <v>6769</v>
      </c>
      <c r="N96" s="26">
        <v>9088</v>
      </c>
      <c r="O96" s="26">
        <v>6696</v>
      </c>
    </row>
    <row r="97" spans="1:15" x14ac:dyDescent="0.25">
      <c r="A97" s="30">
        <v>345403</v>
      </c>
      <c r="B97" t="s">
        <v>2403</v>
      </c>
      <c r="C97" s="27">
        <v>467206</v>
      </c>
      <c r="D97" s="27">
        <v>188</v>
      </c>
      <c r="E97" s="27">
        <v>345403</v>
      </c>
      <c r="F97" s="29" t="s">
        <v>1572</v>
      </c>
      <c r="G97" s="29" t="s">
        <v>0</v>
      </c>
      <c r="H97" s="29" t="s">
        <v>0</v>
      </c>
      <c r="I97" s="29" t="s">
        <v>0</v>
      </c>
      <c r="J97" s="26">
        <v>432</v>
      </c>
      <c r="K97" s="26">
        <v>1083</v>
      </c>
      <c r="L97" s="26">
        <v>543</v>
      </c>
      <c r="M97" s="26">
        <v>365</v>
      </c>
      <c r="N97" s="26">
        <v>469</v>
      </c>
      <c r="O97" s="26">
        <v>401</v>
      </c>
    </row>
    <row r="98" spans="1:15" x14ac:dyDescent="0.25">
      <c r="A98" s="30">
        <v>345144</v>
      </c>
      <c r="B98" t="s">
        <v>2404</v>
      </c>
      <c r="C98" s="27">
        <v>570587</v>
      </c>
      <c r="D98" s="27">
        <v>255</v>
      </c>
      <c r="E98" s="27">
        <v>345144</v>
      </c>
      <c r="F98" s="29" t="s">
        <v>1573</v>
      </c>
      <c r="G98" s="29" t="s">
        <v>0</v>
      </c>
      <c r="H98" s="29" t="s">
        <v>0</v>
      </c>
      <c r="I98" s="29" t="s">
        <v>0</v>
      </c>
      <c r="J98" s="26">
        <v>267</v>
      </c>
      <c r="K98" s="26">
        <v>131</v>
      </c>
      <c r="L98" s="26">
        <v>1319</v>
      </c>
      <c r="M98" s="26">
        <v>705</v>
      </c>
      <c r="N98" s="26">
        <v>1072</v>
      </c>
      <c r="O98" s="26">
        <v>919</v>
      </c>
    </row>
    <row r="99" spans="1:15" x14ac:dyDescent="0.25">
      <c r="A99" s="30">
        <v>344959</v>
      </c>
      <c r="B99" t="s">
        <v>2405</v>
      </c>
      <c r="C99" s="27">
        <v>611213</v>
      </c>
      <c r="D99" s="27">
        <v>295</v>
      </c>
      <c r="E99" s="27">
        <v>344959</v>
      </c>
      <c r="F99" s="29" t="s">
        <v>1576</v>
      </c>
      <c r="G99" s="29" t="s">
        <v>0</v>
      </c>
      <c r="H99" s="29" t="s">
        <v>0</v>
      </c>
      <c r="I99" s="29" t="s">
        <v>0</v>
      </c>
      <c r="J99" s="26">
        <v>3203</v>
      </c>
      <c r="K99" s="26">
        <v>5769</v>
      </c>
      <c r="L99" s="26">
        <v>13984</v>
      </c>
      <c r="M99" s="26">
        <v>6040</v>
      </c>
      <c r="N99" s="26">
        <v>14417</v>
      </c>
      <c r="O99" s="26">
        <v>3061</v>
      </c>
    </row>
    <row r="100" spans="1:15" x14ac:dyDescent="0.25">
      <c r="A100" s="30">
        <v>342919</v>
      </c>
      <c r="B100" t="s">
        <v>2406</v>
      </c>
      <c r="C100" s="27">
        <v>845201</v>
      </c>
      <c r="D100" s="27">
        <v>387</v>
      </c>
      <c r="E100" s="27">
        <v>342919</v>
      </c>
      <c r="F100" s="29" t="s">
        <v>1577</v>
      </c>
      <c r="G100" s="29" t="s">
        <v>0</v>
      </c>
      <c r="H100" s="29" t="s">
        <v>0</v>
      </c>
      <c r="I100" s="29" t="s">
        <v>0</v>
      </c>
      <c r="J100" s="26">
        <v>163</v>
      </c>
      <c r="K100" s="26">
        <v>162</v>
      </c>
      <c r="L100" s="26">
        <v>323</v>
      </c>
      <c r="M100" s="26">
        <v>189</v>
      </c>
      <c r="N100" s="26">
        <v>1633</v>
      </c>
      <c r="O100" s="26">
        <v>310</v>
      </c>
    </row>
    <row r="101" spans="1:15" x14ac:dyDescent="0.25">
      <c r="A101" s="25" t="s">
        <v>1186</v>
      </c>
      <c r="B101" t="s">
        <v>2407</v>
      </c>
      <c r="C101" s="27">
        <v>575986</v>
      </c>
      <c r="D101" s="27">
        <v>117</v>
      </c>
      <c r="E101" s="27">
        <v>342712</v>
      </c>
      <c r="F101" s="29" t="s">
        <v>1187</v>
      </c>
      <c r="G101" s="27">
        <v>93579</v>
      </c>
      <c r="H101" s="29" t="s">
        <v>0</v>
      </c>
      <c r="I101" s="29" t="s">
        <v>1190</v>
      </c>
      <c r="J101" s="26">
        <v>1368</v>
      </c>
      <c r="K101" s="26">
        <v>19260</v>
      </c>
      <c r="L101" s="26">
        <v>4720</v>
      </c>
      <c r="M101" s="26">
        <v>62682</v>
      </c>
      <c r="N101" s="26">
        <v>39945</v>
      </c>
      <c r="O101" s="26">
        <v>32215</v>
      </c>
    </row>
    <row r="102" spans="1:15" x14ac:dyDescent="0.25">
      <c r="A102" s="30">
        <v>327384</v>
      </c>
      <c r="B102" t="s">
        <v>2408</v>
      </c>
      <c r="C102" s="27">
        <v>917924</v>
      </c>
      <c r="D102" s="27">
        <v>217</v>
      </c>
      <c r="E102" s="27">
        <v>327384</v>
      </c>
      <c r="F102" s="29" t="s">
        <v>1614</v>
      </c>
      <c r="G102" s="29" t="s">
        <v>0</v>
      </c>
      <c r="H102" s="29" t="s">
        <v>0</v>
      </c>
      <c r="I102" s="29" t="s">
        <v>0</v>
      </c>
      <c r="J102" s="26">
        <v>12818</v>
      </c>
      <c r="K102" s="26">
        <v>7008</v>
      </c>
      <c r="L102" s="26">
        <v>5015562</v>
      </c>
      <c r="M102" s="26">
        <v>5376352</v>
      </c>
      <c r="N102" s="26">
        <v>34030</v>
      </c>
      <c r="O102" s="26">
        <v>2875208</v>
      </c>
    </row>
    <row r="103" spans="1:15" x14ac:dyDescent="0.25">
      <c r="A103" s="30">
        <v>321077</v>
      </c>
      <c r="B103" t="s">
        <v>2409</v>
      </c>
      <c r="C103" s="27">
        <v>653310</v>
      </c>
      <c r="D103" s="27">
        <v>273</v>
      </c>
      <c r="E103" s="27">
        <v>321077</v>
      </c>
      <c r="F103" s="29" t="s">
        <v>1630</v>
      </c>
      <c r="G103" s="29" t="s">
        <v>0</v>
      </c>
      <c r="H103" s="29" t="s">
        <v>0</v>
      </c>
      <c r="I103" s="29" t="s">
        <v>0</v>
      </c>
      <c r="J103" s="26">
        <v>2925</v>
      </c>
      <c r="K103" s="26">
        <v>17562</v>
      </c>
      <c r="L103" s="26">
        <v>90933</v>
      </c>
      <c r="M103" s="26">
        <v>33663</v>
      </c>
      <c r="N103" s="26">
        <v>106489</v>
      </c>
      <c r="O103" s="26">
        <v>75400</v>
      </c>
    </row>
    <row r="104" spans="1:15" x14ac:dyDescent="0.25">
      <c r="A104" s="30">
        <v>320847</v>
      </c>
      <c r="B104" t="s">
        <v>2410</v>
      </c>
      <c r="C104" s="27">
        <v>498760</v>
      </c>
      <c r="D104" s="27">
        <v>166</v>
      </c>
      <c r="E104" s="27">
        <v>320847</v>
      </c>
      <c r="F104" s="29" t="s">
        <v>1632</v>
      </c>
      <c r="G104" s="29" t="s">
        <v>0</v>
      </c>
      <c r="H104" s="29" t="s">
        <v>0</v>
      </c>
      <c r="I104" s="29" t="s">
        <v>0</v>
      </c>
      <c r="J104" s="26">
        <v>11557</v>
      </c>
      <c r="K104" s="26">
        <v>826</v>
      </c>
      <c r="L104" s="26">
        <v>1124</v>
      </c>
      <c r="M104" s="26">
        <v>134</v>
      </c>
      <c r="N104" s="26">
        <v>612</v>
      </c>
      <c r="O104" s="26">
        <v>143</v>
      </c>
    </row>
    <row r="105" spans="1:15" x14ac:dyDescent="0.25">
      <c r="A105" s="30">
        <v>317497</v>
      </c>
      <c r="B105" t="s">
        <v>2411</v>
      </c>
      <c r="C105" s="27">
        <v>469139</v>
      </c>
      <c r="D105" s="27">
        <v>172</v>
      </c>
      <c r="E105" s="27">
        <v>317497</v>
      </c>
      <c r="F105" s="29" t="s">
        <v>1644</v>
      </c>
      <c r="G105" s="29" t="s">
        <v>0</v>
      </c>
      <c r="H105" s="29" t="s">
        <v>0</v>
      </c>
      <c r="I105" s="29" t="s">
        <v>0</v>
      </c>
      <c r="J105" s="26">
        <v>191</v>
      </c>
      <c r="K105" s="26">
        <v>828</v>
      </c>
      <c r="L105" s="26">
        <v>775</v>
      </c>
      <c r="M105" s="26">
        <v>546</v>
      </c>
      <c r="N105" s="26">
        <v>388</v>
      </c>
      <c r="O105" s="26">
        <v>1909</v>
      </c>
    </row>
    <row r="106" spans="1:15" x14ac:dyDescent="0.25">
      <c r="A106" s="30">
        <v>253506</v>
      </c>
      <c r="B106" t="s">
        <v>2412</v>
      </c>
      <c r="C106" s="27">
        <v>221343</v>
      </c>
      <c r="D106" s="27">
        <v>121</v>
      </c>
      <c r="E106" s="27">
        <v>253506</v>
      </c>
      <c r="F106" s="29" t="s">
        <v>1708</v>
      </c>
      <c r="G106" s="29" t="s">
        <v>0</v>
      </c>
      <c r="H106" s="29" t="s">
        <v>0</v>
      </c>
      <c r="I106" s="29" t="s">
        <v>0</v>
      </c>
      <c r="J106" s="26">
        <v>3912</v>
      </c>
      <c r="K106" s="26">
        <v>17764</v>
      </c>
      <c r="L106" s="26">
        <v>5176</v>
      </c>
      <c r="M106" s="26">
        <v>2804</v>
      </c>
      <c r="N106" s="26">
        <v>3402</v>
      </c>
      <c r="O106" s="26">
        <v>8323</v>
      </c>
    </row>
    <row r="107" spans="1:15" x14ac:dyDescent="0.25">
      <c r="A107" s="30">
        <v>228840</v>
      </c>
      <c r="B107" t="s">
        <v>2413</v>
      </c>
      <c r="C107" s="27">
        <v>402558</v>
      </c>
      <c r="D107" s="27">
        <v>157</v>
      </c>
      <c r="E107" s="27">
        <v>228840</v>
      </c>
      <c r="F107" s="29" t="s">
        <v>1732</v>
      </c>
      <c r="G107" s="29" t="s">
        <v>0</v>
      </c>
      <c r="H107" s="29" t="s">
        <v>0</v>
      </c>
      <c r="I107" s="29" t="s">
        <v>0</v>
      </c>
      <c r="J107" s="26">
        <v>520</v>
      </c>
      <c r="K107" s="26">
        <v>1596</v>
      </c>
      <c r="L107" s="26">
        <v>2205</v>
      </c>
      <c r="M107" s="26">
        <v>261</v>
      </c>
      <c r="N107" s="26">
        <v>1399</v>
      </c>
      <c r="O107" s="26">
        <v>607</v>
      </c>
    </row>
    <row r="108" spans="1:15" x14ac:dyDescent="0.25">
      <c r="A108" s="30">
        <v>228818</v>
      </c>
      <c r="B108" t="s">
        <v>2414</v>
      </c>
      <c r="C108" s="27">
        <v>757533</v>
      </c>
      <c r="D108" s="27">
        <v>174</v>
      </c>
      <c r="E108" s="27">
        <v>228818</v>
      </c>
      <c r="F108" s="29" t="s">
        <v>1733</v>
      </c>
      <c r="G108" s="29" t="s">
        <v>0</v>
      </c>
      <c r="H108" s="29" t="s">
        <v>0</v>
      </c>
      <c r="I108" s="29" t="s">
        <v>0</v>
      </c>
      <c r="J108" s="26">
        <v>606</v>
      </c>
      <c r="K108" s="26">
        <v>262</v>
      </c>
      <c r="L108" s="26">
        <v>455</v>
      </c>
      <c r="M108" s="26">
        <v>487</v>
      </c>
      <c r="N108" s="26">
        <v>572</v>
      </c>
      <c r="O108" s="26">
        <v>516</v>
      </c>
    </row>
    <row r="109" spans="1:15" x14ac:dyDescent="0.25">
      <c r="A109" s="30">
        <v>215853</v>
      </c>
      <c r="B109" t="s">
        <v>2415</v>
      </c>
      <c r="C109" s="27">
        <v>525893</v>
      </c>
      <c r="D109" s="27">
        <v>156</v>
      </c>
      <c r="E109" s="27">
        <v>215853</v>
      </c>
      <c r="F109" s="29" t="s">
        <v>1765</v>
      </c>
      <c r="G109" s="29" t="s">
        <v>0</v>
      </c>
      <c r="H109" s="29" t="s">
        <v>0</v>
      </c>
      <c r="I109" s="29" t="s">
        <v>0</v>
      </c>
      <c r="J109" s="26">
        <v>5554</v>
      </c>
      <c r="K109" s="26">
        <v>5185</v>
      </c>
      <c r="L109" s="26">
        <v>4839</v>
      </c>
      <c r="M109" s="26">
        <v>1449</v>
      </c>
      <c r="N109" s="26">
        <v>21191</v>
      </c>
      <c r="O109" s="26">
        <v>4864</v>
      </c>
    </row>
    <row r="110" spans="1:15" x14ac:dyDescent="0.25">
      <c r="A110" s="30">
        <v>213180</v>
      </c>
      <c r="B110" t="s">
        <v>2416</v>
      </c>
      <c r="C110" s="27">
        <v>1105205</v>
      </c>
      <c r="D110" s="27">
        <v>129</v>
      </c>
      <c r="E110" s="27">
        <v>213180</v>
      </c>
      <c r="F110" s="29" t="s">
        <v>1769</v>
      </c>
      <c r="G110" s="29" t="s">
        <v>0</v>
      </c>
      <c r="H110" s="29" t="s">
        <v>0</v>
      </c>
      <c r="I110" s="29" t="s">
        <v>0</v>
      </c>
      <c r="J110" s="26">
        <v>427</v>
      </c>
      <c r="K110" s="26">
        <v>9972</v>
      </c>
      <c r="L110" s="26">
        <v>5681</v>
      </c>
      <c r="M110" s="26">
        <v>791</v>
      </c>
      <c r="N110" s="26">
        <v>402</v>
      </c>
      <c r="O110" s="26">
        <v>511</v>
      </c>
    </row>
    <row r="111" spans="1:15" x14ac:dyDescent="0.25">
      <c r="A111" s="30">
        <v>211045</v>
      </c>
      <c r="B111" t="s">
        <v>2417</v>
      </c>
      <c r="C111" s="27">
        <v>854932</v>
      </c>
      <c r="D111" s="27">
        <v>217</v>
      </c>
      <c r="E111" s="27">
        <v>211045</v>
      </c>
      <c r="F111" s="29" t="s">
        <v>1771</v>
      </c>
      <c r="G111" s="29" t="s">
        <v>0</v>
      </c>
      <c r="H111" s="29" t="s">
        <v>0</v>
      </c>
      <c r="I111" s="29" t="s">
        <v>0</v>
      </c>
      <c r="J111" s="26">
        <v>577</v>
      </c>
      <c r="K111" s="26">
        <v>377</v>
      </c>
      <c r="L111" s="26">
        <v>1508</v>
      </c>
      <c r="M111" s="26">
        <v>1399</v>
      </c>
      <c r="N111" s="26">
        <v>814</v>
      </c>
      <c r="O111" s="26">
        <v>1069</v>
      </c>
    </row>
    <row r="112" spans="1:15" x14ac:dyDescent="0.25">
      <c r="A112" s="30">
        <v>210802</v>
      </c>
      <c r="B112" t="s">
        <v>2418</v>
      </c>
      <c r="C112" s="27">
        <v>438959</v>
      </c>
      <c r="D112" s="27">
        <v>232</v>
      </c>
      <c r="E112" s="27">
        <v>210802</v>
      </c>
      <c r="F112" s="29" t="s">
        <v>1774</v>
      </c>
      <c r="G112" s="29" t="s">
        <v>0</v>
      </c>
      <c r="H112" s="29" t="s">
        <v>0</v>
      </c>
      <c r="I112" s="29" t="s">
        <v>0</v>
      </c>
      <c r="J112" s="26">
        <v>215</v>
      </c>
      <c r="K112" s="26">
        <v>1215</v>
      </c>
      <c r="L112" s="26">
        <v>743</v>
      </c>
      <c r="M112" s="26">
        <v>1216</v>
      </c>
      <c r="N112" s="26">
        <v>14241</v>
      </c>
      <c r="O112" s="26">
        <v>2178</v>
      </c>
    </row>
    <row r="113" spans="1:15" x14ac:dyDescent="0.25">
      <c r="A113" s="30">
        <v>210457</v>
      </c>
      <c r="B113" t="s">
        <v>2419</v>
      </c>
      <c r="C113" s="27">
        <v>584161</v>
      </c>
      <c r="D113" s="27">
        <v>205</v>
      </c>
      <c r="E113" s="27">
        <v>210457</v>
      </c>
      <c r="F113" s="29" t="s">
        <v>1781</v>
      </c>
      <c r="G113" s="29" t="s">
        <v>0</v>
      </c>
      <c r="H113" s="29" t="s">
        <v>0</v>
      </c>
      <c r="I113" s="29" t="s">
        <v>0</v>
      </c>
      <c r="J113" s="26">
        <v>443</v>
      </c>
      <c r="K113" s="26">
        <v>8648</v>
      </c>
      <c r="L113" s="26">
        <v>2832</v>
      </c>
      <c r="M113" s="26">
        <v>4827</v>
      </c>
      <c r="N113" s="26">
        <v>8422</v>
      </c>
      <c r="O113" s="26">
        <v>6896</v>
      </c>
    </row>
    <row r="114" spans="1:15" x14ac:dyDescent="0.25">
      <c r="A114" s="30">
        <v>210305</v>
      </c>
      <c r="B114" t="s">
        <v>2420</v>
      </c>
      <c r="C114" s="27">
        <v>957101</v>
      </c>
      <c r="D114" s="27">
        <v>217</v>
      </c>
      <c r="E114" s="27">
        <v>210305</v>
      </c>
      <c r="F114" s="29" t="s">
        <v>1789</v>
      </c>
      <c r="G114" s="29" t="s">
        <v>0</v>
      </c>
      <c r="H114" s="29" t="s">
        <v>0</v>
      </c>
      <c r="I114" s="29" t="s">
        <v>0</v>
      </c>
      <c r="J114" s="26">
        <v>486</v>
      </c>
      <c r="K114" s="26">
        <v>4538</v>
      </c>
      <c r="L114" s="26">
        <v>5192</v>
      </c>
      <c r="M114" s="26">
        <v>23298</v>
      </c>
      <c r="N114" s="26">
        <v>7834</v>
      </c>
      <c r="O114" s="26">
        <v>11461</v>
      </c>
    </row>
    <row r="115" spans="1:15" x14ac:dyDescent="0.25">
      <c r="A115" s="30">
        <v>210297</v>
      </c>
      <c r="B115" t="s">
        <v>2421</v>
      </c>
      <c r="C115" s="27">
        <v>931518</v>
      </c>
      <c r="D115" s="27">
        <v>217</v>
      </c>
      <c r="E115" s="27">
        <v>210297</v>
      </c>
      <c r="F115" s="29" t="s">
        <v>1790</v>
      </c>
      <c r="G115" s="29" t="s">
        <v>0</v>
      </c>
      <c r="H115" s="29" t="s">
        <v>0</v>
      </c>
      <c r="I115" s="29" t="s">
        <v>0</v>
      </c>
      <c r="J115" s="26">
        <v>9155</v>
      </c>
      <c r="K115" s="26">
        <v>1246</v>
      </c>
      <c r="L115" s="26">
        <v>45391</v>
      </c>
      <c r="M115" s="26">
        <v>146030</v>
      </c>
      <c r="N115" s="26">
        <v>7254</v>
      </c>
      <c r="O115" s="26">
        <v>21203</v>
      </c>
    </row>
    <row r="116" spans="1:15" x14ac:dyDescent="0.25">
      <c r="A116" s="30">
        <v>210289</v>
      </c>
      <c r="B116" t="s">
        <v>2422</v>
      </c>
      <c r="C116" s="27">
        <v>892001</v>
      </c>
      <c r="D116" s="27">
        <v>217</v>
      </c>
      <c r="E116" s="27">
        <v>210289</v>
      </c>
      <c r="F116" s="29" t="s">
        <v>1791</v>
      </c>
      <c r="G116" s="29" t="s">
        <v>0</v>
      </c>
      <c r="H116" s="29" t="s">
        <v>0</v>
      </c>
      <c r="I116" s="29" t="s">
        <v>0</v>
      </c>
      <c r="J116" s="26">
        <v>1487</v>
      </c>
      <c r="K116" s="26">
        <v>583</v>
      </c>
      <c r="L116" s="26">
        <v>674</v>
      </c>
      <c r="M116" s="26">
        <v>1876</v>
      </c>
      <c r="N116" s="26">
        <v>2810</v>
      </c>
      <c r="O116" s="26">
        <v>4073</v>
      </c>
    </row>
    <row r="117" spans="1:15" x14ac:dyDescent="0.25">
      <c r="A117" s="30">
        <v>210283</v>
      </c>
      <c r="B117" t="s">
        <v>2423</v>
      </c>
      <c r="C117" s="27">
        <v>610166</v>
      </c>
      <c r="D117" s="27">
        <v>204</v>
      </c>
      <c r="E117" s="27">
        <v>210283</v>
      </c>
      <c r="F117" s="29" t="s">
        <v>1792</v>
      </c>
      <c r="G117" s="29" t="s">
        <v>0</v>
      </c>
      <c r="H117" s="29" t="s">
        <v>0</v>
      </c>
      <c r="I117" s="29" t="s">
        <v>0</v>
      </c>
      <c r="J117" s="26">
        <v>1583</v>
      </c>
      <c r="K117" s="26">
        <v>816844</v>
      </c>
      <c r="L117" s="26">
        <v>108686</v>
      </c>
      <c r="M117" s="26">
        <v>41516</v>
      </c>
      <c r="N117" s="26">
        <v>155731</v>
      </c>
      <c r="O117" s="26">
        <v>18926</v>
      </c>
    </row>
    <row r="118" spans="1:15" x14ac:dyDescent="0.25">
      <c r="A118" s="30">
        <v>210261</v>
      </c>
      <c r="B118" t="s">
        <v>2424</v>
      </c>
      <c r="C118" s="27">
        <v>936605</v>
      </c>
      <c r="D118" s="27">
        <v>114</v>
      </c>
      <c r="E118" s="27">
        <v>210261</v>
      </c>
      <c r="F118" s="29" t="s">
        <v>1795</v>
      </c>
      <c r="G118" s="29" t="s">
        <v>0</v>
      </c>
      <c r="H118" s="29" t="s">
        <v>0</v>
      </c>
      <c r="I118" s="29" t="s">
        <v>0</v>
      </c>
      <c r="J118" s="26">
        <v>544</v>
      </c>
      <c r="K118" s="26">
        <v>369</v>
      </c>
      <c r="L118" s="26">
        <v>1215</v>
      </c>
      <c r="M118" s="26">
        <v>2276</v>
      </c>
      <c r="N118" s="26">
        <v>808</v>
      </c>
      <c r="O118" s="26">
        <v>358</v>
      </c>
    </row>
    <row r="119" spans="1:15" x14ac:dyDescent="0.25">
      <c r="A119" s="30">
        <v>209679</v>
      </c>
      <c r="B119" t="s">
        <v>2425</v>
      </c>
      <c r="C119" s="27">
        <v>948544</v>
      </c>
      <c r="D119" s="27">
        <v>160</v>
      </c>
      <c r="E119" s="27">
        <v>209679</v>
      </c>
      <c r="F119" s="29" t="s">
        <v>1802</v>
      </c>
      <c r="G119" s="29" t="s">
        <v>0</v>
      </c>
      <c r="H119" s="29" t="s">
        <v>0</v>
      </c>
      <c r="I119" s="29" t="s">
        <v>0</v>
      </c>
      <c r="J119" s="26">
        <v>152</v>
      </c>
      <c r="K119" s="26">
        <v>1557</v>
      </c>
      <c r="L119" s="26">
        <v>1819</v>
      </c>
      <c r="M119" s="26">
        <v>26935</v>
      </c>
      <c r="N119" s="26">
        <v>571</v>
      </c>
      <c r="O119" s="26">
        <v>11063</v>
      </c>
    </row>
    <row r="120" spans="1:15" x14ac:dyDescent="0.25">
      <c r="A120" s="30">
        <v>209167</v>
      </c>
      <c r="B120" t="s">
        <v>2426</v>
      </c>
      <c r="C120" s="27">
        <v>778746</v>
      </c>
      <c r="D120" s="27">
        <v>339</v>
      </c>
      <c r="E120" s="27">
        <v>209167</v>
      </c>
      <c r="F120" s="29" t="s">
        <v>1810</v>
      </c>
      <c r="G120" s="29" t="s">
        <v>0</v>
      </c>
      <c r="H120" s="29" t="s">
        <v>0</v>
      </c>
      <c r="I120" s="29" t="s">
        <v>0</v>
      </c>
      <c r="J120" s="26">
        <v>876</v>
      </c>
      <c r="K120" s="26">
        <v>1922</v>
      </c>
      <c r="L120" s="26">
        <v>1051</v>
      </c>
      <c r="M120" s="26">
        <v>898</v>
      </c>
      <c r="N120" s="26">
        <v>708</v>
      </c>
      <c r="O120" s="26">
        <v>1591</v>
      </c>
    </row>
    <row r="121" spans="1:15" x14ac:dyDescent="0.25">
      <c r="A121" s="30">
        <v>198951</v>
      </c>
      <c r="B121" t="s">
        <v>2427</v>
      </c>
      <c r="C121" s="27">
        <v>618559</v>
      </c>
      <c r="D121" s="27">
        <v>306</v>
      </c>
      <c r="E121" s="27">
        <v>198951</v>
      </c>
      <c r="F121" s="29" t="s">
        <v>1858</v>
      </c>
      <c r="G121" s="29" t="s">
        <v>0</v>
      </c>
      <c r="H121" s="29" t="s">
        <v>0</v>
      </c>
      <c r="I121" s="29" t="s">
        <v>0</v>
      </c>
      <c r="J121" s="26">
        <v>26022</v>
      </c>
      <c r="K121" s="26">
        <v>48434</v>
      </c>
      <c r="L121" s="26">
        <v>224549</v>
      </c>
      <c r="M121" s="26">
        <v>52585</v>
      </c>
      <c r="N121" s="26">
        <v>262486</v>
      </c>
      <c r="O121" s="26">
        <v>156936</v>
      </c>
    </row>
    <row r="122" spans="1:15" x14ac:dyDescent="0.25">
      <c r="A122" s="30">
        <v>191801</v>
      </c>
      <c r="B122" t="s">
        <v>2428</v>
      </c>
      <c r="C122" s="27">
        <v>469696</v>
      </c>
      <c r="D122" s="27">
        <v>217</v>
      </c>
      <c r="E122" s="27">
        <v>191801</v>
      </c>
      <c r="F122" s="29" t="s">
        <v>1866</v>
      </c>
      <c r="G122" s="29" t="s">
        <v>0</v>
      </c>
      <c r="H122" s="29" t="s">
        <v>0</v>
      </c>
      <c r="I122" s="29" t="s">
        <v>0</v>
      </c>
      <c r="J122" s="26">
        <v>5938</v>
      </c>
      <c r="K122" s="26">
        <v>9090</v>
      </c>
      <c r="L122" s="26">
        <v>11261</v>
      </c>
      <c r="M122" s="26">
        <v>27071</v>
      </c>
      <c r="N122" s="26">
        <v>7264</v>
      </c>
      <c r="O122" s="26">
        <v>9729</v>
      </c>
    </row>
    <row r="123" spans="1:15" x14ac:dyDescent="0.25">
      <c r="A123" s="30">
        <v>161875</v>
      </c>
      <c r="B123" t="s">
        <v>2429</v>
      </c>
      <c r="C123" s="27">
        <v>386583</v>
      </c>
      <c r="D123" s="27">
        <v>217</v>
      </c>
      <c r="E123" s="27">
        <v>161875</v>
      </c>
      <c r="F123" s="29" t="s">
        <v>2017</v>
      </c>
      <c r="G123" s="29" t="s">
        <v>0</v>
      </c>
      <c r="H123" s="29" t="s">
        <v>0</v>
      </c>
      <c r="I123" s="29" t="s">
        <v>0</v>
      </c>
      <c r="J123" s="26">
        <v>677</v>
      </c>
      <c r="K123" s="26">
        <v>1715</v>
      </c>
      <c r="L123" s="26">
        <v>1136</v>
      </c>
      <c r="M123" s="26">
        <v>803</v>
      </c>
      <c r="N123" s="26">
        <v>917</v>
      </c>
      <c r="O123" s="26">
        <v>953</v>
      </c>
    </row>
    <row r="124" spans="1:15" x14ac:dyDescent="0.25">
      <c r="A124" s="30">
        <v>160962</v>
      </c>
      <c r="B124" t="s">
        <v>2430</v>
      </c>
      <c r="C124" s="27">
        <v>1052547</v>
      </c>
      <c r="D124" s="27">
        <v>85</v>
      </c>
      <c r="E124" s="27">
        <v>160962</v>
      </c>
      <c r="F124" s="29" t="s">
        <v>2022</v>
      </c>
      <c r="G124" s="29" t="s">
        <v>0</v>
      </c>
      <c r="H124" s="29" t="s">
        <v>0</v>
      </c>
      <c r="I124" s="29" t="s">
        <v>0</v>
      </c>
      <c r="J124" s="26">
        <v>1036</v>
      </c>
      <c r="K124" s="26">
        <v>3605</v>
      </c>
      <c r="L124" s="26">
        <v>556</v>
      </c>
      <c r="M124" s="26">
        <v>536</v>
      </c>
      <c r="N124" s="26">
        <v>704</v>
      </c>
      <c r="O124" s="26">
        <v>657</v>
      </c>
    </row>
    <row r="125" spans="1:15" x14ac:dyDescent="0.25">
      <c r="A125" s="30">
        <v>131683</v>
      </c>
      <c r="B125" t="s">
        <v>2431</v>
      </c>
      <c r="C125" s="27">
        <v>799497</v>
      </c>
      <c r="D125" s="27">
        <v>129</v>
      </c>
      <c r="E125" s="27">
        <v>131683</v>
      </c>
      <c r="F125" s="29" t="s">
        <v>2087</v>
      </c>
      <c r="G125" s="29" t="s">
        <v>0</v>
      </c>
      <c r="H125" s="29" t="s">
        <v>0</v>
      </c>
      <c r="I125" s="29" t="s">
        <v>0</v>
      </c>
      <c r="J125" s="26">
        <v>2427</v>
      </c>
      <c r="K125" s="26">
        <v>597</v>
      </c>
      <c r="L125" s="26">
        <v>3459</v>
      </c>
      <c r="M125" s="26">
        <v>415</v>
      </c>
      <c r="N125" s="26">
        <v>1419</v>
      </c>
      <c r="O125" s="26">
        <v>670</v>
      </c>
    </row>
    <row r="126" spans="1:15" x14ac:dyDescent="0.25">
      <c r="A126" s="30">
        <v>131620</v>
      </c>
      <c r="B126" t="s">
        <v>2432</v>
      </c>
      <c r="C126" s="27">
        <v>293525</v>
      </c>
      <c r="D126" s="27">
        <v>87</v>
      </c>
      <c r="E126" s="27">
        <v>131620</v>
      </c>
      <c r="F126" s="29" t="s">
        <v>2088</v>
      </c>
      <c r="G126" s="29" t="s">
        <v>0</v>
      </c>
      <c r="H126" s="29" t="s">
        <v>0</v>
      </c>
      <c r="I126" s="29" t="s">
        <v>0</v>
      </c>
      <c r="J126" s="26">
        <v>5708</v>
      </c>
      <c r="K126" s="26">
        <v>7361</v>
      </c>
      <c r="L126" s="26">
        <v>17933</v>
      </c>
      <c r="M126" s="26">
        <v>4204</v>
      </c>
      <c r="N126" s="26">
        <v>6370</v>
      </c>
      <c r="O126" s="26">
        <v>6249</v>
      </c>
    </row>
    <row r="127" spans="1:15" x14ac:dyDescent="0.25">
      <c r="A127" s="25" t="s">
        <v>978</v>
      </c>
      <c r="B127" t="s">
        <v>2433</v>
      </c>
      <c r="C127" s="27">
        <v>503750</v>
      </c>
      <c r="D127" s="27">
        <v>161</v>
      </c>
      <c r="E127" s="27">
        <v>127717</v>
      </c>
      <c r="F127" s="29" t="s">
        <v>979</v>
      </c>
      <c r="G127" s="29" t="s">
        <v>0</v>
      </c>
      <c r="H127" s="29" t="s">
        <v>0</v>
      </c>
      <c r="I127" s="29" t="s">
        <v>0</v>
      </c>
      <c r="J127" s="26">
        <v>160</v>
      </c>
      <c r="K127" s="26">
        <v>290</v>
      </c>
      <c r="L127" s="26">
        <v>231</v>
      </c>
      <c r="M127" s="26">
        <v>64</v>
      </c>
      <c r="N127" s="26">
        <v>1504</v>
      </c>
      <c r="O127" s="26">
        <v>1371</v>
      </c>
    </row>
    <row r="128" spans="1:15" x14ac:dyDescent="0.25">
      <c r="A128" s="30">
        <v>127687</v>
      </c>
      <c r="B128" t="s">
        <v>2434</v>
      </c>
      <c r="C128" s="27">
        <v>407782</v>
      </c>
      <c r="D128" s="27">
        <v>217</v>
      </c>
      <c r="E128" s="27">
        <v>127687</v>
      </c>
      <c r="F128" s="29" t="s">
        <v>2117</v>
      </c>
      <c r="G128" s="29" t="s">
        <v>0</v>
      </c>
      <c r="H128" s="29" t="s">
        <v>0</v>
      </c>
      <c r="I128" s="29" t="s">
        <v>0</v>
      </c>
      <c r="J128" s="26">
        <v>507</v>
      </c>
      <c r="K128" s="26">
        <v>1139</v>
      </c>
      <c r="L128" s="26">
        <v>2373</v>
      </c>
      <c r="M128" s="26">
        <v>1115</v>
      </c>
      <c r="N128" s="26">
        <v>1262</v>
      </c>
      <c r="O128" s="26">
        <v>1046</v>
      </c>
    </row>
    <row r="129" spans="1:15" x14ac:dyDescent="0.25">
      <c r="A129" s="30">
        <v>127640</v>
      </c>
      <c r="B129" t="s">
        <v>139</v>
      </c>
      <c r="C129" s="27">
        <v>598616</v>
      </c>
      <c r="D129" s="27">
        <v>217</v>
      </c>
      <c r="E129" s="27">
        <v>127640</v>
      </c>
      <c r="F129" s="29" t="s">
        <v>2119</v>
      </c>
      <c r="G129" s="29" t="s">
        <v>0</v>
      </c>
      <c r="H129" s="29" t="s">
        <v>0</v>
      </c>
      <c r="I129" s="29" t="s">
        <v>0</v>
      </c>
      <c r="J129" s="26">
        <v>6230</v>
      </c>
      <c r="K129" s="26">
        <v>6284</v>
      </c>
      <c r="L129" s="26">
        <v>104019</v>
      </c>
      <c r="M129" s="26">
        <v>48378</v>
      </c>
      <c r="N129" s="26">
        <v>95824</v>
      </c>
      <c r="O129" s="26">
        <v>43025</v>
      </c>
    </row>
    <row r="130" spans="1:15" x14ac:dyDescent="0.25">
      <c r="A130" s="30">
        <v>127388</v>
      </c>
      <c r="B130" t="s">
        <v>2435</v>
      </c>
      <c r="C130" s="27">
        <v>898945</v>
      </c>
      <c r="D130" s="27">
        <v>217</v>
      </c>
      <c r="E130" s="27">
        <v>127388</v>
      </c>
      <c r="F130" s="29" t="s">
        <v>2121</v>
      </c>
      <c r="G130" s="29" t="s">
        <v>0</v>
      </c>
      <c r="H130" s="29" t="s">
        <v>0</v>
      </c>
      <c r="I130" s="29" t="s">
        <v>0</v>
      </c>
      <c r="J130" s="26">
        <v>396</v>
      </c>
      <c r="K130" s="26">
        <v>793</v>
      </c>
      <c r="L130" s="26">
        <v>1202</v>
      </c>
      <c r="M130" s="26">
        <v>2460</v>
      </c>
      <c r="N130" s="26">
        <v>1316</v>
      </c>
      <c r="O130" s="26">
        <v>438</v>
      </c>
    </row>
    <row r="131" spans="1:15" x14ac:dyDescent="0.25">
      <c r="A131" s="30">
        <v>125960</v>
      </c>
      <c r="B131" t="s">
        <v>2436</v>
      </c>
      <c r="C131" s="27">
        <v>938149</v>
      </c>
      <c r="D131" s="27">
        <v>217</v>
      </c>
      <c r="E131" s="27">
        <v>125960</v>
      </c>
      <c r="F131" s="29" t="s">
        <v>2128</v>
      </c>
      <c r="G131" s="29" t="s">
        <v>0</v>
      </c>
      <c r="H131" s="29" t="s">
        <v>0</v>
      </c>
      <c r="I131" s="29" t="s">
        <v>0</v>
      </c>
      <c r="J131" s="26">
        <v>4820</v>
      </c>
      <c r="K131" s="26">
        <v>5308</v>
      </c>
      <c r="L131" s="26">
        <v>11566</v>
      </c>
      <c r="M131" s="26">
        <v>17765</v>
      </c>
      <c r="N131" s="26">
        <v>4148</v>
      </c>
      <c r="O131" s="26">
        <v>4565</v>
      </c>
    </row>
    <row r="132" spans="1:15" x14ac:dyDescent="0.25">
      <c r="A132" s="30">
        <v>125868</v>
      </c>
      <c r="B132" t="s">
        <v>2437</v>
      </c>
      <c r="C132" s="27">
        <v>1006176</v>
      </c>
      <c r="D132" s="27">
        <v>204</v>
      </c>
      <c r="E132" s="27">
        <v>125868</v>
      </c>
      <c r="F132" s="29" t="s">
        <v>2137</v>
      </c>
      <c r="G132" s="29" t="s">
        <v>0</v>
      </c>
      <c r="H132" s="29" t="s">
        <v>0</v>
      </c>
      <c r="I132" s="29" t="s">
        <v>0</v>
      </c>
      <c r="J132" s="26">
        <v>510</v>
      </c>
      <c r="K132" s="26">
        <v>14007</v>
      </c>
      <c r="L132" s="26">
        <v>617</v>
      </c>
      <c r="M132" s="26">
        <v>44977</v>
      </c>
      <c r="N132" s="26">
        <v>3615</v>
      </c>
      <c r="O132" s="26">
        <v>972</v>
      </c>
    </row>
    <row r="133" spans="1:15" x14ac:dyDescent="0.25">
      <c r="A133" s="30">
        <v>124564</v>
      </c>
      <c r="B133" t="s">
        <v>2438</v>
      </c>
      <c r="C133" s="27">
        <v>838561</v>
      </c>
      <c r="D133" s="27">
        <v>204</v>
      </c>
      <c r="E133" s="27">
        <v>124564</v>
      </c>
      <c r="F133" s="29" t="s">
        <v>2163</v>
      </c>
      <c r="G133" s="29" t="s">
        <v>0</v>
      </c>
      <c r="H133" s="29" t="s">
        <v>0</v>
      </c>
      <c r="I133" s="29" t="s">
        <v>0</v>
      </c>
      <c r="J133" s="26">
        <v>4854</v>
      </c>
      <c r="K133" s="26">
        <v>2009</v>
      </c>
      <c r="L133" s="26">
        <v>512</v>
      </c>
      <c r="M133" s="26">
        <v>272</v>
      </c>
      <c r="N133" s="26">
        <v>4028</v>
      </c>
      <c r="O133" s="26">
        <v>2613</v>
      </c>
    </row>
    <row r="134" spans="1:15" x14ac:dyDescent="0.25">
      <c r="A134" s="30">
        <v>120526</v>
      </c>
      <c r="B134" t="s">
        <v>2439</v>
      </c>
      <c r="C134" s="27">
        <v>294844</v>
      </c>
      <c r="D134" s="27">
        <v>99</v>
      </c>
      <c r="E134" s="27">
        <v>120526</v>
      </c>
      <c r="F134" s="29" t="s">
        <v>2174</v>
      </c>
      <c r="G134" s="29" t="s">
        <v>0</v>
      </c>
      <c r="H134" s="29" t="s">
        <v>0</v>
      </c>
      <c r="I134" s="29" t="s">
        <v>0</v>
      </c>
      <c r="J134" s="26">
        <v>12976</v>
      </c>
      <c r="K134" s="26">
        <v>19445</v>
      </c>
      <c r="L134" s="26">
        <v>13015</v>
      </c>
      <c r="M134" s="26">
        <v>7502</v>
      </c>
      <c r="N134" s="26">
        <v>12667</v>
      </c>
      <c r="O134" s="26">
        <v>13876</v>
      </c>
    </row>
    <row r="135" spans="1:15" x14ac:dyDescent="0.25">
      <c r="A135" s="25" t="s">
        <v>399</v>
      </c>
      <c r="B135" t="s">
        <v>2440</v>
      </c>
      <c r="C135" s="27">
        <v>996670</v>
      </c>
      <c r="D135" s="27">
        <v>204</v>
      </c>
      <c r="E135" s="27">
        <v>114235</v>
      </c>
      <c r="F135" s="29" t="s">
        <v>400</v>
      </c>
      <c r="G135" s="27">
        <v>88735</v>
      </c>
      <c r="H135" s="29" t="s">
        <v>0</v>
      </c>
      <c r="I135" s="29" t="s">
        <v>402</v>
      </c>
      <c r="J135" s="26">
        <v>1330</v>
      </c>
      <c r="K135" s="26">
        <v>4380</v>
      </c>
      <c r="L135" s="26">
        <v>5475</v>
      </c>
      <c r="M135" s="26">
        <v>46065</v>
      </c>
      <c r="N135" s="26">
        <v>1119</v>
      </c>
      <c r="O135" s="26">
        <v>5030</v>
      </c>
    </row>
    <row r="136" spans="1:15" x14ac:dyDescent="0.25">
      <c r="A136" s="30">
        <v>110393</v>
      </c>
      <c r="B136" t="s">
        <v>2441</v>
      </c>
      <c r="C136" s="27">
        <v>727540</v>
      </c>
      <c r="D136" s="27">
        <v>173</v>
      </c>
      <c r="E136" s="27">
        <v>110393</v>
      </c>
      <c r="F136" s="29" t="s">
        <v>2188</v>
      </c>
      <c r="G136" s="29" t="s">
        <v>0</v>
      </c>
      <c r="H136" s="29" t="s">
        <v>0</v>
      </c>
      <c r="I136" s="29" t="s">
        <v>0</v>
      </c>
      <c r="J136" s="26">
        <v>4356</v>
      </c>
      <c r="K136" s="26">
        <v>10771</v>
      </c>
      <c r="L136" s="26">
        <v>2013</v>
      </c>
      <c r="M136" s="26">
        <v>841</v>
      </c>
      <c r="N136" s="26">
        <v>4997</v>
      </c>
      <c r="O136" s="26">
        <v>252</v>
      </c>
    </row>
    <row r="137" spans="1:15" x14ac:dyDescent="0.25">
      <c r="A137" s="30">
        <v>110328</v>
      </c>
      <c r="B137" t="s">
        <v>2442</v>
      </c>
      <c r="C137" s="27">
        <v>389635</v>
      </c>
      <c r="D137" s="27">
        <v>166</v>
      </c>
      <c r="E137" s="27">
        <v>110328</v>
      </c>
      <c r="F137" s="29" t="s">
        <v>2191</v>
      </c>
      <c r="G137" s="29" t="s">
        <v>0</v>
      </c>
      <c r="H137" s="29" t="s">
        <v>0</v>
      </c>
      <c r="I137" s="29" t="s">
        <v>0</v>
      </c>
      <c r="J137" s="26">
        <v>449</v>
      </c>
      <c r="K137" s="26">
        <v>388</v>
      </c>
      <c r="L137" s="26">
        <v>672</v>
      </c>
      <c r="M137" s="26">
        <v>150</v>
      </c>
      <c r="N137" s="26">
        <v>330</v>
      </c>
      <c r="O137" s="26">
        <v>474</v>
      </c>
    </row>
    <row r="138" spans="1:15" x14ac:dyDescent="0.25">
      <c r="A138" s="25" t="s">
        <v>352</v>
      </c>
      <c r="B138" t="s">
        <v>2443</v>
      </c>
      <c r="C138" s="27">
        <v>517753</v>
      </c>
      <c r="D138" s="27">
        <v>91</v>
      </c>
      <c r="E138" s="27">
        <v>107909</v>
      </c>
      <c r="F138" s="29" t="s">
        <v>353</v>
      </c>
      <c r="G138" s="29" t="s">
        <v>0</v>
      </c>
      <c r="H138" s="29" t="s">
        <v>0</v>
      </c>
      <c r="I138" s="29" t="s">
        <v>354</v>
      </c>
      <c r="J138" s="26">
        <v>5066</v>
      </c>
      <c r="K138" s="26">
        <v>2465</v>
      </c>
      <c r="L138" s="26">
        <v>255</v>
      </c>
      <c r="M138" s="26">
        <v>176</v>
      </c>
      <c r="N138" s="26">
        <v>448</v>
      </c>
      <c r="O138" s="26">
        <v>230</v>
      </c>
    </row>
    <row r="139" spans="1:15" x14ac:dyDescent="0.25">
      <c r="A139" s="25" t="s">
        <v>940</v>
      </c>
      <c r="B139" t="s">
        <v>2444</v>
      </c>
      <c r="C139" s="27">
        <v>404807</v>
      </c>
      <c r="D139" s="27">
        <v>141</v>
      </c>
      <c r="E139" s="27">
        <v>107144</v>
      </c>
      <c r="F139" s="29" t="s">
        <v>941</v>
      </c>
      <c r="G139" s="27">
        <v>18647689</v>
      </c>
      <c r="H139" s="29" t="s">
        <v>0</v>
      </c>
      <c r="I139" s="29" t="s">
        <v>944</v>
      </c>
      <c r="J139" s="26">
        <v>1212</v>
      </c>
      <c r="K139" s="26">
        <v>1294</v>
      </c>
      <c r="L139" s="26">
        <v>50090</v>
      </c>
      <c r="M139" s="26">
        <v>3223</v>
      </c>
      <c r="N139" s="26">
        <v>16240</v>
      </c>
      <c r="O139" s="26">
        <v>35659</v>
      </c>
    </row>
    <row r="140" spans="1:15" x14ac:dyDescent="0.25">
      <c r="A140" s="25" t="s">
        <v>759</v>
      </c>
      <c r="B140" t="s">
        <v>2445</v>
      </c>
      <c r="C140" s="27">
        <v>760894</v>
      </c>
      <c r="D140" s="27">
        <v>156</v>
      </c>
      <c r="E140" s="27">
        <v>106926</v>
      </c>
      <c r="F140" s="29" t="s">
        <v>761</v>
      </c>
      <c r="G140" s="27">
        <v>6992567</v>
      </c>
      <c r="H140" s="29" t="s">
        <v>0</v>
      </c>
      <c r="I140" s="29" t="s">
        <v>762</v>
      </c>
      <c r="J140" s="26">
        <v>818</v>
      </c>
      <c r="K140" s="26">
        <v>276</v>
      </c>
      <c r="L140" s="26">
        <v>85</v>
      </c>
      <c r="M140" s="26">
        <v>71</v>
      </c>
      <c r="N140" s="26">
        <v>172</v>
      </c>
      <c r="O140" s="26">
        <v>96</v>
      </c>
    </row>
    <row r="141" spans="1:15" x14ac:dyDescent="0.25">
      <c r="A141" s="30">
        <v>106387</v>
      </c>
      <c r="B141" t="s">
        <v>2446</v>
      </c>
      <c r="C141" s="27">
        <v>825293</v>
      </c>
      <c r="D141" s="27">
        <v>204</v>
      </c>
      <c r="E141" s="27">
        <v>106387</v>
      </c>
      <c r="F141" s="29" t="s">
        <v>2203</v>
      </c>
      <c r="G141" s="29" t="s">
        <v>0</v>
      </c>
      <c r="H141" s="29" t="s">
        <v>0</v>
      </c>
      <c r="I141" s="29" t="s">
        <v>0</v>
      </c>
      <c r="J141" s="26">
        <v>1451</v>
      </c>
      <c r="K141" s="26">
        <v>5321</v>
      </c>
      <c r="L141" s="26">
        <v>9333</v>
      </c>
      <c r="M141" s="26">
        <v>5090</v>
      </c>
      <c r="N141" s="26">
        <v>39703</v>
      </c>
      <c r="O141" s="26">
        <v>213</v>
      </c>
    </row>
    <row r="142" spans="1:15" x14ac:dyDescent="0.25">
      <c r="A142" s="30">
        <v>106385</v>
      </c>
      <c r="B142" t="s">
        <v>2447</v>
      </c>
      <c r="C142" s="27">
        <v>867686</v>
      </c>
      <c r="D142" s="27">
        <v>217</v>
      </c>
      <c r="E142" s="27">
        <v>106385</v>
      </c>
      <c r="F142" s="29" t="s">
        <v>2204</v>
      </c>
      <c r="G142" s="29" t="s">
        <v>0</v>
      </c>
      <c r="H142" s="29" t="s">
        <v>0</v>
      </c>
      <c r="I142" s="29" t="s">
        <v>0</v>
      </c>
      <c r="J142" s="26">
        <v>384</v>
      </c>
      <c r="K142" s="26">
        <v>258</v>
      </c>
      <c r="L142" s="26">
        <v>229</v>
      </c>
      <c r="M142" s="26">
        <v>3174</v>
      </c>
      <c r="N142" s="26">
        <v>416</v>
      </c>
      <c r="O142" s="26">
        <v>304</v>
      </c>
    </row>
    <row r="143" spans="1:15" x14ac:dyDescent="0.25">
      <c r="A143" s="30">
        <v>105769</v>
      </c>
      <c r="B143" t="s">
        <v>2448</v>
      </c>
      <c r="C143" s="27">
        <v>904828</v>
      </c>
      <c r="D143" s="27">
        <v>361</v>
      </c>
      <c r="E143" s="27">
        <v>105769</v>
      </c>
      <c r="F143" s="29" t="s">
        <v>2207</v>
      </c>
      <c r="G143" s="29" t="s">
        <v>0</v>
      </c>
      <c r="H143" s="29" t="s">
        <v>0</v>
      </c>
      <c r="I143" s="29" t="s">
        <v>0</v>
      </c>
      <c r="J143" s="26">
        <v>246</v>
      </c>
      <c r="K143" s="26">
        <v>4651</v>
      </c>
      <c r="L143" s="26">
        <v>1667</v>
      </c>
      <c r="M143" s="26">
        <v>1109</v>
      </c>
      <c r="N143" s="26">
        <v>154</v>
      </c>
      <c r="O143" s="26">
        <v>731</v>
      </c>
    </row>
    <row r="144" spans="1:15" x14ac:dyDescent="0.25">
      <c r="A144" s="30">
        <v>104922</v>
      </c>
      <c r="B144" t="s">
        <v>2449</v>
      </c>
      <c r="C144" s="27">
        <v>729954</v>
      </c>
      <c r="D144" s="27">
        <v>142</v>
      </c>
      <c r="E144" s="27">
        <v>104922</v>
      </c>
      <c r="F144" s="29" t="s">
        <v>2217</v>
      </c>
      <c r="G144" s="29" t="s">
        <v>0</v>
      </c>
      <c r="H144" s="29" t="s">
        <v>0</v>
      </c>
      <c r="I144" s="29" t="s">
        <v>0</v>
      </c>
      <c r="J144" s="26">
        <v>5519</v>
      </c>
      <c r="K144" s="26">
        <v>13467</v>
      </c>
      <c r="L144" s="26">
        <v>21876</v>
      </c>
      <c r="M144" s="26">
        <v>3998</v>
      </c>
      <c r="N144" s="26">
        <v>7288</v>
      </c>
      <c r="O144" s="26">
        <v>6010</v>
      </c>
    </row>
    <row r="145" spans="1:15" x14ac:dyDescent="0.25">
      <c r="A145" s="25" t="s">
        <v>1681</v>
      </c>
      <c r="B145" t="s">
        <v>2450</v>
      </c>
      <c r="C145" s="27">
        <v>355045</v>
      </c>
      <c r="D145" s="27">
        <v>117</v>
      </c>
      <c r="E145" s="27">
        <v>102843</v>
      </c>
      <c r="F145" s="29" t="s">
        <v>1682</v>
      </c>
      <c r="G145" s="27">
        <v>18302</v>
      </c>
      <c r="H145" s="29" t="s">
        <v>0</v>
      </c>
      <c r="I145" s="29" t="s">
        <v>1683</v>
      </c>
      <c r="J145" s="26">
        <v>1257</v>
      </c>
      <c r="K145" s="26">
        <v>3177</v>
      </c>
      <c r="L145" s="26">
        <v>687</v>
      </c>
      <c r="M145" s="26">
        <v>915</v>
      </c>
      <c r="N145" s="26">
        <v>3109</v>
      </c>
      <c r="O145" s="26">
        <v>1599</v>
      </c>
    </row>
    <row r="146" spans="1:15" x14ac:dyDescent="0.25">
      <c r="A146" s="30">
        <v>92727</v>
      </c>
      <c r="B146" t="s">
        <v>2451</v>
      </c>
      <c r="C146" s="27">
        <v>415139</v>
      </c>
      <c r="D146" s="27">
        <v>213</v>
      </c>
      <c r="E146" s="27">
        <v>92727</v>
      </c>
      <c r="F146" s="29" t="s">
        <v>1139</v>
      </c>
      <c r="G146" s="29" t="s">
        <v>0</v>
      </c>
      <c r="H146" s="29" t="s">
        <v>0</v>
      </c>
      <c r="I146" s="29" t="s">
        <v>0</v>
      </c>
      <c r="J146" s="26">
        <v>405</v>
      </c>
      <c r="K146" s="26">
        <v>450</v>
      </c>
      <c r="L146" s="26">
        <v>380</v>
      </c>
      <c r="M146" s="26">
        <v>301</v>
      </c>
      <c r="N146" s="26">
        <v>865</v>
      </c>
      <c r="O146" s="26">
        <v>1059</v>
      </c>
    </row>
    <row r="147" spans="1:15" x14ac:dyDescent="0.25">
      <c r="A147" s="30">
        <v>88915</v>
      </c>
      <c r="B147" t="s">
        <v>2452</v>
      </c>
      <c r="C147" s="27">
        <v>1143472</v>
      </c>
      <c r="D147" s="27">
        <v>217</v>
      </c>
      <c r="E147" s="27">
        <v>88915</v>
      </c>
      <c r="F147" s="29" t="s">
        <v>1145</v>
      </c>
      <c r="G147" s="29" t="s">
        <v>0</v>
      </c>
      <c r="H147" s="29" t="s">
        <v>0</v>
      </c>
      <c r="I147" s="29" t="s">
        <v>0</v>
      </c>
      <c r="J147" s="26">
        <v>450</v>
      </c>
      <c r="K147" s="26">
        <v>255</v>
      </c>
      <c r="L147" s="26">
        <v>262</v>
      </c>
      <c r="M147" s="26">
        <v>1032</v>
      </c>
      <c r="N147" s="26">
        <v>386</v>
      </c>
      <c r="O147" s="26">
        <v>214</v>
      </c>
    </row>
    <row r="148" spans="1:15" x14ac:dyDescent="0.25">
      <c r="A148" s="25" t="s">
        <v>462</v>
      </c>
      <c r="B148" t="s">
        <v>2453</v>
      </c>
      <c r="C148" s="27">
        <v>512366</v>
      </c>
      <c r="D148" s="27">
        <v>118</v>
      </c>
      <c r="E148" s="27">
        <v>87794</v>
      </c>
      <c r="F148" s="29" t="s">
        <v>463</v>
      </c>
      <c r="G148" s="27">
        <v>440121</v>
      </c>
      <c r="H148" s="29" t="s">
        <v>0</v>
      </c>
      <c r="I148" s="29" t="s">
        <v>464</v>
      </c>
      <c r="J148" s="26">
        <v>2542</v>
      </c>
      <c r="K148" s="26">
        <v>815</v>
      </c>
      <c r="L148" s="26">
        <v>251</v>
      </c>
      <c r="M148" s="26">
        <v>43</v>
      </c>
      <c r="N148" s="26">
        <v>2372</v>
      </c>
      <c r="O148" s="26">
        <v>61</v>
      </c>
    </row>
    <row r="149" spans="1:15" x14ac:dyDescent="0.25">
      <c r="A149" s="30">
        <v>84213</v>
      </c>
      <c r="B149" t="s">
        <v>2454</v>
      </c>
      <c r="C149" s="27">
        <v>550832</v>
      </c>
      <c r="D149" s="27">
        <v>98</v>
      </c>
      <c r="E149" s="27">
        <v>84213</v>
      </c>
      <c r="F149" s="29" t="s">
        <v>1163</v>
      </c>
      <c r="G149" s="29" t="s">
        <v>0</v>
      </c>
      <c r="H149" s="29" t="s">
        <v>0</v>
      </c>
      <c r="I149" s="29" t="s">
        <v>0</v>
      </c>
      <c r="J149" s="26">
        <v>379</v>
      </c>
      <c r="K149" s="26">
        <v>6600</v>
      </c>
      <c r="L149" s="26">
        <v>4003</v>
      </c>
      <c r="M149" s="26">
        <v>2843</v>
      </c>
      <c r="N149" s="26">
        <v>17032</v>
      </c>
      <c r="O149" s="26">
        <v>38419</v>
      </c>
    </row>
    <row r="150" spans="1:15" x14ac:dyDescent="0.25">
      <c r="A150" s="30">
        <v>84211</v>
      </c>
      <c r="B150" t="s">
        <v>2455</v>
      </c>
      <c r="C150" s="27">
        <v>657571</v>
      </c>
      <c r="D150" s="27">
        <v>305</v>
      </c>
      <c r="E150" s="27">
        <v>84211</v>
      </c>
      <c r="F150" s="29" t="s">
        <v>1164</v>
      </c>
      <c r="G150" s="29" t="s">
        <v>0</v>
      </c>
      <c r="H150" s="29" t="s">
        <v>0</v>
      </c>
      <c r="I150" s="29" t="s">
        <v>0</v>
      </c>
      <c r="J150" s="26">
        <v>686</v>
      </c>
      <c r="K150" s="26">
        <v>3230</v>
      </c>
      <c r="L150" s="26">
        <v>1404106</v>
      </c>
      <c r="M150" s="26">
        <v>104144</v>
      </c>
      <c r="N150" s="26">
        <v>1393181</v>
      </c>
      <c r="O150" s="26">
        <v>262769</v>
      </c>
    </row>
    <row r="151" spans="1:15" x14ac:dyDescent="0.25">
      <c r="A151" s="30">
        <v>84181</v>
      </c>
      <c r="B151" t="s">
        <v>2456</v>
      </c>
      <c r="C151" s="27">
        <v>589628</v>
      </c>
      <c r="D151" s="27">
        <v>217</v>
      </c>
      <c r="E151" s="27">
        <v>84181</v>
      </c>
      <c r="F151" s="29" t="s">
        <v>1170</v>
      </c>
      <c r="G151" s="29" t="s">
        <v>0</v>
      </c>
      <c r="H151" s="29" t="s">
        <v>0</v>
      </c>
      <c r="I151" s="29" t="s">
        <v>0</v>
      </c>
      <c r="J151" s="26">
        <v>22833</v>
      </c>
      <c r="K151" s="26">
        <v>5707</v>
      </c>
      <c r="L151" s="26">
        <v>22195</v>
      </c>
      <c r="M151" s="26">
        <v>56744</v>
      </c>
      <c r="N151" s="26">
        <v>35338</v>
      </c>
      <c r="O151" s="26">
        <v>31855</v>
      </c>
    </row>
    <row r="152" spans="1:15" x14ac:dyDescent="0.25">
      <c r="A152" s="30">
        <v>66827</v>
      </c>
      <c r="B152" t="s">
        <v>2457</v>
      </c>
      <c r="C152" s="27">
        <v>1142254</v>
      </c>
      <c r="D152" s="27">
        <v>204</v>
      </c>
      <c r="E152" s="27">
        <v>66827</v>
      </c>
      <c r="F152" s="29" t="s">
        <v>1197</v>
      </c>
      <c r="G152" s="29" t="s">
        <v>0</v>
      </c>
      <c r="H152" s="29" t="s">
        <v>0</v>
      </c>
      <c r="I152" s="29" t="s">
        <v>0</v>
      </c>
      <c r="J152" s="26">
        <v>273</v>
      </c>
      <c r="K152" s="26">
        <v>535</v>
      </c>
      <c r="L152" s="26">
        <v>630</v>
      </c>
      <c r="M152" s="26">
        <v>1258</v>
      </c>
      <c r="N152" s="26">
        <v>680</v>
      </c>
      <c r="O152" s="26">
        <v>354</v>
      </c>
    </row>
    <row r="153" spans="1:15" x14ac:dyDescent="0.25">
      <c r="A153" s="30">
        <v>46134</v>
      </c>
      <c r="B153" t="s">
        <v>2458</v>
      </c>
      <c r="C153" s="27">
        <v>378717</v>
      </c>
      <c r="D153" s="27">
        <v>169</v>
      </c>
      <c r="E153" s="27">
        <v>46134</v>
      </c>
      <c r="F153" s="29" t="s">
        <v>1305</v>
      </c>
      <c r="G153" s="29" t="s">
        <v>0</v>
      </c>
      <c r="H153" s="29" t="s">
        <v>0</v>
      </c>
      <c r="I153" s="29" t="s">
        <v>0</v>
      </c>
      <c r="J153" s="26">
        <v>280</v>
      </c>
      <c r="K153" s="26">
        <v>328</v>
      </c>
      <c r="L153" s="26">
        <v>1108</v>
      </c>
      <c r="M153" s="26">
        <v>356</v>
      </c>
      <c r="N153" s="26">
        <v>433</v>
      </c>
      <c r="O153" s="26">
        <v>698</v>
      </c>
    </row>
    <row r="154" spans="1:15" x14ac:dyDescent="0.25">
      <c r="A154" s="30">
        <v>42074</v>
      </c>
      <c r="B154" t="s">
        <v>2459</v>
      </c>
      <c r="C154" s="27">
        <v>319820</v>
      </c>
      <c r="D154" s="27">
        <v>227</v>
      </c>
      <c r="E154" s="27">
        <v>42074</v>
      </c>
      <c r="F154" s="29" t="s">
        <v>1324</v>
      </c>
      <c r="G154" s="29" t="s">
        <v>0</v>
      </c>
      <c r="H154" s="29" t="s">
        <v>0</v>
      </c>
      <c r="I154" s="29" t="s">
        <v>0</v>
      </c>
      <c r="J154" s="26">
        <v>286</v>
      </c>
      <c r="K154" s="26">
        <v>659</v>
      </c>
      <c r="L154" s="26">
        <v>611</v>
      </c>
      <c r="M154" s="26">
        <v>184</v>
      </c>
      <c r="N154" s="26">
        <v>543</v>
      </c>
      <c r="O154" s="26">
        <v>324</v>
      </c>
    </row>
    <row r="155" spans="1:15" x14ac:dyDescent="0.25">
      <c r="A155" s="30">
        <v>41989</v>
      </c>
      <c r="B155" t="s">
        <v>2460</v>
      </c>
      <c r="C155" s="27">
        <v>323785</v>
      </c>
      <c r="D155" s="27">
        <v>248</v>
      </c>
      <c r="E155" s="27">
        <v>41989</v>
      </c>
      <c r="F155" s="29" t="s">
        <v>1325</v>
      </c>
      <c r="G155" s="29" t="s">
        <v>0</v>
      </c>
      <c r="H155" s="29" t="s">
        <v>0</v>
      </c>
      <c r="I155" s="29" t="s">
        <v>0</v>
      </c>
      <c r="J155" s="26">
        <v>152</v>
      </c>
      <c r="K155" s="26">
        <v>1541</v>
      </c>
      <c r="L155" s="26">
        <v>897</v>
      </c>
      <c r="M155" s="26">
        <v>348</v>
      </c>
      <c r="N155" s="26">
        <v>572</v>
      </c>
      <c r="O155" s="26">
        <v>516</v>
      </c>
    </row>
    <row r="156" spans="1:15" x14ac:dyDescent="0.25">
      <c r="A156" s="30">
        <v>41689</v>
      </c>
      <c r="B156" t="s">
        <v>2461</v>
      </c>
      <c r="C156" s="27">
        <v>621573</v>
      </c>
      <c r="D156" s="27">
        <v>160</v>
      </c>
      <c r="E156" s="27">
        <v>41689</v>
      </c>
      <c r="F156" s="29" t="s">
        <v>1333</v>
      </c>
      <c r="G156" s="29" t="s">
        <v>0</v>
      </c>
      <c r="H156" s="29" t="s">
        <v>0</v>
      </c>
      <c r="I156" s="29" t="s">
        <v>0</v>
      </c>
      <c r="J156" s="26">
        <v>2112</v>
      </c>
      <c r="K156" s="26">
        <v>1216</v>
      </c>
      <c r="L156" s="26">
        <v>8845</v>
      </c>
      <c r="M156" s="26">
        <v>5612</v>
      </c>
      <c r="N156" s="26">
        <v>18972</v>
      </c>
      <c r="O156" s="26">
        <v>14748</v>
      </c>
    </row>
    <row r="157" spans="1:15" x14ac:dyDescent="0.25">
      <c r="A157" s="25">
        <v>41682</v>
      </c>
      <c r="B157" t="s">
        <v>2462</v>
      </c>
      <c r="C157" s="27">
        <v>605091</v>
      </c>
      <c r="D157" s="27">
        <v>144</v>
      </c>
      <c r="E157" s="27">
        <v>41682</v>
      </c>
      <c r="F157" s="29" t="s">
        <v>1336</v>
      </c>
      <c r="G157" s="29" t="s">
        <v>0</v>
      </c>
      <c r="H157" s="29" t="s">
        <v>0</v>
      </c>
      <c r="I157" s="29" t="s">
        <v>0</v>
      </c>
      <c r="J157" s="26">
        <v>2008</v>
      </c>
      <c r="K157" s="26">
        <v>1028</v>
      </c>
      <c r="L157" s="26">
        <v>2449</v>
      </c>
      <c r="M157" s="26">
        <v>1282</v>
      </c>
      <c r="N157" s="26">
        <v>3574</v>
      </c>
      <c r="O157" s="26">
        <v>2031</v>
      </c>
    </row>
    <row r="158" spans="1:15" x14ac:dyDescent="0.25">
      <c r="A158" s="30">
        <v>34113</v>
      </c>
      <c r="B158" t="s">
        <v>2463</v>
      </c>
      <c r="C158" s="27">
        <v>528242</v>
      </c>
      <c r="D158" s="27">
        <v>215</v>
      </c>
      <c r="E158" s="27">
        <v>34113</v>
      </c>
      <c r="F158" s="29" t="s">
        <v>1595</v>
      </c>
      <c r="G158" s="29" t="s">
        <v>0</v>
      </c>
      <c r="H158" s="29" t="s">
        <v>0</v>
      </c>
      <c r="I158" s="29" t="s">
        <v>0</v>
      </c>
      <c r="J158" s="26">
        <v>853</v>
      </c>
      <c r="K158" s="26">
        <v>1492</v>
      </c>
      <c r="L158" s="26">
        <v>1160</v>
      </c>
      <c r="M158" s="26">
        <v>7661</v>
      </c>
      <c r="N158" s="26">
        <v>32825</v>
      </c>
      <c r="O158" s="26">
        <v>5968</v>
      </c>
    </row>
    <row r="159" spans="1:15" x14ac:dyDescent="0.25">
      <c r="A159" s="25">
        <v>31362</v>
      </c>
      <c r="B159" t="s">
        <v>2464</v>
      </c>
      <c r="C159" s="27">
        <v>940426</v>
      </c>
      <c r="D159" s="27">
        <v>85</v>
      </c>
      <c r="E159" s="27">
        <v>31362</v>
      </c>
      <c r="F159" s="29" t="s">
        <v>1653</v>
      </c>
      <c r="G159" s="29" t="s">
        <v>0</v>
      </c>
      <c r="H159" s="29" t="s">
        <v>0</v>
      </c>
      <c r="I159" s="29" t="s">
        <v>0</v>
      </c>
      <c r="J159" s="26">
        <v>1230</v>
      </c>
      <c r="K159" s="26">
        <v>3793</v>
      </c>
      <c r="L159" s="26">
        <v>2501</v>
      </c>
      <c r="M159" s="26">
        <v>2298</v>
      </c>
      <c r="N159" s="26">
        <v>1530</v>
      </c>
      <c r="O159" s="26">
        <v>2107</v>
      </c>
    </row>
    <row r="160" spans="1:15" x14ac:dyDescent="0.25">
      <c r="A160" s="30">
        <v>21885</v>
      </c>
      <c r="B160" t="s">
        <v>2465</v>
      </c>
      <c r="C160" s="27">
        <v>837239</v>
      </c>
      <c r="D160" s="27">
        <v>85</v>
      </c>
      <c r="E160" s="27">
        <v>21885</v>
      </c>
      <c r="F160" s="29" t="s">
        <v>1752</v>
      </c>
      <c r="G160" s="29" t="s">
        <v>0</v>
      </c>
      <c r="H160" s="29" t="s">
        <v>0</v>
      </c>
      <c r="I160" s="29" t="s">
        <v>0</v>
      </c>
      <c r="J160" s="26">
        <v>9397</v>
      </c>
      <c r="K160" s="26">
        <v>1906</v>
      </c>
      <c r="L160" s="26">
        <v>2163</v>
      </c>
      <c r="M160" s="26">
        <v>1512</v>
      </c>
      <c r="N160" s="26">
        <v>2583</v>
      </c>
      <c r="O160" s="26">
        <v>1533</v>
      </c>
    </row>
    <row r="161" spans="1:15" x14ac:dyDescent="0.25">
      <c r="A161" s="25" t="s">
        <v>590</v>
      </c>
      <c r="B161" t="s">
        <v>2466</v>
      </c>
      <c r="C161" s="27">
        <v>738308</v>
      </c>
      <c r="D161" s="27">
        <v>93</v>
      </c>
      <c r="E161" s="27">
        <v>21693</v>
      </c>
      <c r="F161" s="29" t="s">
        <v>591</v>
      </c>
      <c r="G161" s="27">
        <v>5284421</v>
      </c>
      <c r="H161" s="29" t="s">
        <v>0</v>
      </c>
      <c r="I161" s="29" t="s">
        <v>592</v>
      </c>
      <c r="J161" s="26">
        <v>293</v>
      </c>
      <c r="K161" s="26">
        <v>1288</v>
      </c>
      <c r="L161" s="26">
        <v>453</v>
      </c>
      <c r="M161" s="26">
        <v>138</v>
      </c>
      <c r="N161" s="26">
        <v>287</v>
      </c>
      <c r="O161" s="26">
        <v>2594</v>
      </c>
    </row>
    <row r="162" spans="1:15" x14ac:dyDescent="0.25">
      <c r="A162" s="30">
        <v>20282</v>
      </c>
      <c r="B162" t="s">
        <v>2467</v>
      </c>
      <c r="C162" s="27">
        <v>601991</v>
      </c>
      <c r="D162" s="27">
        <v>217</v>
      </c>
      <c r="E162" s="27">
        <v>20282</v>
      </c>
      <c r="F162" s="29" t="s">
        <v>1824</v>
      </c>
      <c r="G162" s="29" t="s">
        <v>0</v>
      </c>
      <c r="H162" s="29" t="s">
        <v>0</v>
      </c>
      <c r="I162" s="29" t="s">
        <v>0</v>
      </c>
      <c r="J162" s="26">
        <v>597</v>
      </c>
      <c r="K162" s="26">
        <v>8895</v>
      </c>
      <c r="L162" s="26">
        <v>1418</v>
      </c>
      <c r="M162" s="26">
        <v>43247</v>
      </c>
      <c r="N162" s="26">
        <v>95824</v>
      </c>
      <c r="O162" s="26">
        <v>48262</v>
      </c>
    </row>
    <row r="163" spans="1:15" x14ac:dyDescent="0.25">
      <c r="A163" s="30">
        <v>18488</v>
      </c>
      <c r="B163" t="s">
        <v>2468</v>
      </c>
      <c r="C163" s="27">
        <v>456907</v>
      </c>
      <c r="D163" s="27">
        <v>232</v>
      </c>
      <c r="E163" s="27">
        <v>18488</v>
      </c>
      <c r="F163" s="29" t="s">
        <v>1879</v>
      </c>
      <c r="G163" s="29" t="s">
        <v>0</v>
      </c>
      <c r="H163" s="29" t="s">
        <v>0</v>
      </c>
      <c r="I163" s="29" t="s">
        <v>0</v>
      </c>
      <c r="J163" s="26">
        <v>510</v>
      </c>
      <c r="K163" s="26">
        <v>2432</v>
      </c>
      <c r="L163" s="26">
        <v>3894</v>
      </c>
      <c r="M163" s="26">
        <v>3396</v>
      </c>
      <c r="N163" s="26">
        <v>2603</v>
      </c>
      <c r="O163" s="26">
        <v>2532</v>
      </c>
    </row>
    <row r="164" spans="1:15" x14ac:dyDescent="0.25">
      <c r="A164" s="30">
        <v>18382</v>
      </c>
      <c r="B164" t="s">
        <v>2469</v>
      </c>
      <c r="C164" s="27">
        <v>935183</v>
      </c>
      <c r="D164" s="27">
        <v>259</v>
      </c>
      <c r="E164" s="27">
        <v>18382</v>
      </c>
      <c r="F164" s="29" t="s">
        <v>1882</v>
      </c>
      <c r="G164" s="29" t="s">
        <v>0</v>
      </c>
      <c r="H164" s="29" t="s">
        <v>0</v>
      </c>
      <c r="I164" s="29" t="s">
        <v>0</v>
      </c>
      <c r="J164" s="26">
        <v>292</v>
      </c>
      <c r="K164" s="26">
        <v>7112</v>
      </c>
      <c r="L164" s="26">
        <v>362</v>
      </c>
      <c r="M164" s="26">
        <v>1208</v>
      </c>
      <c r="N164" s="26">
        <v>1152</v>
      </c>
      <c r="O164" s="26">
        <v>1235</v>
      </c>
    </row>
    <row r="165" spans="1:15" x14ac:dyDescent="0.25">
      <c r="A165" s="30">
        <v>18361</v>
      </c>
      <c r="B165" t="s">
        <v>2470</v>
      </c>
      <c r="C165" s="27">
        <v>950622</v>
      </c>
      <c r="D165" s="27">
        <v>361</v>
      </c>
      <c r="E165" s="27">
        <v>18361</v>
      </c>
      <c r="F165" s="29" t="s">
        <v>1883</v>
      </c>
      <c r="G165" s="29" t="s">
        <v>0</v>
      </c>
      <c r="H165" s="29" t="s">
        <v>0</v>
      </c>
      <c r="I165" s="29" t="s">
        <v>0</v>
      </c>
      <c r="J165" s="26">
        <v>6140</v>
      </c>
      <c r="K165" s="26">
        <v>2482</v>
      </c>
      <c r="L165" s="26">
        <v>3054</v>
      </c>
      <c r="M165" s="26">
        <v>5211</v>
      </c>
      <c r="N165" s="26">
        <v>4183</v>
      </c>
      <c r="O165" s="26">
        <v>2471</v>
      </c>
    </row>
    <row r="166" spans="1:15" x14ac:dyDescent="0.25">
      <c r="A166" s="30">
        <v>18305</v>
      </c>
      <c r="B166" t="s">
        <v>2471</v>
      </c>
      <c r="C166" s="27">
        <v>609795</v>
      </c>
      <c r="D166" s="27">
        <v>217</v>
      </c>
      <c r="E166" s="27">
        <v>18305</v>
      </c>
      <c r="F166" s="29" t="s">
        <v>1889</v>
      </c>
      <c r="G166" s="29" t="s">
        <v>0</v>
      </c>
      <c r="H166" s="29" t="s">
        <v>0</v>
      </c>
      <c r="I166" s="29" t="s">
        <v>0</v>
      </c>
      <c r="J166" s="26">
        <v>3937</v>
      </c>
      <c r="K166" s="26">
        <v>11517</v>
      </c>
      <c r="L166" s="26">
        <v>5171959</v>
      </c>
      <c r="M166" s="26">
        <v>1656549</v>
      </c>
      <c r="N166" s="26">
        <v>5416994</v>
      </c>
      <c r="O166" s="26">
        <v>824991</v>
      </c>
    </row>
    <row r="167" spans="1:15" x14ac:dyDescent="0.25">
      <c r="A167" s="30">
        <v>18157</v>
      </c>
      <c r="B167" t="s">
        <v>2472</v>
      </c>
      <c r="C167" s="27">
        <v>467115</v>
      </c>
      <c r="D167" s="27">
        <v>228</v>
      </c>
      <c r="E167" s="27">
        <v>18157</v>
      </c>
      <c r="F167" s="29" t="s">
        <v>1905</v>
      </c>
      <c r="G167" s="29" t="s">
        <v>0</v>
      </c>
      <c r="H167" s="29" t="s">
        <v>0</v>
      </c>
      <c r="I167" s="29" t="s">
        <v>0</v>
      </c>
      <c r="J167" s="26">
        <v>153</v>
      </c>
      <c r="K167" s="26">
        <v>5576</v>
      </c>
      <c r="L167" s="26">
        <v>694</v>
      </c>
      <c r="M167" s="26">
        <v>345</v>
      </c>
      <c r="N167" s="26">
        <v>689</v>
      </c>
      <c r="O167" s="26">
        <v>878</v>
      </c>
    </row>
    <row r="168" spans="1:15" x14ac:dyDescent="0.25">
      <c r="A168" s="30">
        <v>17958</v>
      </c>
      <c r="B168" t="s">
        <v>2473</v>
      </c>
      <c r="C168" s="27">
        <v>350639</v>
      </c>
      <c r="D168" s="27">
        <v>186</v>
      </c>
      <c r="E168" s="27">
        <v>17958</v>
      </c>
      <c r="F168" s="29" t="s">
        <v>1912</v>
      </c>
      <c r="G168" s="29" t="s">
        <v>0</v>
      </c>
      <c r="H168" s="29" t="s">
        <v>0</v>
      </c>
      <c r="I168" s="29" t="s">
        <v>0</v>
      </c>
      <c r="J168" s="26">
        <v>221</v>
      </c>
      <c r="K168" s="26">
        <v>2895</v>
      </c>
      <c r="L168" s="26">
        <v>95</v>
      </c>
      <c r="M168" s="26">
        <v>74</v>
      </c>
      <c r="N168" s="26">
        <v>363</v>
      </c>
      <c r="O168" s="26">
        <v>319</v>
      </c>
    </row>
    <row r="169" spans="1:15" x14ac:dyDescent="0.25">
      <c r="A169" s="30">
        <v>17833</v>
      </c>
      <c r="B169" t="s">
        <v>2474</v>
      </c>
      <c r="C169" s="27">
        <v>818125</v>
      </c>
      <c r="D169" s="27">
        <v>217</v>
      </c>
      <c r="E169" s="27">
        <v>17833</v>
      </c>
      <c r="F169" s="29" t="s">
        <v>1917</v>
      </c>
      <c r="G169" s="29" t="s">
        <v>0</v>
      </c>
      <c r="H169" s="29" t="s">
        <v>0</v>
      </c>
      <c r="I169" s="29" t="s">
        <v>0</v>
      </c>
      <c r="J169" s="26">
        <v>264</v>
      </c>
      <c r="K169" s="26">
        <v>575</v>
      </c>
      <c r="L169" s="26">
        <v>2358</v>
      </c>
      <c r="M169" s="26">
        <v>1596</v>
      </c>
      <c r="N169" s="26">
        <v>1139</v>
      </c>
      <c r="O169" s="26">
        <v>958</v>
      </c>
    </row>
    <row r="170" spans="1:15" x14ac:dyDescent="0.25">
      <c r="A170" s="30">
        <v>17466</v>
      </c>
      <c r="B170" s="30"/>
      <c r="C170" s="27">
        <v>838312</v>
      </c>
      <c r="D170" s="27">
        <v>159</v>
      </c>
      <c r="E170" s="27">
        <v>17466</v>
      </c>
      <c r="F170" s="29" t="s">
        <v>1933</v>
      </c>
      <c r="G170" s="29" t="s">
        <v>0</v>
      </c>
      <c r="H170" s="29" t="s">
        <v>0</v>
      </c>
      <c r="I170" s="29" t="s">
        <v>0</v>
      </c>
      <c r="J170" s="26">
        <v>1498</v>
      </c>
      <c r="K170" s="26">
        <v>604</v>
      </c>
      <c r="L170" s="26">
        <v>282</v>
      </c>
      <c r="M170" s="26">
        <v>280</v>
      </c>
      <c r="N170" s="26">
        <v>1738</v>
      </c>
      <c r="O170" s="26">
        <v>70</v>
      </c>
    </row>
    <row r="171" spans="1:15" x14ac:dyDescent="0.25">
      <c r="A171" s="30">
        <v>17334</v>
      </c>
      <c r="B171" s="30"/>
      <c r="C171" s="27">
        <v>587510</v>
      </c>
      <c r="D171" s="27">
        <v>292</v>
      </c>
      <c r="E171" s="27">
        <v>17334</v>
      </c>
      <c r="F171" s="29" t="s">
        <v>1937</v>
      </c>
      <c r="G171" s="29" t="s">
        <v>0</v>
      </c>
      <c r="H171" s="29" t="s">
        <v>0</v>
      </c>
      <c r="I171" s="29" t="s">
        <v>0</v>
      </c>
      <c r="J171" s="26">
        <v>880</v>
      </c>
      <c r="K171" s="26">
        <v>2213</v>
      </c>
      <c r="L171" s="26">
        <v>3315</v>
      </c>
      <c r="M171" s="26">
        <v>871</v>
      </c>
      <c r="N171" s="26">
        <v>4657</v>
      </c>
      <c r="O171" s="26">
        <v>3935</v>
      </c>
    </row>
    <row r="172" spans="1:15" x14ac:dyDescent="0.25">
      <c r="A172" s="30">
        <v>17297</v>
      </c>
      <c r="B172" s="30"/>
      <c r="C172" s="27">
        <v>840974</v>
      </c>
      <c r="D172" s="27">
        <v>217</v>
      </c>
      <c r="E172" s="27">
        <v>17297</v>
      </c>
      <c r="F172" s="29" t="s">
        <v>1940</v>
      </c>
      <c r="G172" s="29" t="s">
        <v>0</v>
      </c>
      <c r="H172" s="29" t="s">
        <v>0</v>
      </c>
      <c r="I172" s="29" t="s">
        <v>0</v>
      </c>
      <c r="J172" s="26">
        <v>15910</v>
      </c>
      <c r="K172" s="26">
        <v>850</v>
      </c>
      <c r="L172" s="26">
        <v>1168</v>
      </c>
      <c r="M172" s="26">
        <v>669</v>
      </c>
      <c r="N172" s="26">
        <v>4133</v>
      </c>
      <c r="O172" s="26">
        <v>855</v>
      </c>
    </row>
    <row r="173" spans="1:15" x14ac:dyDescent="0.25">
      <c r="A173" s="30">
        <v>17238</v>
      </c>
      <c r="B173" s="30"/>
      <c r="C173" s="27">
        <v>481796</v>
      </c>
      <c r="D173" s="27">
        <v>217</v>
      </c>
      <c r="E173" s="27">
        <v>17238</v>
      </c>
      <c r="F173" s="29" t="s">
        <v>1946</v>
      </c>
      <c r="G173" s="29" t="s">
        <v>0</v>
      </c>
      <c r="H173" s="29" t="s">
        <v>0</v>
      </c>
      <c r="I173" s="29" t="s">
        <v>0</v>
      </c>
      <c r="J173" s="26">
        <v>184</v>
      </c>
      <c r="K173" s="26">
        <v>688</v>
      </c>
      <c r="L173" s="26">
        <v>1784</v>
      </c>
      <c r="M173" s="26">
        <v>2696</v>
      </c>
      <c r="N173" s="26">
        <v>7030</v>
      </c>
      <c r="O173" s="26">
        <v>625</v>
      </c>
    </row>
    <row r="174" spans="1:15" x14ac:dyDescent="0.25">
      <c r="A174" s="30">
        <v>17225</v>
      </c>
      <c r="B174" s="30"/>
      <c r="C174" s="27">
        <v>535942</v>
      </c>
      <c r="D174" s="27">
        <v>229</v>
      </c>
      <c r="E174" s="27">
        <v>17225</v>
      </c>
      <c r="F174" s="29" t="s">
        <v>1950</v>
      </c>
      <c r="G174" s="29" t="s">
        <v>0</v>
      </c>
      <c r="H174" s="29" t="s">
        <v>0</v>
      </c>
      <c r="I174" s="29" t="s">
        <v>0</v>
      </c>
      <c r="J174" s="26">
        <v>1075</v>
      </c>
      <c r="K174" s="26">
        <v>748</v>
      </c>
      <c r="L174" s="26">
        <v>12329</v>
      </c>
      <c r="M174" s="26">
        <v>1385</v>
      </c>
      <c r="N174" s="26">
        <v>7354</v>
      </c>
      <c r="O174" s="26">
        <v>12300</v>
      </c>
    </row>
    <row r="175" spans="1:15" x14ac:dyDescent="0.25">
      <c r="A175" s="30">
        <v>17144</v>
      </c>
      <c r="B175" s="30"/>
      <c r="C175" s="27">
        <v>596045</v>
      </c>
      <c r="D175" s="27">
        <v>171</v>
      </c>
      <c r="E175" s="27">
        <v>17144</v>
      </c>
      <c r="F175" s="29" t="s">
        <v>1962</v>
      </c>
      <c r="G175" s="29" t="s">
        <v>0</v>
      </c>
      <c r="H175" s="29" t="s">
        <v>0</v>
      </c>
      <c r="I175" s="29" t="s">
        <v>0</v>
      </c>
      <c r="J175" s="26">
        <v>253</v>
      </c>
      <c r="K175" s="26">
        <v>2448</v>
      </c>
      <c r="L175" s="26">
        <v>4361</v>
      </c>
      <c r="M175" s="26">
        <v>4617</v>
      </c>
      <c r="N175" s="26">
        <v>4508</v>
      </c>
      <c r="O175" s="26">
        <v>117</v>
      </c>
    </row>
    <row r="176" spans="1:15" x14ac:dyDescent="0.25">
      <c r="A176" s="30">
        <v>17045</v>
      </c>
      <c r="B176" s="30"/>
      <c r="C176" s="27">
        <v>1041467</v>
      </c>
      <c r="D176" s="27">
        <v>204</v>
      </c>
      <c r="E176" s="27">
        <v>17045</v>
      </c>
      <c r="F176" s="29" t="s">
        <v>1973</v>
      </c>
      <c r="G176" s="29" t="s">
        <v>0</v>
      </c>
      <c r="H176" s="29" t="s">
        <v>0</v>
      </c>
      <c r="I176" s="29" t="s">
        <v>0</v>
      </c>
      <c r="J176" s="26">
        <v>162</v>
      </c>
      <c r="K176" s="26">
        <v>59</v>
      </c>
      <c r="L176" s="26">
        <v>245</v>
      </c>
      <c r="M176" s="26">
        <v>477</v>
      </c>
      <c r="N176" s="26">
        <v>350</v>
      </c>
      <c r="O176" s="26">
        <v>17024</v>
      </c>
    </row>
    <row r="177" spans="1:15" x14ac:dyDescent="0.25">
      <c r="A177" s="30">
        <v>17010</v>
      </c>
      <c r="B177" s="30"/>
      <c r="C177" s="27">
        <v>754589</v>
      </c>
      <c r="D177" s="27">
        <v>204</v>
      </c>
      <c r="E177" s="27">
        <v>17010</v>
      </c>
      <c r="F177" s="29" t="s">
        <v>1978</v>
      </c>
      <c r="G177" s="29" t="s">
        <v>0</v>
      </c>
      <c r="H177" s="29" t="s">
        <v>0</v>
      </c>
      <c r="I177" s="29" t="s">
        <v>0</v>
      </c>
      <c r="J177" s="26">
        <v>5150</v>
      </c>
      <c r="K177" s="26">
        <v>13395</v>
      </c>
      <c r="L177" s="26">
        <v>3598</v>
      </c>
      <c r="M177" s="26">
        <v>1107</v>
      </c>
      <c r="N177" s="26">
        <v>2234</v>
      </c>
      <c r="O177" s="26">
        <v>5482</v>
      </c>
    </row>
    <row r="178" spans="1:15" x14ac:dyDescent="0.25">
      <c r="A178" s="30">
        <v>16923</v>
      </c>
      <c r="B178" s="30"/>
      <c r="C178" s="27">
        <v>706959</v>
      </c>
      <c r="D178" s="27">
        <v>174</v>
      </c>
      <c r="E178" s="27">
        <v>16923</v>
      </c>
      <c r="F178" s="29" t="s">
        <v>1981</v>
      </c>
      <c r="G178" s="29" t="s">
        <v>0</v>
      </c>
      <c r="H178" s="29" t="s">
        <v>0</v>
      </c>
      <c r="I178" s="29" t="s">
        <v>0</v>
      </c>
      <c r="J178" s="26">
        <v>1290</v>
      </c>
      <c r="K178" s="26">
        <v>2891</v>
      </c>
      <c r="L178" s="26">
        <v>183</v>
      </c>
      <c r="M178" s="26">
        <v>371</v>
      </c>
      <c r="N178" s="26">
        <v>3484</v>
      </c>
      <c r="O178" s="26">
        <v>107</v>
      </c>
    </row>
    <row r="179" spans="1:15" x14ac:dyDescent="0.25">
      <c r="A179" s="30">
        <v>16827</v>
      </c>
      <c r="B179" s="30"/>
      <c r="C179" s="27">
        <v>717059</v>
      </c>
      <c r="D179" s="27">
        <v>267</v>
      </c>
      <c r="E179" s="27">
        <v>16827</v>
      </c>
      <c r="F179" s="29" t="s">
        <v>1996</v>
      </c>
      <c r="G179" s="29" t="s">
        <v>0</v>
      </c>
      <c r="H179" s="29" t="s">
        <v>0</v>
      </c>
      <c r="I179" s="29" t="s">
        <v>0</v>
      </c>
      <c r="J179" s="26">
        <v>2277</v>
      </c>
      <c r="K179" s="26">
        <v>255010</v>
      </c>
      <c r="L179" s="26">
        <v>276</v>
      </c>
      <c r="M179" s="26">
        <v>944</v>
      </c>
      <c r="N179" s="26">
        <v>567</v>
      </c>
      <c r="O179" s="26">
        <v>373</v>
      </c>
    </row>
    <row r="180" spans="1:15" x14ac:dyDescent="0.25">
      <c r="A180" s="30">
        <v>16794</v>
      </c>
      <c r="B180" s="30"/>
      <c r="C180" s="27">
        <v>628617</v>
      </c>
      <c r="D180" s="27">
        <v>157</v>
      </c>
      <c r="E180" s="27">
        <v>16794</v>
      </c>
      <c r="F180" s="29" t="s">
        <v>2000</v>
      </c>
      <c r="G180" s="29" t="s">
        <v>0</v>
      </c>
      <c r="H180" s="29" t="s">
        <v>0</v>
      </c>
      <c r="I180" s="29" t="s">
        <v>0</v>
      </c>
      <c r="J180" s="26">
        <v>1252</v>
      </c>
      <c r="K180" s="26">
        <v>748</v>
      </c>
      <c r="L180" s="26">
        <v>13829</v>
      </c>
      <c r="M180" s="26">
        <v>29663</v>
      </c>
      <c r="N180" s="26">
        <v>38268</v>
      </c>
      <c r="O180" s="26">
        <v>28906</v>
      </c>
    </row>
    <row r="181" spans="1:15" x14ac:dyDescent="0.25">
      <c r="A181" s="30">
        <v>16594</v>
      </c>
      <c r="B181" s="30"/>
      <c r="C181" s="27">
        <v>761461</v>
      </c>
      <c r="D181" s="27">
        <v>204</v>
      </c>
      <c r="E181" s="27">
        <v>16594</v>
      </c>
      <c r="F181" s="29" t="s">
        <v>2011</v>
      </c>
      <c r="G181" s="29" t="s">
        <v>0</v>
      </c>
      <c r="H181" s="29" t="s">
        <v>0</v>
      </c>
      <c r="I181" s="29" t="s">
        <v>0</v>
      </c>
      <c r="J181" s="26">
        <v>3655</v>
      </c>
      <c r="K181" s="26">
        <v>3273</v>
      </c>
      <c r="L181" s="26">
        <v>1055</v>
      </c>
      <c r="M181" s="26">
        <v>1364</v>
      </c>
      <c r="N181" s="26">
        <v>2029</v>
      </c>
      <c r="O181" s="26">
        <v>3869</v>
      </c>
    </row>
    <row r="182" spans="1:15" x14ac:dyDescent="0.25">
      <c r="A182" s="25" t="s">
        <v>975</v>
      </c>
      <c r="B182" s="25"/>
      <c r="C182" s="27">
        <v>688023</v>
      </c>
      <c r="D182" s="27">
        <v>219</v>
      </c>
      <c r="E182" s="27">
        <v>16593</v>
      </c>
      <c r="F182" s="29" t="s">
        <v>976</v>
      </c>
      <c r="G182" s="27">
        <v>1549111</v>
      </c>
      <c r="H182" s="29" t="s">
        <v>0</v>
      </c>
      <c r="I182" s="29" t="s">
        <v>977</v>
      </c>
      <c r="J182" s="26">
        <v>740</v>
      </c>
      <c r="K182" s="26">
        <v>16585</v>
      </c>
      <c r="L182" s="26">
        <v>9520</v>
      </c>
      <c r="M182" s="26">
        <v>2835</v>
      </c>
      <c r="N182" s="26">
        <v>2623</v>
      </c>
      <c r="O182" s="26">
        <v>889</v>
      </c>
    </row>
    <row r="183" spans="1:15" x14ac:dyDescent="0.25">
      <c r="A183" s="30">
        <v>16549</v>
      </c>
      <c r="B183" s="30"/>
      <c r="C183" s="27">
        <v>577382</v>
      </c>
      <c r="D183" s="27">
        <v>227</v>
      </c>
      <c r="E183" s="27">
        <v>16549</v>
      </c>
      <c r="F183" s="29" t="s">
        <v>2014</v>
      </c>
      <c r="G183" s="29" t="s">
        <v>0</v>
      </c>
      <c r="H183" s="29" t="s">
        <v>0</v>
      </c>
      <c r="I183" s="29" t="s">
        <v>0</v>
      </c>
      <c r="J183" s="26">
        <v>392</v>
      </c>
      <c r="K183" s="26">
        <v>2480</v>
      </c>
      <c r="L183" s="26">
        <v>110455</v>
      </c>
      <c r="M183" s="26">
        <v>50</v>
      </c>
      <c r="N183" s="26">
        <v>48086</v>
      </c>
      <c r="O183" s="26">
        <v>6896</v>
      </c>
    </row>
    <row r="184" spans="1:15" x14ac:dyDescent="0.25">
      <c r="A184" s="30">
        <v>14806</v>
      </c>
      <c r="B184" s="30"/>
      <c r="C184" s="27">
        <v>732132</v>
      </c>
      <c r="D184" s="27">
        <v>245</v>
      </c>
      <c r="E184" s="27">
        <v>14806</v>
      </c>
      <c r="F184" s="29" t="s">
        <v>2028</v>
      </c>
      <c r="G184" s="29" t="s">
        <v>0</v>
      </c>
      <c r="H184" s="29" t="s">
        <v>0</v>
      </c>
      <c r="I184" s="29" t="s">
        <v>0</v>
      </c>
      <c r="J184" s="26">
        <v>2114</v>
      </c>
      <c r="K184" s="26">
        <v>949</v>
      </c>
      <c r="L184" s="26">
        <v>11445</v>
      </c>
      <c r="M184" s="26">
        <v>3174</v>
      </c>
      <c r="N184" s="26">
        <v>59147</v>
      </c>
      <c r="O184" s="26">
        <v>5485</v>
      </c>
    </row>
    <row r="185" spans="1:15" x14ac:dyDescent="0.25">
      <c r="A185" s="30">
        <v>14796</v>
      </c>
      <c r="B185" s="30"/>
      <c r="C185" s="27">
        <v>558622</v>
      </c>
      <c r="D185" s="27">
        <v>159</v>
      </c>
      <c r="E185" s="27">
        <v>14796</v>
      </c>
      <c r="F185" s="29" t="s">
        <v>2029</v>
      </c>
      <c r="G185" s="29" t="s">
        <v>0</v>
      </c>
      <c r="H185" s="29" t="s">
        <v>0</v>
      </c>
      <c r="I185" s="29" t="s">
        <v>0</v>
      </c>
      <c r="J185" s="26">
        <v>364</v>
      </c>
      <c r="K185" s="26">
        <v>1720</v>
      </c>
      <c r="L185" s="26">
        <v>4544</v>
      </c>
      <c r="M185" s="26">
        <v>105</v>
      </c>
      <c r="N185" s="26">
        <v>14494</v>
      </c>
      <c r="O185" s="26">
        <v>1194</v>
      </c>
    </row>
    <row r="186" spans="1:15" x14ac:dyDescent="0.25">
      <c r="A186" s="30">
        <v>14740</v>
      </c>
      <c r="B186" s="30"/>
      <c r="C186" s="27">
        <v>757512</v>
      </c>
      <c r="D186" s="27">
        <v>235</v>
      </c>
      <c r="E186" s="27">
        <v>14740</v>
      </c>
      <c r="F186" s="29" t="s">
        <v>2031</v>
      </c>
      <c r="G186" s="29" t="s">
        <v>0</v>
      </c>
      <c r="H186" s="29" t="s">
        <v>0</v>
      </c>
      <c r="I186" s="29" t="s">
        <v>0</v>
      </c>
      <c r="J186" s="26">
        <v>219</v>
      </c>
      <c r="K186" s="26">
        <v>1705</v>
      </c>
      <c r="L186" s="26">
        <v>179</v>
      </c>
      <c r="M186" s="26">
        <v>122</v>
      </c>
      <c r="N186" s="26">
        <v>73</v>
      </c>
      <c r="O186" s="26">
        <v>771</v>
      </c>
    </row>
    <row r="187" spans="1:15" x14ac:dyDescent="0.25">
      <c r="A187" s="30">
        <v>14703</v>
      </c>
      <c r="B187" s="30"/>
      <c r="C187" s="27">
        <v>516866</v>
      </c>
      <c r="D187" s="27">
        <v>117</v>
      </c>
      <c r="E187" s="27">
        <v>14703</v>
      </c>
      <c r="F187" s="29" t="s">
        <v>2036</v>
      </c>
      <c r="G187" s="29" t="s">
        <v>0</v>
      </c>
      <c r="H187" s="29" t="s">
        <v>0</v>
      </c>
      <c r="I187" s="29" t="s">
        <v>0</v>
      </c>
      <c r="J187" s="26">
        <v>5246</v>
      </c>
      <c r="K187" s="26">
        <v>6485</v>
      </c>
      <c r="L187" s="26">
        <v>11066</v>
      </c>
      <c r="M187" s="26">
        <v>2060</v>
      </c>
      <c r="N187" s="26">
        <v>70403</v>
      </c>
      <c r="O187" s="26">
        <v>15363</v>
      </c>
    </row>
    <row r="188" spans="1:15" x14ac:dyDescent="0.25">
      <c r="A188" s="30">
        <v>14698</v>
      </c>
      <c r="B188" s="30"/>
      <c r="C188" s="27">
        <v>494397</v>
      </c>
      <c r="D188" s="27">
        <v>219</v>
      </c>
      <c r="E188" s="27">
        <v>14698</v>
      </c>
      <c r="F188" s="29" t="s">
        <v>2038</v>
      </c>
      <c r="G188" s="29" t="s">
        <v>0</v>
      </c>
      <c r="H188" s="29" t="s">
        <v>0</v>
      </c>
      <c r="I188" s="29" t="s">
        <v>0</v>
      </c>
      <c r="J188" s="26">
        <v>3025</v>
      </c>
      <c r="K188" s="26">
        <v>5294</v>
      </c>
      <c r="L188" s="26">
        <v>1672</v>
      </c>
      <c r="M188" s="26">
        <v>2482</v>
      </c>
      <c r="N188" s="26">
        <v>8948</v>
      </c>
      <c r="O188" s="26">
        <v>945</v>
      </c>
    </row>
    <row r="189" spans="1:15" x14ac:dyDescent="0.25">
      <c r="A189" s="30">
        <v>14696</v>
      </c>
      <c r="B189" s="30"/>
      <c r="C189" s="27">
        <v>895535</v>
      </c>
      <c r="D189" s="27">
        <v>117</v>
      </c>
      <c r="E189" s="27">
        <v>14696</v>
      </c>
      <c r="F189" s="29" t="s">
        <v>2039</v>
      </c>
      <c r="G189" s="29" t="s">
        <v>0</v>
      </c>
      <c r="H189" s="29" t="s">
        <v>0</v>
      </c>
      <c r="I189" s="29" t="s">
        <v>0</v>
      </c>
      <c r="J189" s="26">
        <v>1572</v>
      </c>
      <c r="K189" s="26">
        <v>3665</v>
      </c>
      <c r="L189" s="26">
        <v>875</v>
      </c>
      <c r="M189" s="26">
        <v>3752</v>
      </c>
      <c r="N189" s="26">
        <v>16462</v>
      </c>
      <c r="O189" s="26">
        <v>1736</v>
      </c>
    </row>
    <row r="190" spans="1:15" x14ac:dyDescent="0.25">
      <c r="A190" s="30">
        <v>14694</v>
      </c>
      <c r="B190" s="30"/>
      <c r="C190" s="27">
        <v>796202</v>
      </c>
      <c r="D190" s="27">
        <v>204</v>
      </c>
      <c r="E190" s="27">
        <v>14694</v>
      </c>
      <c r="F190" s="29" t="s">
        <v>2041</v>
      </c>
      <c r="G190" s="29" t="s">
        <v>0</v>
      </c>
      <c r="H190" s="29" t="s">
        <v>0</v>
      </c>
      <c r="I190" s="29" t="s">
        <v>0</v>
      </c>
      <c r="J190" s="26">
        <v>323</v>
      </c>
      <c r="K190" s="26">
        <v>3527</v>
      </c>
      <c r="L190" s="26">
        <v>2914</v>
      </c>
      <c r="M190" s="26">
        <v>732</v>
      </c>
      <c r="N190" s="26">
        <v>2841</v>
      </c>
      <c r="O190" s="26">
        <v>3884</v>
      </c>
    </row>
    <row r="191" spans="1:15" x14ac:dyDescent="0.25">
      <c r="A191" s="30">
        <v>13130</v>
      </c>
      <c r="B191" s="30"/>
      <c r="C191" s="27">
        <v>987547</v>
      </c>
      <c r="D191" s="27">
        <v>296</v>
      </c>
      <c r="E191" s="27">
        <v>13130</v>
      </c>
      <c r="F191" s="29" t="s">
        <v>2094</v>
      </c>
      <c r="G191" s="29" t="s">
        <v>0</v>
      </c>
      <c r="H191" s="29" t="s">
        <v>0</v>
      </c>
      <c r="I191" s="29" t="s">
        <v>0</v>
      </c>
      <c r="J191" s="26">
        <v>191</v>
      </c>
      <c r="K191" s="26">
        <v>132</v>
      </c>
      <c r="L191" s="26">
        <v>186</v>
      </c>
      <c r="M191" s="26">
        <v>55</v>
      </c>
      <c r="N191" s="26">
        <v>97</v>
      </c>
      <c r="O191" s="26">
        <v>146</v>
      </c>
    </row>
    <row r="192" spans="1:15" x14ac:dyDescent="0.25">
      <c r="A192" s="30">
        <v>6646</v>
      </c>
      <c r="B192" s="30"/>
      <c r="C192" s="27">
        <v>584590</v>
      </c>
      <c r="D192" s="27">
        <v>205</v>
      </c>
      <c r="E192" s="27">
        <v>6646</v>
      </c>
      <c r="F192" s="29" t="s">
        <v>1198</v>
      </c>
      <c r="G192" s="29" t="s">
        <v>0</v>
      </c>
      <c r="H192" s="29" t="s">
        <v>0</v>
      </c>
      <c r="I192" s="29" t="s">
        <v>0</v>
      </c>
      <c r="J192" s="26">
        <v>443</v>
      </c>
      <c r="K192" s="26">
        <v>8648</v>
      </c>
      <c r="L192" s="26">
        <v>3321</v>
      </c>
      <c r="M192" s="26">
        <v>4319</v>
      </c>
      <c r="N192" s="26">
        <v>7385</v>
      </c>
      <c r="O192" s="26">
        <v>8034</v>
      </c>
    </row>
    <row r="193" spans="1:15" x14ac:dyDescent="0.25">
      <c r="A193" s="30">
        <v>5990</v>
      </c>
      <c r="B193" s="30"/>
      <c r="C193" s="27">
        <v>301233</v>
      </c>
      <c r="D193" s="27">
        <v>188</v>
      </c>
      <c r="E193" s="27">
        <v>5990</v>
      </c>
      <c r="F193" s="29" t="s">
        <v>1219</v>
      </c>
      <c r="G193" s="29" t="s">
        <v>0</v>
      </c>
      <c r="H193" s="29" t="s">
        <v>0</v>
      </c>
      <c r="I193" s="29" t="s">
        <v>0</v>
      </c>
      <c r="J193" s="26">
        <v>5241</v>
      </c>
      <c r="K193" s="26">
        <v>4807</v>
      </c>
      <c r="L193" s="26">
        <v>952</v>
      </c>
      <c r="M193" s="26">
        <v>228</v>
      </c>
      <c r="N193" s="26">
        <v>1507</v>
      </c>
      <c r="O193" s="26">
        <v>1045</v>
      </c>
    </row>
    <row r="194" spans="1:15" x14ac:dyDescent="0.25">
      <c r="A194" s="30">
        <v>5884</v>
      </c>
      <c r="B194" s="30"/>
      <c r="C194" s="27">
        <v>373491</v>
      </c>
      <c r="D194" s="27">
        <v>90</v>
      </c>
      <c r="E194" s="27">
        <v>5884</v>
      </c>
      <c r="F194" s="29" t="s">
        <v>1220</v>
      </c>
      <c r="G194" s="29" t="s">
        <v>0</v>
      </c>
      <c r="H194" s="29" t="s">
        <v>0</v>
      </c>
      <c r="I194" s="29" t="s">
        <v>0</v>
      </c>
      <c r="J194" s="26">
        <v>5311</v>
      </c>
      <c r="K194" s="26">
        <v>2155</v>
      </c>
      <c r="L194" s="26">
        <v>6651</v>
      </c>
      <c r="M194" s="26">
        <v>1673</v>
      </c>
      <c r="N194" s="26">
        <v>4523</v>
      </c>
      <c r="O194" s="26">
        <v>11297</v>
      </c>
    </row>
    <row r="195" spans="1:15" x14ac:dyDescent="0.25">
      <c r="A195" s="25" t="s">
        <v>514</v>
      </c>
      <c r="B195" s="25"/>
      <c r="C195" s="27">
        <v>289520</v>
      </c>
      <c r="D195" s="27">
        <v>241</v>
      </c>
      <c r="E195" s="27">
        <v>5393</v>
      </c>
      <c r="F195" s="29" t="s">
        <v>515</v>
      </c>
      <c r="G195" s="27">
        <v>13130</v>
      </c>
      <c r="H195" s="29" t="s">
        <v>0</v>
      </c>
      <c r="I195" s="29" t="s">
        <v>516</v>
      </c>
      <c r="J195" s="26">
        <v>455</v>
      </c>
      <c r="K195" s="26">
        <v>1726</v>
      </c>
      <c r="L195" s="26">
        <v>5778</v>
      </c>
      <c r="M195" s="26">
        <v>450</v>
      </c>
      <c r="N195" s="26">
        <v>341</v>
      </c>
      <c r="O195" s="26">
        <v>1854</v>
      </c>
    </row>
    <row r="196" spans="1:15" x14ac:dyDescent="0.25">
      <c r="A196" s="30">
        <v>4928</v>
      </c>
      <c r="B196" s="30"/>
      <c r="C196" s="27">
        <v>454290</v>
      </c>
      <c r="D196" s="27">
        <v>160</v>
      </c>
      <c r="E196" s="27">
        <v>4928</v>
      </c>
      <c r="F196" s="29" t="s">
        <v>1261</v>
      </c>
      <c r="G196" s="29" t="s">
        <v>0</v>
      </c>
      <c r="H196" s="29" t="s">
        <v>0</v>
      </c>
      <c r="I196" s="29" t="s">
        <v>0</v>
      </c>
      <c r="J196" s="26">
        <v>1838</v>
      </c>
      <c r="K196" s="26">
        <v>1185</v>
      </c>
      <c r="L196" s="26">
        <v>641</v>
      </c>
      <c r="M196" s="26">
        <v>146</v>
      </c>
      <c r="N196" s="26">
        <v>647</v>
      </c>
      <c r="O196" s="26">
        <v>414</v>
      </c>
    </row>
    <row r="197" spans="1:15" x14ac:dyDescent="0.25">
      <c r="A197" s="30">
        <v>4901</v>
      </c>
      <c r="B197" s="30"/>
      <c r="C197" s="27">
        <v>625257</v>
      </c>
      <c r="D197" s="27">
        <v>217</v>
      </c>
      <c r="E197" s="27">
        <v>4901</v>
      </c>
      <c r="F197" s="29" t="s">
        <v>1262</v>
      </c>
      <c r="G197" s="29" t="s">
        <v>0</v>
      </c>
      <c r="H197" s="29" t="s">
        <v>0</v>
      </c>
      <c r="I197" s="29" t="s">
        <v>0</v>
      </c>
      <c r="J197" s="26">
        <v>770</v>
      </c>
      <c r="K197" s="26">
        <v>2624</v>
      </c>
      <c r="L197" s="26">
        <v>349623</v>
      </c>
      <c r="M197" s="26">
        <v>29242</v>
      </c>
      <c r="N197" s="26">
        <v>598908</v>
      </c>
      <c r="O197" s="26">
        <v>100950</v>
      </c>
    </row>
    <row r="198" spans="1:15" x14ac:dyDescent="0.25">
      <c r="A198" s="30">
        <v>4766</v>
      </c>
      <c r="B198" s="30"/>
      <c r="C198" s="27">
        <v>618681</v>
      </c>
      <c r="D198" s="27">
        <v>204</v>
      </c>
      <c r="E198" s="27">
        <v>4766</v>
      </c>
      <c r="F198" s="29" t="s">
        <v>1274</v>
      </c>
      <c r="G198" s="29" t="s">
        <v>0</v>
      </c>
      <c r="H198" s="29" t="s">
        <v>0</v>
      </c>
      <c r="I198" s="29" t="s">
        <v>0</v>
      </c>
      <c r="J198" s="26">
        <v>22040</v>
      </c>
      <c r="K198" s="26">
        <v>44979</v>
      </c>
      <c r="L198" s="26">
        <v>4060810</v>
      </c>
      <c r="M198" s="26">
        <v>1177282</v>
      </c>
      <c r="N198" s="26">
        <v>3867632</v>
      </c>
      <c r="O198" s="26">
        <v>311269</v>
      </c>
    </row>
    <row r="199" spans="1:15" x14ac:dyDescent="0.25">
      <c r="A199" s="30">
        <v>4745</v>
      </c>
      <c r="B199" s="30"/>
      <c r="C199" s="27">
        <v>612986</v>
      </c>
      <c r="D199" s="27">
        <v>217</v>
      </c>
      <c r="E199" s="27">
        <v>4745</v>
      </c>
      <c r="F199" s="29" t="s">
        <v>1278</v>
      </c>
      <c r="G199" s="29" t="s">
        <v>0</v>
      </c>
      <c r="H199" s="29" t="s">
        <v>0</v>
      </c>
      <c r="I199" s="29" t="s">
        <v>0</v>
      </c>
      <c r="J199" s="26">
        <v>6315</v>
      </c>
      <c r="K199" s="26">
        <v>11337</v>
      </c>
      <c r="L199" s="26">
        <v>5657093</v>
      </c>
      <c r="M199" s="26">
        <v>4136937</v>
      </c>
      <c r="N199" s="26">
        <v>6408942</v>
      </c>
      <c r="O199" s="26">
        <v>1173313</v>
      </c>
    </row>
    <row r="200" spans="1:15" x14ac:dyDescent="0.25">
      <c r="A200" s="30">
        <v>4735</v>
      </c>
      <c r="B200" s="30"/>
      <c r="C200" s="27">
        <v>833549</v>
      </c>
      <c r="D200" s="27">
        <v>91</v>
      </c>
      <c r="E200" s="27">
        <v>4735</v>
      </c>
      <c r="F200" s="29" t="s">
        <v>1280</v>
      </c>
      <c r="G200" s="29" t="s">
        <v>0</v>
      </c>
      <c r="H200" s="29" t="s">
        <v>0</v>
      </c>
      <c r="I200" s="29" t="s">
        <v>0</v>
      </c>
      <c r="J200" s="26">
        <v>265</v>
      </c>
      <c r="K200" s="26">
        <v>5286</v>
      </c>
      <c r="L200" s="26">
        <v>2233</v>
      </c>
      <c r="M200" s="26">
        <v>80</v>
      </c>
      <c r="N200" s="26">
        <v>1555</v>
      </c>
      <c r="O200" s="26">
        <v>5189</v>
      </c>
    </row>
    <row r="201" spans="1:15" x14ac:dyDescent="0.25">
      <c r="A201" s="30">
        <v>4732</v>
      </c>
      <c r="B201" s="30"/>
      <c r="C201" s="27">
        <v>812184</v>
      </c>
      <c r="D201" s="27">
        <v>204</v>
      </c>
      <c r="E201" s="27">
        <v>4732</v>
      </c>
      <c r="F201" s="29" t="s">
        <v>1281</v>
      </c>
      <c r="G201" s="29" t="s">
        <v>0</v>
      </c>
      <c r="H201" s="29" t="s">
        <v>0</v>
      </c>
      <c r="I201" s="29" t="s">
        <v>0</v>
      </c>
      <c r="J201" s="26">
        <v>636</v>
      </c>
      <c r="K201" s="26">
        <v>20604</v>
      </c>
      <c r="L201" s="26">
        <v>843</v>
      </c>
      <c r="M201" s="26">
        <v>224</v>
      </c>
      <c r="N201" s="26">
        <v>1363</v>
      </c>
      <c r="O201" s="26">
        <v>1470</v>
      </c>
    </row>
    <row r="202" spans="1:15" x14ac:dyDescent="0.25">
      <c r="A202" s="30">
        <v>4708</v>
      </c>
      <c r="B202" s="30"/>
      <c r="C202" s="27">
        <v>511105</v>
      </c>
      <c r="D202" s="27">
        <v>306</v>
      </c>
      <c r="E202" s="27">
        <v>4708</v>
      </c>
      <c r="F202" s="29" t="s">
        <v>1296</v>
      </c>
      <c r="G202" s="29" t="s">
        <v>0</v>
      </c>
      <c r="H202" s="29" t="s">
        <v>0</v>
      </c>
      <c r="I202" s="29" t="s">
        <v>0</v>
      </c>
      <c r="J202" s="26">
        <v>3153</v>
      </c>
      <c r="K202" s="26">
        <v>736</v>
      </c>
      <c r="L202" s="26">
        <v>381</v>
      </c>
      <c r="M202" s="26">
        <v>107</v>
      </c>
      <c r="N202" s="26">
        <v>865</v>
      </c>
      <c r="O202" s="26">
        <v>60</v>
      </c>
    </row>
    <row r="203" spans="1:15" x14ac:dyDescent="0.25">
      <c r="A203" s="30">
        <v>4263</v>
      </c>
      <c r="B203" s="30"/>
      <c r="C203" s="27">
        <v>968724</v>
      </c>
      <c r="D203" s="27">
        <v>85</v>
      </c>
      <c r="E203" s="27">
        <v>4263</v>
      </c>
      <c r="F203" s="29" t="s">
        <v>1319</v>
      </c>
      <c r="G203" s="29" t="s">
        <v>0</v>
      </c>
      <c r="H203" s="29" t="s">
        <v>0</v>
      </c>
      <c r="I203" s="29" t="s">
        <v>0</v>
      </c>
      <c r="J203" s="26">
        <v>1103</v>
      </c>
      <c r="K203" s="26">
        <v>1463</v>
      </c>
      <c r="L203" s="26">
        <v>1569</v>
      </c>
      <c r="M203" s="26">
        <v>2866</v>
      </c>
      <c r="N203" s="26">
        <v>1217</v>
      </c>
      <c r="O203" s="26">
        <v>1593</v>
      </c>
    </row>
    <row r="204" spans="1:15" x14ac:dyDescent="0.25">
      <c r="A204" s="30">
        <v>3206</v>
      </c>
      <c r="B204" s="30"/>
      <c r="C204" s="27">
        <v>1000105</v>
      </c>
      <c r="D204" s="27">
        <v>129</v>
      </c>
      <c r="E204" s="27">
        <v>3206</v>
      </c>
      <c r="F204" s="29" t="s">
        <v>1633</v>
      </c>
      <c r="G204" s="29" t="s">
        <v>0</v>
      </c>
      <c r="H204" s="29" t="s">
        <v>0</v>
      </c>
      <c r="I204" s="29" t="s">
        <v>0</v>
      </c>
      <c r="J204" s="26">
        <v>543</v>
      </c>
      <c r="K204" s="26">
        <v>7428</v>
      </c>
      <c r="L204" s="26">
        <v>1898</v>
      </c>
      <c r="M204" s="26">
        <v>27044</v>
      </c>
      <c r="N204" s="26">
        <v>2061</v>
      </c>
      <c r="O204" s="26">
        <v>3141</v>
      </c>
    </row>
    <row r="205" spans="1:15" x14ac:dyDescent="0.25">
      <c r="A205" s="30">
        <v>3182</v>
      </c>
      <c r="B205" s="30"/>
      <c r="C205" s="27">
        <v>864701</v>
      </c>
      <c r="D205" s="27">
        <v>204</v>
      </c>
      <c r="E205" s="27">
        <v>3182</v>
      </c>
      <c r="F205" s="29" t="s">
        <v>1638</v>
      </c>
      <c r="G205" s="29" t="s">
        <v>0</v>
      </c>
      <c r="H205" s="29" t="s">
        <v>0</v>
      </c>
      <c r="I205" s="29" t="s">
        <v>0</v>
      </c>
      <c r="J205" s="26">
        <v>681</v>
      </c>
      <c r="K205" s="26">
        <v>20347</v>
      </c>
      <c r="L205" s="26">
        <v>1186</v>
      </c>
      <c r="M205" s="26">
        <v>206</v>
      </c>
      <c r="N205" s="26">
        <v>12154</v>
      </c>
      <c r="O205" s="26">
        <v>1002</v>
      </c>
    </row>
    <row r="206" spans="1:15" x14ac:dyDescent="0.25">
      <c r="A206" s="30">
        <v>3173</v>
      </c>
      <c r="B206" s="30"/>
      <c r="C206" s="27">
        <v>517075</v>
      </c>
      <c r="D206" s="27">
        <v>217</v>
      </c>
      <c r="E206" s="27">
        <v>3173</v>
      </c>
      <c r="F206" s="29" t="s">
        <v>1645</v>
      </c>
      <c r="G206" s="29" t="s">
        <v>0</v>
      </c>
      <c r="H206" s="29" t="s">
        <v>0</v>
      </c>
      <c r="I206" s="29" t="s">
        <v>0</v>
      </c>
      <c r="J206" s="26">
        <v>3480</v>
      </c>
      <c r="K206" s="26">
        <v>2128</v>
      </c>
      <c r="L206" s="26">
        <v>2769</v>
      </c>
      <c r="M206" s="26">
        <v>2532</v>
      </c>
      <c r="N206" s="26">
        <v>7189</v>
      </c>
      <c r="O206" s="26">
        <v>3122</v>
      </c>
    </row>
    <row r="207" spans="1:15" x14ac:dyDescent="0.25">
      <c r="A207" s="25" t="s">
        <v>599</v>
      </c>
      <c r="B207" s="25"/>
      <c r="C207" s="27">
        <v>569637</v>
      </c>
      <c r="D207" s="27">
        <v>204</v>
      </c>
      <c r="E207" s="27">
        <v>3169</v>
      </c>
      <c r="F207" s="29" t="s">
        <v>600</v>
      </c>
      <c r="G207" s="27">
        <v>2724705</v>
      </c>
      <c r="H207" s="29" t="s">
        <v>0</v>
      </c>
      <c r="I207" s="29" t="s">
        <v>602</v>
      </c>
      <c r="J207" s="26">
        <v>414</v>
      </c>
      <c r="K207" s="26">
        <v>3415</v>
      </c>
      <c r="L207" s="26">
        <v>2885</v>
      </c>
      <c r="M207" s="26">
        <v>2433</v>
      </c>
      <c r="N207" s="26">
        <v>3952</v>
      </c>
      <c r="O207" s="26">
        <v>10973</v>
      </c>
    </row>
    <row r="208" spans="1:15" x14ac:dyDescent="0.25">
      <c r="A208" s="25" t="s">
        <v>327</v>
      </c>
      <c r="B208" s="25"/>
      <c r="C208" s="27">
        <v>404121</v>
      </c>
      <c r="D208" s="27">
        <v>156</v>
      </c>
      <c r="E208" s="27">
        <v>2448</v>
      </c>
      <c r="F208" s="29" t="s">
        <v>328</v>
      </c>
      <c r="G208" s="27">
        <v>6931662</v>
      </c>
      <c r="H208" s="29" t="s">
        <v>0</v>
      </c>
      <c r="I208" s="29" t="s">
        <v>330</v>
      </c>
      <c r="J208" s="26">
        <v>3338</v>
      </c>
      <c r="K208" s="26">
        <v>9351</v>
      </c>
      <c r="L208" s="26">
        <v>5612</v>
      </c>
      <c r="M208" s="26">
        <v>181</v>
      </c>
      <c r="N208" s="26">
        <v>4273</v>
      </c>
      <c r="O208" s="26">
        <v>1808</v>
      </c>
    </row>
    <row r="209" spans="1:15" x14ac:dyDescent="0.25">
      <c r="A209" s="30">
        <v>2403</v>
      </c>
      <c r="B209" s="30"/>
      <c r="C209" s="27">
        <v>424868</v>
      </c>
      <c r="D209" s="27">
        <v>174</v>
      </c>
      <c r="E209" s="27">
        <v>2403</v>
      </c>
      <c r="F209" s="29" t="s">
        <v>1715</v>
      </c>
      <c r="G209" s="29" t="s">
        <v>0</v>
      </c>
      <c r="H209" s="29" t="s">
        <v>0</v>
      </c>
      <c r="I209" s="29" t="s">
        <v>0</v>
      </c>
      <c r="J209" s="26">
        <v>688</v>
      </c>
      <c r="K209" s="26">
        <v>949</v>
      </c>
      <c r="L209" s="26">
        <v>1185</v>
      </c>
      <c r="M209" s="26">
        <v>513</v>
      </c>
      <c r="N209" s="26">
        <v>1508</v>
      </c>
      <c r="O209" s="26">
        <v>817</v>
      </c>
    </row>
    <row r="210" spans="1:15" x14ac:dyDescent="0.25">
      <c r="A210" s="25" t="s">
        <v>2290</v>
      </c>
      <c r="B210" s="25"/>
      <c r="C210" s="27">
        <v>397526</v>
      </c>
      <c r="D210" s="27">
        <v>241</v>
      </c>
      <c r="E210" s="27">
        <v>2254</v>
      </c>
      <c r="F210" s="29" t="s">
        <v>1703</v>
      </c>
      <c r="G210" s="27">
        <v>23368901</v>
      </c>
      <c r="H210" s="29" t="s">
        <v>0</v>
      </c>
      <c r="I210" s="29" t="s">
        <v>1704</v>
      </c>
      <c r="J210" s="26">
        <v>378</v>
      </c>
      <c r="K210" s="26">
        <v>388</v>
      </c>
      <c r="L210" s="26">
        <v>479</v>
      </c>
      <c r="M210" s="26">
        <v>144</v>
      </c>
      <c r="N210" s="26">
        <v>956</v>
      </c>
      <c r="O210" s="26">
        <v>1159</v>
      </c>
    </row>
    <row r="211" spans="1:15" x14ac:dyDescent="0.25">
      <c r="A211" s="25" t="s">
        <v>2289</v>
      </c>
      <c r="B211" s="25"/>
      <c r="C211" s="27">
        <v>277199</v>
      </c>
      <c r="D211" s="27">
        <v>142</v>
      </c>
      <c r="E211" s="27">
        <v>2047</v>
      </c>
      <c r="F211" s="29" t="s">
        <v>1013</v>
      </c>
      <c r="G211" s="27">
        <v>12025</v>
      </c>
      <c r="H211" s="29" t="s">
        <v>0</v>
      </c>
      <c r="I211" s="29" t="s">
        <v>1014</v>
      </c>
      <c r="J211" s="26">
        <v>1211</v>
      </c>
      <c r="K211" s="26">
        <v>22357</v>
      </c>
      <c r="L211" s="26">
        <v>21841</v>
      </c>
      <c r="M211" s="26">
        <v>872</v>
      </c>
      <c r="N211" s="26">
        <v>57102</v>
      </c>
      <c r="O211" s="26">
        <v>6993</v>
      </c>
    </row>
    <row r="212" spans="1:15" x14ac:dyDescent="0.25">
      <c r="A212" s="30">
        <v>2044</v>
      </c>
      <c r="B212" s="30"/>
      <c r="C212" s="27">
        <v>741417</v>
      </c>
      <c r="D212" s="27">
        <v>174</v>
      </c>
      <c r="E212" s="27">
        <v>2044</v>
      </c>
      <c r="F212" s="29" t="s">
        <v>1820</v>
      </c>
      <c r="G212" s="29" t="s">
        <v>0</v>
      </c>
      <c r="H212" s="29" t="s">
        <v>0</v>
      </c>
      <c r="I212" s="29" t="s">
        <v>0</v>
      </c>
      <c r="J212" s="26">
        <v>454</v>
      </c>
      <c r="K212" s="26">
        <v>440</v>
      </c>
      <c r="L212" s="26">
        <v>783</v>
      </c>
      <c r="M212" s="26">
        <v>841</v>
      </c>
      <c r="N212" s="26">
        <v>4415</v>
      </c>
      <c r="O212" s="26">
        <v>737</v>
      </c>
    </row>
    <row r="213" spans="1:15" x14ac:dyDescent="0.25">
      <c r="A213" s="30">
        <v>1996</v>
      </c>
      <c r="B213" s="30"/>
      <c r="C213" s="27">
        <v>320124</v>
      </c>
      <c r="D213" s="27">
        <v>156</v>
      </c>
      <c r="E213" s="27">
        <v>1996</v>
      </c>
      <c r="F213" s="29" t="s">
        <v>1855</v>
      </c>
      <c r="G213" s="29" t="s">
        <v>0</v>
      </c>
      <c r="H213" s="29" t="s">
        <v>0</v>
      </c>
      <c r="I213" s="29" t="s">
        <v>0</v>
      </c>
      <c r="J213" s="26">
        <v>918</v>
      </c>
      <c r="K213" s="26">
        <v>1885</v>
      </c>
      <c r="L213" s="26">
        <v>2558</v>
      </c>
      <c r="M213" s="26">
        <v>804</v>
      </c>
      <c r="N213" s="26">
        <v>3663</v>
      </c>
      <c r="O213" s="26">
        <v>1325</v>
      </c>
    </row>
    <row r="214" spans="1:15" x14ac:dyDescent="0.25">
      <c r="A214" s="30">
        <v>1981</v>
      </c>
      <c r="B214" s="30"/>
      <c r="C214" s="27">
        <v>422675</v>
      </c>
      <c r="D214" s="27">
        <v>103</v>
      </c>
      <c r="E214" s="27">
        <v>1981</v>
      </c>
      <c r="F214" s="29" t="s">
        <v>1859</v>
      </c>
      <c r="G214" s="29" t="s">
        <v>0</v>
      </c>
      <c r="H214" s="29" t="s">
        <v>0</v>
      </c>
      <c r="I214" s="29" t="s">
        <v>0</v>
      </c>
      <c r="J214" s="26">
        <v>213</v>
      </c>
      <c r="K214" s="26">
        <v>10678</v>
      </c>
      <c r="L214" s="26">
        <v>6831</v>
      </c>
      <c r="M214" s="26">
        <v>1433</v>
      </c>
      <c r="N214" s="26">
        <v>3436</v>
      </c>
      <c r="O214" s="26">
        <v>962</v>
      </c>
    </row>
    <row r="215" spans="1:15" x14ac:dyDescent="0.25">
      <c r="A215" s="30">
        <v>1970</v>
      </c>
      <c r="B215" s="30"/>
      <c r="C215" s="27">
        <v>406089</v>
      </c>
      <c r="D215" s="27">
        <v>117</v>
      </c>
      <c r="E215" s="27">
        <v>1970</v>
      </c>
      <c r="F215" s="29" t="s">
        <v>1860</v>
      </c>
      <c r="G215" s="29" t="s">
        <v>0</v>
      </c>
      <c r="H215" s="29" t="s">
        <v>0</v>
      </c>
      <c r="I215" s="29" t="s">
        <v>0</v>
      </c>
      <c r="J215" s="26">
        <v>1746</v>
      </c>
      <c r="K215" s="26">
        <v>5361</v>
      </c>
      <c r="L215" s="26">
        <v>7187</v>
      </c>
      <c r="M215" s="26">
        <v>583</v>
      </c>
      <c r="N215" s="26">
        <v>7862</v>
      </c>
      <c r="O215" s="26">
        <v>10889</v>
      </c>
    </row>
    <row r="216" spans="1:15" x14ac:dyDescent="0.25">
      <c r="A216" s="30">
        <v>1771</v>
      </c>
      <c r="B216" s="30"/>
      <c r="C216" s="27">
        <v>527322</v>
      </c>
      <c r="D216" s="27">
        <v>166</v>
      </c>
      <c r="E216" s="27">
        <v>1771</v>
      </c>
      <c r="F216" s="29" t="s">
        <v>1920</v>
      </c>
      <c r="G216" s="29" t="s">
        <v>0</v>
      </c>
      <c r="H216" s="29" t="s">
        <v>0</v>
      </c>
      <c r="I216" s="29" t="s">
        <v>0</v>
      </c>
      <c r="J216" s="26">
        <v>30424</v>
      </c>
      <c r="K216" s="26">
        <v>1671</v>
      </c>
      <c r="L216" s="26">
        <v>5089</v>
      </c>
      <c r="M216" s="26">
        <v>286</v>
      </c>
      <c r="N216" s="26">
        <v>3442</v>
      </c>
      <c r="O216" s="26">
        <v>486</v>
      </c>
    </row>
    <row r="217" spans="1:15" x14ac:dyDescent="0.25">
      <c r="A217" s="30">
        <v>1753</v>
      </c>
      <c r="B217" s="30"/>
      <c r="C217" s="27">
        <v>795138</v>
      </c>
      <c r="D217" s="27">
        <v>290</v>
      </c>
      <c r="E217" s="27">
        <v>1753</v>
      </c>
      <c r="F217" s="29" t="s">
        <v>1927</v>
      </c>
      <c r="G217" s="29" t="s">
        <v>0</v>
      </c>
      <c r="H217" s="29" t="s">
        <v>0</v>
      </c>
      <c r="I217" s="29" t="s">
        <v>0</v>
      </c>
      <c r="J217" s="26">
        <v>546</v>
      </c>
      <c r="K217" s="26">
        <v>3435</v>
      </c>
      <c r="L217" s="26">
        <v>752</v>
      </c>
      <c r="M217" s="26">
        <v>1566</v>
      </c>
      <c r="N217" s="26">
        <v>2157</v>
      </c>
      <c r="O217" s="26">
        <v>4889</v>
      </c>
    </row>
    <row r="218" spans="1:15" x14ac:dyDescent="0.25">
      <c r="A218" s="30">
        <v>1715</v>
      </c>
      <c r="B218" s="30"/>
      <c r="C218" s="27">
        <v>522196</v>
      </c>
      <c r="D218" s="27">
        <v>217</v>
      </c>
      <c r="E218" s="27">
        <v>1715</v>
      </c>
      <c r="F218" s="29" t="s">
        <v>1961</v>
      </c>
      <c r="G218" s="29" t="s">
        <v>0</v>
      </c>
      <c r="H218" s="29" t="s">
        <v>0</v>
      </c>
      <c r="I218" s="29" t="s">
        <v>0</v>
      </c>
      <c r="J218" s="26">
        <v>236</v>
      </c>
      <c r="K218" s="26">
        <v>1328</v>
      </c>
      <c r="L218" s="26">
        <v>15671</v>
      </c>
      <c r="M218" s="26">
        <v>11560</v>
      </c>
      <c r="N218" s="26">
        <v>20209</v>
      </c>
      <c r="O218" s="26">
        <v>14215</v>
      </c>
    </row>
    <row r="219" spans="1:15" x14ac:dyDescent="0.25">
      <c r="A219" s="30">
        <v>1690</v>
      </c>
      <c r="B219" s="30"/>
      <c r="C219" s="27">
        <v>525027</v>
      </c>
      <c r="D219" s="27">
        <v>204</v>
      </c>
      <c r="E219" s="27">
        <v>1690</v>
      </c>
      <c r="F219" s="29" t="s">
        <v>1983</v>
      </c>
      <c r="G219" s="29" t="s">
        <v>0</v>
      </c>
      <c r="H219" s="29" t="s">
        <v>0</v>
      </c>
      <c r="I219" s="29" t="s">
        <v>0</v>
      </c>
      <c r="J219" s="26">
        <v>2048</v>
      </c>
      <c r="K219" s="26">
        <v>125</v>
      </c>
      <c r="L219" s="26">
        <v>1405</v>
      </c>
      <c r="M219" s="26">
        <v>1099</v>
      </c>
      <c r="N219" s="26">
        <v>4071</v>
      </c>
      <c r="O219" s="26">
        <v>1608</v>
      </c>
    </row>
    <row r="220" spans="1:15" x14ac:dyDescent="0.25">
      <c r="A220" s="30">
        <v>1684</v>
      </c>
      <c r="B220" s="30"/>
      <c r="C220" s="27">
        <v>743774</v>
      </c>
      <c r="D220" s="27">
        <v>262</v>
      </c>
      <c r="E220" s="27">
        <v>1684</v>
      </c>
      <c r="F220" s="29" t="s">
        <v>1994</v>
      </c>
      <c r="G220" s="29" t="s">
        <v>0</v>
      </c>
      <c r="H220" s="29" t="s">
        <v>0</v>
      </c>
      <c r="I220" s="29" t="s">
        <v>0</v>
      </c>
      <c r="J220" s="26">
        <v>190</v>
      </c>
      <c r="K220" s="26">
        <v>2666</v>
      </c>
      <c r="L220" s="26">
        <v>2247</v>
      </c>
      <c r="M220" s="26">
        <v>1847</v>
      </c>
      <c r="N220" s="26">
        <v>23962</v>
      </c>
      <c r="O220" s="26">
        <v>1955</v>
      </c>
    </row>
    <row r="221" spans="1:15" x14ac:dyDescent="0.25">
      <c r="A221" s="25" t="s">
        <v>430</v>
      </c>
      <c r="B221" s="25"/>
      <c r="C221" s="27">
        <v>755409</v>
      </c>
      <c r="D221" s="27">
        <v>327</v>
      </c>
      <c r="E221" s="27">
        <v>997</v>
      </c>
      <c r="F221" s="29" t="s">
        <v>431</v>
      </c>
      <c r="G221" s="27">
        <v>8221</v>
      </c>
      <c r="H221" s="29" t="s">
        <v>0</v>
      </c>
      <c r="I221" s="29" t="s">
        <v>434</v>
      </c>
      <c r="J221" s="26">
        <v>1089</v>
      </c>
      <c r="K221" s="26">
        <v>1251</v>
      </c>
      <c r="L221" s="26">
        <v>1349</v>
      </c>
      <c r="M221" s="26">
        <v>2645</v>
      </c>
      <c r="N221" s="26">
        <v>1460</v>
      </c>
      <c r="O221" s="26">
        <v>1095</v>
      </c>
    </row>
    <row r="222" spans="1:15" x14ac:dyDescent="0.25">
      <c r="A222" s="30">
        <v>892</v>
      </c>
      <c r="B222" s="30"/>
      <c r="C222" s="27">
        <v>478262</v>
      </c>
      <c r="D222" s="27">
        <v>155</v>
      </c>
      <c r="E222" s="27">
        <v>892</v>
      </c>
      <c r="F222" s="29" t="s">
        <v>1144</v>
      </c>
      <c r="G222" s="29" t="s">
        <v>0</v>
      </c>
      <c r="H222" s="29" t="s">
        <v>0</v>
      </c>
      <c r="I222" s="29" t="s">
        <v>0</v>
      </c>
      <c r="J222" s="26">
        <v>6962</v>
      </c>
      <c r="K222" s="26">
        <v>18267</v>
      </c>
      <c r="L222" s="26">
        <v>41291</v>
      </c>
      <c r="M222" s="26">
        <v>24270</v>
      </c>
      <c r="N222" s="26">
        <v>9547</v>
      </c>
      <c r="O222" s="26">
        <v>23917</v>
      </c>
    </row>
    <row r="223" spans="1:15" x14ac:dyDescent="0.25">
      <c r="A223" s="25" t="s">
        <v>703</v>
      </c>
      <c r="B223" s="25"/>
      <c r="C223" s="27">
        <v>751309</v>
      </c>
      <c r="D223" s="27">
        <v>117</v>
      </c>
      <c r="E223" s="27">
        <v>727</v>
      </c>
      <c r="F223" s="29" t="s">
        <v>704</v>
      </c>
      <c r="G223" s="27">
        <v>10465</v>
      </c>
      <c r="H223" s="29" t="s">
        <v>0</v>
      </c>
      <c r="I223" s="29" t="s">
        <v>705</v>
      </c>
      <c r="J223" s="26">
        <v>2648</v>
      </c>
      <c r="K223" s="26">
        <v>6818</v>
      </c>
      <c r="L223" s="26">
        <v>3628</v>
      </c>
      <c r="M223" s="26">
        <v>2628</v>
      </c>
      <c r="N223" s="26">
        <v>2854</v>
      </c>
      <c r="O223" s="26">
        <v>3054</v>
      </c>
    </row>
    <row r="224" spans="1:15" x14ac:dyDescent="0.25">
      <c r="A224" s="30">
        <v>168</v>
      </c>
      <c r="B224" s="30"/>
      <c r="C224" s="27">
        <v>878989</v>
      </c>
      <c r="D224" s="27">
        <v>122</v>
      </c>
      <c r="E224" s="27">
        <v>168</v>
      </c>
      <c r="F224" s="29" t="s">
        <v>1999</v>
      </c>
      <c r="G224" s="29" t="s">
        <v>0</v>
      </c>
      <c r="H224" s="29" t="s">
        <v>0</v>
      </c>
      <c r="I224" s="29" t="s">
        <v>0</v>
      </c>
      <c r="J224" s="26">
        <v>590</v>
      </c>
      <c r="K224" s="26">
        <v>1785</v>
      </c>
      <c r="L224" s="26">
        <v>1019</v>
      </c>
      <c r="M224" s="26">
        <v>6900</v>
      </c>
      <c r="N224" s="26">
        <v>616</v>
      </c>
      <c r="O224" s="26">
        <v>1670</v>
      </c>
    </row>
    <row r="225" spans="1:15" x14ac:dyDescent="0.25">
      <c r="A225" s="30">
        <v>134</v>
      </c>
      <c r="B225" s="30"/>
      <c r="C225" s="27">
        <v>974612</v>
      </c>
      <c r="D225" s="27">
        <v>144</v>
      </c>
      <c r="E225" s="27">
        <v>134</v>
      </c>
      <c r="F225" s="29" t="s">
        <v>2072</v>
      </c>
      <c r="G225" s="29" t="s">
        <v>0</v>
      </c>
      <c r="H225" s="29" t="s">
        <v>0</v>
      </c>
      <c r="I225" s="29" t="s">
        <v>0</v>
      </c>
      <c r="J225" s="26">
        <v>554</v>
      </c>
      <c r="K225" s="26">
        <v>1554</v>
      </c>
      <c r="L225" s="26">
        <v>1676</v>
      </c>
      <c r="M225" s="26">
        <v>5644</v>
      </c>
      <c r="N225" s="26">
        <v>657</v>
      </c>
      <c r="O225" s="26">
        <v>1709</v>
      </c>
    </row>
    <row r="226" spans="1:15" x14ac:dyDescent="0.25">
      <c r="A226" s="30">
        <v>68</v>
      </c>
      <c r="B226" s="30"/>
      <c r="C226" s="27">
        <v>195282</v>
      </c>
      <c r="D226" s="27">
        <v>89</v>
      </c>
      <c r="E226" s="27">
        <v>68</v>
      </c>
      <c r="F226" s="29" t="s">
        <v>1194</v>
      </c>
      <c r="G226" s="29" t="s">
        <v>0</v>
      </c>
      <c r="H226" s="29" t="s">
        <v>0</v>
      </c>
      <c r="I226" s="29" t="s">
        <v>0</v>
      </c>
      <c r="J226" s="26">
        <v>58014</v>
      </c>
      <c r="K226" s="26">
        <v>18814</v>
      </c>
      <c r="L226" s="26">
        <v>21278</v>
      </c>
      <c r="M226" s="26">
        <v>1330</v>
      </c>
      <c r="N226" s="26">
        <v>3895</v>
      </c>
      <c r="O226" s="26">
        <v>10685</v>
      </c>
    </row>
    <row r="227" spans="1:15" x14ac:dyDescent="0.25">
      <c r="A227" s="30">
        <v>61</v>
      </c>
      <c r="B227" s="30"/>
      <c r="C227" s="27">
        <v>511029</v>
      </c>
      <c r="D227" s="27">
        <v>185</v>
      </c>
      <c r="E227" s="27">
        <v>61</v>
      </c>
      <c r="F227" s="29" t="s">
        <v>1206</v>
      </c>
      <c r="G227" s="29" t="s">
        <v>0</v>
      </c>
      <c r="H227" s="29" t="s">
        <v>0</v>
      </c>
      <c r="I227" s="29" t="s">
        <v>0</v>
      </c>
      <c r="J227" s="26">
        <v>201</v>
      </c>
      <c r="K227" s="26">
        <v>1571</v>
      </c>
      <c r="L227" s="26">
        <v>2023</v>
      </c>
      <c r="M227" s="26">
        <v>28</v>
      </c>
      <c r="N227" s="26">
        <v>2198</v>
      </c>
      <c r="O227" s="26">
        <v>397</v>
      </c>
    </row>
    <row r="228" spans="1:15" x14ac:dyDescent="0.25">
      <c r="A228" s="30">
        <v>54</v>
      </c>
      <c r="B228" s="30"/>
      <c r="C228" s="27">
        <v>773271</v>
      </c>
      <c r="D228" s="27">
        <v>211</v>
      </c>
      <c r="E228" s="27">
        <v>54</v>
      </c>
      <c r="F228" s="29" t="s">
        <v>1224</v>
      </c>
      <c r="G228" s="29" t="s">
        <v>0</v>
      </c>
      <c r="H228" s="29" t="s">
        <v>0</v>
      </c>
      <c r="I228" s="29" t="s">
        <v>0</v>
      </c>
      <c r="J228" s="26">
        <v>1696</v>
      </c>
      <c r="K228" s="26">
        <v>8637</v>
      </c>
      <c r="L228" s="26">
        <v>12632</v>
      </c>
      <c r="M228" s="26">
        <v>1655</v>
      </c>
      <c r="N228" s="26">
        <v>4032</v>
      </c>
      <c r="O228" s="26">
        <v>8365</v>
      </c>
    </row>
    <row r="229" spans="1:15" x14ac:dyDescent="0.25">
      <c r="A229" s="25" t="s">
        <v>389</v>
      </c>
      <c r="B229" s="25"/>
      <c r="C229" s="27">
        <v>1187262</v>
      </c>
      <c r="D229" s="27">
        <v>204</v>
      </c>
      <c r="E229" s="27">
        <v>363862</v>
      </c>
      <c r="F229" s="29" t="s">
        <v>390</v>
      </c>
      <c r="G229" s="29" t="s">
        <v>0</v>
      </c>
      <c r="H229" s="29" t="s">
        <v>0</v>
      </c>
      <c r="I229" s="29" t="s">
        <v>0</v>
      </c>
      <c r="J229" s="26">
        <v>76</v>
      </c>
      <c r="K229" s="26">
        <v>1059</v>
      </c>
      <c r="L229" s="26">
        <v>1117</v>
      </c>
      <c r="M229" s="26">
        <v>954</v>
      </c>
      <c r="N229" s="26">
        <v>84</v>
      </c>
      <c r="O229" s="26">
        <v>541</v>
      </c>
    </row>
    <row r="230" spans="1:15" x14ac:dyDescent="0.25">
      <c r="A230" s="25" t="s">
        <v>2287</v>
      </c>
      <c r="B230" s="25"/>
      <c r="C230" s="27">
        <v>443241</v>
      </c>
      <c r="D230" s="27">
        <v>307</v>
      </c>
      <c r="E230" s="27">
        <v>14759</v>
      </c>
      <c r="F230" s="29" t="s">
        <v>907</v>
      </c>
      <c r="G230" s="27">
        <v>68412</v>
      </c>
      <c r="H230" s="29" t="s">
        <v>0</v>
      </c>
      <c r="I230" s="29" t="s">
        <v>908</v>
      </c>
      <c r="J230" s="26">
        <v>45</v>
      </c>
      <c r="K230" s="26">
        <v>567</v>
      </c>
      <c r="L230" s="26">
        <v>98</v>
      </c>
      <c r="M230" s="26">
        <v>21</v>
      </c>
      <c r="N230" s="26">
        <v>24</v>
      </c>
      <c r="O230" s="26">
        <v>82</v>
      </c>
    </row>
    <row r="231" spans="1:15" x14ac:dyDescent="0.25">
      <c r="A231" s="25" t="s">
        <v>2276</v>
      </c>
      <c r="B231" s="25"/>
      <c r="C231" s="27">
        <v>1033286</v>
      </c>
      <c r="D231" s="27">
        <v>145</v>
      </c>
      <c r="E231" s="27">
        <v>17982</v>
      </c>
      <c r="F231" s="29" t="s">
        <v>989</v>
      </c>
      <c r="G231" s="27">
        <v>10469</v>
      </c>
      <c r="H231" s="29" t="s">
        <v>0</v>
      </c>
      <c r="I231" s="29" t="s">
        <v>990</v>
      </c>
      <c r="J231" s="26">
        <v>129</v>
      </c>
      <c r="K231" s="26">
        <v>50</v>
      </c>
      <c r="L231" s="26">
        <v>385</v>
      </c>
      <c r="M231" s="26">
        <v>181</v>
      </c>
      <c r="N231" s="26">
        <v>122</v>
      </c>
      <c r="O231" s="26">
        <v>130</v>
      </c>
    </row>
    <row r="232" spans="1:15" x14ac:dyDescent="0.25">
      <c r="A232" s="25" t="s">
        <v>2277</v>
      </c>
      <c r="B232" s="25"/>
      <c r="C232" s="27">
        <v>895725</v>
      </c>
      <c r="D232" s="27">
        <v>254</v>
      </c>
      <c r="E232" s="27">
        <v>124414</v>
      </c>
      <c r="F232" s="29" t="s">
        <v>1079</v>
      </c>
      <c r="G232" s="29" t="s">
        <v>0</v>
      </c>
      <c r="H232" s="29" t="s">
        <v>0</v>
      </c>
      <c r="I232" s="29" t="s">
        <v>1080</v>
      </c>
      <c r="J232" s="26">
        <v>108</v>
      </c>
      <c r="K232" s="26">
        <v>79</v>
      </c>
      <c r="L232" s="26">
        <v>292</v>
      </c>
      <c r="M232" s="26">
        <v>71</v>
      </c>
      <c r="N232" s="26">
        <v>408</v>
      </c>
      <c r="O232" s="26">
        <v>390</v>
      </c>
    </row>
    <row r="233" spans="1:15" x14ac:dyDescent="0.25">
      <c r="A233" s="25" t="s">
        <v>2291</v>
      </c>
      <c r="B233" s="25"/>
      <c r="C233" s="27">
        <v>384796</v>
      </c>
      <c r="D233" s="27">
        <v>292</v>
      </c>
      <c r="E233" s="27">
        <v>31743</v>
      </c>
      <c r="F233" s="29" t="s">
        <v>1718</v>
      </c>
      <c r="G233" s="27">
        <v>250402</v>
      </c>
      <c r="H233" s="29" t="s">
        <v>0</v>
      </c>
      <c r="I233" s="29" t="s">
        <v>1719</v>
      </c>
      <c r="J233" s="26">
        <v>18</v>
      </c>
      <c r="K233" s="26">
        <v>323</v>
      </c>
      <c r="L233" s="26">
        <v>495</v>
      </c>
      <c r="M233" s="26">
        <v>29</v>
      </c>
      <c r="N233" s="26">
        <v>80</v>
      </c>
      <c r="O233" s="26">
        <v>185</v>
      </c>
    </row>
    <row r="234" spans="1:15" x14ac:dyDescent="0.25">
      <c r="A234" s="30">
        <v>390545</v>
      </c>
      <c r="B234" s="30"/>
      <c r="C234" s="27">
        <v>722792</v>
      </c>
      <c r="D234" s="27">
        <v>259</v>
      </c>
      <c r="E234" s="27">
        <v>390545</v>
      </c>
      <c r="F234" s="29" t="s">
        <v>1356</v>
      </c>
      <c r="G234" s="29" t="s">
        <v>0</v>
      </c>
      <c r="H234" s="29" t="s">
        <v>0</v>
      </c>
      <c r="I234" s="29" t="s">
        <v>0</v>
      </c>
      <c r="J234" s="26">
        <v>23</v>
      </c>
      <c r="K234" s="26">
        <v>76</v>
      </c>
      <c r="L234" s="26">
        <v>573</v>
      </c>
      <c r="M234" s="26">
        <v>0</v>
      </c>
      <c r="N234" s="26">
        <v>1126</v>
      </c>
      <c r="O234" s="26">
        <v>65</v>
      </c>
    </row>
    <row r="235" spans="1:15" x14ac:dyDescent="0.25">
      <c r="A235" s="30">
        <v>385007</v>
      </c>
      <c r="B235" s="30"/>
      <c r="C235" s="27">
        <v>939894</v>
      </c>
      <c r="D235" s="27">
        <v>160</v>
      </c>
      <c r="E235" s="27">
        <v>385007</v>
      </c>
      <c r="F235" s="29" t="s">
        <v>1389</v>
      </c>
      <c r="G235" s="29" t="s">
        <v>0</v>
      </c>
      <c r="H235" s="29" t="s">
        <v>0</v>
      </c>
      <c r="I235" s="29" t="s">
        <v>0</v>
      </c>
      <c r="J235" s="26">
        <v>75</v>
      </c>
      <c r="K235" s="26">
        <v>827</v>
      </c>
      <c r="L235" s="26">
        <v>7089</v>
      </c>
      <c r="M235" s="26">
        <v>2143</v>
      </c>
      <c r="N235" s="26">
        <v>3085</v>
      </c>
      <c r="O235" s="26">
        <v>2214</v>
      </c>
    </row>
    <row r="236" spans="1:15" x14ac:dyDescent="0.25">
      <c r="A236" s="30">
        <v>380761</v>
      </c>
      <c r="B236" s="30"/>
      <c r="C236" s="27">
        <v>417931</v>
      </c>
      <c r="D236" s="27">
        <v>204</v>
      </c>
      <c r="E236" s="27">
        <v>380761</v>
      </c>
      <c r="F236" s="29" t="s">
        <v>1404</v>
      </c>
      <c r="G236" s="29" t="s">
        <v>0</v>
      </c>
      <c r="H236" s="29" t="s">
        <v>0</v>
      </c>
      <c r="I236" s="29" t="s">
        <v>0</v>
      </c>
      <c r="J236" s="26">
        <v>46</v>
      </c>
      <c r="K236" s="26">
        <v>115</v>
      </c>
      <c r="L236" s="26">
        <v>1618</v>
      </c>
      <c r="M236" s="26">
        <v>8598</v>
      </c>
      <c r="N236" s="26">
        <v>2211</v>
      </c>
      <c r="O236" s="26">
        <v>1813</v>
      </c>
    </row>
    <row r="237" spans="1:15" x14ac:dyDescent="0.25">
      <c r="A237" s="30">
        <v>378843</v>
      </c>
      <c r="B237" s="30"/>
      <c r="C237" s="27">
        <v>558517</v>
      </c>
      <c r="D237" s="27">
        <v>247</v>
      </c>
      <c r="E237" s="27">
        <v>378843</v>
      </c>
      <c r="F237" s="29" t="s">
        <v>1420</v>
      </c>
      <c r="G237" s="29" t="s">
        <v>0</v>
      </c>
      <c r="H237" s="29" t="s">
        <v>0</v>
      </c>
      <c r="I237" s="29" t="s">
        <v>0</v>
      </c>
      <c r="J237" s="26">
        <v>36</v>
      </c>
      <c r="K237" s="26">
        <v>288</v>
      </c>
      <c r="L237" s="26">
        <v>253</v>
      </c>
      <c r="M237" s="26">
        <v>26</v>
      </c>
      <c r="N237" s="26">
        <v>940</v>
      </c>
      <c r="O237" s="26">
        <v>64</v>
      </c>
    </row>
    <row r="238" spans="1:15" x14ac:dyDescent="0.25">
      <c r="A238" s="30">
        <v>378126</v>
      </c>
      <c r="B238" s="30"/>
      <c r="C238" s="27">
        <v>518635</v>
      </c>
      <c r="D238" s="27">
        <v>227</v>
      </c>
      <c r="E238" s="27">
        <v>378126</v>
      </c>
      <c r="F238" s="29" t="s">
        <v>1424</v>
      </c>
      <c r="G238" s="29" t="s">
        <v>0</v>
      </c>
      <c r="H238" s="29" t="s">
        <v>0</v>
      </c>
      <c r="I238" s="29" t="s">
        <v>0</v>
      </c>
      <c r="J238" s="26">
        <v>77</v>
      </c>
      <c r="K238" s="26">
        <v>24</v>
      </c>
      <c r="L238" s="26">
        <v>7163</v>
      </c>
      <c r="M238" s="26">
        <v>31</v>
      </c>
      <c r="N238" s="26">
        <v>5207</v>
      </c>
      <c r="O238" s="26">
        <v>182</v>
      </c>
    </row>
    <row r="239" spans="1:15" x14ac:dyDescent="0.25">
      <c r="A239" s="30">
        <v>377545</v>
      </c>
      <c r="B239" s="30"/>
      <c r="C239" s="27">
        <v>714489</v>
      </c>
      <c r="D239" s="27">
        <v>360</v>
      </c>
      <c r="E239" s="27">
        <v>377545</v>
      </c>
      <c r="F239" s="29" t="s">
        <v>1430</v>
      </c>
      <c r="G239" s="29" t="s">
        <v>0</v>
      </c>
      <c r="H239" s="29" t="s">
        <v>0</v>
      </c>
      <c r="I239" s="29" t="s">
        <v>0</v>
      </c>
      <c r="J239" s="26">
        <v>37</v>
      </c>
      <c r="K239" s="26">
        <v>434</v>
      </c>
      <c r="L239" s="26">
        <v>136</v>
      </c>
      <c r="M239" s="26">
        <v>172</v>
      </c>
      <c r="N239" s="26">
        <v>857</v>
      </c>
      <c r="O239" s="26">
        <v>1339</v>
      </c>
    </row>
    <row r="240" spans="1:15" x14ac:dyDescent="0.25">
      <c r="A240" s="30">
        <v>370904</v>
      </c>
      <c r="B240" s="30"/>
      <c r="C240" s="27">
        <v>885204</v>
      </c>
      <c r="D240" s="27">
        <v>361</v>
      </c>
      <c r="E240" s="27">
        <v>370904</v>
      </c>
      <c r="F240" s="29" t="s">
        <v>1449</v>
      </c>
      <c r="G240" s="29" t="s">
        <v>0</v>
      </c>
      <c r="H240" s="29" t="s">
        <v>0</v>
      </c>
      <c r="I240" s="29" t="s">
        <v>0</v>
      </c>
      <c r="J240" s="26">
        <v>140</v>
      </c>
      <c r="K240" s="26">
        <v>615</v>
      </c>
      <c r="L240" s="26">
        <v>4623</v>
      </c>
      <c r="M240" s="26">
        <v>1623</v>
      </c>
      <c r="N240" s="26">
        <v>330</v>
      </c>
      <c r="O240" s="26">
        <v>162</v>
      </c>
    </row>
    <row r="241" spans="1:15" x14ac:dyDescent="0.25">
      <c r="A241" s="30">
        <v>364043</v>
      </c>
      <c r="B241" s="30"/>
      <c r="C241" s="27">
        <v>871344</v>
      </c>
      <c r="D241" s="27">
        <v>169</v>
      </c>
      <c r="E241" s="27">
        <v>364043</v>
      </c>
      <c r="F241" s="29" t="s">
        <v>1476</v>
      </c>
      <c r="G241" s="29" t="s">
        <v>0</v>
      </c>
      <c r="H241" s="29" t="s">
        <v>0</v>
      </c>
      <c r="I241" s="29" t="s">
        <v>0</v>
      </c>
      <c r="J241" s="26">
        <v>149</v>
      </c>
      <c r="K241" s="26">
        <v>588</v>
      </c>
      <c r="L241" s="26">
        <v>493</v>
      </c>
      <c r="M241" s="26">
        <v>4601</v>
      </c>
      <c r="N241" s="26">
        <v>248</v>
      </c>
      <c r="O241" s="26">
        <v>2719</v>
      </c>
    </row>
    <row r="242" spans="1:15" x14ac:dyDescent="0.25">
      <c r="A242" s="30">
        <v>362282</v>
      </c>
      <c r="B242" s="30"/>
      <c r="C242" s="27">
        <v>826339</v>
      </c>
      <c r="D242" s="27">
        <v>262</v>
      </c>
      <c r="E242" s="27">
        <v>362282</v>
      </c>
      <c r="F242" s="29" t="s">
        <v>1477</v>
      </c>
      <c r="G242" s="29" t="s">
        <v>0</v>
      </c>
      <c r="H242" s="29" t="s">
        <v>0</v>
      </c>
      <c r="I242" s="29" t="s">
        <v>0</v>
      </c>
      <c r="J242" s="26">
        <v>49</v>
      </c>
      <c r="K242" s="26">
        <v>2780</v>
      </c>
      <c r="L242" s="26">
        <v>466</v>
      </c>
      <c r="M242" s="26">
        <v>2680</v>
      </c>
      <c r="N242" s="26">
        <v>614</v>
      </c>
      <c r="O242" s="26">
        <v>510</v>
      </c>
    </row>
    <row r="243" spans="1:15" x14ac:dyDescent="0.25">
      <c r="A243" s="30">
        <v>359984</v>
      </c>
      <c r="B243" s="30"/>
      <c r="C243" s="27">
        <v>1115649</v>
      </c>
      <c r="D243" s="27">
        <v>204</v>
      </c>
      <c r="E243" s="27">
        <v>359984</v>
      </c>
      <c r="F243" s="29" t="s">
        <v>1490</v>
      </c>
      <c r="G243" s="29" t="s">
        <v>0</v>
      </c>
      <c r="H243" s="29" t="s">
        <v>0</v>
      </c>
      <c r="I243" s="29" t="s">
        <v>0</v>
      </c>
      <c r="J243" s="26">
        <v>28</v>
      </c>
      <c r="K243" s="26">
        <v>83</v>
      </c>
      <c r="L243" s="26">
        <v>757</v>
      </c>
      <c r="M243" s="26">
        <v>697</v>
      </c>
      <c r="N243" s="26">
        <v>169</v>
      </c>
      <c r="O243" s="26">
        <v>2840</v>
      </c>
    </row>
    <row r="244" spans="1:15" x14ac:dyDescent="0.25">
      <c r="A244" s="30">
        <v>348828</v>
      </c>
      <c r="B244" s="30"/>
      <c r="C244" s="27">
        <v>761076</v>
      </c>
      <c r="D244" s="27">
        <v>143</v>
      </c>
      <c r="E244" s="27">
        <v>348828</v>
      </c>
      <c r="F244" s="29" t="s">
        <v>1540</v>
      </c>
      <c r="G244" s="29" t="s">
        <v>0</v>
      </c>
      <c r="H244" s="29" t="s">
        <v>0</v>
      </c>
      <c r="I244" s="29" t="s">
        <v>0</v>
      </c>
      <c r="J244" s="26">
        <v>105</v>
      </c>
      <c r="K244" s="26">
        <v>63074</v>
      </c>
      <c r="L244" s="26">
        <v>4721</v>
      </c>
      <c r="M244" s="26">
        <v>501</v>
      </c>
      <c r="N244" s="26">
        <v>583</v>
      </c>
      <c r="O244" s="26">
        <v>1046</v>
      </c>
    </row>
    <row r="245" spans="1:15" x14ac:dyDescent="0.25">
      <c r="A245" s="30">
        <v>348774</v>
      </c>
      <c r="B245" s="30"/>
      <c r="C245" s="27">
        <v>548629</v>
      </c>
      <c r="D245" s="27">
        <v>375</v>
      </c>
      <c r="E245" s="27">
        <v>348774</v>
      </c>
      <c r="F245" s="29" t="s">
        <v>1542</v>
      </c>
      <c r="G245" s="29" t="s">
        <v>0</v>
      </c>
      <c r="H245" s="29" t="s">
        <v>0</v>
      </c>
      <c r="I245" s="29" t="s">
        <v>0</v>
      </c>
      <c r="J245" s="26">
        <v>35</v>
      </c>
      <c r="K245" s="26">
        <v>1568</v>
      </c>
      <c r="L245" s="26">
        <v>101</v>
      </c>
      <c r="M245" s="26">
        <v>30</v>
      </c>
      <c r="N245" s="26">
        <v>67</v>
      </c>
      <c r="O245" s="26">
        <v>592</v>
      </c>
    </row>
    <row r="246" spans="1:15" x14ac:dyDescent="0.25">
      <c r="A246" s="30">
        <v>347672</v>
      </c>
      <c r="B246" s="30"/>
      <c r="C246" s="27">
        <v>842304</v>
      </c>
      <c r="D246" s="27">
        <v>385</v>
      </c>
      <c r="E246" s="27">
        <v>347672</v>
      </c>
      <c r="F246" s="29" t="s">
        <v>1550</v>
      </c>
      <c r="G246" s="29" t="s">
        <v>0</v>
      </c>
      <c r="H246" s="29" t="s">
        <v>0</v>
      </c>
      <c r="I246" s="29" t="s">
        <v>0</v>
      </c>
      <c r="J246" s="26">
        <v>52</v>
      </c>
      <c r="K246" s="26">
        <v>49</v>
      </c>
      <c r="L246" s="26">
        <v>317</v>
      </c>
      <c r="M246" s="26">
        <v>3956</v>
      </c>
      <c r="N246" s="26">
        <v>62</v>
      </c>
      <c r="O246" s="26">
        <v>2758</v>
      </c>
    </row>
    <row r="247" spans="1:15" x14ac:dyDescent="0.25">
      <c r="A247" s="30">
        <v>341632</v>
      </c>
      <c r="B247" s="30"/>
      <c r="C247" s="27">
        <v>599060</v>
      </c>
      <c r="D247" s="27">
        <v>319</v>
      </c>
      <c r="E247" s="27">
        <v>341632</v>
      </c>
      <c r="F247" s="29" t="s">
        <v>1587</v>
      </c>
      <c r="G247" s="29" t="s">
        <v>0</v>
      </c>
      <c r="H247" s="29" t="s">
        <v>0</v>
      </c>
      <c r="I247" s="29" t="s">
        <v>0</v>
      </c>
      <c r="J247" s="26">
        <v>128</v>
      </c>
      <c r="K247" s="26">
        <v>2489</v>
      </c>
      <c r="L247" s="26">
        <v>2539</v>
      </c>
      <c r="M247" s="26">
        <v>1574</v>
      </c>
      <c r="N247" s="26">
        <v>1969</v>
      </c>
      <c r="O247" s="26">
        <v>208</v>
      </c>
    </row>
    <row r="248" spans="1:15" x14ac:dyDescent="0.25">
      <c r="A248" s="30">
        <v>341252</v>
      </c>
      <c r="B248" s="30"/>
      <c r="C248" s="27">
        <v>868182</v>
      </c>
      <c r="D248" s="27">
        <v>173</v>
      </c>
      <c r="E248" s="27">
        <v>341252</v>
      </c>
      <c r="F248" s="29" t="s">
        <v>1592</v>
      </c>
      <c r="G248" s="29" t="s">
        <v>0</v>
      </c>
      <c r="H248" s="29" t="s">
        <v>0</v>
      </c>
      <c r="I248" s="29" t="s">
        <v>0</v>
      </c>
      <c r="J248" s="26">
        <v>93</v>
      </c>
      <c r="K248" s="26">
        <v>89</v>
      </c>
      <c r="L248" s="26">
        <v>55</v>
      </c>
      <c r="M248" s="26">
        <v>2948</v>
      </c>
      <c r="N248" s="26">
        <v>1293</v>
      </c>
      <c r="O248" s="26">
        <v>479</v>
      </c>
    </row>
    <row r="249" spans="1:15" x14ac:dyDescent="0.25">
      <c r="A249" s="30">
        <v>329361</v>
      </c>
      <c r="B249" s="30"/>
      <c r="C249" s="27">
        <v>952095</v>
      </c>
      <c r="D249" s="27">
        <v>259</v>
      </c>
      <c r="E249" s="27">
        <v>329361</v>
      </c>
      <c r="F249" s="29" t="s">
        <v>1609</v>
      </c>
      <c r="G249" s="29" t="s">
        <v>0</v>
      </c>
      <c r="H249" s="29" t="s">
        <v>0</v>
      </c>
      <c r="I249" s="29" t="s">
        <v>0</v>
      </c>
      <c r="J249" s="26">
        <v>69</v>
      </c>
      <c r="K249" s="26">
        <v>350</v>
      </c>
      <c r="L249" s="26">
        <v>606</v>
      </c>
      <c r="M249" s="26">
        <v>1350</v>
      </c>
      <c r="N249" s="26">
        <v>1378</v>
      </c>
      <c r="O249" s="26">
        <v>2198</v>
      </c>
    </row>
    <row r="250" spans="1:15" x14ac:dyDescent="0.25">
      <c r="A250" s="30">
        <v>250755</v>
      </c>
      <c r="B250" s="30"/>
      <c r="C250" s="27">
        <v>575274</v>
      </c>
      <c r="D250" s="27">
        <v>251</v>
      </c>
      <c r="E250" s="27">
        <v>250755</v>
      </c>
      <c r="F250" s="29" t="s">
        <v>1711</v>
      </c>
      <c r="G250" s="29" t="s">
        <v>0</v>
      </c>
      <c r="H250" s="29" t="s">
        <v>0</v>
      </c>
      <c r="I250" s="29" t="s">
        <v>0</v>
      </c>
      <c r="J250" s="26">
        <v>23</v>
      </c>
      <c r="K250" s="26">
        <v>65</v>
      </c>
      <c r="L250" s="26">
        <v>2453</v>
      </c>
      <c r="M250" s="26">
        <v>60</v>
      </c>
      <c r="N250" s="26">
        <v>672</v>
      </c>
      <c r="O250" s="26">
        <v>267</v>
      </c>
    </row>
    <row r="251" spans="1:15" x14ac:dyDescent="0.25">
      <c r="A251" s="30">
        <v>223134</v>
      </c>
      <c r="B251" s="30"/>
      <c r="C251" s="27">
        <v>503672</v>
      </c>
      <c r="D251" s="27">
        <v>244</v>
      </c>
      <c r="E251" s="27">
        <v>223134</v>
      </c>
      <c r="F251" s="29" t="s">
        <v>1744</v>
      </c>
      <c r="G251" s="29" t="s">
        <v>0</v>
      </c>
      <c r="H251" s="29" t="s">
        <v>0</v>
      </c>
      <c r="I251" s="29" t="s">
        <v>0</v>
      </c>
      <c r="J251" s="26">
        <v>66</v>
      </c>
      <c r="K251" s="26">
        <v>76</v>
      </c>
      <c r="L251" s="26">
        <v>1672</v>
      </c>
      <c r="M251" s="26">
        <v>126</v>
      </c>
      <c r="N251" s="26">
        <v>598</v>
      </c>
      <c r="O251" s="26">
        <v>1024</v>
      </c>
    </row>
    <row r="252" spans="1:15" x14ac:dyDescent="0.25">
      <c r="A252" s="30">
        <v>217674</v>
      </c>
      <c r="B252" s="30"/>
      <c r="C252" s="27">
        <v>1077817</v>
      </c>
      <c r="D252" s="27">
        <v>204</v>
      </c>
      <c r="E252" s="27">
        <v>217674</v>
      </c>
      <c r="F252" s="29" t="s">
        <v>1754</v>
      </c>
      <c r="G252" s="29" t="s">
        <v>0</v>
      </c>
      <c r="H252" s="29" t="s">
        <v>0</v>
      </c>
      <c r="I252" s="29" t="s">
        <v>0</v>
      </c>
      <c r="J252" s="26">
        <v>36</v>
      </c>
      <c r="K252" s="26">
        <v>59</v>
      </c>
      <c r="L252" s="26">
        <v>67</v>
      </c>
      <c r="M252" s="26">
        <v>767</v>
      </c>
      <c r="N252" s="26">
        <v>8083</v>
      </c>
      <c r="O252" s="26">
        <v>129</v>
      </c>
    </row>
    <row r="253" spans="1:15" x14ac:dyDescent="0.25">
      <c r="A253" s="30">
        <v>215857</v>
      </c>
      <c r="B253" s="30"/>
      <c r="C253" s="27">
        <v>716779</v>
      </c>
      <c r="D253" s="27">
        <v>204</v>
      </c>
      <c r="E253" s="27">
        <v>215857</v>
      </c>
      <c r="F253" s="29" t="s">
        <v>1764</v>
      </c>
      <c r="G253" s="29" t="s">
        <v>0</v>
      </c>
      <c r="H253" s="29" t="s">
        <v>0</v>
      </c>
      <c r="I253" s="29" t="s">
        <v>0</v>
      </c>
      <c r="J253" s="26">
        <v>106</v>
      </c>
      <c r="K253" s="26">
        <v>3457</v>
      </c>
      <c r="L253" s="26">
        <v>5984</v>
      </c>
      <c r="M253" s="26">
        <v>4022</v>
      </c>
      <c r="N253" s="26">
        <v>10071</v>
      </c>
      <c r="O253" s="26">
        <v>1756</v>
      </c>
    </row>
    <row r="254" spans="1:15" x14ac:dyDescent="0.25">
      <c r="A254" s="30">
        <v>214373</v>
      </c>
      <c r="B254" s="30"/>
      <c r="C254" s="27">
        <v>853981</v>
      </c>
      <c r="D254" s="27">
        <v>204</v>
      </c>
      <c r="E254" s="27">
        <v>214373</v>
      </c>
      <c r="F254" s="29" t="s">
        <v>1766</v>
      </c>
      <c r="G254" s="29" t="s">
        <v>0</v>
      </c>
      <c r="H254" s="29" t="s">
        <v>0</v>
      </c>
      <c r="I254" s="29" t="s">
        <v>0</v>
      </c>
      <c r="J254" s="26">
        <v>68</v>
      </c>
      <c r="K254" s="26">
        <v>1708</v>
      </c>
      <c r="L254" s="26">
        <v>1559</v>
      </c>
      <c r="M254" s="26">
        <v>380</v>
      </c>
      <c r="N254" s="26">
        <v>1755</v>
      </c>
      <c r="O254" s="26">
        <v>815</v>
      </c>
    </row>
    <row r="255" spans="1:15" x14ac:dyDescent="0.25">
      <c r="A255" s="30">
        <v>199152</v>
      </c>
      <c r="B255" s="30"/>
      <c r="C255" s="27">
        <v>702214</v>
      </c>
      <c r="D255" s="27">
        <v>359</v>
      </c>
      <c r="E255" s="27">
        <v>199152</v>
      </c>
      <c r="F255" s="29" t="s">
        <v>1856</v>
      </c>
      <c r="G255" s="29" t="s">
        <v>0</v>
      </c>
      <c r="H255" s="29" t="s">
        <v>0</v>
      </c>
      <c r="I255" s="29" t="s">
        <v>0</v>
      </c>
      <c r="J255" s="26">
        <v>13</v>
      </c>
      <c r="K255" s="26">
        <v>36</v>
      </c>
      <c r="L255" s="26">
        <v>2021</v>
      </c>
      <c r="M255" s="26">
        <v>202</v>
      </c>
      <c r="N255" s="26">
        <v>15009</v>
      </c>
      <c r="O255" s="26">
        <v>262</v>
      </c>
    </row>
    <row r="256" spans="1:15" x14ac:dyDescent="0.25">
      <c r="A256" s="30">
        <v>170492</v>
      </c>
      <c r="B256" s="30"/>
      <c r="C256" s="27">
        <v>569006</v>
      </c>
      <c r="D256" s="27">
        <v>200</v>
      </c>
      <c r="E256" s="27">
        <v>170492</v>
      </c>
      <c r="F256" s="29" t="s">
        <v>1972</v>
      </c>
      <c r="G256" s="29" t="s">
        <v>0</v>
      </c>
      <c r="H256" s="29" t="s">
        <v>0</v>
      </c>
      <c r="I256" s="29" t="s">
        <v>0</v>
      </c>
      <c r="J256" s="26">
        <v>90</v>
      </c>
      <c r="K256" s="26">
        <v>47</v>
      </c>
      <c r="L256" s="26">
        <v>2190</v>
      </c>
      <c r="M256" s="26">
        <v>188</v>
      </c>
      <c r="N256" s="26">
        <v>589</v>
      </c>
      <c r="O256" s="26">
        <v>1397</v>
      </c>
    </row>
    <row r="257" spans="1:15" x14ac:dyDescent="0.25">
      <c r="A257" s="30">
        <v>170262</v>
      </c>
      <c r="B257" s="30"/>
      <c r="C257" s="27">
        <v>197223</v>
      </c>
      <c r="D257" s="27">
        <v>214</v>
      </c>
      <c r="E257" s="27">
        <v>170262</v>
      </c>
      <c r="F257" s="29" t="s">
        <v>1977</v>
      </c>
      <c r="G257" s="29" t="s">
        <v>0</v>
      </c>
      <c r="H257" s="29" t="s">
        <v>0</v>
      </c>
      <c r="I257" s="29" t="s">
        <v>0</v>
      </c>
      <c r="J257" s="26">
        <v>141</v>
      </c>
      <c r="K257" s="26">
        <v>7771</v>
      </c>
      <c r="L257" s="26">
        <v>2369</v>
      </c>
      <c r="M257" s="26">
        <v>164</v>
      </c>
      <c r="N257" s="26">
        <v>1804</v>
      </c>
      <c r="O257" s="26">
        <v>649</v>
      </c>
    </row>
    <row r="258" spans="1:15" x14ac:dyDescent="0.25">
      <c r="A258" s="30">
        <v>163410</v>
      </c>
      <c r="B258" s="30"/>
      <c r="C258" s="27">
        <v>527915</v>
      </c>
      <c r="D258" s="27">
        <v>241</v>
      </c>
      <c r="E258" s="27">
        <v>163410</v>
      </c>
      <c r="F258" s="29" t="s">
        <v>2015</v>
      </c>
      <c r="G258" s="29" t="s">
        <v>0</v>
      </c>
      <c r="H258" s="29" t="s">
        <v>0</v>
      </c>
      <c r="I258" s="29" t="s">
        <v>0</v>
      </c>
      <c r="J258" s="26">
        <v>112</v>
      </c>
      <c r="K258" s="26">
        <v>303</v>
      </c>
      <c r="L258" s="26">
        <v>5399</v>
      </c>
      <c r="M258" s="26">
        <v>541</v>
      </c>
      <c r="N258" s="26">
        <v>3759</v>
      </c>
      <c r="O258" s="26">
        <v>4825</v>
      </c>
    </row>
    <row r="259" spans="1:15" x14ac:dyDescent="0.25">
      <c r="A259" s="30">
        <v>161497</v>
      </c>
      <c r="B259" s="30"/>
      <c r="C259" s="27">
        <v>896217</v>
      </c>
      <c r="D259" s="27">
        <v>361</v>
      </c>
      <c r="E259" s="27">
        <v>161497</v>
      </c>
      <c r="F259" s="29" t="s">
        <v>2018</v>
      </c>
      <c r="G259" s="29" t="s">
        <v>0</v>
      </c>
      <c r="H259" s="29" t="s">
        <v>0</v>
      </c>
      <c r="I259" s="29" t="s">
        <v>0</v>
      </c>
      <c r="J259" s="26">
        <v>39</v>
      </c>
      <c r="K259" s="26">
        <v>29</v>
      </c>
      <c r="L259" s="26">
        <v>97</v>
      </c>
      <c r="M259" s="26">
        <v>1144</v>
      </c>
      <c r="N259" s="26">
        <v>208</v>
      </c>
      <c r="O259" s="26">
        <v>519</v>
      </c>
    </row>
    <row r="260" spans="1:15" x14ac:dyDescent="0.25">
      <c r="A260" s="30">
        <v>146262</v>
      </c>
      <c r="B260" s="30"/>
      <c r="C260" s="27">
        <v>801622</v>
      </c>
      <c r="D260" s="27">
        <v>245</v>
      </c>
      <c r="E260" s="27">
        <v>146262</v>
      </c>
      <c r="F260" s="29" t="s">
        <v>2046</v>
      </c>
      <c r="G260" s="29" t="s">
        <v>0</v>
      </c>
      <c r="H260" s="29" t="s">
        <v>0</v>
      </c>
      <c r="I260" s="29" t="s">
        <v>0</v>
      </c>
      <c r="J260" s="26">
        <v>57</v>
      </c>
      <c r="K260" s="26">
        <v>657</v>
      </c>
      <c r="L260" s="26">
        <v>208</v>
      </c>
      <c r="M260" s="26">
        <v>216</v>
      </c>
      <c r="N260" s="26">
        <v>1051</v>
      </c>
      <c r="O260" s="26">
        <v>998</v>
      </c>
    </row>
    <row r="261" spans="1:15" x14ac:dyDescent="0.25">
      <c r="A261" s="30">
        <v>135260</v>
      </c>
      <c r="B261" s="30"/>
      <c r="C261" s="27">
        <v>564758</v>
      </c>
      <c r="D261" s="27">
        <v>275</v>
      </c>
      <c r="E261" s="27">
        <v>135260</v>
      </c>
      <c r="F261" s="29" t="s">
        <v>2060</v>
      </c>
      <c r="G261" s="29" t="s">
        <v>0</v>
      </c>
      <c r="H261" s="29" t="s">
        <v>0</v>
      </c>
      <c r="I261" s="29" t="s">
        <v>0</v>
      </c>
      <c r="J261" s="26">
        <v>130</v>
      </c>
      <c r="K261" s="26">
        <v>144</v>
      </c>
      <c r="L261" s="26">
        <v>6259</v>
      </c>
      <c r="M261" s="26">
        <v>24</v>
      </c>
      <c r="N261" s="26">
        <v>5439</v>
      </c>
      <c r="O261" s="26">
        <v>1002</v>
      </c>
    </row>
    <row r="262" spans="1:15" x14ac:dyDescent="0.25">
      <c r="A262" s="30">
        <v>133697</v>
      </c>
      <c r="B262" s="30"/>
      <c r="C262" s="27">
        <v>521100</v>
      </c>
      <c r="D262" s="27">
        <v>153</v>
      </c>
      <c r="E262" s="27">
        <v>133697</v>
      </c>
      <c r="F262" s="29" t="s">
        <v>2075</v>
      </c>
      <c r="G262" s="29" t="s">
        <v>0</v>
      </c>
      <c r="H262" s="29" t="s">
        <v>0</v>
      </c>
      <c r="I262" s="29" t="s">
        <v>0</v>
      </c>
      <c r="J262" s="26">
        <v>132</v>
      </c>
      <c r="K262" s="26">
        <v>941</v>
      </c>
      <c r="L262" s="26">
        <v>873</v>
      </c>
      <c r="M262" s="26">
        <v>87</v>
      </c>
      <c r="N262" s="26">
        <v>1058</v>
      </c>
      <c r="O262" s="26">
        <v>447</v>
      </c>
    </row>
    <row r="263" spans="1:15" x14ac:dyDescent="0.25">
      <c r="A263" s="30">
        <v>133001</v>
      </c>
      <c r="B263" s="30"/>
      <c r="C263" s="27">
        <v>875608</v>
      </c>
      <c r="D263" s="27">
        <v>361</v>
      </c>
      <c r="E263" s="27">
        <v>133001</v>
      </c>
      <c r="F263" s="29" t="s">
        <v>2082</v>
      </c>
      <c r="G263" s="29" t="s">
        <v>0</v>
      </c>
      <c r="H263" s="29" t="s">
        <v>0</v>
      </c>
      <c r="I263" s="29" t="s">
        <v>0</v>
      </c>
      <c r="J263" s="26">
        <v>43</v>
      </c>
      <c r="K263" s="26">
        <v>668</v>
      </c>
      <c r="L263" s="26">
        <v>349</v>
      </c>
      <c r="M263" s="26">
        <v>2413</v>
      </c>
      <c r="N263" s="26">
        <v>116</v>
      </c>
      <c r="O263" s="26">
        <v>1610</v>
      </c>
    </row>
    <row r="264" spans="1:15" x14ac:dyDescent="0.25">
      <c r="A264" s="30">
        <v>128024</v>
      </c>
      <c r="B264" s="30"/>
      <c r="C264" s="27">
        <v>377641</v>
      </c>
      <c r="D264" s="27">
        <v>315</v>
      </c>
      <c r="E264" s="27">
        <v>128024</v>
      </c>
      <c r="F264" s="29" t="s">
        <v>2112</v>
      </c>
      <c r="G264" s="29" t="s">
        <v>0</v>
      </c>
      <c r="H264" s="29" t="s">
        <v>0</v>
      </c>
      <c r="I264" s="29" t="s">
        <v>0</v>
      </c>
      <c r="J264" s="26">
        <v>111</v>
      </c>
      <c r="K264" s="26">
        <v>118</v>
      </c>
      <c r="L264" s="26">
        <v>25037</v>
      </c>
      <c r="M264" s="26">
        <v>98</v>
      </c>
      <c r="N264" s="26">
        <v>98</v>
      </c>
      <c r="O264" s="26">
        <v>11470</v>
      </c>
    </row>
    <row r="265" spans="1:15" x14ac:dyDescent="0.25">
      <c r="A265" s="30">
        <v>127704</v>
      </c>
      <c r="B265" s="30"/>
      <c r="C265" s="27">
        <v>1154702</v>
      </c>
      <c r="D265" s="27">
        <v>217</v>
      </c>
      <c r="E265" s="27">
        <v>127704</v>
      </c>
      <c r="F265" s="29" t="s">
        <v>2116</v>
      </c>
      <c r="G265" s="29" t="s">
        <v>0</v>
      </c>
      <c r="H265" s="29" t="s">
        <v>0</v>
      </c>
      <c r="I265" s="29" t="s">
        <v>0</v>
      </c>
      <c r="J265" s="26">
        <v>142</v>
      </c>
      <c r="K265" s="26">
        <v>651</v>
      </c>
      <c r="L265" s="26">
        <v>1018</v>
      </c>
      <c r="M265" s="26">
        <v>1589</v>
      </c>
      <c r="N265" s="26">
        <v>151</v>
      </c>
      <c r="O265" s="26">
        <v>378</v>
      </c>
    </row>
    <row r="266" spans="1:15" x14ac:dyDescent="0.25">
      <c r="A266" s="30">
        <v>126582</v>
      </c>
      <c r="B266" s="30"/>
      <c r="C266" s="27">
        <v>1114810</v>
      </c>
      <c r="D266" s="27">
        <v>169</v>
      </c>
      <c r="E266" s="27">
        <v>126582</v>
      </c>
      <c r="F266" s="29" t="s">
        <v>2123</v>
      </c>
      <c r="G266" s="29" t="s">
        <v>0</v>
      </c>
      <c r="H266" s="29" t="s">
        <v>0</v>
      </c>
      <c r="I266" s="29" t="s">
        <v>0</v>
      </c>
      <c r="J266" s="26">
        <v>144</v>
      </c>
      <c r="K266" s="26">
        <v>218</v>
      </c>
      <c r="L266" s="26">
        <v>230</v>
      </c>
      <c r="M266" s="26">
        <v>3849</v>
      </c>
      <c r="N266" s="26">
        <v>564</v>
      </c>
      <c r="O266" s="26">
        <v>18453</v>
      </c>
    </row>
    <row r="267" spans="1:15" x14ac:dyDescent="0.25">
      <c r="A267" s="30">
        <v>125884</v>
      </c>
      <c r="B267" s="30"/>
      <c r="C267" s="27">
        <v>1112054</v>
      </c>
      <c r="D267" s="27">
        <v>361</v>
      </c>
      <c r="E267" s="27">
        <v>125884</v>
      </c>
      <c r="F267" s="29" t="s">
        <v>2135</v>
      </c>
      <c r="G267" s="29" t="s">
        <v>0</v>
      </c>
      <c r="H267" s="29" t="s">
        <v>0</v>
      </c>
      <c r="I267" s="29" t="s">
        <v>0</v>
      </c>
      <c r="J267" s="26">
        <v>41</v>
      </c>
      <c r="K267" s="26">
        <v>44</v>
      </c>
      <c r="L267" s="26">
        <v>640</v>
      </c>
      <c r="M267" s="26">
        <v>483</v>
      </c>
      <c r="N267" s="26">
        <v>388</v>
      </c>
      <c r="O267" s="26">
        <v>282</v>
      </c>
    </row>
    <row r="268" spans="1:15" x14ac:dyDescent="0.25">
      <c r="A268" s="30">
        <v>125802</v>
      </c>
      <c r="B268" s="30"/>
      <c r="C268" s="27">
        <v>891034</v>
      </c>
      <c r="D268" s="27">
        <v>204</v>
      </c>
      <c r="E268" s="27">
        <v>125802</v>
      </c>
      <c r="F268" s="29" t="s">
        <v>2139</v>
      </c>
      <c r="G268" s="29" t="s">
        <v>0</v>
      </c>
      <c r="H268" s="29" t="s">
        <v>0</v>
      </c>
      <c r="I268" s="29" t="s">
        <v>0</v>
      </c>
      <c r="J268" s="26">
        <v>32</v>
      </c>
      <c r="K268" s="26">
        <v>492</v>
      </c>
      <c r="L268" s="26">
        <v>241</v>
      </c>
      <c r="M268" s="26">
        <v>2261</v>
      </c>
      <c r="N268" s="26">
        <v>531</v>
      </c>
      <c r="O268" s="26">
        <v>819</v>
      </c>
    </row>
    <row r="269" spans="1:15" x14ac:dyDescent="0.25">
      <c r="A269" s="30">
        <v>119023</v>
      </c>
      <c r="B269" s="30"/>
      <c r="C269" s="27">
        <v>873486</v>
      </c>
      <c r="D269" s="27">
        <v>103</v>
      </c>
      <c r="E269" s="27">
        <v>119023</v>
      </c>
      <c r="F269" s="29" t="s">
        <v>2176</v>
      </c>
      <c r="G269" s="29" t="s">
        <v>0</v>
      </c>
      <c r="H269" s="29" t="s">
        <v>0</v>
      </c>
      <c r="I269" s="29" t="s">
        <v>0</v>
      </c>
      <c r="J269" s="26">
        <v>147</v>
      </c>
      <c r="K269" s="26">
        <v>3245</v>
      </c>
      <c r="L269" s="26">
        <v>1826</v>
      </c>
      <c r="M269" s="26">
        <v>33493</v>
      </c>
      <c r="N269" s="26">
        <v>17657</v>
      </c>
      <c r="O269" s="26">
        <v>8264</v>
      </c>
    </row>
    <row r="270" spans="1:15" x14ac:dyDescent="0.25">
      <c r="A270" s="30">
        <v>114258</v>
      </c>
      <c r="B270" s="30"/>
      <c r="C270" s="27">
        <v>1034498</v>
      </c>
      <c r="D270" s="27">
        <v>117</v>
      </c>
      <c r="E270" s="27">
        <v>114258</v>
      </c>
      <c r="F270" s="29" t="s">
        <v>2182</v>
      </c>
      <c r="G270" s="29" t="s">
        <v>0</v>
      </c>
      <c r="H270" s="29" t="s">
        <v>0</v>
      </c>
      <c r="I270" s="29" t="s">
        <v>0</v>
      </c>
      <c r="J270" s="26">
        <v>151</v>
      </c>
      <c r="K270" s="26">
        <v>552</v>
      </c>
      <c r="L270" s="26">
        <v>6192</v>
      </c>
      <c r="M270" s="26">
        <v>409</v>
      </c>
      <c r="N270" s="26">
        <v>320</v>
      </c>
      <c r="O270" s="26">
        <v>2036</v>
      </c>
    </row>
    <row r="271" spans="1:15" x14ac:dyDescent="0.25">
      <c r="A271" s="30">
        <v>110343</v>
      </c>
      <c r="B271" s="30"/>
      <c r="C271" s="27">
        <v>723255</v>
      </c>
      <c r="D271" s="27">
        <v>202</v>
      </c>
      <c r="E271" s="27">
        <v>110343</v>
      </c>
      <c r="F271" s="29" t="s">
        <v>2190</v>
      </c>
      <c r="G271" s="29" t="s">
        <v>0</v>
      </c>
      <c r="H271" s="29" t="s">
        <v>0</v>
      </c>
      <c r="I271" s="29" t="s">
        <v>0</v>
      </c>
      <c r="J271" s="26">
        <v>123</v>
      </c>
      <c r="K271" s="26">
        <v>740</v>
      </c>
      <c r="L271" s="26">
        <v>760</v>
      </c>
      <c r="M271" s="26">
        <v>569</v>
      </c>
      <c r="N271" s="26">
        <v>5300</v>
      </c>
      <c r="O271" s="26">
        <v>354</v>
      </c>
    </row>
    <row r="272" spans="1:15" x14ac:dyDescent="0.25">
      <c r="A272" s="30">
        <v>104903</v>
      </c>
      <c r="B272" s="30"/>
      <c r="C272" s="27">
        <v>316585</v>
      </c>
      <c r="D272" s="27">
        <v>139</v>
      </c>
      <c r="E272" s="27">
        <v>104903</v>
      </c>
      <c r="F272" s="29" t="s">
        <v>2220</v>
      </c>
      <c r="G272" s="29" t="s">
        <v>0</v>
      </c>
      <c r="H272" s="29" t="s">
        <v>0</v>
      </c>
      <c r="I272" s="29" t="s">
        <v>0</v>
      </c>
      <c r="J272" s="26">
        <v>143</v>
      </c>
      <c r="K272" s="26">
        <v>3986</v>
      </c>
      <c r="L272" s="26">
        <v>1805</v>
      </c>
      <c r="M272" s="26">
        <v>159</v>
      </c>
      <c r="N272" s="26">
        <v>183</v>
      </c>
      <c r="O272" s="26">
        <v>176</v>
      </c>
    </row>
    <row r="273" spans="1:15" x14ac:dyDescent="0.25">
      <c r="A273" s="30">
        <v>100877</v>
      </c>
      <c r="B273" s="30"/>
      <c r="C273" s="27">
        <v>937684</v>
      </c>
      <c r="D273" s="27">
        <v>307</v>
      </c>
      <c r="E273" s="27">
        <v>100877</v>
      </c>
      <c r="F273" s="29" t="s">
        <v>2240</v>
      </c>
      <c r="G273" s="29" t="s">
        <v>0</v>
      </c>
      <c r="H273" s="29" t="s">
        <v>0</v>
      </c>
      <c r="I273" s="29" t="s">
        <v>0</v>
      </c>
      <c r="J273" s="26">
        <v>58</v>
      </c>
      <c r="K273" s="26">
        <v>174</v>
      </c>
      <c r="L273" s="26">
        <v>248</v>
      </c>
      <c r="M273" s="26">
        <v>2561</v>
      </c>
      <c r="N273" s="26">
        <v>275</v>
      </c>
      <c r="O273" s="26">
        <v>984</v>
      </c>
    </row>
    <row r="274" spans="1:15" x14ac:dyDescent="0.25">
      <c r="A274" s="30">
        <v>84382</v>
      </c>
      <c r="B274" s="30"/>
      <c r="C274" s="27">
        <v>1189476</v>
      </c>
      <c r="D274" s="27">
        <v>204</v>
      </c>
      <c r="E274" s="27">
        <v>84382</v>
      </c>
      <c r="F274" s="29" t="s">
        <v>1160</v>
      </c>
      <c r="G274" s="29" t="s">
        <v>0</v>
      </c>
      <c r="H274" s="29" t="s">
        <v>0</v>
      </c>
      <c r="I274" s="29" t="s">
        <v>0</v>
      </c>
      <c r="J274" s="26">
        <v>76</v>
      </c>
      <c r="K274" s="26">
        <v>1124</v>
      </c>
      <c r="L274" s="26">
        <v>1083</v>
      </c>
      <c r="M274" s="26">
        <v>928</v>
      </c>
      <c r="N274" s="26">
        <v>84</v>
      </c>
      <c r="O274" s="26">
        <v>365</v>
      </c>
    </row>
    <row r="275" spans="1:15" x14ac:dyDescent="0.25">
      <c r="A275" s="30">
        <v>84216</v>
      </c>
      <c r="B275" s="30"/>
      <c r="C275" s="27">
        <v>440672</v>
      </c>
      <c r="D275" s="27">
        <v>212</v>
      </c>
      <c r="E275" s="27">
        <v>84216</v>
      </c>
      <c r="F275" s="29" t="s">
        <v>1162</v>
      </c>
      <c r="G275" s="29" t="s">
        <v>0</v>
      </c>
      <c r="H275" s="29" t="s">
        <v>0</v>
      </c>
      <c r="I275" s="29" t="s">
        <v>0</v>
      </c>
      <c r="J275" s="26">
        <v>22</v>
      </c>
      <c r="K275" s="26">
        <v>1823</v>
      </c>
      <c r="L275" s="26">
        <v>475</v>
      </c>
      <c r="M275" s="26">
        <v>274</v>
      </c>
      <c r="N275" s="26">
        <v>2643</v>
      </c>
      <c r="O275" s="26">
        <v>515</v>
      </c>
    </row>
    <row r="276" spans="1:15" x14ac:dyDescent="0.25">
      <c r="A276" s="30">
        <v>84208</v>
      </c>
      <c r="B276" s="30"/>
      <c r="C276" s="27">
        <v>1132143</v>
      </c>
      <c r="D276" s="27">
        <v>215</v>
      </c>
      <c r="E276" s="27">
        <v>84208</v>
      </c>
      <c r="F276" s="29" t="s">
        <v>1165</v>
      </c>
      <c r="G276" s="29" t="s">
        <v>0</v>
      </c>
      <c r="H276" s="29" t="s">
        <v>0</v>
      </c>
      <c r="I276" s="29" t="s">
        <v>0</v>
      </c>
      <c r="J276" s="26">
        <v>43</v>
      </c>
      <c r="K276" s="26">
        <v>896</v>
      </c>
      <c r="L276" s="26">
        <v>1277</v>
      </c>
      <c r="M276" s="26">
        <v>120</v>
      </c>
      <c r="N276" s="26">
        <v>85</v>
      </c>
      <c r="O276" s="26">
        <v>313</v>
      </c>
    </row>
    <row r="277" spans="1:15" x14ac:dyDescent="0.25">
      <c r="A277" s="30">
        <v>26887</v>
      </c>
      <c r="B277" s="30"/>
      <c r="C277" s="27">
        <v>574115</v>
      </c>
      <c r="D277" s="27">
        <v>305</v>
      </c>
      <c r="E277" s="27">
        <v>26887</v>
      </c>
      <c r="F277" s="29" t="s">
        <v>1697</v>
      </c>
      <c r="G277" s="29" t="s">
        <v>0</v>
      </c>
      <c r="H277" s="29" t="s">
        <v>0</v>
      </c>
      <c r="I277" s="29" t="s">
        <v>0</v>
      </c>
      <c r="J277" s="26">
        <v>42</v>
      </c>
      <c r="K277" s="26">
        <v>181</v>
      </c>
      <c r="L277" s="26">
        <v>583</v>
      </c>
      <c r="M277" s="26">
        <v>2403</v>
      </c>
      <c r="N277" s="26">
        <v>3115</v>
      </c>
      <c r="O277" s="26">
        <v>1649</v>
      </c>
    </row>
    <row r="278" spans="1:15" x14ac:dyDescent="0.25">
      <c r="A278" s="30">
        <v>17230</v>
      </c>
      <c r="B278" s="30"/>
      <c r="C278" s="27">
        <v>500085</v>
      </c>
      <c r="D278" s="27">
        <v>261</v>
      </c>
      <c r="E278" s="27">
        <v>17230</v>
      </c>
      <c r="F278" s="29" t="s">
        <v>1949</v>
      </c>
      <c r="G278" s="29" t="s">
        <v>0</v>
      </c>
      <c r="H278" s="29" t="s">
        <v>0</v>
      </c>
      <c r="I278" s="29" t="s">
        <v>0</v>
      </c>
      <c r="J278" s="26">
        <v>112</v>
      </c>
      <c r="K278" s="26">
        <v>61</v>
      </c>
      <c r="L278" s="26">
        <v>1730</v>
      </c>
      <c r="M278" s="26">
        <v>196</v>
      </c>
      <c r="N278" s="26">
        <v>784</v>
      </c>
      <c r="O278" s="26">
        <v>1400</v>
      </c>
    </row>
    <row r="279" spans="1:15" x14ac:dyDescent="0.25">
      <c r="A279" s="30">
        <v>17191</v>
      </c>
      <c r="B279" s="30"/>
      <c r="C279" s="27">
        <v>893362</v>
      </c>
      <c r="D279" s="27">
        <v>259</v>
      </c>
      <c r="E279" s="27">
        <v>17191</v>
      </c>
      <c r="F279" s="29" t="s">
        <v>1955</v>
      </c>
      <c r="G279" s="29" t="s">
        <v>0</v>
      </c>
      <c r="H279" s="29" t="s">
        <v>0</v>
      </c>
      <c r="I279" s="29" t="s">
        <v>0</v>
      </c>
      <c r="J279" s="26">
        <v>37</v>
      </c>
      <c r="K279" s="26">
        <v>255</v>
      </c>
      <c r="L279" s="26">
        <v>324</v>
      </c>
      <c r="M279" s="26">
        <v>763</v>
      </c>
      <c r="N279" s="26">
        <v>410</v>
      </c>
      <c r="O279" s="26">
        <v>1099</v>
      </c>
    </row>
    <row r="280" spans="1:15" x14ac:dyDescent="0.25">
      <c r="A280" s="30">
        <v>17042</v>
      </c>
      <c r="B280" s="30"/>
      <c r="C280" s="27">
        <v>1158915</v>
      </c>
      <c r="D280" s="27">
        <v>218</v>
      </c>
      <c r="E280" s="27">
        <v>17042</v>
      </c>
      <c r="F280" s="29" t="s">
        <v>1974</v>
      </c>
      <c r="G280" s="29" t="s">
        <v>0</v>
      </c>
      <c r="H280" s="29" t="s">
        <v>0</v>
      </c>
      <c r="I280" s="29" t="s">
        <v>0</v>
      </c>
      <c r="J280" s="26">
        <v>38</v>
      </c>
      <c r="K280" s="26">
        <v>417</v>
      </c>
      <c r="L280" s="26">
        <v>481</v>
      </c>
      <c r="M280" s="26">
        <v>756</v>
      </c>
      <c r="N280" s="26">
        <v>214</v>
      </c>
      <c r="O280" s="26">
        <v>59</v>
      </c>
    </row>
    <row r="281" spans="1:15" x14ac:dyDescent="0.25">
      <c r="A281" s="30">
        <v>16833</v>
      </c>
      <c r="B281" s="30"/>
      <c r="C281" s="27">
        <v>603638</v>
      </c>
      <c r="D281" s="27">
        <v>436</v>
      </c>
      <c r="E281" s="27">
        <v>16833</v>
      </c>
      <c r="F281" s="29" t="s">
        <v>1995</v>
      </c>
      <c r="G281" s="29" t="s">
        <v>0</v>
      </c>
      <c r="H281" s="29" t="s">
        <v>0</v>
      </c>
      <c r="I281" s="29" t="s">
        <v>0</v>
      </c>
      <c r="J281" s="26">
        <v>23</v>
      </c>
      <c r="K281" s="26">
        <v>849</v>
      </c>
      <c r="L281" s="26">
        <v>31</v>
      </c>
      <c r="M281" s="26">
        <v>95</v>
      </c>
      <c r="N281" s="26">
        <v>2055</v>
      </c>
      <c r="O281" s="26">
        <v>13</v>
      </c>
    </row>
    <row r="282" spans="1:15" x14ac:dyDescent="0.25">
      <c r="A282" s="30">
        <v>13146</v>
      </c>
      <c r="B282" s="30"/>
      <c r="C282" s="27">
        <v>761091</v>
      </c>
      <c r="D282" s="27">
        <v>357</v>
      </c>
      <c r="E282" s="27">
        <v>13146</v>
      </c>
      <c r="F282" s="29" t="s">
        <v>2091</v>
      </c>
      <c r="G282" s="29" t="s">
        <v>0</v>
      </c>
      <c r="H282" s="29" t="s">
        <v>0</v>
      </c>
      <c r="I282" s="29" t="s">
        <v>0</v>
      </c>
      <c r="J282" s="26">
        <v>131</v>
      </c>
      <c r="K282" s="26">
        <v>1036</v>
      </c>
      <c r="L282" s="26">
        <v>201</v>
      </c>
      <c r="M282" s="26">
        <v>300</v>
      </c>
      <c r="N282" s="26">
        <v>80</v>
      </c>
      <c r="O282" s="26">
        <v>1513</v>
      </c>
    </row>
    <row r="283" spans="1:15" x14ac:dyDescent="0.25">
      <c r="A283" s="30">
        <v>6435</v>
      </c>
      <c r="B283" s="30"/>
      <c r="C283" s="27">
        <v>736475</v>
      </c>
      <c r="D283" s="27">
        <v>290</v>
      </c>
      <c r="E283" s="27">
        <v>6435</v>
      </c>
      <c r="F283" s="29" t="s">
        <v>1200</v>
      </c>
      <c r="G283" s="29" t="s">
        <v>0</v>
      </c>
      <c r="H283" s="29" t="s">
        <v>0</v>
      </c>
      <c r="I283" s="29" t="s">
        <v>0</v>
      </c>
      <c r="J283" s="26">
        <v>52</v>
      </c>
      <c r="K283" s="26">
        <v>589</v>
      </c>
      <c r="L283" s="26">
        <v>265</v>
      </c>
      <c r="M283" s="26">
        <v>3046</v>
      </c>
      <c r="N283" s="26">
        <v>4515</v>
      </c>
      <c r="O283" s="26">
        <v>1590</v>
      </c>
    </row>
    <row r="284" spans="1:15" x14ac:dyDescent="0.25">
      <c r="A284" s="30">
        <v>4983</v>
      </c>
      <c r="B284" s="30"/>
      <c r="C284" s="27">
        <v>422308</v>
      </c>
      <c r="D284" s="27">
        <v>373</v>
      </c>
      <c r="E284" s="27">
        <v>4983</v>
      </c>
      <c r="F284" s="29" t="s">
        <v>1254</v>
      </c>
      <c r="G284" s="29" t="s">
        <v>0</v>
      </c>
      <c r="H284" s="29" t="s">
        <v>0</v>
      </c>
      <c r="I284" s="29" t="s">
        <v>0</v>
      </c>
      <c r="J284" s="26">
        <v>54</v>
      </c>
      <c r="K284" s="26">
        <v>424</v>
      </c>
      <c r="L284" s="26">
        <v>545</v>
      </c>
      <c r="M284" s="26">
        <v>295</v>
      </c>
      <c r="N284" s="26">
        <v>1242</v>
      </c>
      <c r="O284" s="26">
        <v>469</v>
      </c>
    </row>
    <row r="285" spans="1:15" x14ac:dyDescent="0.25">
      <c r="A285" s="30">
        <v>4747</v>
      </c>
      <c r="B285" s="30"/>
      <c r="C285" s="27">
        <v>693475</v>
      </c>
      <c r="D285" s="27">
        <v>447</v>
      </c>
      <c r="E285" s="27">
        <v>4747</v>
      </c>
      <c r="F285" s="29" t="s">
        <v>1276</v>
      </c>
      <c r="G285" s="29" t="s">
        <v>0</v>
      </c>
      <c r="H285" s="29" t="s">
        <v>0</v>
      </c>
      <c r="I285" s="29" t="s">
        <v>0</v>
      </c>
      <c r="J285" s="26">
        <v>18</v>
      </c>
      <c r="K285" s="26">
        <v>485</v>
      </c>
      <c r="L285" s="26">
        <v>160</v>
      </c>
      <c r="M285" s="26">
        <v>18</v>
      </c>
      <c r="N285" s="26">
        <v>86</v>
      </c>
      <c r="O285" s="26">
        <v>40</v>
      </c>
    </row>
    <row r="286" spans="1:15" x14ac:dyDescent="0.25">
      <c r="A286" s="30">
        <v>4746</v>
      </c>
      <c r="B286" s="30"/>
      <c r="C286" s="27">
        <v>548258</v>
      </c>
      <c r="D286" s="27">
        <v>275</v>
      </c>
      <c r="E286" s="27">
        <v>4746</v>
      </c>
      <c r="F286" s="29" t="s">
        <v>1277</v>
      </c>
      <c r="G286" s="29" t="s">
        <v>0</v>
      </c>
      <c r="H286" s="29" t="s">
        <v>0</v>
      </c>
      <c r="I286" s="29" t="s">
        <v>0</v>
      </c>
      <c r="J286" s="26">
        <v>141</v>
      </c>
      <c r="K286" s="26">
        <v>277</v>
      </c>
      <c r="L286" s="26">
        <v>7586</v>
      </c>
      <c r="M286" s="26">
        <v>116</v>
      </c>
      <c r="N286" s="26">
        <v>6551</v>
      </c>
      <c r="O286" s="26">
        <v>1346</v>
      </c>
    </row>
    <row r="287" spans="1:15" x14ac:dyDescent="0.25">
      <c r="A287" s="30">
        <v>4723</v>
      </c>
      <c r="B287" s="30"/>
      <c r="C287" s="27">
        <v>455671</v>
      </c>
      <c r="D287" s="27">
        <v>173</v>
      </c>
      <c r="E287" s="27">
        <v>4723</v>
      </c>
      <c r="F287" s="29" t="s">
        <v>1284</v>
      </c>
      <c r="G287" s="29" t="s">
        <v>0</v>
      </c>
      <c r="H287" s="29" t="s">
        <v>0</v>
      </c>
      <c r="I287" s="29" t="s">
        <v>0</v>
      </c>
      <c r="J287" s="26">
        <v>95</v>
      </c>
      <c r="K287" s="26">
        <v>1914</v>
      </c>
      <c r="L287" s="26">
        <v>367</v>
      </c>
      <c r="M287" s="26">
        <v>924</v>
      </c>
      <c r="N287" s="26">
        <v>457</v>
      </c>
      <c r="O287" s="26">
        <v>143</v>
      </c>
    </row>
    <row r="288" spans="1:15" x14ac:dyDescent="0.25">
      <c r="A288" s="30">
        <v>4721</v>
      </c>
      <c r="B288" s="30"/>
      <c r="C288" s="27">
        <v>450619</v>
      </c>
      <c r="D288" s="27">
        <v>173</v>
      </c>
      <c r="E288" s="27">
        <v>4721</v>
      </c>
      <c r="F288" s="29" t="s">
        <v>1286</v>
      </c>
      <c r="G288" s="29" t="s">
        <v>0</v>
      </c>
      <c r="H288" s="29" t="s">
        <v>0</v>
      </c>
      <c r="I288" s="29" t="s">
        <v>0</v>
      </c>
      <c r="J288" s="26">
        <v>43</v>
      </c>
      <c r="K288" s="26">
        <v>2229</v>
      </c>
      <c r="L288" s="26">
        <v>302</v>
      </c>
      <c r="M288" s="26">
        <v>35</v>
      </c>
      <c r="N288" s="26">
        <v>133</v>
      </c>
      <c r="O288" s="26">
        <v>21</v>
      </c>
    </row>
    <row r="289" spans="1:15" x14ac:dyDescent="0.25">
      <c r="A289" s="25">
        <v>3247</v>
      </c>
      <c r="B289" s="25"/>
      <c r="C289" s="27">
        <v>979460</v>
      </c>
      <c r="D289" s="27">
        <v>160</v>
      </c>
      <c r="E289" s="27">
        <v>3247</v>
      </c>
      <c r="F289" s="29" t="s">
        <v>1624</v>
      </c>
      <c r="G289" s="29" t="s">
        <v>0</v>
      </c>
      <c r="H289" s="29" t="s">
        <v>0</v>
      </c>
      <c r="I289" s="29" t="s">
        <v>0</v>
      </c>
      <c r="J289" s="26">
        <v>56</v>
      </c>
      <c r="K289" s="26">
        <v>45227</v>
      </c>
      <c r="L289" s="26">
        <v>561</v>
      </c>
      <c r="M289" s="26">
        <v>248</v>
      </c>
      <c r="N289" s="26">
        <v>340</v>
      </c>
      <c r="O289" s="26">
        <v>312</v>
      </c>
    </row>
    <row r="290" spans="1:15" x14ac:dyDescent="0.25">
      <c r="A290" s="30">
        <v>3246</v>
      </c>
      <c r="B290" s="30"/>
      <c r="C290" s="27">
        <v>893905</v>
      </c>
      <c r="D290" s="27">
        <v>267</v>
      </c>
      <c r="E290" s="27">
        <v>3246</v>
      </c>
      <c r="F290" s="29" t="s">
        <v>1625</v>
      </c>
      <c r="G290" s="29" t="s">
        <v>0</v>
      </c>
      <c r="H290" s="29" t="s">
        <v>0</v>
      </c>
      <c r="I290" s="29" t="s">
        <v>0</v>
      </c>
      <c r="J290" s="26">
        <v>108</v>
      </c>
      <c r="K290" s="26">
        <v>344</v>
      </c>
      <c r="L290" s="26">
        <v>98</v>
      </c>
      <c r="M290" s="26">
        <v>96</v>
      </c>
      <c r="N290" s="26">
        <v>145</v>
      </c>
      <c r="O290" s="26">
        <v>857</v>
      </c>
    </row>
    <row r="291" spans="1:15" x14ac:dyDescent="0.25">
      <c r="A291" s="30">
        <v>3178</v>
      </c>
      <c r="B291" s="30"/>
      <c r="C291" s="27">
        <v>880639</v>
      </c>
      <c r="D291" s="27">
        <v>204</v>
      </c>
      <c r="E291" s="27">
        <v>3178</v>
      </c>
      <c r="F291" s="29" t="s">
        <v>1641</v>
      </c>
      <c r="G291" s="29" t="s">
        <v>0</v>
      </c>
      <c r="H291" s="29" t="s">
        <v>0</v>
      </c>
      <c r="I291" s="29" t="s">
        <v>0</v>
      </c>
      <c r="J291" s="26">
        <v>130</v>
      </c>
      <c r="K291" s="26">
        <v>7597</v>
      </c>
      <c r="L291" s="26">
        <v>58974</v>
      </c>
      <c r="M291" s="26">
        <v>298</v>
      </c>
      <c r="N291" s="26">
        <v>2593</v>
      </c>
      <c r="O291" s="26">
        <v>700</v>
      </c>
    </row>
    <row r="292" spans="1:15" x14ac:dyDescent="0.25">
      <c r="A292" s="30">
        <v>2037</v>
      </c>
      <c r="B292" s="30"/>
      <c r="C292" s="27">
        <v>756085</v>
      </c>
      <c r="D292" s="27">
        <v>290</v>
      </c>
      <c r="E292" s="27">
        <v>2037</v>
      </c>
      <c r="F292" s="29" t="s">
        <v>1822</v>
      </c>
      <c r="G292" s="29" t="s">
        <v>0</v>
      </c>
      <c r="H292" s="29" t="s">
        <v>0</v>
      </c>
      <c r="I292" s="29" t="s">
        <v>0</v>
      </c>
      <c r="J292" s="26">
        <v>149</v>
      </c>
      <c r="K292" s="26">
        <v>31</v>
      </c>
      <c r="L292" s="26">
        <v>793</v>
      </c>
      <c r="M292" s="26">
        <v>29</v>
      </c>
      <c r="N292" s="26">
        <v>1167</v>
      </c>
      <c r="O292" s="26">
        <v>71</v>
      </c>
    </row>
    <row r="293" spans="1:15" x14ac:dyDescent="0.25">
      <c r="A293" s="25" t="s">
        <v>348</v>
      </c>
      <c r="B293" s="25"/>
      <c r="C293" s="27">
        <v>345365</v>
      </c>
      <c r="D293" s="27">
        <v>314</v>
      </c>
      <c r="E293" s="27">
        <v>4</v>
      </c>
      <c r="F293" s="29" t="s">
        <v>349</v>
      </c>
      <c r="G293" s="27">
        <v>1004</v>
      </c>
      <c r="H293" s="29" t="s">
        <v>350</v>
      </c>
      <c r="I293" s="29" t="s">
        <v>351</v>
      </c>
      <c r="J293" s="26">
        <v>13821</v>
      </c>
      <c r="K293" s="26">
        <v>430467</v>
      </c>
      <c r="L293" s="26">
        <v>335419</v>
      </c>
      <c r="M293" s="26">
        <v>104490</v>
      </c>
      <c r="N293" s="26">
        <v>569643</v>
      </c>
      <c r="O293" s="26">
        <v>202057</v>
      </c>
    </row>
    <row r="294" spans="1:15" x14ac:dyDescent="0.25">
      <c r="A294" s="25" t="s">
        <v>2263</v>
      </c>
      <c r="B294" s="25"/>
      <c r="C294" s="27">
        <v>326948</v>
      </c>
      <c r="D294" s="27">
        <v>110</v>
      </c>
      <c r="E294" s="27">
        <v>1682</v>
      </c>
      <c r="F294" s="29" t="s">
        <v>306</v>
      </c>
      <c r="G294" s="27">
        <v>1023</v>
      </c>
      <c r="H294" s="29" t="s">
        <v>307</v>
      </c>
      <c r="I294" s="29" t="s">
        <v>308</v>
      </c>
      <c r="J294" s="26">
        <v>2012</v>
      </c>
      <c r="K294" s="26">
        <v>5286</v>
      </c>
      <c r="L294" s="26">
        <v>8053</v>
      </c>
      <c r="M294" s="26">
        <v>2179</v>
      </c>
      <c r="N294" s="26">
        <v>9438</v>
      </c>
      <c r="O294" s="26">
        <v>6936</v>
      </c>
    </row>
    <row r="295" spans="1:15" x14ac:dyDescent="0.25">
      <c r="A295" s="25" t="s">
        <v>301</v>
      </c>
      <c r="B295" s="25"/>
      <c r="C295" s="27">
        <v>213805</v>
      </c>
      <c r="D295" s="27">
        <v>174</v>
      </c>
      <c r="E295" s="27">
        <v>5864</v>
      </c>
      <c r="F295" s="29" t="s">
        <v>302</v>
      </c>
      <c r="G295" s="27">
        <v>1060</v>
      </c>
      <c r="H295" s="29" t="s">
        <v>303</v>
      </c>
      <c r="I295" s="29" t="s">
        <v>304</v>
      </c>
      <c r="J295" s="26">
        <v>74613</v>
      </c>
      <c r="K295" s="26">
        <v>55273</v>
      </c>
      <c r="L295" s="26">
        <v>4184</v>
      </c>
      <c r="M295" s="26">
        <v>404</v>
      </c>
      <c r="N295" s="26">
        <v>2611</v>
      </c>
      <c r="O295" s="26">
        <v>3789</v>
      </c>
    </row>
    <row r="296" spans="1:15" x14ac:dyDescent="0.25">
      <c r="A296" s="25" t="s">
        <v>775</v>
      </c>
      <c r="B296" s="25"/>
      <c r="C296" s="27">
        <v>529100</v>
      </c>
      <c r="D296" s="27">
        <v>246</v>
      </c>
      <c r="E296" s="27">
        <v>28</v>
      </c>
      <c r="F296" s="29" t="s">
        <v>776</v>
      </c>
      <c r="G296" s="27">
        <v>33032</v>
      </c>
      <c r="H296" s="29" t="s">
        <v>777</v>
      </c>
      <c r="I296" s="29" t="s">
        <v>779</v>
      </c>
      <c r="J296" s="26">
        <v>32118</v>
      </c>
      <c r="K296" s="26">
        <v>144196</v>
      </c>
      <c r="L296" s="26">
        <v>32433</v>
      </c>
      <c r="M296" s="26">
        <v>20160</v>
      </c>
      <c r="N296" s="26">
        <v>4000145</v>
      </c>
      <c r="O296" s="26">
        <v>98394</v>
      </c>
    </row>
    <row r="297" spans="1:15" x14ac:dyDescent="0.25">
      <c r="A297" s="25" t="s">
        <v>1092</v>
      </c>
      <c r="B297" s="25"/>
      <c r="C297" s="27">
        <v>507392</v>
      </c>
      <c r="D297" s="27">
        <v>198</v>
      </c>
      <c r="E297" s="27">
        <v>294</v>
      </c>
      <c r="F297" s="29" t="s">
        <v>1093</v>
      </c>
      <c r="G297" s="27">
        <v>51</v>
      </c>
      <c r="H297" s="29" t="s">
        <v>1094</v>
      </c>
      <c r="I297" s="29" t="s">
        <v>1095</v>
      </c>
      <c r="J297" s="26">
        <v>5977</v>
      </c>
      <c r="K297" s="26">
        <v>512895</v>
      </c>
      <c r="L297" s="26">
        <v>2267</v>
      </c>
      <c r="M297" s="26">
        <v>369</v>
      </c>
      <c r="N297" s="26">
        <v>48049</v>
      </c>
      <c r="O297" s="26">
        <v>2484</v>
      </c>
    </row>
    <row r="298" spans="1:15" x14ac:dyDescent="0.25">
      <c r="A298" s="25" t="s">
        <v>730</v>
      </c>
      <c r="B298" s="25"/>
      <c r="C298" s="27">
        <v>367302</v>
      </c>
      <c r="D298" s="27">
        <v>248</v>
      </c>
      <c r="E298" s="27">
        <v>385006</v>
      </c>
      <c r="F298" s="29" t="s">
        <v>731</v>
      </c>
      <c r="G298" s="27">
        <v>5257127</v>
      </c>
      <c r="H298" s="29" t="s">
        <v>726</v>
      </c>
      <c r="I298" s="29" t="s">
        <v>729</v>
      </c>
      <c r="J298" s="26">
        <v>4124</v>
      </c>
      <c r="K298" s="26">
        <v>7862</v>
      </c>
      <c r="L298" s="26">
        <v>8063</v>
      </c>
      <c r="M298" s="26">
        <v>1393</v>
      </c>
      <c r="N298" s="26">
        <v>14891</v>
      </c>
      <c r="O298" s="26">
        <v>8624</v>
      </c>
    </row>
    <row r="299" spans="1:15" x14ac:dyDescent="0.25">
      <c r="A299" s="25" t="s">
        <v>1106</v>
      </c>
      <c r="B299" s="25"/>
      <c r="C299" s="25">
        <v>240378</v>
      </c>
      <c r="D299" s="25">
        <v>116</v>
      </c>
      <c r="E299" s="25">
        <v>18223</v>
      </c>
      <c r="F299" s="25" t="s">
        <v>1107</v>
      </c>
      <c r="G299" s="25">
        <v>5950</v>
      </c>
      <c r="H299" s="25" t="s">
        <v>1102</v>
      </c>
      <c r="I299" s="25" t="s">
        <v>1105</v>
      </c>
      <c r="J299" s="26">
        <v>199910</v>
      </c>
      <c r="K299" s="26">
        <v>522719</v>
      </c>
      <c r="L299" s="26">
        <v>690797</v>
      </c>
      <c r="M299" s="26">
        <v>21980</v>
      </c>
      <c r="N299" s="26">
        <v>166172</v>
      </c>
      <c r="O299" s="26">
        <v>455131</v>
      </c>
    </row>
    <row r="300" spans="1:15" x14ac:dyDescent="0.25">
      <c r="A300" s="25" t="s">
        <v>218</v>
      </c>
      <c r="B300" s="25"/>
      <c r="C300" s="27">
        <v>370608</v>
      </c>
      <c r="D300" s="27">
        <v>247</v>
      </c>
      <c r="E300" s="27">
        <v>161</v>
      </c>
      <c r="F300" s="29" t="s">
        <v>219</v>
      </c>
      <c r="G300" s="27">
        <v>1110</v>
      </c>
      <c r="H300" s="29" t="s">
        <v>220</v>
      </c>
      <c r="I300" s="29" t="s">
        <v>221</v>
      </c>
      <c r="J300" s="26">
        <v>4194</v>
      </c>
      <c r="K300" s="26">
        <v>39155</v>
      </c>
      <c r="L300" s="26">
        <v>22190</v>
      </c>
      <c r="M300" s="26">
        <v>1743</v>
      </c>
      <c r="N300" s="26">
        <v>3678</v>
      </c>
      <c r="O300" s="26">
        <v>13880</v>
      </c>
    </row>
    <row r="301" spans="1:15" x14ac:dyDescent="0.25">
      <c r="A301" s="25" t="s">
        <v>578</v>
      </c>
      <c r="B301" s="25"/>
      <c r="C301" s="27">
        <v>663483</v>
      </c>
      <c r="D301" s="27">
        <v>156</v>
      </c>
      <c r="E301" s="27">
        <v>12</v>
      </c>
      <c r="F301" s="29" t="s">
        <v>584</v>
      </c>
      <c r="G301" s="27">
        <v>5962</v>
      </c>
      <c r="H301" s="29" t="s">
        <v>581</v>
      </c>
      <c r="I301" s="29" t="s">
        <v>583</v>
      </c>
      <c r="J301" s="26">
        <v>177307</v>
      </c>
      <c r="K301" s="26">
        <v>8276</v>
      </c>
      <c r="L301" s="26">
        <v>86712</v>
      </c>
      <c r="M301" s="26">
        <v>16894</v>
      </c>
      <c r="N301" s="26">
        <v>155054</v>
      </c>
      <c r="O301" s="26">
        <v>31167</v>
      </c>
    </row>
    <row r="302" spans="1:15" x14ac:dyDescent="0.25">
      <c r="A302" s="25" t="s">
        <v>1053</v>
      </c>
      <c r="B302" s="25"/>
      <c r="C302" s="25">
        <v>480387</v>
      </c>
      <c r="D302" s="25">
        <v>232</v>
      </c>
      <c r="E302" s="25">
        <v>79</v>
      </c>
      <c r="F302" s="25" t="s">
        <v>1054</v>
      </c>
      <c r="G302" s="25">
        <v>5960</v>
      </c>
      <c r="H302" s="25" t="s">
        <v>1055</v>
      </c>
      <c r="I302" s="25" t="s">
        <v>1057</v>
      </c>
      <c r="J302" s="26">
        <v>15264</v>
      </c>
      <c r="K302" s="26">
        <v>168436</v>
      </c>
      <c r="L302" s="26">
        <v>444681</v>
      </c>
      <c r="M302" s="26">
        <v>215654</v>
      </c>
      <c r="N302" s="26">
        <v>3418676</v>
      </c>
      <c r="O302" s="26">
        <v>303137</v>
      </c>
    </row>
    <row r="303" spans="1:15" x14ac:dyDescent="0.25">
      <c r="A303" s="25" t="s">
        <v>773</v>
      </c>
      <c r="B303" s="25"/>
      <c r="C303" s="25">
        <v>600000</v>
      </c>
      <c r="D303" s="25">
        <v>156</v>
      </c>
      <c r="E303" s="25">
        <v>171972</v>
      </c>
      <c r="F303" s="25" t="s">
        <v>774</v>
      </c>
      <c r="G303" s="25">
        <v>5961</v>
      </c>
      <c r="H303" s="25" t="s">
        <v>765</v>
      </c>
      <c r="I303" s="25" t="s">
        <v>768</v>
      </c>
      <c r="J303" s="26">
        <v>30264</v>
      </c>
      <c r="K303" s="26">
        <v>61577</v>
      </c>
      <c r="L303" s="26">
        <v>5835947</v>
      </c>
      <c r="M303" s="26">
        <v>5891</v>
      </c>
      <c r="N303" s="26">
        <v>4554953</v>
      </c>
      <c r="O303" s="26">
        <v>536145</v>
      </c>
    </row>
    <row r="304" spans="1:15" x14ac:dyDescent="0.25">
      <c r="A304" s="25" t="s">
        <v>266</v>
      </c>
      <c r="B304" s="25"/>
      <c r="C304" s="25">
        <v>395020</v>
      </c>
      <c r="D304" s="25">
        <v>218</v>
      </c>
      <c r="E304" s="25">
        <v>25</v>
      </c>
      <c r="F304" s="25" t="s">
        <v>267</v>
      </c>
      <c r="G304" s="25">
        <v>5951</v>
      </c>
      <c r="H304" s="25" t="s">
        <v>258</v>
      </c>
      <c r="I304" s="25" t="s">
        <v>261</v>
      </c>
      <c r="J304" s="26">
        <v>59799</v>
      </c>
      <c r="K304" s="26">
        <v>100033</v>
      </c>
      <c r="L304" s="26">
        <v>503740</v>
      </c>
      <c r="M304" s="26">
        <v>20979</v>
      </c>
      <c r="N304" s="26">
        <v>218134</v>
      </c>
      <c r="O304" s="26">
        <v>281026</v>
      </c>
    </row>
    <row r="305" spans="1:15" x14ac:dyDescent="0.25">
      <c r="A305" s="25" t="s">
        <v>1073</v>
      </c>
      <c r="B305" s="25"/>
      <c r="C305" s="27">
        <v>672898</v>
      </c>
      <c r="D305" s="27">
        <v>332</v>
      </c>
      <c r="E305" s="27">
        <v>238</v>
      </c>
      <c r="F305" s="29" t="s">
        <v>1074</v>
      </c>
      <c r="G305" s="27">
        <v>54670067</v>
      </c>
      <c r="H305" s="29" t="s">
        <v>1075</v>
      </c>
      <c r="I305" s="29" t="s">
        <v>1077</v>
      </c>
      <c r="J305" s="26">
        <v>80</v>
      </c>
      <c r="K305" s="26">
        <v>266</v>
      </c>
      <c r="L305" s="26">
        <v>13301</v>
      </c>
      <c r="M305" s="26">
        <v>12791</v>
      </c>
      <c r="N305" s="26">
        <v>54565</v>
      </c>
      <c r="O305" s="26">
        <v>29202</v>
      </c>
    </row>
    <row r="306" spans="1:15" x14ac:dyDescent="0.25">
      <c r="A306" s="25" t="s">
        <v>508</v>
      </c>
      <c r="B306" s="25"/>
      <c r="C306" s="25">
        <v>483560</v>
      </c>
      <c r="D306" s="25">
        <v>176</v>
      </c>
      <c r="E306" s="25">
        <v>45</v>
      </c>
      <c r="F306" s="25" t="s">
        <v>509</v>
      </c>
      <c r="G306" s="25">
        <v>6137</v>
      </c>
      <c r="H306" s="25" t="s">
        <v>510</v>
      </c>
      <c r="I306" s="25" t="s">
        <v>513</v>
      </c>
      <c r="J306" s="26">
        <v>928</v>
      </c>
      <c r="K306" s="26">
        <v>3224</v>
      </c>
      <c r="L306" s="26">
        <v>17060</v>
      </c>
      <c r="M306" s="26">
        <v>2161</v>
      </c>
      <c r="N306" s="26">
        <v>41233</v>
      </c>
      <c r="O306" s="26">
        <v>9593</v>
      </c>
    </row>
    <row r="307" spans="1:15" x14ac:dyDescent="0.25">
      <c r="A307" s="25" t="s">
        <v>2281</v>
      </c>
      <c r="B307" s="25"/>
      <c r="C307" s="25">
        <v>527113</v>
      </c>
      <c r="D307" s="25">
        <v>142</v>
      </c>
      <c r="E307" s="25">
        <v>1821</v>
      </c>
      <c r="F307" s="25" t="s">
        <v>418</v>
      </c>
      <c r="G307" s="25">
        <v>6262</v>
      </c>
      <c r="H307" s="25" t="s">
        <v>413</v>
      </c>
      <c r="I307" s="25" t="s">
        <v>414</v>
      </c>
      <c r="J307" s="26">
        <v>221534</v>
      </c>
      <c r="K307" s="26">
        <v>34311</v>
      </c>
      <c r="L307" s="26">
        <v>93200</v>
      </c>
      <c r="M307" s="26">
        <v>22730</v>
      </c>
      <c r="N307" s="26">
        <v>141323</v>
      </c>
      <c r="O307" s="26">
        <v>64875</v>
      </c>
    </row>
    <row r="308" spans="1:15" x14ac:dyDescent="0.25">
      <c r="A308" s="25" t="s">
        <v>2280</v>
      </c>
      <c r="B308" s="25"/>
      <c r="C308" s="25">
        <v>774603</v>
      </c>
      <c r="D308" s="25">
        <v>130</v>
      </c>
      <c r="E308" s="25">
        <v>85110</v>
      </c>
      <c r="F308" s="25" t="s">
        <v>158</v>
      </c>
      <c r="G308" s="25">
        <v>6305</v>
      </c>
      <c r="H308" s="25" t="s">
        <v>153</v>
      </c>
      <c r="I308" s="25" t="s">
        <v>156</v>
      </c>
      <c r="J308" s="26">
        <v>10359</v>
      </c>
      <c r="K308" s="26">
        <v>10296</v>
      </c>
      <c r="L308" s="26">
        <v>70052</v>
      </c>
      <c r="M308" s="26">
        <v>2287</v>
      </c>
      <c r="N308" s="26">
        <v>109770</v>
      </c>
      <c r="O308" s="26">
        <v>39786</v>
      </c>
    </row>
    <row r="309" spans="1:15" x14ac:dyDescent="0.25">
      <c r="A309" s="25" t="s">
        <v>365</v>
      </c>
      <c r="B309" s="25"/>
      <c r="C309" s="25">
        <v>537804</v>
      </c>
      <c r="D309" s="25">
        <v>218</v>
      </c>
      <c r="E309" s="25">
        <v>33</v>
      </c>
      <c r="F309" s="25" t="s">
        <v>366</v>
      </c>
      <c r="G309" s="25">
        <v>6140</v>
      </c>
      <c r="H309" s="25" t="s">
        <v>361</v>
      </c>
      <c r="I309" s="25" t="s">
        <v>364</v>
      </c>
      <c r="J309" s="26">
        <v>15810</v>
      </c>
      <c r="K309" s="26">
        <v>16181</v>
      </c>
      <c r="L309" s="26">
        <v>100116</v>
      </c>
      <c r="M309" s="26">
        <v>326856</v>
      </c>
      <c r="N309" s="26">
        <v>302820</v>
      </c>
      <c r="O309" s="26">
        <v>4453</v>
      </c>
    </row>
    <row r="310" spans="1:15" x14ac:dyDescent="0.25">
      <c r="A310" s="25" t="s">
        <v>149</v>
      </c>
      <c r="B310" s="25"/>
      <c r="C310" s="25">
        <v>671252</v>
      </c>
      <c r="D310" s="25">
        <v>218</v>
      </c>
      <c r="E310" s="25">
        <v>16</v>
      </c>
      <c r="F310" s="25" t="s">
        <v>150</v>
      </c>
      <c r="G310" s="25">
        <v>6057</v>
      </c>
      <c r="H310" s="25" t="s">
        <v>145</v>
      </c>
      <c r="I310" s="25" t="s">
        <v>148</v>
      </c>
      <c r="J310" s="26">
        <v>25533</v>
      </c>
      <c r="K310" s="26">
        <v>31236</v>
      </c>
      <c r="L310" s="26">
        <v>160858</v>
      </c>
      <c r="M310" s="26">
        <v>904920</v>
      </c>
      <c r="N310" s="26">
        <v>107822</v>
      </c>
      <c r="O310" s="26">
        <v>52478</v>
      </c>
    </row>
    <row r="311" spans="1:15" x14ac:dyDescent="0.25">
      <c r="A311" s="25" t="s">
        <v>127</v>
      </c>
      <c r="B311" s="25"/>
      <c r="C311" s="27">
        <v>329351</v>
      </c>
      <c r="D311" s="27">
        <v>189</v>
      </c>
      <c r="E311" s="27">
        <v>145496</v>
      </c>
      <c r="F311" s="29" t="s">
        <v>128</v>
      </c>
      <c r="G311" s="27">
        <v>1176</v>
      </c>
      <c r="H311" s="29" t="s">
        <v>129</v>
      </c>
      <c r="I311" s="29" t="s">
        <v>132</v>
      </c>
      <c r="J311" s="26">
        <v>2875</v>
      </c>
      <c r="K311" s="26">
        <v>2951</v>
      </c>
      <c r="L311" s="26">
        <v>6063</v>
      </c>
      <c r="M311" s="26">
        <v>1675</v>
      </c>
      <c r="N311" s="26">
        <v>2950</v>
      </c>
      <c r="O311" s="26">
        <v>2744</v>
      </c>
    </row>
    <row r="312" spans="1:15" x14ac:dyDescent="0.25">
      <c r="A312" s="25" t="s">
        <v>212</v>
      </c>
      <c r="B312" s="25"/>
      <c r="C312" s="27">
        <v>912704</v>
      </c>
      <c r="D312" s="27">
        <v>271</v>
      </c>
      <c r="E312" s="27">
        <v>16661</v>
      </c>
      <c r="F312" s="29" t="s">
        <v>213</v>
      </c>
      <c r="G312" s="27">
        <v>5988</v>
      </c>
      <c r="H312" s="29" t="s">
        <v>214</v>
      </c>
      <c r="I312" s="29" t="s">
        <v>217</v>
      </c>
      <c r="J312" s="26">
        <v>504195</v>
      </c>
      <c r="K312" s="26">
        <v>47465</v>
      </c>
      <c r="L312" s="26">
        <v>1313291</v>
      </c>
      <c r="M312" s="26">
        <v>1064548</v>
      </c>
      <c r="N312" s="26">
        <v>18565</v>
      </c>
      <c r="O312" s="26">
        <v>646007</v>
      </c>
    </row>
    <row r="313" spans="1:15" x14ac:dyDescent="0.25">
      <c r="A313" s="25" t="s">
        <v>797</v>
      </c>
      <c r="B313" s="25"/>
      <c r="C313" s="25">
        <v>808788</v>
      </c>
      <c r="D313" s="25">
        <v>387</v>
      </c>
      <c r="E313" s="25">
        <v>360626</v>
      </c>
      <c r="F313" s="25" t="s">
        <v>798</v>
      </c>
      <c r="G313" s="25">
        <v>5958</v>
      </c>
      <c r="H313" s="25" t="s">
        <v>795</v>
      </c>
      <c r="I313" s="25" t="s">
        <v>796</v>
      </c>
      <c r="J313" s="26">
        <v>210</v>
      </c>
      <c r="K313" s="26">
        <v>3960</v>
      </c>
      <c r="L313" s="26">
        <v>3914</v>
      </c>
      <c r="M313" s="26">
        <v>1667</v>
      </c>
      <c r="N313" s="26">
        <v>14222</v>
      </c>
      <c r="O313" s="26">
        <v>18151</v>
      </c>
    </row>
    <row r="314" spans="1:15" x14ac:dyDescent="0.25">
      <c r="A314" s="25" t="s">
        <v>930</v>
      </c>
      <c r="B314" s="25"/>
      <c r="C314" s="27">
        <v>500158</v>
      </c>
      <c r="D314" s="27">
        <v>220</v>
      </c>
      <c r="E314" s="27">
        <v>65</v>
      </c>
      <c r="F314" s="29" t="s">
        <v>931</v>
      </c>
      <c r="G314" s="27">
        <v>5862</v>
      </c>
      <c r="H314" s="29" t="s">
        <v>932</v>
      </c>
      <c r="I314" s="29" t="s">
        <v>935</v>
      </c>
      <c r="J314" s="26">
        <v>3033</v>
      </c>
      <c r="K314" s="26">
        <v>421</v>
      </c>
      <c r="L314" s="26">
        <v>467</v>
      </c>
      <c r="M314" s="26">
        <v>188</v>
      </c>
      <c r="N314" s="26">
        <v>21735</v>
      </c>
      <c r="O314" s="26">
        <v>1620</v>
      </c>
    </row>
    <row r="315" spans="1:15" x14ac:dyDescent="0.25">
      <c r="A315" s="25" t="s">
        <v>1036</v>
      </c>
      <c r="B315" s="25"/>
      <c r="C315" s="27">
        <v>435564</v>
      </c>
      <c r="D315" s="27">
        <v>248</v>
      </c>
      <c r="E315" s="27">
        <v>148</v>
      </c>
      <c r="F315" s="29" t="s">
        <v>1037</v>
      </c>
      <c r="G315" s="27">
        <v>239</v>
      </c>
      <c r="H315" s="29" t="s">
        <v>1038</v>
      </c>
      <c r="I315" s="29" t="s">
        <v>1041</v>
      </c>
      <c r="J315" s="26">
        <v>1708</v>
      </c>
      <c r="K315" s="26">
        <v>1417</v>
      </c>
      <c r="L315" s="26">
        <v>2651</v>
      </c>
      <c r="M315" s="26">
        <v>981</v>
      </c>
      <c r="N315" s="26">
        <v>15453</v>
      </c>
      <c r="O315" s="26">
        <v>8863</v>
      </c>
    </row>
    <row r="316" spans="1:15" x14ac:dyDescent="0.25">
      <c r="A316" s="25" t="s">
        <v>807</v>
      </c>
      <c r="B316" s="25"/>
      <c r="C316" s="27">
        <v>594647</v>
      </c>
      <c r="D316" s="27">
        <v>217</v>
      </c>
      <c r="E316" s="27">
        <v>3167</v>
      </c>
      <c r="F316" s="29" t="s">
        <v>808</v>
      </c>
      <c r="G316" s="27">
        <v>65533</v>
      </c>
      <c r="H316" s="29" t="s">
        <v>809</v>
      </c>
      <c r="I316" s="29" t="s">
        <v>810</v>
      </c>
      <c r="J316" s="26">
        <v>6278</v>
      </c>
      <c r="K316" s="26">
        <v>16275</v>
      </c>
      <c r="L316" s="26">
        <v>28664</v>
      </c>
      <c r="M316" s="26">
        <v>112655</v>
      </c>
      <c r="N316" s="26">
        <v>53655</v>
      </c>
      <c r="O316" s="26">
        <v>47330</v>
      </c>
    </row>
    <row r="317" spans="1:15" x14ac:dyDescent="0.25">
      <c r="A317" s="25" t="s">
        <v>133</v>
      </c>
      <c r="B317" s="25"/>
      <c r="C317" s="27">
        <v>385816</v>
      </c>
      <c r="D317" s="27">
        <v>241</v>
      </c>
      <c r="E317" s="27">
        <v>3023</v>
      </c>
      <c r="F317" s="29" t="s">
        <v>134</v>
      </c>
      <c r="G317" s="27">
        <v>1174</v>
      </c>
      <c r="H317" s="29" t="s">
        <v>135</v>
      </c>
      <c r="I317" s="29" t="s">
        <v>138</v>
      </c>
      <c r="J317" s="26">
        <v>644</v>
      </c>
      <c r="K317" s="26">
        <v>900</v>
      </c>
      <c r="L317" s="26">
        <v>3336</v>
      </c>
      <c r="M317" s="26">
        <v>533</v>
      </c>
      <c r="N317" s="26">
        <v>2631</v>
      </c>
      <c r="O317" s="26">
        <v>1450</v>
      </c>
    </row>
    <row r="318" spans="1:15" x14ac:dyDescent="0.25">
      <c r="A318" s="25" t="s">
        <v>744</v>
      </c>
      <c r="B318" s="25"/>
      <c r="C318" s="27">
        <v>344466</v>
      </c>
      <c r="D318" s="27">
        <v>205</v>
      </c>
      <c r="E318" s="27">
        <v>30</v>
      </c>
      <c r="F318" s="29" t="s">
        <v>745</v>
      </c>
      <c r="G318" s="27">
        <v>753</v>
      </c>
      <c r="H318" s="29" t="s">
        <v>746</v>
      </c>
      <c r="I318" s="29" t="s">
        <v>749</v>
      </c>
      <c r="J318" s="26">
        <v>12373</v>
      </c>
      <c r="K318" s="26">
        <v>195823</v>
      </c>
      <c r="L318" s="26">
        <v>153716</v>
      </c>
      <c r="M318" s="26">
        <v>20967</v>
      </c>
      <c r="N318" s="26">
        <v>44638</v>
      </c>
      <c r="O318" s="26">
        <v>32498</v>
      </c>
    </row>
    <row r="319" spans="1:15" x14ac:dyDescent="0.25">
      <c r="A319" s="25" t="s">
        <v>844</v>
      </c>
      <c r="B319" s="25"/>
      <c r="C319" s="27">
        <v>392338</v>
      </c>
      <c r="D319" s="27">
        <v>245</v>
      </c>
      <c r="E319" s="27">
        <v>64523</v>
      </c>
      <c r="F319" s="29" t="s">
        <v>845</v>
      </c>
      <c r="G319" s="27">
        <v>444972</v>
      </c>
      <c r="H319" s="29" t="s">
        <v>846</v>
      </c>
      <c r="I319" s="29" t="s">
        <v>848</v>
      </c>
      <c r="J319" s="26">
        <v>5793</v>
      </c>
      <c r="K319" s="26">
        <v>214593</v>
      </c>
      <c r="L319" s="26">
        <v>254964</v>
      </c>
      <c r="M319" s="26">
        <v>10241</v>
      </c>
      <c r="N319" s="26">
        <v>7370</v>
      </c>
      <c r="O319" s="26">
        <v>20000</v>
      </c>
    </row>
    <row r="320" spans="1:15" x14ac:dyDescent="0.25">
      <c r="A320" s="25" t="s">
        <v>609</v>
      </c>
      <c r="B320" s="25"/>
      <c r="C320" s="25">
        <v>346101</v>
      </c>
      <c r="D320" s="25">
        <v>158</v>
      </c>
      <c r="E320" s="25">
        <v>9</v>
      </c>
      <c r="F320" s="25" t="s">
        <v>610</v>
      </c>
      <c r="G320" s="25">
        <v>6106</v>
      </c>
      <c r="H320" s="25" t="s">
        <v>605</v>
      </c>
      <c r="I320" s="25" t="s">
        <v>608</v>
      </c>
      <c r="J320" s="26">
        <v>10844</v>
      </c>
      <c r="K320" s="26">
        <v>35408</v>
      </c>
      <c r="L320" s="26">
        <v>464773</v>
      </c>
      <c r="M320" s="26">
        <v>8717</v>
      </c>
      <c r="N320" s="26">
        <v>179734</v>
      </c>
      <c r="O320" s="26">
        <v>28124</v>
      </c>
    </row>
    <row r="321" spans="1:15" x14ac:dyDescent="0.25">
      <c r="A321" s="25" t="s">
        <v>693</v>
      </c>
      <c r="B321" s="25"/>
      <c r="C321" s="27">
        <v>663790</v>
      </c>
      <c r="D321" s="27">
        <v>154</v>
      </c>
      <c r="E321" s="27">
        <v>150</v>
      </c>
      <c r="F321" s="29" t="s">
        <v>694</v>
      </c>
      <c r="G321" s="27">
        <v>6274</v>
      </c>
      <c r="H321" s="29" t="s">
        <v>695</v>
      </c>
      <c r="I321" s="29" t="s">
        <v>698</v>
      </c>
      <c r="J321" s="26">
        <v>19289</v>
      </c>
      <c r="K321" s="26">
        <v>551</v>
      </c>
      <c r="L321" s="26">
        <v>45849</v>
      </c>
      <c r="M321" s="26">
        <v>4638</v>
      </c>
      <c r="N321" s="26">
        <v>139368</v>
      </c>
      <c r="O321" s="26">
        <v>4030</v>
      </c>
    </row>
    <row r="322" spans="1:15" x14ac:dyDescent="0.25">
      <c r="A322" s="25" t="s">
        <v>309</v>
      </c>
      <c r="B322" s="25"/>
      <c r="C322" s="27">
        <v>588119</v>
      </c>
      <c r="D322" s="27">
        <v>174</v>
      </c>
      <c r="E322" s="27">
        <v>21703</v>
      </c>
      <c r="F322" s="29" t="s">
        <v>310</v>
      </c>
      <c r="G322" s="27">
        <v>1045</v>
      </c>
      <c r="H322" s="29" t="s">
        <v>311</v>
      </c>
      <c r="I322" s="29" t="s">
        <v>312</v>
      </c>
      <c r="J322" s="26">
        <v>2464</v>
      </c>
      <c r="K322" s="26">
        <v>2688</v>
      </c>
      <c r="L322" s="26">
        <v>48065</v>
      </c>
      <c r="M322" s="26">
        <v>1212</v>
      </c>
      <c r="N322" s="26">
        <v>69494</v>
      </c>
      <c r="O322" s="26">
        <v>17259</v>
      </c>
    </row>
    <row r="323" spans="1:15" x14ac:dyDescent="0.25">
      <c r="A323" s="25" t="s">
        <v>323</v>
      </c>
      <c r="B323" s="25"/>
      <c r="C323" s="27">
        <v>364523</v>
      </c>
      <c r="D323" s="27">
        <v>142</v>
      </c>
      <c r="E323" s="27">
        <v>171970</v>
      </c>
      <c r="F323" s="29" t="s">
        <v>324</v>
      </c>
      <c r="G323" s="27">
        <v>145742</v>
      </c>
      <c r="H323" s="29" t="s">
        <v>325</v>
      </c>
      <c r="I323" s="29" t="s">
        <v>326</v>
      </c>
      <c r="J323" s="26">
        <v>37130</v>
      </c>
      <c r="K323" s="26">
        <v>4239</v>
      </c>
      <c r="L323" s="26">
        <v>94529</v>
      </c>
      <c r="M323" s="26">
        <v>938</v>
      </c>
      <c r="N323" s="26">
        <v>22384</v>
      </c>
      <c r="O323" s="26">
        <v>4723</v>
      </c>
    </row>
    <row r="324" spans="1:15" x14ac:dyDescent="0.25">
      <c r="A324" s="25" t="s">
        <v>1071</v>
      </c>
      <c r="B324" s="25"/>
      <c r="C324" s="25">
        <v>553078</v>
      </c>
      <c r="D324" s="25">
        <v>188</v>
      </c>
      <c r="E324" s="25">
        <v>146</v>
      </c>
      <c r="F324" s="25" t="s">
        <v>1072</v>
      </c>
      <c r="G324" s="25">
        <v>6267</v>
      </c>
      <c r="H324" s="25" t="s">
        <v>1062</v>
      </c>
      <c r="I324" s="25" t="s">
        <v>1064</v>
      </c>
      <c r="J324" s="26">
        <v>22116</v>
      </c>
      <c r="K324" s="26">
        <v>7665</v>
      </c>
      <c r="L324" s="26">
        <v>1440360</v>
      </c>
      <c r="M324" s="26">
        <v>69367</v>
      </c>
      <c r="N324" s="26">
        <v>441709</v>
      </c>
      <c r="O324" s="26">
        <v>823786</v>
      </c>
    </row>
    <row r="325" spans="1:15" x14ac:dyDescent="0.25">
      <c r="A325" s="25" t="s">
        <v>452</v>
      </c>
      <c r="B325" s="25"/>
      <c r="C325" s="27">
        <v>471602</v>
      </c>
      <c r="D325" s="27">
        <v>179</v>
      </c>
      <c r="E325" s="27">
        <v>84542</v>
      </c>
      <c r="F325" s="29" t="s">
        <v>453</v>
      </c>
      <c r="G325" s="27">
        <v>936</v>
      </c>
      <c r="H325" s="29" t="s">
        <v>454</v>
      </c>
      <c r="I325" s="29" t="s">
        <v>457</v>
      </c>
      <c r="J325" s="26">
        <v>354</v>
      </c>
      <c r="K325" s="26">
        <v>1751</v>
      </c>
      <c r="L325" s="26">
        <v>274</v>
      </c>
      <c r="M325" s="26">
        <v>141</v>
      </c>
      <c r="N325" s="26">
        <v>1854</v>
      </c>
      <c r="O325" s="26">
        <v>703</v>
      </c>
    </row>
    <row r="326" spans="1:15" x14ac:dyDescent="0.25">
      <c r="A326" s="25" t="s">
        <v>1243</v>
      </c>
      <c r="B326" s="25"/>
      <c r="C326" s="27">
        <v>537290</v>
      </c>
      <c r="D326" s="27">
        <v>267</v>
      </c>
      <c r="E326" s="27">
        <v>370159</v>
      </c>
      <c r="F326" s="29" t="s">
        <v>1244</v>
      </c>
      <c r="G326" s="27">
        <v>135</v>
      </c>
      <c r="H326" s="29" t="s">
        <v>1246</v>
      </c>
      <c r="I326" s="29" t="s">
        <v>0</v>
      </c>
      <c r="J326" s="26">
        <v>446</v>
      </c>
      <c r="K326" s="26">
        <v>697</v>
      </c>
      <c r="L326" s="26">
        <v>2381</v>
      </c>
      <c r="M326" s="26">
        <v>168</v>
      </c>
      <c r="N326" s="26">
        <v>6454</v>
      </c>
      <c r="O326" s="26">
        <v>1710</v>
      </c>
    </row>
    <row r="327" spans="1:15" x14ac:dyDescent="0.25">
      <c r="A327" s="25" t="s">
        <v>964</v>
      </c>
      <c r="B327" s="25"/>
      <c r="C327" s="27">
        <v>615341</v>
      </c>
      <c r="D327" s="27">
        <v>273</v>
      </c>
      <c r="E327" s="27">
        <v>17009</v>
      </c>
      <c r="F327" s="29" t="s">
        <v>965</v>
      </c>
      <c r="G327" s="27">
        <v>311</v>
      </c>
      <c r="H327" s="29" t="s">
        <v>966</v>
      </c>
      <c r="I327" s="29" t="s">
        <v>968</v>
      </c>
      <c r="J327" s="26">
        <v>1299709</v>
      </c>
      <c r="K327" s="26">
        <v>2491985</v>
      </c>
      <c r="L327" s="26">
        <v>427243</v>
      </c>
      <c r="M327" s="26">
        <v>45601</v>
      </c>
      <c r="N327" s="26">
        <v>6437701</v>
      </c>
      <c r="O327" s="26">
        <v>4926828</v>
      </c>
    </row>
    <row r="328" spans="1:15" x14ac:dyDescent="0.25">
      <c r="A328" s="25" t="s">
        <v>139</v>
      </c>
      <c r="B328" s="25"/>
      <c r="C328" s="27">
        <v>587601</v>
      </c>
      <c r="D328" s="27">
        <v>217</v>
      </c>
      <c r="E328" s="27">
        <v>7831</v>
      </c>
      <c r="F328" s="29" t="s">
        <v>140</v>
      </c>
      <c r="G328" s="27">
        <v>17473</v>
      </c>
      <c r="H328" s="29" t="s">
        <v>141</v>
      </c>
      <c r="I328" s="29" t="s">
        <v>142</v>
      </c>
      <c r="J328" s="26">
        <v>26081</v>
      </c>
      <c r="K328" s="26">
        <v>5707</v>
      </c>
      <c r="L328" s="26">
        <v>25752</v>
      </c>
      <c r="M328" s="26">
        <v>62826</v>
      </c>
      <c r="N328" s="26">
        <v>40502</v>
      </c>
      <c r="O328" s="26">
        <v>15196</v>
      </c>
    </row>
    <row r="329" spans="1:15" x14ac:dyDescent="0.25">
      <c r="A329" s="25" t="s">
        <v>1214</v>
      </c>
      <c r="B329" s="25"/>
      <c r="C329" s="27">
        <v>967036</v>
      </c>
      <c r="D329" s="27">
        <v>236</v>
      </c>
      <c r="E329" s="27">
        <v>21821</v>
      </c>
      <c r="F329" s="29" t="s">
        <v>1215</v>
      </c>
      <c r="G329" s="27">
        <v>439176</v>
      </c>
      <c r="H329" s="29" t="s">
        <v>1216</v>
      </c>
      <c r="I329" s="29" t="s">
        <v>1218</v>
      </c>
      <c r="J329" s="26">
        <v>443</v>
      </c>
      <c r="K329" s="26">
        <v>367</v>
      </c>
      <c r="L329" s="26">
        <v>193</v>
      </c>
      <c r="M329" s="26">
        <v>97</v>
      </c>
      <c r="N329" s="26">
        <v>1596</v>
      </c>
      <c r="O329" s="26">
        <v>346</v>
      </c>
    </row>
    <row r="330" spans="1:15" x14ac:dyDescent="0.25">
      <c r="A330" s="25" t="s">
        <v>96</v>
      </c>
      <c r="B330" s="25"/>
      <c r="C330" s="27">
        <v>544100</v>
      </c>
      <c r="D330" s="27">
        <v>103</v>
      </c>
      <c r="E330" s="27">
        <v>114791</v>
      </c>
      <c r="F330" s="29" t="s">
        <v>97</v>
      </c>
      <c r="G330" s="27">
        <v>135191</v>
      </c>
      <c r="H330" s="29" t="s">
        <v>98</v>
      </c>
      <c r="I330" s="29" t="s">
        <v>100</v>
      </c>
      <c r="J330" s="26">
        <v>1299</v>
      </c>
      <c r="K330" s="26">
        <v>15706</v>
      </c>
      <c r="L330" s="26">
        <v>102592</v>
      </c>
      <c r="M330" s="26">
        <v>4793643</v>
      </c>
      <c r="N330" s="26">
        <v>180179</v>
      </c>
      <c r="O330" s="26">
        <v>55282</v>
      </c>
    </row>
    <row r="331" spans="1:15" x14ac:dyDescent="0.25">
      <c r="A331" s="25" t="s">
        <v>116</v>
      </c>
      <c r="B331" s="25"/>
      <c r="C331" s="27">
        <v>313502</v>
      </c>
      <c r="D331" s="27">
        <v>144</v>
      </c>
      <c r="E331" s="27">
        <v>3</v>
      </c>
      <c r="F331" s="29" t="s">
        <v>117</v>
      </c>
      <c r="G331" s="27">
        <v>6287</v>
      </c>
      <c r="H331" s="29" t="s">
        <v>112</v>
      </c>
      <c r="I331" s="29" t="s">
        <v>115</v>
      </c>
      <c r="J331" s="26">
        <v>32934</v>
      </c>
      <c r="K331" s="26">
        <v>34312</v>
      </c>
      <c r="L331" s="26">
        <v>503245</v>
      </c>
      <c r="M331" s="26">
        <v>12095</v>
      </c>
      <c r="N331" s="26">
        <v>118717</v>
      </c>
      <c r="O331" s="26">
        <v>40092</v>
      </c>
    </row>
    <row r="332" spans="1:15" x14ac:dyDescent="0.25">
      <c r="A332" s="25" t="s">
        <v>909</v>
      </c>
      <c r="B332" s="25"/>
      <c r="C332" s="27">
        <v>332120</v>
      </c>
      <c r="D332" s="27">
        <v>89</v>
      </c>
      <c r="E332" s="27">
        <v>22000</v>
      </c>
      <c r="F332" s="29" t="s">
        <v>910</v>
      </c>
      <c r="G332" s="27">
        <v>670</v>
      </c>
      <c r="H332" s="29" t="s">
        <v>911</v>
      </c>
      <c r="I332" s="29" t="s">
        <v>914</v>
      </c>
      <c r="J332" s="26">
        <v>606</v>
      </c>
      <c r="K332" s="26">
        <v>2288</v>
      </c>
      <c r="L332" s="26">
        <v>1441</v>
      </c>
      <c r="M332" s="26">
        <v>539</v>
      </c>
      <c r="N332" s="26">
        <v>551</v>
      </c>
      <c r="O332" s="26">
        <v>848</v>
      </c>
    </row>
    <row r="333" spans="1:15" x14ac:dyDescent="0.25">
      <c r="A333" s="25" t="s">
        <v>189</v>
      </c>
      <c r="B333" s="25"/>
      <c r="C333" s="25">
        <v>408777</v>
      </c>
      <c r="D333" s="25">
        <v>218</v>
      </c>
      <c r="E333" s="25">
        <v>171298</v>
      </c>
      <c r="F333" s="25" t="s">
        <v>190</v>
      </c>
      <c r="G333" s="25">
        <v>6288</v>
      </c>
      <c r="H333" s="25" t="s">
        <v>185</v>
      </c>
      <c r="I333" s="25" t="s">
        <v>188</v>
      </c>
      <c r="J333" s="26">
        <v>11609</v>
      </c>
      <c r="K333" s="26">
        <v>11602</v>
      </c>
      <c r="L333" s="26">
        <v>186389</v>
      </c>
      <c r="M333" s="26">
        <v>1755</v>
      </c>
      <c r="N333" s="26">
        <v>90155</v>
      </c>
      <c r="O333" s="26">
        <v>27389</v>
      </c>
    </row>
    <row r="334" spans="1:15" x14ac:dyDescent="0.25">
      <c r="A334" s="25" t="s">
        <v>871</v>
      </c>
      <c r="B334" s="25"/>
      <c r="C334" s="27">
        <v>344719</v>
      </c>
      <c r="D334" s="27">
        <v>174</v>
      </c>
      <c r="E334" s="27">
        <v>3212</v>
      </c>
      <c r="F334" s="29" t="s">
        <v>872</v>
      </c>
      <c r="G334" s="27">
        <v>700</v>
      </c>
      <c r="H334" s="29" t="s">
        <v>873</v>
      </c>
      <c r="I334" s="29" t="s">
        <v>875</v>
      </c>
      <c r="J334" s="26">
        <v>9755</v>
      </c>
      <c r="K334" s="26">
        <v>475227</v>
      </c>
      <c r="L334" s="26">
        <v>367100</v>
      </c>
      <c r="M334" s="26">
        <v>11784</v>
      </c>
      <c r="N334" s="26">
        <v>213119</v>
      </c>
      <c r="O334" s="26">
        <v>34242</v>
      </c>
    </row>
    <row r="335" spans="1:15" x14ac:dyDescent="0.25">
      <c r="A335" s="25" t="s">
        <v>780</v>
      </c>
      <c r="B335" s="25"/>
      <c r="C335" s="27">
        <v>665901</v>
      </c>
      <c r="D335" s="27">
        <v>333</v>
      </c>
      <c r="E335" s="27">
        <v>344793</v>
      </c>
      <c r="F335" s="29" t="s">
        <v>781</v>
      </c>
      <c r="G335" s="27">
        <v>94715</v>
      </c>
      <c r="H335" s="29" t="s">
        <v>783</v>
      </c>
      <c r="I335" s="29" t="s">
        <v>785</v>
      </c>
      <c r="J335" s="26">
        <v>304</v>
      </c>
      <c r="K335" s="26">
        <v>1155</v>
      </c>
      <c r="L335" s="26">
        <v>1264</v>
      </c>
      <c r="M335" s="26">
        <v>58275</v>
      </c>
      <c r="N335" s="26">
        <v>17781</v>
      </c>
      <c r="O335" s="26">
        <v>8830</v>
      </c>
    </row>
    <row r="336" spans="1:15" x14ac:dyDescent="0.25">
      <c r="A336" s="25" t="s">
        <v>277</v>
      </c>
      <c r="B336" s="25"/>
      <c r="C336" s="27">
        <v>735908</v>
      </c>
      <c r="D336" s="27">
        <v>357</v>
      </c>
      <c r="E336" s="27">
        <v>42027</v>
      </c>
      <c r="F336" s="29" t="s">
        <v>278</v>
      </c>
      <c r="G336" s="27">
        <v>439184</v>
      </c>
      <c r="H336" s="29" t="s">
        <v>279</v>
      </c>
      <c r="I336" s="29" t="s">
        <v>280</v>
      </c>
      <c r="J336" s="26">
        <v>49</v>
      </c>
      <c r="K336" s="26">
        <v>249</v>
      </c>
      <c r="L336" s="26">
        <v>257</v>
      </c>
      <c r="M336" s="26">
        <v>121</v>
      </c>
      <c r="N336" s="26">
        <v>716</v>
      </c>
      <c r="O336" s="26">
        <v>469</v>
      </c>
    </row>
    <row r="337" spans="1:15" x14ac:dyDescent="0.25">
      <c r="A337" s="25" t="s">
        <v>2270</v>
      </c>
      <c r="B337" s="25"/>
      <c r="C337" s="27">
        <v>954710</v>
      </c>
      <c r="D337" s="27">
        <v>204</v>
      </c>
      <c r="E337" s="27">
        <v>3272</v>
      </c>
      <c r="F337" s="29" t="s">
        <v>547</v>
      </c>
      <c r="G337" s="27">
        <v>439186</v>
      </c>
      <c r="H337" s="29" t="s">
        <v>548</v>
      </c>
      <c r="I337" s="29" t="s">
        <v>549</v>
      </c>
      <c r="J337" s="26">
        <v>294</v>
      </c>
      <c r="K337" s="26">
        <v>10334</v>
      </c>
      <c r="L337" s="26">
        <v>8669</v>
      </c>
      <c r="M337" s="26">
        <v>62660</v>
      </c>
      <c r="N337" s="26">
        <v>6070</v>
      </c>
      <c r="O337" s="26">
        <v>5707</v>
      </c>
    </row>
    <row r="338" spans="1:15" x14ac:dyDescent="0.25">
      <c r="A338" s="25" t="s">
        <v>1113</v>
      </c>
      <c r="B338" s="25"/>
      <c r="C338" s="27">
        <v>918039</v>
      </c>
      <c r="D338" s="27">
        <v>236</v>
      </c>
      <c r="E338" s="27">
        <v>290</v>
      </c>
      <c r="F338" s="29" t="s">
        <v>1114</v>
      </c>
      <c r="G338" s="27">
        <v>60961</v>
      </c>
      <c r="H338" s="29" t="s">
        <v>1115</v>
      </c>
      <c r="I338" s="29" t="s">
        <v>1118</v>
      </c>
      <c r="J338" s="26">
        <v>1718</v>
      </c>
      <c r="K338" s="26">
        <v>11116</v>
      </c>
      <c r="L338" s="26">
        <v>19866</v>
      </c>
      <c r="M338" s="26">
        <v>7641</v>
      </c>
      <c r="N338" s="26">
        <v>60229</v>
      </c>
      <c r="O338" s="26">
        <v>17338</v>
      </c>
    </row>
    <row r="339" spans="1:15" x14ac:dyDescent="0.25">
      <c r="A339" s="25" t="s">
        <v>811</v>
      </c>
      <c r="B339" s="25"/>
      <c r="C339" s="27">
        <v>659798</v>
      </c>
      <c r="D339" s="27">
        <v>319</v>
      </c>
      <c r="E339" s="27">
        <v>22</v>
      </c>
      <c r="F339" s="29" t="s">
        <v>804</v>
      </c>
      <c r="G339" s="27">
        <v>64689</v>
      </c>
      <c r="H339" s="29" t="s">
        <v>805</v>
      </c>
      <c r="I339" s="29" t="s">
        <v>806</v>
      </c>
      <c r="J339" s="26">
        <v>12721</v>
      </c>
      <c r="K339" s="26">
        <v>133775</v>
      </c>
      <c r="L339" s="26">
        <v>2942525</v>
      </c>
      <c r="M339" s="26">
        <v>3148215</v>
      </c>
      <c r="N339" s="26">
        <v>3016873</v>
      </c>
      <c r="O339" s="26">
        <v>2645993</v>
      </c>
    </row>
    <row r="340" spans="1:15" x14ac:dyDescent="0.25">
      <c r="A340" s="25" t="s">
        <v>1669</v>
      </c>
      <c r="B340" s="25"/>
      <c r="C340" s="27">
        <v>310761</v>
      </c>
      <c r="D340" s="27">
        <v>89</v>
      </c>
      <c r="E340" s="27">
        <v>208</v>
      </c>
      <c r="F340" s="29" t="s">
        <v>1670</v>
      </c>
      <c r="G340" s="27">
        <v>70</v>
      </c>
      <c r="H340" s="29" t="s">
        <v>1671</v>
      </c>
      <c r="I340" s="29" t="s">
        <v>1672</v>
      </c>
      <c r="J340" s="26">
        <v>1116</v>
      </c>
      <c r="K340" s="26">
        <v>5470</v>
      </c>
      <c r="L340" s="26">
        <v>2617</v>
      </c>
      <c r="M340" s="26">
        <v>880</v>
      </c>
      <c r="N340" s="26">
        <v>1668</v>
      </c>
      <c r="O340" s="26">
        <v>1042</v>
      </c>
    </row>
    <row r="341" spans="1:15" x14ac:dyDescent="0.25">
      <c r="A341" s="25" t="s">
        <v>711</v>
      </c>
      <c r="B341" s="25"/>
      <c r="C341" s="27">
        <v>744307</v>
      </c>
      <c r="D341" s="27">
        <v>352</v>
      </c>
      <c r="E341" s="27">
        <v>2519</v>
      </c>
      <c r="F341" s="29" t="s">
        <v>712</v>
      </c>
      <c r="G341" s="27">
        <v>764</v>
      </c>
      <c r="H341" s="29" t="s">
        <v>713</v>
      </c>
      <c r="I341" s="29" t="s">
        <v>715</v>
      </c>
      <c r="J341" s="26">
        <v>36</v>
      </c>
      <c r="K341" s="26">
        <v>652</v>
      </c>
      <c r="L341" s="26">
        <v>978</v>
      </c>
      <c r="M341" s="26">
        <v>19</v>
      </c>
      <c r="N341" s="26">
        <v>449</v>
      </c>
      <c r="O341" s="26">
        <v>106</v>
      </c>
    </row>
    <row r="342" spans="1:15" x14ac:dyDescent="0.25">
      <c r="A342" s="25" t="s">
        <v>394</v>
      </c>
      <c r="B342" s="25"/>
      <c r="C342" s="27">
        <v>713809</v>
      </c>
      <c r="D342" s="27">
        <v>313</v>
      </c>
      <c r="E342" s="27">
        <v>11</v>
      </c>
      <c r="F342" s="29" t="s">
        <v>395</v>
      </c>
      <c r="G342" s="27">
        <v>985</v>
      </c>
      <c r="H342" s="29" t="s">
        <v>396</v>
      </c>
      <c r="I342" s="29" t="s">
        <v>398</v>
      </c>
      <c r="J342" s="26">
        <v>58743</v>
      </c>
      <c r="K342" s="26">
        <v>118699</v>
      </c>
      <c r="L342" s="26">
        <v>120691</v>
      </c>
      <c r="M342" s="26">
        <v>107130</v>
      </c>
      <c r="N342" s="26">
        <v>80024</v>
      </c>
      <c r="O342" s="26">
        <v>104417</v>
      </c>
    </row>
    <row r="343" spans="1:15" x14ac:dyDescent="0.25">
      <c r="A343" s="25" t="s">
        <v>449</v>
      </c>
      <c r="B343" s="25"/>
      <c r="C343" s="27">
        <v>366992</v>
      </c>
      <c r="D343" s="27">
        <v>180</v>
      </c>
      <c r="E343" s="27">
        <v>285</v>
      </c>
      <c r="F343" s="29" t="s">
        <v>450</v>
      </c>
      <c r="G343" s="27">
        <v>938</v>
      </c>
      <c r="H343" s="29" t="s">
        <v>446</v>
      </c>
      <c r="I343" s="29" t="s">
        <v>448</v>
      </c>
      <c r="J343" s="26">
        <v>1764</v>
      </c>
      <c r="K343" s="26">
        <v>3386</v>
      </c>
      <c r="L343" s="26">
        <v>7060</v>
      </c>
      <c r="M343" s="26">
        <v>1587</v>
      </c>
      <c r="N343" s="26">
        <v>9322</v>
      </c>
      <c r="O343" s="26">
        <v>2224</v>
      </c>
    </row>
    <row r="344" spans="1:15" x14ac:dyDescent="0.25">
      <c r="A344" s="25" t="s">
        <v>750</v>
      </c>
      <c r="B344" s="25"/>
      <c r="C344" s="27">
        <v>377495</v>
      </c>
      <c r="D344" s="27">
        <v>189</v>
      </c>
      <c r="E344" s="27">
        <v>48</v>
      </c>
      <c r="F344" s="29" t="s">
        <v>751</v>
      </c>
      <c r="G344" s="27">
        <v>439194</v>
      </c>
      <c r="H344" s="29" t="s">
        <v>752</v>
      </c>
      <c r="I344" s="29" t="s">
        <v>753</v>
      </c>
      <c r="J344" s="26">
        <v>3068</v>
      </c>
      <c r="K344" s="26">
        <v>131556</v>
      </c>
      <c r="L344" s="26">
        <v>313605</v>
      </c>
      <c r="M344" s="26">
        <v>2742</v>
      </c>
      <c r="N344" s="26">
        <v>57371</v>
      </c>
      <c r="O344" s="26">
        <v>16723</v>
      </c>
    </row>
    <row r="345" spans="1:15" x14ac:dyDescent="0.25">
      <c r="A345" s="25" t="s">
        <v>688</v>
      </c>
      <c r="B345" s="25"/>
      <c r="C345" s="27">
        <v>443878</v>
      </c>
      <c r="D345" s="27">
        <v>218</v>
      </c>
      <c r="E345" s="27">
        <v>2849</v>
      </c>
      <c r="F345" s="29" t="s">
        <v>689</v>
      </c>
      <c r="G345" s="27">
        <v>12647</v>
      </c>
      <c r="H345" s="29" t="s">
        <v>690</v>
      </c>
      <c r="I345" s="29" t="s">
        <v>692</v>
      </c>
      <c r="J345" s="26">
        <v>176</v>
      </c>
      <c r="K345" s="26">
        <v>148</v>
      </c>
      <c r="L345" s="26">
        <v>2053</v>
      </c>
      <c r="M345" s="26">
        <v>96</v>
      </c>
      <c r="N345" s="26">
        <v>4742</v>
      </c>
      <c r="O345" s="26">
        <v>706</v>
      </c>
    </row>
    <row r="346" spans="1:15" x14ac:dyDescent="0.25">
      <c r="A346" s="25" t="s">
        <v>297</v>
      </c>
      <c r="B346" s="25"/>
      <c r="C346" s="27">
        <v>632897</v>
      </c>
      <c r="D346" s="27">
        <v>345</v>
      </c>
      <c r="E346" s="27">
        <v>16691</v>
      </c>
      <c r="F346" s="29" t="s">
        <v>298</v>
      </c>
      <c r="G346" s="27">
        <v>6508</v>
      </c>
      <c r="H346" s="29" t="s">
        <v>299</v>
      </c>
      <c r="I346" s="29" t="s">
        <v>300</v>
      </c>
      <c r="J346" s="26">
        <v>165</v>
      </c>
      <c r="K346" s="26">
        <v>568</v>
      </c>
      <c r="L346" s="26">
        <v>46854</v>
      </c>
      <c r="M346" s="26">
        <v>160199</v>
      </c>
      <c r="N346" s="26">
        <v>108729</v>
      </c>
      <c r="O346" s="26">
        <v>71534</v>
      </c>
    </row>
    <row r="347" spans="1:15" x14ac:dyDescent="0.25">
      <c r="A347" s="25" t="s">
        <v>2261</v>
      </c>
      <c r="B347" s="25"/>
      <c r="C347" s="27">
        <v>856709</v>
      </c>
      <c r="D347" s="27">
        <v>224</v>
      </c>
      <c r="E347" s="27">
        <v>4705</v>
      </c>
      <c r="F347" s="29" t="s">
        <v>119</v>
      </c>
      <c r="G347" s="27">
        <v>6029</v>
      </c>
      <c r="H347" s="29" t="s">
        <v>120</v>
      </c>
      <c r="I347" s="29" t="s">
        <v>122</v>
      </c>
      <c r="J347" s="26">
        <v>75</v>
      </c>
      <c r="K347" s="26">
        <v>23</v>
      </c>
      <c r="L347" s="26">
        <v>38</v>
      </c>
      <c r="M347" s="26">
        <v>32</v>
      </c>
      <c r="N347" s="26">
        <v>528</v>
      </c>
      <c r="O347" s="26">
        <v>20</v>
      </c>
    </row>
    <row r="348" spans="1:15" x14ac:dyDescent="0.25">
      <c r="A348" s="25" t="s">
        <v>235</v>
      </c>
      <c r="B348" s="25"/>
      <c r="C348" s="27">
        <v>792924</v>
      </c>
      <c r="D348" s="27">
        <v>144</v>
      </c>
      <c r="E348" s="27">
        <v>1714</v>
      </c>
      <c r="F348" s="29" t="s">
        <v>236</v>
      </c>
      <c r="G348" s="27">
        <v>1102</v>
      </c>
      <c r="H348" s="29" t="s">
        <v>237</v>
      </c>
      <c r="I348" s="29" t="s">
        <v>238</v>
      </c>
      <c r="J348" s="26">
        <v>678</v>
      </c>
      <c r="K348" s="26">
        <v>257</v>
      </c>
      <c r="L348" s="26">
        <v>848</v>
      </c>
      <c r="M348" s="26">
        <v>142</v>
      </c>
      <c r="N348" s="26">
        <v>326</v>
      </c>
      <c r="O348" s="26">
        <v>657</v>
      </c>
    </row>
    <row r="349" spans="1:15" x14ac:dyDescent="0.25">
      <c r="A349" s="25" t="s">
        <v>962</v>
      </c>
      <c r="B349" s="25"/>
      <c r="C349" s="25">
        <v>621404</v>
      </c>
      <c r="D349" s="25">
        <v>157</v>
      </c>
      <c r="E349" s="25">
        <v>1712</v>
      </c>
      <c r="F349" s="25" t="s">
        <v>963</v>
      </c>
      <c r="G349" s="25">
        <v>9750</v>
      </c>
      <c r="H349" s="25" t="s">
        <v>959</v>
      </c>
      <c r="I349" s="25" t="s">
        <v>961</v>
      </c>
      <c r="J349" s="26">
        <v>213720</v>
      </c>
      <c r="K349" s="26">
        <v>7709</v>
      </c>
      <c r="L349" s="26">
        <v>392603</v>
      </c>
      <c r="M349" s="26">
        <v>108096</v>
      </c>
      <c r="N349" s="26">
        <v>414830</v>
      </c>
      <c r="O349" s="26">
        <v>280550</v>
      </c>
    </row>
    <row r="350" spans="1:15" x14ac:dyDescent="0.25">
      <c r="A350" s="25" t="s">
        <v>2278</v>
      </c>
      <c r="B350" s="25"/>
      <c r="C350" s="27">
        <v>488730</v>
      </c>
      <c r="D350" s="27">
        <v>304</v>
      </c>
      <c r="E350" s="27">
        <v>1842</v>
      </c>
      <c r="F350" s="29" t="s">
        <v>1249</v>
      </c>
      <c r="G350" s="27">
        <v>119</v>
      </c>
      <c r="H350" s="29" t="s">
        <v>1250</v>
      </c>
      <c r="I350" s="29" t="s">
        <v>1253</v>
      </c>
      <c r="J350" s="26">
        <v>2797</v>
      </c>
      <c r="K350" s="26">
        <v>213297</v>
      </c>
      <c r="L350" s="26">
        <v>240514</v>
      </c>
      <c r="M350" s="26">
        <v>3243</v>
      </c>
      <c r="N350" s="26">
        <v>723610</v>
      </c>
      <c r="O350" s="26">
        <v>45693</v>
      </c>
    </row>
    <row r="351" spans="1:15" x14ac:dyDescent="0.25">
      <c r="A351" s="25" t="s">
        <v>344</v>
      </c>
      <c r="B351" s="25"/>
      <c r="C351" s="27">
        <v>603912</v>
      </c>
      <c r="D351" s="27">
        <v>299</v>
      </c>
      <c r="E351" s="27">
        <v>1723</v>
      </c>
      <c r="F351" s="29" t="s">
        <v>345</v>
      </c>
      <c r="G351" s="27">
        <v>1015</v>
      </c>
      <c r="H351" s="29" t="s">
        <v>346</v>
      </c>
      <c r="I351" s="29" t="s">
        <v>347</v>
      </c>
      <c r="J351" s="26">
        <v>306</v>
      </c>
      <c r="K351" s="26">
        <v>721</v>
      </c>
      <c r="L351" s="26">
        <v>6338</v>
      </c>
      <c r="M351" s="26">
        <v>722</v>
      </c>
      <c r="N351" s="26">
        <v>11708</v>
      </c>
      <c r="O351" s="26">
        <v>1792</v>
      </c>
    </row>
    <row r="352" spans="1:15" x14ac:dyDescent="0.25">
      <c r="A352" s="25" t="s">
        <v>123</v>
      </c>
      <c r="B352" s="25"/>
      <c r="C352" s="27">
        <v>730691</v>
      </c>
      <c r="D352" s="27">
        <v>441</v>
      </c>
      <c r="E352" s="27">
        <v>23</v>
      </c>
      <c r="F352" s="29" t="s">
        <v>124</v>
      </c>
      <c r="G352" s="27">
        <v>1175</v>
      </c>
      <c r="H352" s="29" t="s">
        <v>125</v>
      </c>
      <c r="I352" s="29" t="s">
        <v>126</v>
      </c>
      <c r="J352" s="26">
        <v>122</v>
      </c>
      <c r="K352" s="26">
        <v>235</v>
      </c>
      <c r="L352" s="26">
        <v>416</v>
      </c>
      <c r="M352" s="26">
        <v>104</v>
      </c>
      <c r="N352" s="26">
        <v>160</v>
      </c>
      <c r="O352" s="26">
        <v>162</v>
      </c>
    </row>
    <row r="353" spans="1:15" x14ac:dyDescent="0.25">
      <c r="A353" s="25" t="s">
        <v>178</v>
      </c>
      <c r="B353" s="25"/>
      <c r="C353" s="27">
        <v>1067809</v>
      </c>
      <c r="D353" s="27">
        <v>237</v>
      </c>
      <c r="E353" s="27">
        <v>100</v>
      </c>
      <c r="F353" s="29" t="s">
        <v>179</v>
      </c>
      <c r="G353" s="27">
        <v>638015</v>
      </c>
      <c r="H353" s="29" t="s">
        <v>180</v>
      </c>
      <c r="I353" s="29" t="s">
        <v>182</v>
      </c>
      <c r="J353" s="26">
        <v>201</v>
      </c>
      <c r="K353" s="26">
        <v>6376</v>
      </c>
      <c r="L353" s="26">
        <v>1042</v>
      </c>
      <c r="M353" s="26">
        <v>429</v>
      </c>
      <c r="N353" s="26">
        <v>4418</v>
      </c>
      <c r="O353" s="26">
        <v>925</v>
      </c>
    </row>
    <row r="354" spans="1:15" x14ac:dyDescent="0.25">
      <c r="A354" s="25" t="s">
        <v>105</v>
      </c>
      <c r="B354" s="25"/>
      <c r="C354" s="27">
        <v>567437</v>
      </c>
      <c r="D354" s="27">
        <v>217</v>
      </c>
      <c r="E354" s="27">
        <v>5857</v>
      </c>
      <c r="F354" s="29" t="s">
        <v>106</v>
      </c>
      <c r="G354" s="27">
        <v>6912</v>
      </c>
      <c r="H354" s="29" t="s">
        <v>107</v>
      </c>
      <c r="I354" s="29" t="s">
        <v>109</v>
      </c>
      <c r="J354" s="26">
        <v>280</v>
      </c>
      <c r="K354" s="26">
        <v>8074</v>
      </c>
      <c r="L354" s="26">
        <v>1867</v>
      </c>
      <c r="M354" s="26">
        <v>13196</v>
      </c>
      <c r="N354" s="26">
        <v>2899</v>
      </c>
      <c r="O354" s="26">
        <v>4326</v>
      </c>
    </row>
    <row r="355" spans="1:15" x14ac:dyDescent="0.25">
      <c r="A355" s="25" t="s">
        <v>552</v>
      </c>
      <c r="B355" s="25"/>
      <c r="C355" s="27">
        <v>305372</v>
      </c>
      <c r="D355" s="27">
        <v>233</v>
      </c>
      <c r="E355" s="27">
        <v>16918</v>
      </c>
      <c r="F355" s="29" t="s">
        <v>553</v>
      </c>
      <c r="G355" s="27">
        <v>867</v>
      </c>
      <c r="H355" s="29" t="s">
        <v>554</v>
      </c>
      <c r="I355" s="29" t="s">
        <v>555</v>
      </c>
      <c r="J355" s="26">
        <v>142</v>
      </c>
      <c r="K355" s="26">
        <v>259</v>
      </c>
      <c r="L355" s="26">
        <v>352</v>
      </c>
      <c r="M355" s="26">
        <v>121</v>
      </c>
      <c r="N355" s="26">
        <v>175</v>
      </c>
      <c r="O355" s="26">
        <v>122</v>
      </c>
    </row>
    <row r="356" spans="1:15" x14ac:dyDescent="0.25">
      <c r="A356" s="25" t="s">
        <v>706</v>
      </c>
      <c r="B356" s="25"/>
      <c r="C356" s="27">
        <v>954962</v>
      </c>
      <c r="D356" s="27">
        <v>324</v>
      </c>
      <c r="E356" s="27">
        <v>1966</v>
      </c>
      <c r="F356" s="29" t="s">
        <v>707</v>
      </c>
      <c r="G356" s="27">
        <v>6802</v>
      </c>
      <c r="H356" s="29" t="s">
        <v>708</v>
      </c>
      <c r="I356" s="29" t="s">
        <v>710</v>
      </c>
      <c r="J356" s="26">
        <v>154</v>
      </c>
      <c r="K356" s="26">
        <v>285</v>
      </c>
      <c r="L356" s="26">
        <v>593</v>
      </c>
      <c r="M356" s="26">
        <v>148</v>
      </c>
      <c r="N356" s="26">
        <v>8934</v>
      </c>
      <c r="O356" s="26">
        <v>254</v>
      </c>
    </row>
    <row r="357" spans="1:15" x14ac:dyDescent="0.25">
      <c r="A357" s="25" t="s">
        <v>655</v>
      </c>
      <c r="B357" s="25"/>
      <c r="C357" s="25">
        <v>359251</v>
      </c>
      <c r="D357" s="25">
        <v>158</v>
      </c>
      <c r="E357" s="25">
        <v>15</v>
      </c>
      <c r="F357" s="25" t="s">
        <v>656</v>
      </c>
      <c r="G357" s="25">
        <v>6306</v>
      </c>
      <c r="H357" s="25" t="s">
        <v>651</v>
      </c>
      <c r="I357" s="25" t="s">
        <v>654</v>
      </c>
      <c r="J357" s="26">
        <v>9862</v>
      </c>
      <c r="K357" s="26">
        <v>36486</v>
      </c>
      <c r="L357" s="26">
        <v>513594</v>
      </c>
      <c r="M357" s="26">
        <v>21032</v>
      </c>
      <c r="N357" s="26">
        <v>150063</v>
      </c>
      <c r="O357" s="26">
        <v>28265</v>
      </c>
    </row>
    <row r="358" spans="1:15" x14ac:dyDescent="0.25">
      <c r="A358" s="25" t="s">
        <v>1127</v>
      </c>
      <c r="B358" s="25"/>
      <c r="C358" s="27">
        <v>586815</v>
      </c>
      <c r="D358" s="27">
        <v>229</v>
      </c>
      <c r="E358" s="27">
        <v>29</v>
      </c>
      <c r="F358" s="29" t="s">
        <v>1128</v>
      </c>
      <c r="G358" s="27">
        <v>643757</v>
      </c>
      <c r="H358" s="29" t="s">
        <v>1129</v>
      </c>
      <c r="I358" s="29" t="s">
        <v>1130</v>
      </c>
      <c r="J358" s="26">
        <v>2742</v>
      </c>
      <c r="K358" s="26">
        <v>5465</v>
      </c>
      <c r="L358" s="26">
        <v>737</v>
      </c>
      <c r="M358" s="26">
        <v>314</v>
      </c>
      <c r="N358" s="26">
        <v>4780</v>
      </c>
      <c r="O358" s="26">
        <v>18483</v>
      </c>
    </row>
    <row r="359" spans="1:15" x14ac:dyDescent="0.25">
      <c r="A359" s="25" t="s">
        <v>159</v>
      </c>
      <c r="B359" s="25"/>
      <c r="C359" s="27">
        <v>1027144</v>
      </c>
      <c r="D359" s="27">
        <v>361</v>
      </c>
      <c r="E359" s="27">
        <v>3234</v>
      </c>
      <c r="F359" s="29" t="s">
        <v>160</v>
      </c>
      <c r="G359" s="27">
        <v>871</v>
      </c>
      <c r="H359" s="29" t="s">
        <v>161</v>
      </c>
      <c r="I359" s="29" t="s">
        <v>162</v>
      </c>
      <c r="J359" s="26">
        <v>34</v>
      </c>
      <c r="K359" s="26">
        <v>598</v>
      </c>
      <c r="L359" s="26">
        <v>103</v>
      </c>
      <c r="M359" s="26">
        <v>43</v>
      </c>
      <c r="N359" s="26">
        <v>307</v>
      </c>
      <c r="O359" s="26">
        <v>624</v>
      </c>
    </row>
    <row r="360" spans="1:15" x14ac:dyDescent="0.25">
      <c r="A360" s="25" t="s">
        <v>660</v>
      </c>
      <c r="B360" s="25"/>
      <c r="C360" s="27">
        <v>616323</v>
      </c>
      <c r="D360" s="27">
        <v>245</v>
      </c>
      <c r="E360" s="27">
        <v>12267</v>
      </c>
      <c r="F360" s="29" t="s">
        <v>661</v>
      </c>
      <c r="G360" s="27">
        <v>5318532</v>
      </c>
      <c r="H360" s="29" t="s">
        <v>662</v>
      </c>
      <c r="I360" s="29" t="s">
        <v>663</v>
      </c>
      <c r="J360" s="26">
        <v>20953</v>
      </c>
      <c r="K360" s="26">
        <v>30308</v>
      </c>
      <c r="L360" s="26">
        <v>33164</v>
      </c>
      <c r="M360" s="26">
        <v>7872</v>
      </c>
      <c r="N360" s="26">
        <v>129796</v>
      </c>
      <c r="O360" s="26">
        <v>102917</v>
      </c>
    </row>
    <row r="361" spans="1:15" x14ac:dyDescent="0.25">
      <c r="A361" s="25" t="s">
        <v>2271</v>
      </c>
      <c r="B361" s="25"/>
      <c r="C361" s="27">
        <v>541086</v>
      </c>
      <c r="D361" s="27">
        <v>217</v>
      </c>
      <c r="E361" s="27">
        <v>85112</v>
      </c>
      <c r="F361" s="29" t="s">
        <v>566</v>
      </c>
      <c r="G361" s="27">
        <v>439240</v>
      </c>
      <c r="H361" s="29" t="s">
        <v>567</v>
      </c>
      <c r="I361" s="29" t="s">
        <v>569</v>
      </c>
      <c r="J361" s="26">
        <v>506</v>
      </c>
      <c r="K361" s="26">
        <v>10044</v>
      </c>
      <c r="L361" s="26">
        <v>22010</v>
      </c>
      <c r="M361" s="26">
        <v>146860</v>
      </c>
      <c r="N361" s="26">
        <v>32282</v>
      </c>
      <c r="O361" s="26">
        <v>223910</v>
      </c>
    </row>
    <row r="362" spans="1:15" x14ac:dyDescent="0.25">
      <c r="A362" s="25" t="s">
        <v>631</v>
      </c>
      <c r="B362" s="25"/>
      <c r="C362" s="27">
        <v>386511</v>
      </c>
      <c r="D362" s="27">
        <v>147</v>
      </c>
      <c r="E362" s="27">
        <v>101725</v>
      </c>
      <c r="F362" s="29" t="s">
        <v>632</v>
      </c>
      <c r="G362" s="27">
        <v>811</v>
      </c>
      <c r="H362" s="29" t="s">
        <v>633</v>
      </c>
      <c r="I362" s="29" t="s">
        <v>634</v>
      </c>
      <c r="J362" s="26">
        <v>12093</v>
      </c>
      <c r="K362" s="26">
        <v>10070</v>
      </c>
      <c r="L362" s="26">
        <v>18276</v>
      </c>
      <c r="M362" s="26">
        <v>4202</v>
      </c>
      <c r="N362" s="26">
        <v>18807</v>
      </c>
      <c r="O362" s="26">
        <v>27457</v>
      </c>
    </row>
    <row r="363" spans="1:15" x14ac:dyDescent="0.25">
      <c r="A363" s="25" t="s">
        <v>292</v>
      </c>
      <c r="B363" s="25"/>
      <c r="C363" s="27">
        <v>1120886</v>
      </c>
      <c r="D363" s="27">
        <v>361</v>
      </c>
      <c r="E363" s="27">
        <v>3190</v>
      </c>
      <c r="F363" s="29" t="s">
        <v>293</v>
      </c>
      <c r="G363" s="27">
        <v>439242</v>
      </c>
      <c r="H363" s="29" t="s">
        <v>294</v>
      </c>
      <c r="I363" s="29" t="s">
        <v>296</v>
      </c>
      <c r="J363" s="26">
        <v>266354</v>
      </c>
      <c r="K363" s="26">
        <v>41044</v>
      </c>
      <c r="L363" s="26">
        <v>73213</v>
      </c>
      <c r="M363" s="26">
        <v>57163</v>
      </c>
      <c r="N363" s="26">
        <v>308</v>
      </c>
      <c r="O363" s="26">
        <v>7375</v>
      </c>
    </row>
    <row r="364" spans="1:15" x14ac:dyDescent="0.25">
      <c r="A364" s="25" t="s">
        <v>245</v>
      </c>
      <c r="B364" s="25"/>
      <c r="C364" s="27">
        <v>611100</v>
      </c>
      <c r="D364" s="27">
        <v>204</v>
      </c>
      <c r="E364" s="27">
        <v>286</v>
      </c>
      <c r="F364" s="29" t="s">
        <v>246</v>
      </c>
      <c r="G364" s="27">
        <v>8742</v>
      </c>
      <c r="H364" s="29" t="s">
        <v>247</v>
      </c>
      <c r="I364" s="29" t="s">
        <v>248</v>
      </c>
      <c r="J364" s="26">
        <v>1583</v>
      </c>
      <c r="K364" s="26">
        <v>703940</v>
      </c>
      <c r="L364" s="26">
        <v>124881</v>
      </c>
      <c r="M364" s="26">
        <v>47520</v>
      </c>
      <c r="N364" s="26">
        <v>179761</v>
      </c>
      <c r="O364" s="26">
        <v>18926</v>
      </c>
    </row>
    <row r="365" spans="1:15" x14ac:dyDescent="0.25">
      <c r="A365" s="25" t="s">
        <v>2286</v>
      </c>
      <c r="B365" s="25"/>
      <c r="C365" s="27">
        <v>689527</v>
      </c>
      <c r="D365" s="27">
        <v>333</v>
      </c>
      <c r="E365" s="27">
        <v>84667</v>
      </c>
      <c r="F365" s="29" t="s">
        <v>531</v>
      </c>
      <c r="G365" s="27">
        <v>3246006</v>
      </c>
      <c r="H365" s="29" t="s">
        <v>532</v>
      </c>
      <c r="I365" s="29" t="s">
        <v>533</v>
      </c>
      <c r="J365" s="26">
        <v>221</v>
      </c>
      <c r="K365" s="26">
        <v>15176</v>
      </c>
      <c r="L365" s="26">
        <v>1576</v>
      </c>
      <c r="M365" s="26">
        <v>493</v>
      </c>
      <c r="N365" s="26">
        <v>7538</v>
      </c>
      <c r="O365" s="26">
        <v>1014</v>
      </c>
    </row>
    <row r="366" spans="1:15" x14ac:dyDescent="0.25">
      <c r="A366" s="25" t="s">
        <v>682</v>
      </c>
      <c r="B366" s="25"/>
      <c r="C366" s="27">
        <v>422583</v>
      </c>
      <c r="D366" s="27">
        <v>239</v>
      </c>
      <c r="E366" s="27">
        <v>16709</v>
      </c>
      <c r="F366" s="29" t="s">
        <v>683</v>
      </c>
      <c r="G366" s="27">
        <v>785</v>
      </c>
      <c r="H366" s="29" t="s">
        <v>684</v>
      </c>
      <c r="I366" s="29" t="s">
        <v>687</v>
      </c>
      <c r="J366" s="26">
        <v>303</v>
      </c>
      <c r="K366" s="26">
        <v>663</v>
      </c>
      <c r="L366" s="26">
        <v>407</v>
      </c>
      <c r="M366" s="26">
        <v>341</v>
      </c>
      <c r="N366" s="26">
        <v>1152</v>
      </c>
      <c r="O366" s="26">
        <v>1568</v>
      </c>
    </row>
    <row r="367" spans="1:15" x14ac:dyDescent="0.25">
      <c r="A367" s="25" t="s">
        <v>570</v>
      </c>
      <c r="B367" s="25"/>
      <c r="C367" s="27">
        <v>573587</v>
      </c>
      <c r="D367" s="27">
        <v>217</v>
      </c>
      <c r="E367" s="27">
        <v>233</v>
      </c>
      <c r="F367" s="29" t="s">
        <v>571</v>
      </c>
      <c r="G367" s="27">
        <v>439255</v>
      </c>
      <c r="H367" s="29" t="s">
        <v>572</v>
      </c>
      <c r="I367" s="29" t="s">
        <v>574</v>
      </c>
      <c r="J367" s="26">
        <v>454</v>
      </c>
      <c r="K367" s="26">
        <v>4459</v>
      </c>
      <c r="L367" s="26">
        <v>2970</v>
      </c>
      <c r="M367" s="26">
        <v>27821</v>
      </c>
      <c r="N367" s="26">
        <v>2315</v>
      </c>
      <c r="O367" s="26">
        <v>2151</v>
      </c>
    </row>
    <row r="368" spans="1:15" x14ac:dyDescent="0.25">
      <c r="A368" s="25" t="s">
        <v>2267</v>
      </c>
      <c r="B368" s="25"/>
      <c r="C368" s="27">
        <v>735323</v>
      </c>
      <c r="D368" s="27">
        <v>319</v>
      </c>
      <c r="E368" s="27">
        <v>3244</v>
      </c>
      <c r="F368" s="29" t="s">
        <v>476</v>
      </c>
      <c r="G368" s="27">
        <v>439281</v>
      </c>
      <c r="H368" s="29" t="s">
        <v>477</v>
      </c>
      <c r="I368" s="29" t="s">
        <v>478</v>
      </c>
      <c r="J368" s="26">
        <v>113</v>
      </c>
      <c r="K368" s="26">
        <v>13422</v>
      </c>
      <c r="L368" s="26">
        <v>3020</v>
      </c>
      <c r="M368" s="26">
        <v>26843</v>
      </c>
      <c r="N368" s="26">
        <v>7849</v>
      </c>
      <c r="O368" s="26">
        <v>4302</v>
      </c>
    </row>
  </sheetData>
  <autoFilter ref="A1:O368"/>
  <conditionalFormatting sqref="E1:E1048576">
    <cfRule type="duplicateValues" dxfId="0" priority="1"/>
  </conditionalFormatting>
  <pageMargins left="0.7" right="0.7" top="0.75" bottom="0.75" header="0.3" footer="0.3"/>
  <pageSetup orientation="portrait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workbookViewId="0">
      <selection activeCell="A20" sqref="A20"/>
    </sheetView>
  </sheetViews>
  <sheetFormatPr defaultRowHeight="15" x14ac:dyDescent="0.25"/>
  <cols>
    <col min="1" max="1" width="27.140625" style="42" bestFit="1" customWidth="1"/>
    <col min="2" max="4" width="9.140625" style="42"/>
    <col min="5" max="6" width="12.7109375" style="55" customWidth="1"/>
    <col min="7" max="8" width="9.140625" style="42"/>
    <col min="9" max="9" width="13.42578125" style="42" bestFit="1" customWidth="1"/>
    <col min="10" max="10" width="7.140625" style="42" bestFit="1" customWidth="1"/>
    <col min="11" max="11" width="29.140625" style="42" bestFit="1" customWidth="1"/>
  </cols>
  <sheetData>
    <row r="1" spans="1:4" customFormat="1" x14ac:dyDescent="0.25">
      <c r="A1" s="41" t="s">
        <v>2315</v>
      </c>
      <c r="B1" s="41"/>
      <c r="C1" s="42"/>
      <c r="D1" s="42"/>
    </row>
    <row r="2" spans="1:4" customFormat="1" x14ac:dyDescent="0.25">
      <c r="A2" s="41"/>
      <c r="B2" s="41"/>
      <c r="C2" s="42"/>
      <c r="D2" s="42"/>
    </row>
    <row r="3" spans="1:4" customFormat="1" x14ac:dyDescent="0.25">
      <c r="A3" s="43" t="s">
        <v>2249</v>
      </c>
      <c r="B3" s="43" t="s">
        <v>2316</v>
      </c>
      <c r="C3" s="42"/>
      <c r="D3" s="42"/>
    </row>
    <row r="4" spans="1:4" customFormat="1" x14ac:dyDescent="0.25">
      <c r="A4" s="44" t="s">
        <v>47</v>
      </c>
      <c r="B4" s="45">
        <v>3.2880416805093056</v>
      </c>
      <c r="C4" s="46"/>
      <c r="D4" s="46"/>
    </row>
    <row r="5" spans="1:4" customFormat="1" x14ac:dyDescent="0.25">
      <c r="A5" s="44" t="s">
        <v>50</v>
      </c>
      <c r="B5" s="45">
        <v>2.7143129462076367</v>
      </c>
      <c r="C5" s="46"/>
      <c r="D5" s="46"/>
    </row>
    <row r="6" spans="1:4" customFormat="1" x14ac:dyDescent="0.25">
      <c r="A6" s="44" t="s">
        <v>53</v>
      </c>
      <c r="B6" s="45">
        <v>2.6033460864895552</v>
      </c>
      <c r="C6" s="46"/>
      <c r="D6" s="46"/>
    </row>
    <row r="7" spans="1:4" customFormat="1" x14ac:dyDescent="0.25">
      <c r="A7" s="44" t="s">
        <v>56</v>
      </c>
      <c r="B7" s="45">
        <v>5.0530338051052084</v>
      </c>
      <c r="C7" s="46"/>
      <c r="D7" s="46"/>
    </row>
    <row r="8" spans="1:4" customFormat="1" x14ac:dyDescent="0.25">
      <c r="A8" s="44" t="s">
        <v>59</v>
      </c>
      <c r="B8" s="45">
        <v>4.0401474807438813</v>
      </c>
      <c r="C8" s="46"/>
      <c r="D8" s="46"/>
    </row>
    <row r="9" spans="1:4" customFormat="1" x14ac:dyDescent="0.25">
      <c r="A9" s="44" t="s">
        <v>62</v>
      </c>
      <c r="B9" s="45">
        <v>4.1008538456582269</v>
      </c>
      <c r="C9" s="46"/>
      <c r="D9" s="46"/>
    </row>
    <row r="10" spans="1:4" customFormat="1" x14ac:dyDescent="0.25">
      <c r="A10" s="44" t="s">
        <v>65</v>
      </c>
      <c r="B10" s="45">
        <v>6.2758123220884254</v>
      </c>
      <c r="C10" s="46"/>
      <c r="D10" s="46"/>
    </row>
    <row r="11" spans="1:4" customFormat="1" x14ac:dyDescent="0.25">
      <c r="A11" s="44" t="s">
        <v>68</v>
      </c>
      <c r="B11" s="45">
        <v>25.615312775871512</v>
      </c>
      <c r="C11" s="46"/>
      <c r="D11" s="46"/>
    </row>
    <row r="12" spans="1:4" customFormat="1" x14ac:dyDescent="0.25">
      <c r="A12" s="44" t="s">
        <v>72</v>
      </c>
      <c r="B12" s="45">
        <v>8.9863627896189744</v>
      </c>
      <c r="C12" s="46"/>
      <c r="D12" s="46"/>
    </row>
    <row r="13" spans="1:4" customFormat="1" x14ac:dyDescent="0.25">
      <c r="A13" s="44" t="s">
        <v>75</v>
      </c>
      <c r="B13" s="45">
        <v>18.710593422669202</v>
      </c>
      <c r="C13" s="46"/>
      <c r="D13" s="46"/>
    </row>
    <row r="14" spans="1:4" customFormat="1" x14ac:dyDescent="0.25">
      <c r="A14" s="44" t="s">
        <v>78</v>
      </c>
      <c r="B14" s="45">
        <v>8.3063204645349966</v>
      </c>
      <c r="C14" s="46"/>
      <c r="D14" s="46"/>
    </row>
    <row r="15" spans="1:4" customFormat="1" x14ac:dyDescent="0.25">
      <c r="A15" s="44" t="s">
        <v>81</v>
      </c>
      <c r="B15" s="45">
        <v>6.6504798263360376</v>
      </c>
      <c r="C15" s="46"/>
      <c r="D15" s="46"/>
    </row>
    <row r="16" spans="1:4" customFormat="1" x14ac:dyDescent="0.25">
      <c r="A16" s="44" t="s">
        <v>84</v>
      </c>
      <c r="B16" s="45">
        <v>6.2429055863646434</v>
      </c>
      <c r="C16" s="46"/>
      <c r="D16" s="46"/>
    </row>
    <row r="17" spans="1:18" s="49" customFormat="1" x14ac:dyDescent="0.25">
      <c r="A17" s="44"/>
      <c r="B17" s="47"/>
      <c r="C17" s="46"/>
      <c r="D17" s="46"/>
      <c r="E17" s="48"/>
      <c r="F17" s="48"/>
      <c r="G17" s="46"/>
      <c r="H17" s="46"/>
      <c r="I17" s="46"/>
      <c r="J17" s="46"/>
      <c r="K17" s="46"/>
    </row>
    <row r="18" spans="1:18" x14ac:dyDescent="0.25">
      <c r="A18" s="19" t="s">
        <v>2243</v>
      </c>
      <c r="B18" s="19" t="s">
        <v>2244</v>
      </c>
      <c r="C18" s="20" t="s">
        <v>2245</v>
      </c>
      <c r="D18" s="19" t="s">
        <v>2246</v>
      </c>
      <c r="E18" s="50" t="s">
        <v>2247</v>
      </c>
      <c r="F18" s="50" t="s">
        <v>2248</v>
      </c>
      <c r="G18" s="19" t="s">
        <v>16</v>
      </c>
      <c r="H18" s="19" t="s">
        <v>24</v>
      </c>
      <c r="I18" s="20" t="s">
        <v>31</v>
      </c>
      <c r="J18" s="20" t="s">
        <v>33</v>
      </c>
      <c r="K18" s="19" t="s">
        <v>35</v>
      </c>
    </row>
    <row r="19" spans="1:18" x14ac:dyDescent="0.25">
      <c r="A19" s="51" t="s">
        <v>12</v>
      </c>
      <c r="B19" s="52">
        <v>451278</v>
      </c>
      <c r="C19" s="52">
        <v>451284</v>
      </c>
      <c r="D19" s="56">
        <v>412</v>
      </c>
      <c r="E19" s="57">
        <v>6318580</v>
      </c>
      <c r="F19" s="57">
        <f t="shared" ref="F19:F24" si="0">SUM(M19:Q19,S19:FX19)</f>
        <v>0</v>
      </c>
      <c r="G19" s="58" t="s">
        <v>21</v>
      </c>
      <c r="H19" s="58" t="s">
        <v>29</v>
      </c>
      <c r="I19" s="58" t="s">
        <v>32</v>
      </c>
      <c r="J19" s="58" t="s">
        <v>34</v>
      </c>
      <c r="K19" s="58" t="s">
        <v>36</v>
      </c>
      <c r="L19" s="49"/>
      <c r="M19" s="49"/>
      <c r="N19" s="49"/>
      <c r="O19" s="49"/>
      <c r="P19" s="49"/>
      <c r="Q19" s="49"/>
      <c r="R19" s="49"/>
    </row>
    <row r="20" spans="1:18" x14ac:dyDescent="0.25">
      <c r="A20" s="51" t="s">
        <v>13</v>
      </c>
      <c r="B20" s="52">
        <v>451278</v>
      </c>
      <c r="C20" s="52">
        <v>451283</v>
      </c>
      <c r="D20" s="56">
        <v>509</v>
      </c>
      <c r="E20" s="57">
        <v>6675016</v>
      </c>
      <c r="F20" s="57">
        <f t="shared" si="0"/>
        <v>0</v>
      </c>
      <c r="G20" s="58" t="s">
        <v>22</v>
      </c>
      <c r="H20" s="58" t="s">
        <v>30</v>
      </c>
      <c r="I20" s="58" t="s">
        <v>32</v>
      </c>
      <c r="J20" s="58" t="s">
        <v>34</v>
      </c>
      <c r="K20" s="58" t="s">
        <v>36</v>
      </c>
      <c r="L20" s="49"/>
      <c r="M20" s="49"/>
      <c r="N20" s="49"/>
      <c r="O20" s="49"/>
      <c r="P20" s="49"/>
      <c r="Q20" s="49"/>
      <c r="R20" s="49"/>
    </row>
    <row r="21" spans="1:18" x14ac:dyDescent="0.25">
      <c r="A21" s="51" t="s">
        <v>8</v>
      </c>
      <c r="B21" s="52">
        <v>451278</v>
      </c>
      <c r="C21" s="52">
        <v>451282</v>
      </c>
      <c r="D21" s="56">
        <v>462</v>
      </c>
      <c r="E21" s="57">
        <v>7497558</v>
      </c>
      <c r="F21" s="57">
        <f t="shared" si="0"/>
        <v>0</v>
      </c>
      <c r="G21" s="58" t="s">
        <v>17</v>
      </c>
      <c r="H21" s="58" t="s">
        <v>25</v>
      </c>
      <c r="I21" s="58" t="s">
        <v>32</v>
      </c>
      <c r="J21" s="58" t="s">
        <v>34</v>
      </c>
      <c r="K21" s="58" t="s">
        <v>36</v>
      </c>
      <c r="L21" s="49"/>
      <c r="M21" s="49"/>
      <c r="N21" s="49"/>
      <c r="O21" s="49"/>
      <c r="P21" s="49"/>
      <c r="Q21" s="49"/>
      <c r="R21" s="49"/>
    </row>
    <row r="22" spans="1:18" x14ac:dyDescent="0.25">
      <c r="A22" s="51" t="s">
        <v>11</v>
      </c>
      <c r="B22" s="52">
        <v>451278</v>
      </c>
      <c r="C22" s="52">
        <v>451281</v>
      </c>
      <c r="D22" s="56">
        <v>375</v>
      </c>
      <c r="E22" s="57">
        <v>5977902</v>
      </c>
      <c r="F22" s="57">
        <f t="shared" si="0"/>
        <v>0</v>
      </c>
      <c r="G22" s="58" t="s">
        <v>20</v>
      </c>
      <c r="H22" s="58" t="s">
        <v>28</v>
      </c>
      <c r="I22" s="58" t="s">
        <v>32</v>
      </c>
      <c r="J22" s="58" t="s">
        <v>34</v>
      </c>
      <c r="K22" s="58" t="s">
        <v>36</v>
      </c>
      <c r="L22" s="49"/>
      <c r="M22" s="49"/>
      <c r="N22" s="49"/>
      <c r="O22" s="49"/>
      <c r="P22" s="49"/>
      <c r="Q22" s="49"/>
      <c r="R22" s="49"/>
    </row>
    <row r="23" spans="1:18" x14ac:dyDescent="0.25">
      <c r="A23" s="51" t="s">
        <v>10</v>
      </c>
      <c r="B23" s="52">
        <v>451278</v>
      </c>
      <c r="C23" s="52">
        <v>451280</v>
      </c>
      <c r="D23" s="56">
        <v>464</v>
      </c>
      <c r="E23" s="57">
        <v>6135591</v>
      </c>
      <c r="F23" s="57">
        <f t="shared" si="0"/>
        <v>0</v>
      </c>
      <c r="G23" s="58" t="s">
        <v>19</v>
      </c>
      <c r="H23" s="58" t="s">
        <v>27</v>
      </c>
      <c r="I23" s="58" t="s">
        <v>32</v>
      </c>
      <c r="J23" s="58" t="s">
        <v>34</v>
      </c>
      <c r="K23" s="58" t="s">
        <v>36</v>
      </c>
      <c r="L23" s="49"/>
      <c r="M23" s="49"/>
      <c r="N23" s="49"/>
      <c r="O23" s="49"/>
      <c r="P23" s="49"/>
      <c r="Q23" s="49"/>
      <c r="R23" s="49"/>
    </row>
    <row r="24" spans="1:18" x14ac:dyDescent="0.25">
      <c r="A24" s="51" t="s">
        <v>9</v>
      </c>
      <c r="B24" s="52">
        <v>451278</v>
      </c>
      <c r="C24" s="52">
        <v>451279</v>
      </c>
      <c r="D24" s="56">
        <v>449</v>
      </c>
      <c r="E24" s="57">
        <v>6657438</v>
      </c>
      <c r="F24" s="57">
        <f t="shared" si="0"/>
        <v>0</v>
      </c>
      <c r="G24" s="58" t="s">
        <v>18</v>
      </c>
      <c r="H24" s="58" t="s">
        <v>26</v>
      </c>
      <c r="I24" s="58" t="s">
        <v>32</v>
      </c>
      <c r="J24" s="58" t="s">
        <v>34</v>
      </c>
      <c r="K24" s="58" t="s">
        <v>36</v>
      </c>
      <c r="L24" s="49"/>
      <c r="M24" s="49"/>
      <c r="N24" s="49"/>
      <c r="O24" s="49"/>
      <c r="P24" s="49"/>
      <c r="Q24" s="49"/>
      <c r="R24" s="49"/>
    </row>
    <row r="25" spans="1:18" x14ac:dyDescent="0.25">
      <c r="A25" s="51"/>
      <c r="B25" s="52"/>
      <c r="C25" s="52"/>
      <c r="D25" s="52"/>
      <c r="E25" s="53"/>
      <c r="F25" s="53"/>
      <c r="G25" s="54"/>
      <c r="H25" s="52"/>
      <c r="I25" s="54"/>
      <c r="J25" s="54"/>
      <c r="K25" s="54"/>
      <c r="L25" s="49"/>
      <c r="M25" s="49"/>
      <c r="N25" s="49"/>
      <c r="O25" s="49"/>
      <c r="P25" s="49"/>
      <c r="Q25" s="49"/>
      <c r="R25" s="49"/>
    </row>
    <row r="26" spans="1:18" x14ac:dyDescent="0.25">
      <c r="A26" s="51"/>
      <c r="B26" s="52"/>
      <c r="C26" s="52"/>
      <c r="D26" s="52"/>
      <c r="E26" s="53"/>
      <c r="F26" s="53"/>
      <c r="G26" s="54"/>
      <c r="H26" s="52"/>
      <c r="I26" s="54"/>
      <c r="J26" s="54"/>
      <c r="K26" s="54"/>
      <c r="L26" s="49"/>
      <c r="M26" s="49"/>
      <c r="N26" s="49"/>
      <c r="O26" s="49"/>
      <c r="P26" s="49"/>
      <c r="Q26" s="49"/>
      <c r="R26" s="49"/>
    </row>
    <row r="27" spans="1:18" x14ac:dyDescent="0.25">
      <c r="A27" s="51"/>
      <c r="B27" s="52"/>
      <c r="C27" s="52"/>
      <c r="D27" s="52"/>
      <c r="E27" s="53"/>
      <c r="F27" s="53"/>
      <c r="G27" s="54"/>
      <c r="H27" s="52"/>
      <c r="I27" s="54"/>
      <c r="J27" s="54"/>
      <c r="K27" s="54"/>
      <c r="L27" s="49"/>
      <c r="M27" s="49"/>
      <c r="N27" s="49"/>
      <c r="O27" s="49"/>
      <c r="P27" s="49"/>
      <c r="Q27" s="49"/>
      <c r="R27" s="49"/>
    </row>
    <row r="28" spans="1:18" x14ac:dyDescent="0.25">
      <c r="A28" s="51"/>
      <c r="B28" s="52"/>
      <c r="C28" s="52"/>
      <c r="D28" s="52"/>
      <c r="E28" s="53"/>
      <c r="F28" s="53"/>
      <c r="G28" s="54"/>
      <c r="H28" s="52"/>
      <c r="I28" s="54"/>
      <c r="J28" s="54"/>
      <c r="K28" s="54"/>
      <c r="L28" s="49"/>
      <c r="M28" s="49"/>
      <c r="N28" s="49"/>
      <c r="O28" s="49"/>
      <c r="P28" s="49"/>
      <c r="Q28" s="49"/>
      <c r="R28" s="49"/>
    </row>
    <row r="29" spans="1:18" x14ac:dyDescent="0.25">
      <c r="A29" s="51"/>
      <c r="B29" s="52"/>
      <c r="C29" s="52"/>
      <c r="D29" s="52"/>
      <c r="E29" s="53"/>
      <c r="F29" s="53"/>
      <c r="G29" s="54"/>
      <c r="H29" s="52"/>
      <c r="I29" s="54"/>
      <c r="J29" s="54"/>
      <c r="K29" s="54"/>
      <c r="L29" s="49"/>
      <c r="M29" s="49"/>
      <c r="N29" s="49"/>
      <c r="O29" s="49"/>
      <c r="P29" s="49"/>
      <c r="Q29" s="49"/>
      <c r="R29" s="49"/>
    </row>
    <row r="30" spans="1:18" x14ac:dyDescent="0.25">
      <c r="A30" s="51"/>
      <c r="B30" s="52"/>
      <c r="C30" s="52"/>
      <c r="D30" s="52"/>
      <c r="E30" s="53"/>
      <c r="F30" s="53"/>
      <c r="G30" s="54"/>
      <c r="H30" s="52"/>
      <c r="I30" s="54"/>
      <c r="J30" s="54"/>
      <c r="K30" s="54"/>
      <c r="L30" s="49"/>
      <c r="M30" s="49"/>
      <c r="N30" s="49"/>
      <c r="O30" s="49"/>
      <c r="P30" s="49"/>
      <c r="Q30" s="49"/>
      <c r="R30" s="49"/>
    </row>
    <row r="31" spans="1:18" x14ac:dyDescent="0.25">
      <c r="A31" s="51"/>
      <c r="B31" s="52"/>
      <c r="C31" s="52"/>
      <c r="D31" s="52"/>
      <c r="E31" s="53"/>
      <c r="F31" s="53"/>
      <c r="G31" s="54"/>
      <c r="H31" s="52"/>
      <c r="I31" s="54"/>
      <c r="J31" s="54"/>
      <c r="K31" s="54"/>
      <c r="L31" s="49"/>
      <c r="M31" s="49"/>
      <c r="N31" s="49"/>
      <c r="O31" s="49"/>
      <c r="P31" s="49"/>
      <c r="Q31" s="49"/>
      <c r="R31" s="49"/>
    </row>
    <row r="32" spans="1:18" x14ac:dyDescent="0.25">
      <c r="A32" s="51"/>
      <c r="B32" s="52"/>
      <c r="C32" s="52"/>
      <c r="D32" s="52"/>
      <c r="E32" s="53"/>
      <c r="F32" s="53"/>
      <c r="G32" s="54"/>
      <c r="H32" s="52"/>
      <c r="I32" s="54"/>
      <c r="J32" s="54"/>
      <c r="K32" s="54"/>
      <c r="L32" s="49"/>
      <c r="M32" s="49"/>
      <c r="N32" s="49"/>
      <c r="O32" s="49"/>
      <c r="P32" s="49"/>
      <c r="Q32" s="49"/>
      <c r="R32" s="49"/>
    </row>
    <row r="33" spans="1:18" x14ac:dyDescent="0.25">
      <c r="A33" s="51"/>
      <c r="B33" s="52"/>
      <c r="C33" s="52"/>
      <c r="D33" s="52"/>
      <c r="E33" s="53"/>
      <c r="F33" s="53"/>
      <c r="G33" s="54"/>
      <c r="H33" s="52"/>
      <c r="I33" s="54"/>
      <c r="J33" s="54"/>
      <c r="K33" s="54"/>
      <c r="L33" s="49"/>
      <c r="M33" s="49"/>
      <c r="N33" s="49"/>
      <c r="O33" s="49"/>
      <c r="P33" s="49"/>
      <c r="Q33" s="49"/>
      <c r="R33" s="49"/>
    </row>
    <row r="34" spans="1:18" x14ac:dyDescent="0.25">
      <c r="A34" s="46"/>
      <c r="B34" s="46"/>
      <c r="C34" s="46"/>
      <c r="D34" s="46"/>
      <c r="E34" s="48"/>
      <c r="F34" s="48"/>
      <c r="G34" s="46"/>
      <c r="H34" s="46"/>
      <c r="I34" s="46"/>
      <c r="J34" s="46"/>
      <c r="K34" s="46"/>
      <c r="L34" s="49"/>
      <c r="M34" s="49"/>
      <c r="N34" s="49"/>
      <c r="O34" s="49"/>
      <c r="P34" s="49"/>
      <c r="Q34" s="49"/>
      <c r="R34" s="49"/>
    </row>
    <row r="35" spans="1:18" x14ac:dyDescent="0.25">
      <c r="A35" s="46"/>
      <c r="B35" s="46"/>
      <c r="C35" s="46"/>
      <c r="D35" s="46"/>
      <c r="E35" s="48"/>
      <c r="F35" s="48"/>
      <c r="G35" s="46"/>
      <c r="H35" s="46"/>
      <c r="I35" s="46"/>
      <c r="J35" s="46"/>
      <c r="K35" s="46"/>
      <c r="L35" s="49"/>
      <c r="M35" s="49"/>
      <c r="N35" s="49"/>
      <c r="O35" s="49"/>
      <c r="P35" s="49"/>
      <c r="Q35" s="49"/>
      <c r="R35" s="49"/>
    </row>
    <row r="36" spans="1:18" x14ac:dyDescent="0.25">
      <c r="A36" s="46"/>
      <c r="B36" s="46"/>
      <c r="C36" s="46"/>
      <c r="D36" s="46"/>
      <c r="E36" s="48"/>
      <c r="F36" s="48"/>
      <c r="G36" s="46"/>
      <c r="H36" s="46"/>
      <c r="I36" s="46"/>
      <c r="J36" s="46"/>
      <c r="K36" s="46"/>
      <c r="L36" s="49"/>
      <c r="M36" s="49"/>
      <c r="N36" s="49"/>
      <c r="O36" s="49"/>
      <c r="P36" s="49"/>
      <c r="Q36" s="49"/>
      <c r="R36" s="49"/>
    </row>
    <row r="37" spans="1:18" x14ac:dyDescent="0.25">
      <c r="A37" s="46"/>
      <c r="B37" s="46"/>
      <c r="C37" s="46"/>
      <c r="D37" s="46"/>
      <c r="E37" s="48"/>
      <c r="F37" s="48"/>
      <c r="G37" s="46"/>
      <c r="H37" s="46"/>
      <c r="I37" s="46"/>
      <c r="J37" s="46"/>
      <c r="K37" s="46"/>
      <c r="L37" s="49"/>
      <c r="M37" s="49"/>
      <c r="N37" s="49"/>
      <c r="O37" s="49"/>
      <c r="P37" s="49"/>
      <c r="Q37" s="49"/>
      <c r="R37" s="49"/>
    </row>
    <row r="38" spans="1:18" x14ac:dyDescent="0.25">
      <c r="A38" s="46"/>
      <c r="B38" s="46"/>
      <c r="C38" s="46"/>
      <c r="D38" s="46"/>
      <c r="E38" s="48"/>
      <c r="F38" s="48"/>
      <c r="G38" s="46"/>
      <c r="H38" s="46"/>
      <c r="I38" s="46"/>
      <c r="J38" s="46"/>
      <c r="K38" s="46"/>
      <c r="L38" s="49"/>
      <c r="M38" s="49"/>
      <c r="N38" s="49"/>
      <c r="O38" s="49"/>
      <c r="P38" s="49"/>
      <c r="Q38" s="49"/>
      <c r="R38" s="49"/>
    </row>
    <row r="39" spans="1:18" x14ac:dyDescent="0.25">
      <c r="A39" s="46"/>
      <c r="B39" s="46"/>
      <c r="C39" s="46"/>
      <c r="D39" s="46"/>
      <c r="E39" s="48"/>
      <c r="F39" s="48"/>
      <c r="G39" s="46"/>
      <c r="H39" s="46"/>
      <c r="I39" s="46"/>
      <c r="J39" s="46"/>
      <c r="K39" s="46"/>
      <c r="L39" s="49"/>
      <c r="M39" s="49"/>
      <c r="N39" s="49"/>
      <c r="O39" s="49"/>
      <c r="P39" s="49"/>
      <c r="Q39" s="49"/>
      <c r="R39" s="49"/>
    </row>
    <row r="40" spans="1:18" x14ac:dyDescent="0.25">
      <c r="A40" s="46"/>
      <c r="B40" s="46"/>
      <c r="C40" s="46"/>
      <c r="D40" s="46"/>
      <c r="E40" s="48"/>
      <c r="F40" s="48"/>
      <c r="G40" s="46"/>
      <c r="H40" s="46"/>
      <c r="I40" s="46"/>
      <c r="J40" s="46"/>
      <c r="K40" s="46"/>
      <c r="L40" s="49"/>
      <c r="M40" s="49"/>
      <c r="N40" s="49"/>
      <c r="O40" s="49"/>
      <c r="P40" s="49"/>
      <c r="Q40" s="49"/>
      <c r="R40" s="49"/>
    </row>
    <row r="41" spans="1:18" x14ac:dyDescent="0.25">
      <c r="A41" s="46"/>
      <c r="B41" s="46"/>
      <c r="C41" s="46"/>
      <c r="D41" s="46"/>
      <c r="E41" s="48"/>
      <c r="F41" s="48"/>
      <c r="G41" s="46"/>
      <c r="H41" s="46"/>
      <c r="I41" s="46"/>
      <c r="J41" s="46"/>
      <c r="K41" s="46"/>
      <c r="L41" s="49"/>
      <c r="M41" s="49"/>
      <c r="N41" s="49"/>
      <c r="O41" s="49"/>
      <c r="P41" s="49"/>
      <c r="Q41" s="49"/>
      <c r="R41" s="49"/>
    </row>
    <row r="42" spans="1:18" x14ac:dyDescent="0.25">
      <c r="A42" s="46"/>
      <c r="B42" s="46"/>
      <c r="C42" s="46"/>
      <c r="D42" s="46"/>
      <c r="E42" s="48"/>
      <c r="F42" s="48"/>
      <c r="G42" s="46"/>
      <c r="H42" s="46"/>
      <c r="I42" s="46"/>
      <c r="J42" s="46"/>
      <c r="K42" s="46"/>
      <c r="L42" s="49"/>
      <c r="M42" s="49"/>
      <c r="N42" s="49"/>
      <c r="O42" s="49"/>
      <c r="P42" s="49"/>
      <c r="Q42" s="49"/>
      <c r="R42" s="49"/>
    </row>
    <row r="43" spans="1:18" x14ac:dyDescent="0.25">
      <c r="A43" s="46"/>
      <c r="B43" s="46"/>
      <c r="C43" s="46"/>
      <c r="D43" s="46"/>
      <c r="E43" s="48"/>
      <c r="F43" s="48"/>
      <c r="G43" s="46"/>
      <c r="H43" s="46"/>
      <c r="I43" s="46"/>
      <c r="J43" s="46"/>
      <c r="K43" s="46"/>
      <c r="L43" s="49"/>
      <c r="M43" s="49"/>
      <c r="N43" s="49"/>
      <c r="O43" s="49"/>
      <c r="P43" s="49"/>
      <c r="Q43" s="49"/>
      <c r="R43" s="49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workbookViewId="0">
      <selection activeCell="D17" sqref="D17"/>
    </sheetView>
  </sheetViews>
  <sheetFormatPr defaultColWidth="8.85546875" defaultRowHeight="15" x14ac:dyDescent="0.25"/>
  <cols>
    <col min="1" max="1" width="21.7109375" style="33" bestFit="1" customWidth="1"/>
    <col min="2" max="2" width="24.7109375" style="33" bestFit="1" customWidth="1"/>
    <col min="3" max="16384" width="8.85546875" style="33"/>
  </cols>
  <sheetData>
    <row r="1" spans="1:3" x14ac:dyDescent="0.25">
      <c r="A1" s="31" t="s">
        <v>2292</v>
      </c>
      <c r="B1" s="32"/>
      <c r="C1" s="32"/>
    </row>
    <row r="2" spans="1:3" x14ac:dyDescent="0.25">
      <c r="A2" s="34" t="s">
        <v>2293</v>
      </c>
      <c r="B2" s="32">
        <v>451277</v>
      </c>
      <c r="C2" s="32"/>
    </row>
    <row r="3" spans="1:3" x14ac:dyDescent="0.25">
      <c r="A3" s="34" t="s">
        <v>2294</v>
      </c>
      <c r="B3" s="32" t="s">
        <v>2312</v>
      </c>
      <c r="C3" s="32"/>
    </row>
    <row r="4" spans="1:3" x14ac:dyDescent="0.25">
      <c r="A4" s="34" t="s">
        <v>2295</v>
      </c>
      <c r="B4" s="32" t="s">
        <v>2313</v>
      </c>
      <c r="C4" s="32"/>
    </row>
    <row r="5" spans="1:3" x14ac:dyDescent="0.25">
      <c r="A5" s="34" t="s">
        <v>2296</v>
      </c>
      <c r="B5" s="32">
        <v>6</v>
      </c>
      <c r="C5" s="32"/>
    </row>
    <row r="6" spans="1:3" x14ac:dyDescent="0.25">
      <c r="A6" s="32" t="s">
        <v>2297</v>
      </c>
      <c r="B6" s="32" t="s">
        <v>2314</v>
      </c>
      <c r="C6" s="32"/>
    </row>
    <row r="7" spans="1:3" x14ac:dyDescent="0.25">
      <c r="A7" s="32" t="s">
        <v>2298</v>
      </c>
      <c r="B7" s="32"/>
      <c r="C7" s="32"/>
    </row>
    <row r="9" spans="1:3" x14ac:dyDescent="0.25">
      <c r="A9" s="35" t="s">
        <v>2299</v>
      </c>
      <c r="B9" s="36"/>
      <c r="C9" s="36"/>
    </row>
    <row r="10" spans="1:3" x14ac:dyDescent="0.25">
      <c r="A10" s="36" t="s">
        <v>2300</v>
      </c>
      <c r="B10" s="36" t="s">
        <v>2311</v>
      </c>
      <c r="C10" s="36"/>
    </row>
    <row r="11" spans="1:3" x14ac:dyDescent="0.25">
      <c r="A11" s="36" t="s">
        <v>2301</v>
      </c>
      <c r="B11" s="36" t="s">
        <v>2302</v>
      </c>
      <c r="C11" s="36"/>
    </row>
    <row r="12" spans="1:3" x14ac:dyDescent="0.25">
      <c r="A12" s="36" t="s">
        <v>2303</v>
      </c>
      <c r="B12" s="36" t="s">
        <v>2304</v>
      </c>
      <c r="C12" s="36"/>
    </row>
    <row r="13" spans="1:3" x14ac:dyDescent="0.25">
      <c r="A13" s="36" t="s">
        <v>2305</v>
      </c>
      <c r="B13" s="37">
        <v>43592</v>
      </c>
      <c r="C13" s="36"/>
    </row>
    <row r="14" spans="1:3" x14ac:dyDescent="0.25">
      <c r="A14" s="36" t="s">
        <v>2306</v>
      </c>
      <c r="B14" s="36"/>
      <c r="C14" s="36"/>
    </row>
    <row r="16" spans="1:3" x14ac:dyDescent="0.25">
      <c r="A16" s="38" t="s">
        <v>2307</v>
      </c>
      <c r="B16" s="39"/>
      <c r="C16" s="39"/>
    </row>
    <row r="17" spans="1:3" x14ac:dyDescent="0.25">
      <c r="A17" s="40"/>
      <c r="B17" s="39"/>
      <c r="C17" s="39"/>
    </row>
    <row r="18" spans="1:3" x14ac:dyDescent="0.25">
      <c r="A18" s="40" t="s">
        <v>2308</v>
      </c>
      <c r="B18" s="39" t="s">
        <v>2309</v>
      </c>
      <c r="C18" s="39"/>
    </row>
    <row r="19" spans="1:3" x14ac:dyDescent="0.25">
      <c r="A19" s="40" t="s">
        <v>2306</v>
      </c>
      <c r="B19" s="39" t="s">
        <v>2310</v>
      </c>
      <c r="C19" s="3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raw</vt:lpstr>
      <vt:lpstr>det</vt:lpstr>
      <vt:lpstr>repl</vt:lpstr>
      <vt:lpstr>new raw</vt:lpstr>
      <vt:lpstr>red</vt:lpstr>
      <vt:lpstr>combine</vt:lpstr>
      <vt:lpstr>submit</vt:lpstr>
      <vt:lpstr>qc</vt:lpstr>
      <vt:lpstr>analysis information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Windows User</cp:lastModifiedBy>
  <dcterms:created xsi:type="dcterms:W3CDTF">2019-05-09T19:00:52Z</dcterms:created>
  <dcterms:modified xsi:type="dcterms:W3CDTF">2023-02-22T01:43:38Z</dcterms:modified>
</cp:coreProperties>
</file>